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defaultThemeVersion="202300"/>
  <mc:AlternateContent xmlns:mc="http://schemas.openxmlformats.org/markup-compatibility/2006">
    <mc:Choice Requires="x15">
      <x15ac:absPath xmlns:x15ac="http://schemas.microsoft.com/office/spreadsheetml/2010/11/ac" url="https://d.docs.live.net/a012d02db4c6094d/Documentos/PNN/PLANES/PAA 2026/"/>
    </mc:Choice>
  </mc:AlternateContent>
  <xr:revisionPtr revIDLastSave="958" documentId="8_{641142E5-6074-4754-B2DD-106951F564A9}" xr6:coauthVersionLast="47" xr6:coauthVersionMax="47" xr10:uidLastSave="{3B600B69-DC6D-470A-B1E4-5D06484FF1E0}"/>
  <bookViews>
    <workbookView xWindow="-108" yWindow="-108" windowWidth="23256" windowHeight="13896" activeTab="2" xr2:uid="{0468B658-4F22-41C1-9B99-C9CC877B7FB9}"/>
  </bookViews>
  <sheets>
    <sheet name="DISTRIB PROYECTO INV" sheetId="4" r:id="rId1"/>
    <sheet name="CONSOLIDADO" sheetId="2" r:id="rId2"/>
    <sheet name="DT" sheetId="9"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CONSOLIDADO!$A$5:$CI$1965</definedName>
    <definedName name="A">#REF!</definedName>
    <definedName name="AA">#REF!</definedName>
    <definedName name="AAA">#REF!</definedName>
    <definedName name="AAAA">#REF!</definedName>
    <definedName name="AAAAA">#REF!</definedName>
    <definedName name="ARCHIP">#REF!</definedName>
    <definedName name="ATLANTICO">#REF!</definedName>
    <definedName name="BB">#REF!</definedName>
    <definedName name="BBB">#REF!</definedName>
    <definedName name="BBBB">#REF!</definedName>
    <definedName name="BBBBB">#REF!</definedName>
    <definedName name="BOGDC">#REF!</definedName>
    <definedName name="BOLIVAR">#REF!</definedName>
    <definedName name="BOYA">#REF!</definedName>
    <definedName name="CAQUETA">#REF!</definedName>
    <definedName name="CC">#REF!</definedName>
    <definedName name="CCC">#REF!</definedName>
    <definedName name="CCCC">#REF!</definedName>
    <definedName name="CCCCC">#REF!</definedName>
    <definedName name="CENTRAL">#REF!</definedName>
    <definedName name="CHOCO">#REF!</definedName>
    <definedName name="CI">#REF!</definedName>
    <definedName name="CII">#REF!</definedName>
    <definedName name="CIII">#REF!</definedName>
    <definedName name="CONP">#REF!</definedName>
    <definedName name="CONPES">#REF!</definedName>
    <definedName name="CONSER">#REF!</definedName>
    <definedName name="CORDOBA">#REF!</definedName>
    <definedName name="CTA">#REF!</definedName>
    <definedName name="CUENTA">#REF!</definedName>
    <definedName name="CUNDI">#REF!</definedName>
    <definedName name="DD">#REF!</definedName>
    <definedName name="DDD">#REF!</definedName>
    <definedName name="DDDD">#REF!</definedName>
    <definedName name="depart">#REF!</definedName>
    <definedName name="DEPENDENCIA">#REF!</definedName>
    <definedName name="DG">#REF!</definedName>
    <definedName name="DIMENSION">#REF!</definedName>
    <definedName name="DPTO">#REF!</definedName>
    <definedName name="DTAM">#REF!</definedName>
    <definedName name="DTAN">#REF!</definedName>
    <definedName name="DTAO">#REF!</definedName>
    <definedName name="DTCA">#REF!</definedName>
    <definedName name="DTOR">#REF!</definedName>
    <definedName name="DTPA">#REF!</definedName>
    <definedName name="EE">#REF!</definedName>
    <definedName name="EEE">#REF!</definedName>
    <definedName name="EEEE">#REF!</definedName>
    <definedName name="FF">#REF!</definedName>
    <definedName name="FFF">#REF!</definedName>
    <definedName name="FFFF">#REF!</definedName>
    <definedName name="FI">#REF!</definedName>
    <definedName name="FII">#REF!</definedName>
    <definedName name="FIII">#REF!</definedName>
    <definedName name="FIV">#REF!</definedName>
    <definedName name="FORTA">#REF!</definedName>
    <definedName name="FORTA1">#REF!</definedName>
    <definedName name="FORTA2">#REF!</definedName>
    <definedName name="FORTA3">#REF!</definedName>
    <definedName name="FV">#REF!</definedName>
    <definedName name="FVI">#REF!</definedName>
    <definedName name="FVII">#REF!</definedName>
    <definedName name="GG">#REF!</definedName>
    <definedName name="GGG">#REF!</definedName>
    <definedName name="GGGG">#REF!</definedName>
    <definedName name="GRUPOPAR">#REF!</definedName>
    <definedName name="GUAINIA">#REF!</definedName>
    <definedName name="GUAJIRA">#REF!</definedName>
    <definedName name="HH">#REF!</definedName>
    <definedName name="HHH">#REF!</definedName>
    <definedName name="II">#REF!</definedName>
    <definedName name="III">#REF!</definedName>
    <definedName name="INFRA">#REF!</definedName>
    <definedName name="INFRA1">#REF!</definedName>
    <definedName name="INFRA2">#REF!</definedName>
    <definedName name="INSUMOSMGA">#REF!</definedName>
    <definedName name="JJ">#REF!</definedName>
    <definedName name="KK">#REF!</definedName>
    <definedName name="LL">#REF!</definedName>
    <definedName name="MGA">#REF!</definedName>
    <definedName name="MI">#REF!</definedName>
    <definedName name="MII">#REF!</definedName>
    <definedName name="MIII">#REF!</definedName>
    <definedName name="MIPG">#REF!</definedName>
    <definedName name="MISI1">#REF!</definedName>
    <definedName name="MISI2">#REF!</definedName>
    <definedName name="MISI3">#REF!</definedName>
    <definedName name="MISI4">#REF!</definedName>
    <definedName name="MISIONAL">#REF!</definedName>
    <definedName name="MIV">#REF!</definedName>
    <definedName name="MIX">#REF!</definedName>
    <definedName name="MM">#REF!</definedName>
    <definedName name="MV">#REF!</definedName>
    <definedName name="MVI">#REF!</definedName>
    <definedName name="MVII">#REF!</definedName>
    <definedName name="MVIII">#REF!</definedName>
    <definedName name="MX">#REF!</definedName>
    <definedName name="MXI">#REF!</definedName>
    <definedName name="NACION">#REF!</definedName>
    <definedName name="NARINO">#REF!</definedName>
    <definedName name="NIVEL">#REF!</definedName>
    <definedName name="NN">#REF!</definedName>
    <definedName name="NORTESANTA">#REF!</definedName>
    <definedName name="OBESTRATEGICOS">#REF!</definedName>
    <definedName name="ODS">#REF!</definedName>
    <definedName name="ORDINALES">#REF!</definedName>
    <definedName name="PACTOS">#REF!</definedName>
    <definedName name="POL">#REF!</definedName>
    <definedName name="PROGRAMA">#REF!</definedName>
    <definedName name="PROGRAMAS">#REF!</definedName>
    <definedName name="PROY">#REF!</definedName>
    <definedName name="PROYECTOS">#REF!</definedName>
    <definedName name="PTOY">#REF!</definedName>
    <definedName name="REC">#REF!</definedName>
    <definedName name="RECURSO">#REF!</definedName>
    <definedName name="REGIONAPROYE">#REF!</definedName>
    <definedName name="SAF">#REF!</definedName>
    <definedName name="SENTENCIA">#REF!</definedName>
    <definedName name="SENTENCIAS">#REF!</definedName>
    <definedName name="SGM">#REF!</definedName>
    <definedName name="SSNA">#REF!</definedName>
    <definedName name="TASAS">#REF!</definedName>
    <definedName name="TASAS1">#REF!</definedName>
    <definedName name="TASAS2">#REF!</definedName>
    <definedName name="TERRITORIAL">#REF!</definedName>
    <definedName name="TI">#REF!</definedName>
    <definedName name="TII">#REF!</definedName>
    <definedName name="TIII">#REF!</definedName>
    <definedName name="TIPO">#REF!</definedName>
    <definedName name="TIV">#REF!</definedName>
    <definedName name="TRANSVERSAL">#REF!</definedName>
    <definedName name="TRAZA">#REF!</definedName>
    <definedName name="TRAZADORES">#REF!</definedName>
    <definedName name="TT">#REF!</definedName>
    <definedName name="TV">#REF!</definedName>
    <definedName name="TVI">#REF!</definedName>
    <definedName name="TVII">#REF!</definedName>
    <definedName name="VALLE">#REF!</definedName>
    <definedName name="VAUPES">#REF!</definedName>
  </definedNames>
  <calcPr calcId="191029"/>
  <pivotCaches>
    <pivotCache cacheId="0"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4" i="2" l="1"/>
  <c r="W4" i="2"/>
  <c r="AK1965" i="2"/>
  <c r="AJ1965" i="2"/>
  <c r="AI1965" i="2"/>
  <c r="AG1965" i="2"/>
  <c r="AB1965" i="2"/>
  <c r="V1965" i="2"/>
  <c r="P1965" i="2"/>
  <c r="N1965" i="2"/>
  <c r="K1965" i="2"/>
  <c r="I1965" i="2"/>
  <c r="G1965" i="2"/>
  <c r="AK1964" i="2"/>
  <c r="AJ1964" i="2"/>
  <c r="AI1964" i="2"/>
  <c r="AG1964" i="2"/>
  <c r="AB1964" i="2"/>
  <c r="V1964" i="2"/>
  <c r="P1964" i="2"/>
  <c r="N1964" i="2"/>
  <c r="K1964" i="2"/>
  <c r="I1964" i="2"/>
  <c r="G1964" i="2"/>
  <c r="AK1963" i="2"/>
  <c r="AJ1963" i="2"/>
  <c r="AI1963" i="2"/>
  <c r="AG1963" i="2"/>
  <c r="AB1963" i="2"/>
  <c r="V1963" i="2"/>
  <c r="P1963" i="2"/>
  <c r="N1963" i="2"/>
  <c r="K1963" i="2"/>
  <c r="I1963" i="2"/>
  <c r="G1963" i="2"/>
  <c r="AK1962" i="2"/>
  <c r="AJ1962" i="2"/>
  <c r="AI1962" i="2"/>
  <c r="AG1962" i="2"/>
  <c r="AB1962" i="2"/>
  <c r="V1962" i="2"/>
  <c r="P1962" i="2"/>
  <c r="N1962" i="2"/>
  <c r="K1962" i="2"/>
  <c r="I1962" i="2"/>
  <c r="G1962" i="2"/>
  <c r="AK1961" i="2"/>
  <c r="AJ1961" i="2"/>
  <c r="AI1961" i="2"/>
  <c r="AG1961" i="2"/>
  <c r="AB1961" i="2"/>
  <c r="V1961" i="2"/>
  <c r="P1961" i="2"/>
  <c r="N1961" i="2"/>
  <c r="K1961" i="2"/>
  <c r="I1961" i="2"/>
  <c r="G1961" i="2"/>
  <c r="AK1960" i="2"/>
  <c r="AJ1960" i="2"/>
  <c r="AI1960" i="2"/>
  <c r="AG1960" i="2"/>
  <c r="AB1960" i="2"/>
  <c r="V1960" i="2"/>
  <c r="P1960" i="2"/>
  <c r="N1960" i="2"/>
  <c r="K1960" i="2"/>
  <c r="I1960" i="2"/>
  <c r="G1960" i="2"/>
  <c r="AK1959" i="2"/>
  <c r="AJ1959" i="2"/>
  <c r="AI1959" i="2"/>
  <c r="AG1959" i="2"/>
  <c r="AB1959" i="2"/>
  <c r="V1959" i="2"/>
  <c r="P1959" i="2"/>
  <c r="N1959" i="2"/>
  <c r="K1959" i="2"/>
  <c r="I1959" i="2"/>
  <c r="G1959" i="2"/>
  <c r="AK1958" i="2"/>
  <c r="AJ1958" i="2"/>
  <c r="AI1958" i="2"/>
  <c r="AG1958" i="2"/>
  <c r="AB1958" i="2"/>
  <c r="V1958" i="2"/>
  <c r="P1958" i="2"/>
  <c r="N1958" i="2"/>
  <c r="K1958" i="2"/>
  <c r="I1958" i="2"/>
  <c r="G1958" i="2"/>
  <c r="AK1957" i="2"/>
  <c r="AJ1957" i="2"/>
  <c r="AI1957" i="2"/>
  <c r="AG1957" i="2"/>
  <c r="AB1957" i="2"/>
  <c r="V1957" i="2"/>
  <c r="P1957" i="2"/>
  <c r="N1957" i="2"/>
  <c r="K1957" i="2"/>
  <c r="I1957" i="2"/>
  <c r="G1957" i="2"/>
  <c r="AK1956" i="2"/>
  <c r="AJ1956" i="2"/>
  <c r="AI1956" i="2"/>
  <c r="AG1956" i="2"/>
  <c r="AB1956" i="2"/>
  <c r="V1956" i="2"/>
  <c r="P1956" i="2"/>
  <c r="N1956" i="2"/>
  <c r="K1956" i="2"/>
  <c r="I1956" i="2"/>
  <c r="G1956" i="2"/>
  <c r="AK1955" i="2"/>
  <c r="AJ1955" i="2"/>
  <c r="AI1955" i="2"/>
  <c r="AG1955" i="2"/>
  <c r="AB1955" i="2"/>
  <c r="V1955" i="2"/>
  <c r="P1955" i="2"/>
  <c r="N1955" i="2"/>
  <c r="K1955" i="2"/>
  <c r="I1955" i="2"/>
  <c r="G1955" i="2"/>
  <c r="AK1954" i="2"/>
  <c r="AJ1954" i="2"/>
  <c r="AI1954" i="2"/>
  <c r="AG1954" i="2"/>
  <c r="AB1954" i="2"/>
  <c r="V1954" i="2"/>
  <c r="P1954" i="2"/>
  <c r="N1954" i="2"/>
  <c r="K1954" i="2"/>
  <c r="I1954" i="2"/>
  <c r="G1954" i="2"/>
  <c r="AK1953" i="2"/>
  <c r="AJ1953" i="2"/>
  <c r="AI1953" i="2"/>
  <c r="AG1953" i="2"/>
  <c r="AB1953" i="2"/>
  <c r="V1953" i="2"/>
  <c r="P1953" i="2"/>
  <c r="N1953" i="2"/>
  <c r="K1953" i="2"/>
  <c r="I1953" i="2"/>
  <c r="G1953" i="2"/>
  <c r="AK1952" i="2"/>
  <c r="AJ1952" i="2"/>
  <c r="AI1952" i="2"/>
  <c r="AG1952" i="2"/>
  <c r="AB1952" i="2"/>
  <c r="V1952" i="2"/>
  <c r="P1952" i="2"/>
  <c r="N1952" i="2"/>
  <c r="K1952" i="2"/>
  <c r="I1952" i="2"/>
  <c r="G1952" i="2"/>
  <c r="AK1951" i="2"/>
  <c r="AJ1951" i="2"/>
  <c r="AI1951" i="2"/>
  <c r="AG1951" i="2"/>
  <c r="AB1951" i="2"/>
  <c r="V1951" i="2"/>
  <c r="P1951" i="2"/>
  <c r="N1951" i="2"/>
  <c r="K1951" i="2"/>
  <c r="I1951" i="2"/>
  <c r="G1951" i="2"/>
  <c r="AK1950" i="2"/>
  <c r="AJ1950" i="2"/>
  <c r="AI1950" i="2"/>
  <c r="AG1950" i="2"/>
  <c r="AB1950" i="2"/>
  <c r="V1950" i="2"/>
  <c r="P1950" i="2"/>
  <c r="N1950" i="2"/>
  <c r="K1950" i="2"/>
  <c r="I1950" i="2"/>
  <c r="G1950" i="2"/>
  <c r="AK1949" i="2"/>
  <c r="AJ1949" i="2"/>
  <c r="AI1949" i="2"/>
  <c r="AG1949" i="2"/>
  <c r="AB1949" i="2"/>
  <c r="V1949" i="2"/>
  <c r="P1949" i="2"/>
  <c r="N1949" i="2"/>
  <c r="K1949" i="2"/>
  <c r="I1949" i="2"/>
  <c r="G1949" i="2"/>
  <c r="AK1948" i="2"/>
  <c r="AJ1948" i="2"/>
  <c r="AI1948" i="2"/>
  <c r="AG1948" i="2"/>
  <c r="AB1948" i="2"/>
  <c r="V1948" i="2"/>
  <c r="P1948" i="2"/>
  <c r="N1948" i="2"/>
  <c r="K1948" i="2"/>
  <c r="I1948" i="2"/>
  <c r="G1948" i="2"/>
  <c r="AK1947" i="2"/>
  <c r="AJ1947" i="2"/>
  <c r="AI1947" i="2"/>
  <c r="AG1947" i="2"/>
  <c r="AB1947" i="2"/>
  <c r="V1947" i="2"/>
  <c r="P1947" i="2"/>
  <c r="N1947" i="2"/>
  <c r="K1947" i="2"/>
  <c r="I1947" i="2"/>
  <c r="G1947" i="2"/>
  <c r="AK1946" i="2"/>
  <c r="AJ1946" i="2"/>
  <c r="AI1946" i="2"/>
  <c r="AG1946" i="2"/>
  <c r="AB1946" i="2"/>
  <c r="V1946" i="2"/>
  <c r="P1946" i="2"/>
  <c r="N1946" i="2"/>
  <c r="K1946" i="2"/>
  <c r="I1946" i="2"/>
  <c r="G1946" i="2"/>
  <c r="AK1945" i="2"/>
  <c r="AJ1945" i="2"/>
  <c r="AI1945" i="2"/>
  <c r="AG1945" i="2"/>
  <c r="AB1945" i="2"/>
  <c r="V1945" i="2"/>
  <c r="P1945" i="2"/>
  <c r="N1945" i="2"/>
  <c r="K1945" i="2"/>
  <c r="I1945" i="2"/>
  <c r="G1945" i="2"/>
  <c r="AK1944" i="2"/>
  <c r="AJ1944" i="2"/>
  <c r="AI1944" i="2"/>
  <c r="AG1944" i="2"/>
  <c r="AB1944" i="2"/>
  <c r="V1944" i="2"/>
  <c r="P1944" i="2"/>
  <c r="N1944" i="2"/>
  <c r="K1944" i="2"/>
  <c r="I1944" i="2"/>
  <c r="G1944" i="2"/>
  <c r="AK1943" i="2"/>
  <c r="AJ1943" i="2"/>
  <c r="AI1943" i="2"/>
  <c r="AG1943" i="2"/>
  <c r="AB1943" i="2"/>
  <c r="V1943" i="2"/>
  <c r="P1943" i="2"/>
  <c r="N1943" i="2"/>
  <c r="K1943" i="2"/>
  <c r="I1943" i="2"/>
  <c r="G1943" i="2"/>
  <c r="AK1942" i="2"/>
  <c r="AJ1942" i="2"/>
  <c r="AI1942" i="2"/>
  <c r="AG1942" i="2"/>
  <c r="AB1942" i="2"/>
  <c r="V1942" i="2"/>
  <c r="P1942" i="2"/>
  <c r="N1942" i="2"/>
  <c r="K1942" i="2"/>
  <c r="I1942" i="2"/>
  <c r="G1942" i="2"/>
  <c r="AK1941" i="2"/>
  <c r="AJ1941" i="2"/>
  <c r="AI1941" i="2"/>
  <c r="AG1941" i="2"/>
  <c r="AB1941" i="2"/>
  <c r="V1941" i="2"/>
  <c r="P1941" i="2"/>
  <c r="N1941" i="2"/>
  <c r="K1941" i="2"/>
  <c r="I1941" i="2"/>
  <c r="G1941" i="2"/>
  <c r="AK1940" i="2"/>
  <c r="AJ1940" i="2"/>
  <c r="AI1940" i="2"/>
  <c r="AG1940" i="2"/>
  <c r="AB1940" i="2"/>
  <c r="V1940" i="2"/>
  <c r="P1940" i="2"/>
  <c r="N1940" i="2"/>
  <c r="K1940" i="2"/>
  <c r="I1940" i="2"/>
  <c r="G1940" i="2"/>
  <c r="AK1939" i="2"/>
  <c r="AJ1939" i="2"/>
  <c r="AI1939" i="2"/>
  <c r="AG1939" i="2"/>
  <c r="AB1939" i="2"/>
  <c r="V1939" i="2"/>
  <c r="P1939" i="2"/>
  <c r="N1939" i="2"/>
  <c r="K1939" i="2"/>
  <c r="I1939" i="2"/>
  <c r="G1939" i="2"/>
  <c r="AK1938" i="2"/>
  <c r="AJ1938" i="2"/>
  <c r="AI1938" i="2"/>
  <c r="AG1938" i="2"/>
  <c r="AB1938" i="2"/>
  <c r="V1938" i="2"/>
  <c r="P1938" i="2"/>
  <c r="N1938" i="2"/>
  <c r="K1938" i="2"/>
  <c r="I1938" i="2"/>
  <c r="G1938" i="2"/>
  <c r="AK1937" i="2"/>
  <c r="AJ1937" i="2"/>
  <c r="AI1937" i="2"/>
  <c r="AG1937" i="2"/>
  <c r="AB1937" i="2"/>
  <c r="V1937" i="2"/>
  <c r="P1937" i="2"/>
  <c r="N1937" i="2"/>
  <c r="K1937" i="2"/>
  <c r="I1937" i="2"/>
  <c r="G1937" i="2"/>
  <c r="AK1936" i="2"/>
  <c r="AJ1936" i="2"/>
  <c r="AI1936" i="2"/>
  <c r="AG1936" i="2"/>
  <c r="AB1936" i="2"/>
  <c r="V1936" i="2"/>
  <c r="P1936" i="2"/>
  <c r="N1936" i="2"/>
  <c r="K1936" i="2"/>
  <c r="I1936" i="2"/>
  <c r="G1936" i="2"/>
  <c r="AK1935" i="2"/>
  <c r="AJ1935" i="2"/>
  <c r="AI1935" i="2"/>
  <c r="AG1935" i="2"/>
  <c r="AB1935" i="2"/>
  <c r="V1935" i="2"/>
  <c r="P1935" i="2"/>
  <c r="N1935" i="2"/>
  <c r="K1935" i="2"/>
  <c r="I1935" i="2"/>
  <c r="G1935" i="2"/>
  <c r="AK1934" i="2"/>
  <c r="AJ1934" i="2"/>
  <c r="AI1934" i="2"/>
  <c r="AG1934" i="2"/>
  <c r="AB1934" i="2"/>
  <c r="V1934" i="2"/>
  <c r="P1934" i="2"/>
  <c r="N1934" i="2"/>
  <c r="K1934" i="2"/>
  <c r="I1934" i="2"/>
  <c r="G1934" i="2"/>
  <c r="AK1933" i="2"/>
  <c r="AJ1933" i="2"/>
  <c r="AI1933" i="2"/>
  <c r="AG1933" i="2"/>
  <c r="AB1933" i="2"/>
  <c r="V1933" i="2"/>
  <c r="P1933" i="2"/>
  <c r="N1933" i="2"/>
  <c r="K1933" i="2"/>
  <c r="I1933" i="2"/>
  <c r="G1933" i="2"/>
  <c r="AK1932" i="2"/>
  <c r="AJ1932" i="2"/>
  <c r="AI1932" i="2"/>
  <c r="AG1932" i="2"/>
  <c r="AB1932" i="2"/>
  <c r="V1932" i="2"/>
  <c r="P1932" i="2"/>
  <c r="N1932" i="2"/>
  <c r="K1932" i="2"/>
  <c r="I1932" i="2"/>
  <c r="G1932" i="2"/>
  <c r="AK1931" i="2"/>
  <c r="AJ1931" i="2"/>
  <c r="AI1931" i="2"/>
  <c r="AG1931" i="2"/>
  <c r="AB1931" i="2"/>
  <c r="V1931" i="2"/>
  <c r="P1931" i="2"/>
  <c r="N1931" i="2"/>
  <c r="K1931" i="2"/>
  <c r="I1931" i="2"/>
  <c r="G1931" i="2"/>
  <c r="AK1930" i="2"/>
  <c r="AJ1930" i="2"/>
  <c r="AI1930" i="2"/>
  <c r="AG1930" i="2"/>
  <c r="AB1930" i="2"/>
  <c r="V1930" i="2"/>
  <c r="P1930" i="2"/>
  <c r="N1930" i="2"/>
  <c r="K1930" i="2"/>
  <c r="I1930" i="2"/>
  <c r="G1930" i="2"/>
  <c r="AK1929" i="2"/>
  <c r="AJ1929" i="2"/>
  <c r="AI1929" i="2"/>
  <c r="AG1929" i="2"/>
  <c r="AB1929" i="2"/>
  <c r="V1929" i="2"/>
  <c r="P1929" i="2"/>
  <c r="N1929" i="2"/>
  <c r="K1929" i="2"/>
  <c r="I1929" i="2"/>
  <c r="G1929" i="2"/>
  <c r="AK1928" i="2"/>
  <c r="AJ1928" i="2"/>
  <c r="AI1928" i="2"/>
  <c r="AG1928" i="2"/>
  <c r="AB1928" i="2"/>
  <c r="V1928" i="2"/>
  <c r="P1928" i="2"/>
  <c r="N1928" i="2"/>
  <c r="K1928" i="2"/>
  <c r="I1928" i="2"/>
  <c r="G1928" i="2"/>
  <c r="AK1927" i="2"/>
  <c r="AJ1927" i="2"/>
  <c r="AI1927" i="2"/>
  <c r="AG1927" i="2"/>
  <c r="AB1927" i="2"/>
  <c r="V1927" i="2"/>
  <c r="P1927" i="2"/>
  <c r="N1927" i="2"/>
  <c r="K1927" i="2"/>
  <c r="I1927" i="2"/>
  <c r="G1927" i="2"/>
  <c r="AK1926" i="2"/>
  <c r="AJ1926" i="2"/>
  <c r="AI1926" i="2"/>
  <c r="AG1926" i="2"/>
  <c r="AB1926" i="2"/>
  <c r="P1926" i="2"/>
  <c r="N1926" i="2"/>
  <c r="K1926" i="2"/>
  <c r="I1926" i="2"/>
  <c r="G1926" i="2"/>
  <c r="AK1925" i="2"/>
  <c r="AJ1925" i="2"/>
  <c r="AI1925" i="2"/>
  <c r="AG1925" i="2"/>
  <c r="AB1925" i="2"/>
  <c r="P1925" i="2"/>
  <c r="N1925" i="2"/>
  <c r="K1925" i="2"/>
  <c r="I1925" i="2"/>
  <c r="G1925" i="2"/>
  <c r="AK1924" i="2"/>
  <c r="AJ1924" i="2"/>
  <c r="AI1924" i="2"/>
  <c r="AG1924" i="2"/>
  <c r="AB1924" i="2"/>
  <c r="V1924" i="2"/>
  <c r="P1924" i="2"/>
  <c r="N1924" i="2"/>
  <c r="K1924" i="2"/>
  <c r="I1924" i="2"/>
  <c r="G1924" i="2"/>
  <c r="AK1923" i="2"/>
  <c r="AJ1923" i="2"/>
  <c r="AI1923" i="2"/>
  <c r="AG1923" i="2"/>
  <c r="AB1923" i="2"/>
  <c r="V1923" i="2"/>
  <c r="P1923" i="2"/>
  <c r="N1923" i="2"/>
  <c r="K1923" i="2"/>
  <c r="I1923" i="2"/>
  <c r="G1923" i="2"/>
  <c r="AK1922" i="2"/>
  <c r="AJ1922" i="2"/>
  <c r="AI1922" i="2"/>
  <c r="AG1922" i="2"/>
  <c r="AB1922" i="2"/>
  <c r="V1922" i="2"/>
  <c r="P1922" i="2"/>
  <c r="N1922" i="2"/>
  <c r="K1922" i="2"/>
  <c r="I1922" i="2"/>
  <c r="G1922" i="2"/>
  <c r="AK1921" i="2"/>
  <c r="AJ1921" i="2"/>
  <c r="AI1921" i="2"/>
  <c r="AG1921" i="2"/>
  <c r="AB1921" i="2"/>
  <c r="V1921" i="2"/>
  <c r="P1921" i="2"/>
  <c r="N1921" i="2"/>
  <c r="K1921" i="2"/>
  <c r="I1921" i="2"/>
  <c r="G1921" i="2"/>
  <c r="AK1920" i="2"/>
  <c r="AJ1920" i="2"/>
  <c r="AI1920" i="2"/>
  <c r="AG1920" i="2"/>
  <c r="AB1920" i="2"/>
  <c r="V1920" i="2"/>
  <c r="P1920" i="2"/>
  <c r="N1920" i="2"/>
  <c r="K1920" i="2"/>
  <c r="I1920" i="2"/>
  <c r="G1920" i="2"/>
  <c r="AK1919" i="2"/>
  <c r="AJ1919" i="2"/>
  <c r="AI1919" i="2"/>
  <c r="AG1919" i="2"/>
  <c r="AB1919" i="2"/>
  <c r="V1919" i="2"/>
  <c r="P1919" i="2"/>
  <c r="N1919" i="2"/>
  <c r="K1919" i="2"/>
  <c r="I1919" i="2"/>
  <c r="G1919" i="2"/>
  <c r="AK1918" i="2"/>
  <c r="AJ1918" i="2"/>
  <c r="AI1918" i="2"/>
  <c r="AG1918" i="2"/>
  <c r="AB1918" i="2"/>
  <c r="V1918" i="2"/>
  <c r="P1918" i="2"/>
  <c r="N1918" i="2"/>
  <c r="K1918" i="2"/>
  <c r="I1918" i="2"/>
  <c r="G1918" i="2"/>
  <c r="AK1917" i="2"/>
  <c r="AJ1917" i="2"/>
  <c r="AI1917" i="2"/>
  <c r="AG1917" i="2"/>
  <c r="AB1917" i="2"/>
  <c r="V1917" i="2"/>
  <c r="P1917" i="2"/>
  <c r="N1917" i="2"/>
  <c r="K1917" i="2"/>
  <c r="I1917" i="2"/>
  <c r="G1917" i="2"/>
  <c r="AK1916" i="2"/>
  <c r="AJ1916" i="2"/>
  <c r="AI1916" i="2"/>
  <c r="AG1916" i="2"/>
  <c r="AB1916" i="2"/>
  <c r="V1916" i="2"/>
  <c r="P1916" i="2"/>
  <c r="N1916" i="2"/>
  <c r="K1916" i="2"/>
  <c r="I1916" i="2"/>
  <c r="G1916" i="2"/>
  <c r="AK1915" i="2"/>
  <c r="AJ1915" i="2"/>
  <c r="AI1915" i="2"/>
  <c r="AG1915" i="2"/>
  <c r="AB1915" i="2"/>
  <c r="V1915" i="2"/>
  <c r="P1915" i="2"/>
  <c r="N1915" i="2"/>
  <c r="K1915" i="2"/>
  <c r="I1915" i="2"/>
  <c r="G1915" i="2"/>
  <c r="AK1914" i="2"/>
  <c r="AJ1914" i="2"/>
  <c r="AI1914" i="2"/>
  <c r="AG1914" i="2"/>
  <c r="AB1914" i="2"/>
  <c r="V1914" i="2"/>
  <c r="P1914" i="2"/>
  <c r="N1914" i="2"/>
  <c r="K1914" i="2"/>
  <c r="I1914" i="2"/>
  <c r="G1914" i="2"/>
  <c r="AK1913" i="2"/>
  <c r="AJ1913" i="2"/>
  <c r="AI1913" i="2"/>
  <c r="AG1913" i="2"/>
  <c r="AB1913" i="2"/>
  <c r="V1913" i="2"/>
  <c r="P1913" i="2"/>
  <c r="N1913" i="2"/>
  <c r="K1913" i="2"/>
  <c r="I1913" i="2"/>
  <c r="G1913" i="2"/>
  <c r="AK1912" i="2"/>
  <c r="AJ1912" i="2"/>
  <c r="AI1912" i="2"/>
  <c r="AG1912" i="2"/>
  <c r="AB1912" i="2"/>
  <c r="V1912" i="2"/>
  <c r="P1912" i="2"/>
  <c r="N1912" i="2"/>
  <c r="K1912" i="2"/>
  <c r="I1912" i="2"/>
  <c r="G1912" i="2"/>
  <c r="AK1911" i="2"/>
  <c r="AJ1911" i="2"/>
  <c r="AI1911" i="2"/>
  <c r="AG1911" i="2"/>
  <c r="AB1911" i="2"/>
  <c r="V1911" i="2"/>
  <c r="P1911" i="2"/>
  <c r="N1911" i="2"/>
  <c r="K1911" i="2"/>
  <c r="I1911" i="2"/>
  <c r="G1911" i="2"/>
  <c r="AK1910" i="2"/>
  <c r="AJ1910" i="2"/>
  <c r="AI1910" i="2"/>
  <c r="AG1910" i="2"/>
  <c r="AB1910" i="2"/>
  <c r="V1910" i="2"/>
  <c r="P1910" i="2"/>
  <c r="N1910" i="2"/>
  <c r="K1910" i="2"/>
  <c r="I1910" i="2"/>
  <c r="G1910" i="2"/>
  <c r="AK1909" i="2"/>
  <c r="AJ1909" i="2"/>
  <c r="AI1909" i="2"/>
  <c r="AG1909" i="2"/>
  <c r="AB1909" i="2"/>
  <c r="V1909" i="2"/>
  <c r="P1909" i="2"/>
  <c r="N1909" i="2"/>
  <c r="K1909" i="2"/>
  <c r="I1909" i="2"/>
  <c r="G1909" i="2"/>
  <c r="AK1908" i="2"/>
  <c r="AJ1908" i="2"/>
  <c r="AI1908" i="2"/>
  <c r="AG1908" i="2"/>
  <c r="AB1908" i="2"/>
  <c r="V1908" i="2"/>
  <c r="P1908" i="2"/>
  <c r="N1908" i="2"/>
  <c r="K1908" i="2"/>
  <c r="I1908" i="2"/>
  <c r="G1908" i="2"/>
  <c r="AK1907" i="2"/>
  <c r="AJ1907" i="2"/>
  <c r="AI1907" i="2"/>
  <c r="AG1907" i="2"/>
  <c r="AB1907" i="2"/>
  <c r="V1907" i="2"/>
  <c r="P1907" i="2"/>
  <c r="N1907" i="2"/>
  <c r="K1907" i="2"/>
  <c r="I1907" i="2"/>
  <c r="G1907" i="2"/>
  <c r="AK1906" i="2"/>
  <c r="AJ1906" i="2"/>
  <c r="AI1906" i="2"/>
  <c r="AG1906" i="2"/>
  <c r="AB1906" i="2"/>
  <c r="V1906" i="2"/>
  <c r="P1906" i="2"/>
  <c r="N1906" i="2"/>
  <c r="K1906" i="2"/>
  <c r="I1906" i="2"/>
  <c r="G1906" i="2"/>
  <c r="AK1905" i="2"/>
  <c r="AJ1905" i="2"/>
  <c r="AI1905" i="2"/>
  <c r="AG1905" i="2"/>
  <c r="AB1905" i="2"/>
  <c r="V1905" i="2"/>
  <c r="P1905" i="2"/>
  <c r="N1905" i="2"/>
  <c r="K1905" i="2"/>
  <c r="I1905" i="2"/>
  <c r="G1905" i="2"/>
  <c r="AK1904" i="2"/>
  <c r="AJ1904" i="2"/>
  <c r="AI1904" i="2"/>
  <c r="AG1904" i="2"/>
  <c r="AB1904" i="2"/>
  <c r="V1904" i="2"/>
  <c r="P1904" i="2"/>
  <c r="N1904" i="2"/>
  <c r="K1904" i="2"/>
  <c r="I1904" i="2"/>
  <c r="G1904" i="2"/>
  <c r="AK1903" i="2"/>
  <c r="AJ1903" i="2"/>
  <c r="AI1903" i="2"/>
  <c r="AG1903" i="2"/>
  <c r="AB1903" i="2"/>
  <c r="V1903" i="2"/>
  <c r="P1903" i="2"/>
  <c r="N1903" i="2"/>
  <c r="K1903" i="2"/>
  <c r="I1903" i="2"/>
  <c r="G1903" i="2"/>
  <c r="AK1902" i="2"/>
  <c r="AJ1902" i="2"/>
  <c r="AI1902" i="2"/>
  <c r="AG1902" i="2"/>
  <c r="AB1902" i="2"/>
  <c r="V1902" i="2"/>
  <c r="P1902" i="2"/>
  <c r="N1902" i="2"/>
  <c r="K1902" i="2"/>
  <c r="I1902" i="2"/>
  <c r="G1902" i="2"/>
  <c r="AK1901" i="2"/>
  <c r="AJ1901" i="2"/>
  <c r="AI1901" i="2"/>
  <c r="AG1901" i="2"/>
  <c r="AB1901" i="2"/>
  <c r="V1901" i="2"/>
  <c r="P1901" i="2"/>
  <c r="N1901" i="2"/>
  <c r="K1901" i="2"/>
  <c r="I1901" i="2"/>
  <c r="G1901" i="2"/>
  <c r="AK1900" i="2"/>
  <c r="AJ1900" i="2"/>
  <c r="AI1900" i="2"/>
  <c r="AG1900" i="2"/>
  <c r="AB1900" i="2"/>
  <c r="V1900" i="2"/>
  <c r="P1900" i="2"/>
  <c r="N1900" i="2"/>
  <c r="K1900" i="2"/>
  <c r="I1900" i="2"/>
  <c r="G1900" i="2"/>
  <c r="AK1899" i="2"/>
  <c r="AJ1899" i="2"/>
  <c r="AI1899" i="2"/>
  <c r="AG1899" i="2"/>
  <c r="AB1899" i="2"/>
  <c r="V1899" i="2"/>
  <c r="P1899" i="2"/>
  <c r="N1899" i="2"/>
  <c r="K1899" i="2"/>
  <c r="I1899" i="2"/>
  <c r="G1899" i="2"/>
  <c r="AK1898" i="2"/>
  <c r="AJ1898" i="2"/>
  <c r="AI1898" i="2"/>
  <c r="AG1898" i="2"/>
  <c r="AB1898" i="2"/>
  <c r="V1898" i="2"/>
  <c r="P1898" i="2"/>
  <c r="N1898" i="2"/>
  <c r="K1898" i="2"/>
  <c r="I1898" i="2"/>
  <c r="G1898" i="2"/>
  <c r="AK1897" i="2"/>
  <c r="AJ1897" i="2"/>
  <c r="AI1897" i="2"/>
  <c r="AG1897" i="2"/>
  <c r="AB1897" i="2"/>
  <c r="V1897" i="2"/>
  <c r="P1897" i="2"/>
  <c r="N1897" i="2"/>
  <c r="K1897" i="2"/>
  <c r="I1897" i="2"/>
  <c r="G1897" i="2"/>
  <c r="AK1896" i="2"/>
  <c r="AJ1896" i="2"/>
  <c r="AI1896" i="2"/>
  <c r="AG1896" i="2"/>
  <c r="AB1896" i="2"/>
  <c r="V1896" i="2"/>
  <c r="P1896" i="2"/>
  <c r="N1896" i="2"/>
  <c r="K1896" i="2"/>
  <c r="I1896" i="2"/>
  <c r="G1896" i="2"/>
  <c r="AK1895" i="2"/>
  <c r="AJ1895" i="2"/>
  <c r="AI1895" i="2"/>
  <c r="AG1895" i="2"/>
  <c r="AB1895" i="2"/>
  <c r="V1895" i="2"/>
  <c r="P1895" i="2"/>
  <c r="N1895" i="2"/>
  <c r="K1895" i="2"/>
  <c r="I1895" i="2"/>
  <c r="G1895" i="2"/>
  <c r="AK1894" i="2"/>
  <c r="AJ1894" i="2"/>
  <c r="AI1894" i="2"/>
  <c r="AG1894" i="2"/>
  <c r="AB1894" i="2"/>
  <c r="V1894" i="2"/>
  <c r="P1894" i="2"/>
  <c r="N1894" i="2"/>
  <c r="K1894" i="2"/>
  <c r="I1894" i="2"/>
  <c r="G1894" i="2"/>
  <c r="AK1893" i="2"/>
  <c r="AJ1893" i="2"/>
  <c r="AI1893" i="2"/>
  <c r="AG1893" i="2"/>
  <c r="AB1893" i="2"/>
  <c r="V1893" i="2"/>
  <c r="P1893" i="2"/>
  <c r="N1893" i="2"/>
  <c r="K1893" i="2"/>
  <c r="I1893" i="2"/>
  <c r="G1893" i="2"/>
  <c r="AK1892" i="2"/>
  <c r="AJ1892" i="2"/>
  <c r="AI1892" i="2"/>
  <c r="AG1892" i="2"/>
  <c r="AB1892" i="2"/>
  <c r="V1892" i="2"/>
  <c r="P1892" i="2"/>
  <c r="N1892" i="2"/>
  <c r="K1892" i="2"/>
  <c r="I1892" i="2"/>
  <c r="G1892" i="2"/>
  <c r="AK1891" i="2"/>
  <c r="AJ1891" i="2"/>
  <c r="AI1891" i="2"/>
  <c r="AG1891" i="2"/>
  <c r="AB1891" i="2"/>
  <c r="V1891" i="2"/>
  <c r="P1891" i="2"/>
  <c r="N1891" i="2"/>
  <c r="K1891" i="2"/>
  <c r="I1891" i="2"/>
  <c r="G1891" i="2"/>
  <c r="AK1890" i="2"/>
  <c r="AJ1890" i="2"/>
  <c r="AI1890" i="2"/>
  <c r="AG1890" i="2"/>
  <c r="AB1890" i="2"/>
  <c r="V1890" i="2"/>
  <c r="P1890" i="2"/>
  <c r="N1890" i="2"/>
  <c r="K1890" i="2"/>
  <c r="I1890" i="2"/>
  <c r="G1890" i="2"/>
  <c r="AK1889" i="2"/>
  <c r="AJ1889" i="2"/>
  <c r="AI1889" i="2"/>
  <c r="AG1889" i="2"/>
  <c r="AB1889" i="2"/>
  <c r="V1889" i="2"/>
  <c r="P1889" i="2"/>
  <c r="N1889" i="2"/>
  <c r="K1889" i="2"/>
  <c r="I1889" i="2"/>
  <c r="G1889" i="2"/>
  <c r="AK1888" i="2"/>
  <c r="AJ1888" i="2"/>
  <c r="AI1888" i="2"/>
  <c r="AG1888" i="2"/>
  <c r="AB1888" i="2"/>
  <c r="V1888" i="2"/>
  <c r="P1888" i="2"/>
  <c r="N1888" i="2"/>
  <c r="K1888" i="2"/>
  <c r="I1888" i="2"/>
  <c r="G1888" i="2"/>
  <c r="AK1887" i="2"/>
  <c r="AJ1887" i="2"/>
  <c r="AI1887" i="2"/>
  <c r="AG1887" i="2"/>
  <c r="AB1887" i="2"/>
  <c r="V1887" i="2"/>
  <c r="P1887" i="2"/>
  <c r="N1887" i="2"/>
  <c r="K1887" i="2"/>
  <c r="I1887" i="2"/>
  <c r="G1887" i="2"/>
  <c r="AK1886" i="2"/>
  <c r="AJ1886" i="2"/>
  <c r="AI1886" i="2"/>
  <c r="AG1886" i="2"/>
  <c r="AB1886" i="2"/>
  <c r="V1886" i="2"/>
  <c r="P1886" i="2"/>
  <c r="N1886" i="2"/>
  <c r="K1886" i="2"/>
  <c r="I1886" i="2"/>
  <c r="G1886" i="2"/>
  <c r="AK1885" i="2"/>
  <c r="AJ1885" i="2"/>
  <c r="AI1885" i="2"/>
  <c r="AG1885" i="2"/>
  <c r="AB1885" i="2"/>
  <c r="V1885" i="2"/>
  <c r="P1885" i="2"/>
  <c r="N1885" i="2"/>
  <c r="K1885" i="2"/>
  <c r="I1885" i="2"/>
  <c r="G1885" i="2"/>
  <c r="AK1884" i="2"/>
  <c r="AJ1884" i="2"/>
  <c r="AI1884" i="2"/>
  <c r="AG1884" i="2"/>
  <c r="AB1884" i="2"/>
  <c r="V1884" i="2"/>
  <c r="P1884" i="2"/>
  <c r="N1884" i="2"/>
  <c r="K1884" i="2"/>
  <c r="I1884" i="2"/>
  <c r="G1884" i="2"/>
  <c r="AK1883" i="2"/>
  <c r="AJ1883" i="2"/>
  <c r="AI1883" i="2"/>
  <c r="AG1883" i="2"/>
  <c r="AB1883" i="2"/>
  <c r="V1883" i="2"/>
  <c r="P1883" i="2"/>
  <c r="N1883" i="2"/>
  <c r="K1883" i="2"/>
  <c r="I1883" i="2"/>
  <c r="G1883" i="2"/>
  <c r="AK1882" i="2"/>
  <c r="AJ1882" i="2"/>
  <c r="AI1882" i="2"/>
  <c r="AG1882" i="2"/>
  <c r="AB1882" i="2"/>
  <c r="V1882" i="2"/>
  <c r="P1882" i="2"/>
  <c r="N1882" i="2"/>
  <c r="K1882" i="2"/>
  <c r="I1882" i="2"/>
  <c r="G1882" i="2"/>
  <c r="AK1881" i="2"/>
  <c r="AJ1881" i="2"/>
  <c r="AI1881" i="2"/>
  <c r="AG1881" i="2"/>
  <c r="AB1881" i="2"/>
  <c r="V1881" i="2"/>
  <c r="P1881" i="2"/>
  <c r="N1881" i="2"/>
  <c r="K1881" i="2"/>
  <c r="I1881" i="2"/>
  <c r="G1881" i="2"/>
  <c r="AK1880" i="2"/>
  <c r="AJ1880" i="2"/>
  <c r="AI1880" i="2"/>
  <c r="AG1880" i="2"/>
  <c r="AB1880" i="2"/>
  <c r="V1880" i="2"/>
  <c r="P1880" i="2"/>
  <c r="N1880" i="2"/>
  <c r="K1880" i="2"/>
  <c r="I1880" i="2"/>
  <c r="G1880" i="2"/>
  <c r="AK1879" i="2"/>
  <c r="AJ1879" i="2"/>
  <c r="AI1879" i="2"/>
  <c r="AG1879" i="2"/>
  <c r="AB1879" i="2"/>
  <c r="V1879" i="2"/>
  <c r="P1879" i="2"/>
  <c r="N1879" i="2"/>
  <c r="K1879" i="2"/>
  <c r="I1879" i="2"/>
  <c r="G1879" i="2"/>
  <c r="AK1878" i="2"/>
  <c r="AJ1878" i="2"/>
  <c r="AI1878" i="2"/>
  <c r="AG1878" i="2"/>
  <c r="AB1878" i="2"/>
  <c r="V1878" i="2"/>
  <c r="P1878" i="2"/>
  <c r="N1878" i="2"/>
  <c r="K1878" i="2"/>
  <c r="I1878" i="2"/>
  <c r="G1878" i="2"/>
  <c r="AK1877" i="2"/>
  <c r="AJ1877" i="2"/>
  <c r="AI1877" i="2"/>
  <c r="AG1877" i="2"/>
  <c r="AB1877" i="2"/>
  <c r="V1877" i="2"/>
  <c r="P1877" i="2"/>
  <c r="N1877" i="2"/>
  <c r="K1877" i="2"/>
  <c r="I1877" i="2"/>
  <c r="G1877" i="2"/>
  <c r="AK1876" i="2"/>
  <c r="AJ1876" i="2"/>
  <c r="AI1876" i="2"/>
  <c r="AG1876" i="2"/>
  <c r="AB1876" i="2"/>
  <c r="V1876" i="2"/>
  <c r="P1876" i="2"/>
  <c r="N1876" i="2"/>
  <c r="K1876" i="2"/>
  <c r="I1876" i="2"/>
  <c r="G1876" i="2"/>
  <c r="AK1875" i="2"/>
  <c r="AJ1875" i="2"/>
  <c r="AI1875" i="2"/>
  <c r="AG1875" i="2"/>
  <c r="AB1875" i="2"/>
  <c r="V1875" i="2"/>
  <c r="P1875" i="2"/>
  <c r="N1875" i="2"/>
  <c r="K1875" i="2"/>
  <c r="I1875" i="2"/>
  <c r="G1875" i="2"/>
  <c r="AK1874" i="2"/>
  <c r="AJ1874" i="2"/>
  <c r="AI1874" i="2"/>
  <c r="AG1874" i="2"/>
  <c r="AB1874" i="2"/>
  <c r="V1874" i="2"/>
  <c r="P1874" i="2"/>
  <c r="N1874" i="2"/>
  <c r="K1874" i="2"/>
  <c r="I1874" i="2"/>
  <c r="G1874" i="2"/>
  <c r="AK1873" i="2"/>
  <c r="AJ1873" i="2"/>
  <c r="AI1873" i="2"/>
  <c r="AG1873" i="2"/>
  <c r="AB1873" i="2"/>
  <c r="V1873" i="2"/>
  <c r="P1873" i="2"/>
  <c r="N1873" i="2"/>
  <c r="K1873" i="2"/>
  <c r="I1873" i="2"/>
  <c r="G1873" i="2"/>
  <c r="AK1872" i="2"/>
  <c r="AJ1872" i="2"/>
  <c r="AI1872" i="2"/>
  <c r="AG1872" i="2"/>
  <c r="AB1872" i="2"/>
  <c r="V1872" i="2"/>
  <c r="P1872" i="2"/>
  <c r="N1872" i="2"/>
  <c r="K1872" i="2"/>
  <c r="I1872" i="2"/>
  <c r="G1872" i="2"/>
  <c r="AK1871" i="2"/>
  <c r="AJ1871" i="2"/>
  <c r="AI1871" i="2"/>
  <c r="AG1871" i="2"/>
  <c r="AB1871" i="2"/>
  <c r="P1871" i="2"/>
  <c r="N1871" i="2"/>
  <c r="K1871" i="2"/>
  <c r="I1871" i="2"/>
  <c r="G1871" i="2"/>
  <c r="AK1870" i="2"/>
  <c r="AJ1870" i="2"/>
  <c r="AI1870" i="2"/>
  <c r="AG1870" i="2"/>
  <c r="AB1870" i="2"/>
  <c r="V1870" i="2"/>
  <c r="P1870" i="2"/>
  <c r="N1870" i="2"/>
  <c r="K1870" i="2"/>
  <c r="I1870" i="2"/>
  <c r="G1870" i="2"/>
  <c r="AK1869" i="2"/>
  <c r="AJ1869" i="2"/>
  <c r="AI1869" i="2"/>
  <c r="AG1869" i="2"/>
  <c r="AB1869" i="2"/>
  <c r="V1869" i="2"/>
  <c r="P1869" i="2"/>
  <c r="N1869" i="2"/>
  <c r="K1869" i="2"/>
  <c r="I1869" i="2"/>
  <c r="G1869" i="2"/>
  <c r="AK1868" i="2"/>
  <c r="AJ1868" i="2"/>
  <c r="AI1868" i="2"/>
  <c r="AG1868" i="2"/>
  <c r="AB1868" i="2"/>
  <c r="V1868" i="2"/>
  <c r="P1868" i="2"/>
  <c r="N1868" i="2"/>
  <c r="K1868" i="2"/>
  <c r="I1868" i="2"/>
  <c r="G1868" i="2"/>
  <c r="AK1867" i="2"/>
  <c r="AJ1867" i="2"/>
  <c r="AI1867" i="2"/>
  <c r="AG1867" i="2"/>
  <c r="AB1867" i="2"/>
  <c r="V1867" i="2"/>
  <c r="P1867" i="2"/>
  <c r="N1867" i="2"/>
  <c r="K1867" i="2"/>
  <c r="I1867" i="2"/>
  <c r="G1867" i="2"/>
  <c r="AK1866" i="2"/>
  <c r="AJ1866" i="2"/>
  <c r="AI1866" i="2"/>
  <c r="AG1866" i="2"/>
  <c r="AB1866" i="2"/>
  <c r="V1866" i="2"/>
  <c r="P1866" i="2"/>
  <c r="N1866" i="2"/>
  <c r="K1866" i="2"/>
  <c r="I1866" i="2"/>
  <c r="G1866" i="2"/>
  <c r="AK1865" i="2"/>
  <c r="AJ1865" i="2"/>
  <c r="AI1865" i="2"/>
  <c r="AG1865" i="2"/>
  <c r="AB1865" i="2"/>
  <c r="V1865" i="2"/>
  <c r="P1865" i="2"/>
  <c r="N1865" i="2"/>
  <c r="K1865" i="2"/>
  <c r="I1865" i="2"/>
  <c r="G1865" i="2"/>
  <c r="AK1864" i="2"/>
  <c r="AJ1864" i="2"/>
  <c r="AI1864" i="2"/>
  <c r="AG1864" i="2"/>
  <c r="AB1864" i="2"/>
  <c r="V1864" i="2"/>
  <c r="P1864" i="2"/>
  <c r="N1864" i="2"/>
  <c r="K1864" i="2"/>
  <c r="I1864" i="2"/>
  <c r="G1864" i="2"/>
  <c r="AK1863" i="2"/>
  <c r="AJ1863" i="2"/>
  <c r="AI1863" i="2"/>
  <c r="AG1863" i="2"/>
  <c r="AB1863" i="2"/>
  <c r="V1863" i="2"/>
  <c r="P1863" i="2"/>
  <c r="N1863" i="2"/>
  <c r="K1863" i="2"/>
  <c r="I1863" i="2"/>
  <c r="G1863" i="2"/>
  <c r="AK1862" i="2"/>
  <c r="AJ1862" i="2"/>
  <c r="AI1862" i="2"/>
  <c r="AG1862" i="2"/>
  <c r="AB1862" i="2"/>
  <c r="V1862" i="2"/>
  <c r="P1862" i="2"/>
  <c r="N1862" i="2"/>
  <c r="K1862" i="2"/>
  <c r="I1862" i="2"/>
  <c r="G1862" i="2"/>
  <c r="AK1861" i="2"/>
  <c r="AJ1861" i="2"/>
  <c r="AI1861" i="2"/>
  <c r="AG1861" i="2"/>
  <c r="AB1861" i="2"/>
  <c r="V1861" i="2"/>
  <c r="P1861" i="2"/>
  <c r="N1861" i="2"/>
  <c r="K1861" i="2"/>
  <c r="I1861" i="2"/>
  <c r="G1861" i="2"/>
  <c r="AK1860" i="2"/>
  <c r="AJ1860" i="2"/>
  <c r="AI1860" i="2"/>
  <c r="AG1860" i="2"/>
  <c r="AB1860" i="2"/>
  <c r="V1860" i="2"/>
  <c r="P1860" i="2"/>
  <c r="N1860" i="2"/>
  <c r="K1860" i="2"/>
  <c r="I1860" i="2"/>
  <c r="G1860" i="2"/>
  <c r="AK1859" i="2"/>
  <c r="AJ1859" i="2"/>
  <c r="AI1859" i="2"/>
  <c r="AG1859" i="2"/>
  <c r="AB1859" i="2"/>
  <c r="V1859" i="2"/>
  <c r="P1859" i="2"/>
  <c r="N1859" i="2"/>
  <c r="K1859" i="2"/>
  <c r="I1859" i="2"/>
  <c r="G1859" i="2"/>
  <c r="AK1858" i="2"/>
  <c r="AJ1858" i="2"/>
  <c r="AI1858" i="2"/>
  <c r="AG1858" i="2"/>
  <c r="AB1858" i="2"/>
  <c r="V1858" i="2"/>
  <c r="P1858" i="2"/>
  <c r="N1858" i="2"/>
  <c r="K1858" i="2"/>
  <c r="I1858" i="2"/>
  <c r="G1858" i="2"/>
  <c r="AK1857" i="2"/>
  <c r="AJ1857" i="2"/>
  <c r="AI1857" i="2"/>
  <c r="AG1857" i="2"/>
  <c r="AB1857" i="2"/>
  <c r="V1857" i="2"/>
  <c r="P1857" i="2"/>
  <c r="N1857" i="2"/>
  <c r="K1857" i="2"/>
  <c r="I1857" i="2"/>
  <c r="G1857" i="2"/>
  <c r="AK1856" i="2"/>
  <c r="AJ1856" i="2"/>
  <c r="AI1856" i="2"/>
  <c r="AG1856" i="2"/>
  <c r="AB1856" i="2"/>
  <c r="V1856" i="2"/>
  <c r="P1856" i="2"/>
  <c r="N1856" i="2"/>
  <c r="K1856" i="2"/>
  <c r="I1856" i="2"/>
  <c r="G1856" i="2"/>
  <c r="AK1855" i="2"/>
  <c r="AJ1855" i="2"/>
  <c r="AI1855" i="2"/>
  <c r="AG1855" i="2"/>
  <c r="AB1855" i="2"/>
  <c r="V1855" i="2"/>
  <c r="P1855" i="2"/>
  <c r="N1855" i="2"/>
  <c r="K1855" i="2"/>
  <c r="I1855" i="2"/>
  <c r="G1855" i="2"/>
  <c r="AK1854" i="2"/>
  <c r="AJ1854" i="2"/>
  <c r="AI1854" i="2"/>
  <c r="AG1854" i="2"/>
  <c r="AB1854" i="2"/>
  <c r="V1854" i="2"/>
  <c r="P1854" i="2"/>
  <c r="N1854" i="2"/>
  <c r="K1854" i="2"/>
  <c r="I1854" i="2"/>
  <c r="G1854" i="2"/>
  <c r="AK1853" i="2"/>
  <c r="AJ1853" i="2"/>
  <c r="AI1853" i="2"/>
  <c r="AG1853" i="2"/>
  <c r="AB1853" i="2"/>
  <c r="V1853" i="2"/>
  <c r="P1853" i="2"/>
  <c r="N1853" i="2"/>
  <c r="K1853" i="2"/>
  <c r="I1853" i="2"/>
  <c r="G1853" i="2"/>
  <c r="AK1852" i="2"/>
  <c r="AJ1852" i="2"/>
  <c r="AI1852" i="2"/>
  <c r="AG1852" i="2"/>
  <c r="AB1852" i="2"/>
  <c r="V1852" i="2"/>
  <c r="P1852" i="2"/>
  <c r="N1852" i="2"/>
  <c r="K1852" i="2"/>
  <c r="I1852" i="2"/>
  <c r="G1852" i="2"/>
  <c r="AK1851" i="2"/>
  <c r="AJ1851" i="2"/>
  <c r="AI1851" i="2"/>
  <c r="AG1851" i="2"/>
  <c r="AB1851" i="2"/>
  <c r="V1851" i="2"/>
  <c r="P1851" i="2"/>
  <c r="N1851" i="2"/>
  <c r="K1851" i="2"/>
  <c r="I1851" i="2"/>
  <c r="G1851" i="2"/>
  <c r="AK1850" i="2"/>
  <c r="AJ1850" i="2"/>
  <c r="AI1850" i="2"/>
  <c r="AG1850" i="2"/>
  <c r="AB1850" i="2"/>
  <c r="V1850" i="2"/>
  <c r="P1850" i="2"/>
  <c r="N1850" i="2"/>
  <c r="K1850" i="2"/>
  <c r="I1850" i="2"/>
  <c r="G1850" i="2"/>
  <c r="AK1849" i="2"/>
  <c r="AJ1849" i="2"/>
  <c r="AI1849" i="2"/>
  <c r="AG1849" i="2"/>
  <c r="AB1849" i="2"/>
  <c r="V1849" i="2"/>
  <c r="P1849" i="2"/>
  <c r="N1849" i="2"/>
  <c r="K1849" i="2"/>
  <c r="I1849" i="2"/>
  <c r="G1849" i="2"/>
  <c r="AK1848" i="2"/>
  <c r="AJ1848" i="2"/>
  <c r="AI1848" i="2"/>
  <c r="AG1848" i="2"/>
  <c r="AB1848" i="2"/>
  <c r="V1848" i="2"/>
  <c r="P1848" i="2"/>
  <c r="N1848" i="2"/>
  <c r="K1848" i="2"/>
  <c r="I1848" i="2"/>
  <c r="G1848" i="2"/>
  <c r="AK1847" i="2"/>
  <c r="AJ1847" i="2"/>
  <c r="AI1847" i="2"/>
  <c r="AG1847" i="2"/>
  <c r="AB1847" i="2"/>
  <c r="V1847" i="2"/>
  <c r="P1847" i="2"/>
  <c r="N1847" i="2"/>
  <c r="K1847" i="2"/>
  <c r="I1847" i="2"/>
  <c r="G1847" i="2"/>
  <c r="AK1846" i="2"/>
  <c r="AJ1846" i="2"/>
  <c r="AI1846" i="2"/>
  <c r="AG1846" i="2"/>
  <c r="AB1846" i="2"/>
  <c r="V1846" i="2"/>
  <c r="P1846" i="2"/>
  <c r="N1846" i="2"/>
  <c r="K1846" i="2"/>
  <c r="I1846" i="2"/>
  <c r="G1846" i="2"/>
  <c r="AK1845" i="2"/>
  <c r="AJ1845" i="2"/>
  <c r="AI1845" i="2"/>
  <c r="AG1845" i="2"/>
  <c r="AB1845" i="2"/>
  <c r="V1845" i="2"/>
  <c r="P1845" i="2"/>
  <c r="N1845" i="2"/>
  <c r="K1845" i="2"/>
  <c r="I1845" i="2"/>
  <c r="G1845" i="2"/>
  <c r="AK1844" i="2"/>
  <c r="AJ1844" i="2"/>
  <c r="AI1844" i="2"/>
  <c r="AG1844" i="2"/>
  <c r="AB1844" i="2"/>
  <c r="V1844" i="2"/>
  <c r="P1844" i="2"/>
  <c r="N1844" i="2"/>
  <c r="K1844" i="2"/>
  <c r="I1844" i="2"/>
  <c r="G1844" i="2"/>
  <c r="AK1843" i="2"/>
  <c r="AJ1843" i="2"/>
  <c r="AI1843" i="2"/>
  <c r="AG1843" i="2"/>
  <c r="AB1843" i="2"/>
  <c r="V1843" i="2"/>
  <c r="P1843" i="2"/>
  <c r="N1843" i="2"/>
  <c r="K1843" i="2"/>
  <c r="I1843" i="2"/>
  <c r="G1843" i="2"/>
  <c r="AK1842" i="2"/>
  <c r="AJ1842" i="2"/>
  <c r="AI1842" i="2"/>
  <c r="AG1842" i="2"/>
  <c r="AB1842" i="2"/>
  <c r="V1842" i="2"/>
  <c r="P1842" i="2"/>
  <c r="N1842" i="2"/>
  <c r="K1842" i="2"/>
  <c r="I1842" i="2"/>
  <c r="G1842" i="2"/>
  <c r="AK1841" i="2"/>
  <c r="AJ1841" i="2"/>
  <c r="AI1841" i="2"/>
  <c r="AG1841" i="2"/>
  <c r="AB1841" i="2"/>
  <c r="V1841" i="2"/>
  <c r="P1841" i="2"/>
  <c r="N1841" i="2"/>
  <c r="K1841" i="2"/>
  <c r="I1841" i="2"/>
  <c r="G1841" i="2"/>
  <c r="AK1840" i="2"/>
  <c r="AJ1840" i="2"/>
  <c r="AI1840" i="2"/>
  <c r="AG1840" i="2"/>
  <c r="AB1840" i="2"/>
  <c r="V1840" i="2"/>
  <c r="P1840" i="2"/>
  <c r="N1840" i="2"/>
  <c r="K1840" i="2"/>
  <c r="I1840" i="2"/>
  <c r="G1840" i="2"/>
  <c r="AK1839" i="2"/>
  <c r="AJ1839" i="2"/>
  <c r="AI1839" i="2"/>
  <c r="AG1839" i="2"/>
  <c r="AB1839" i="2"/>
  <c r="V1839" i="2"/>
  <c r="P1839" i="2"/>
  <c r="N1839" i="2"/>
  <c r="K1839" i="2"/>
  <c r="I1839" i="2"/>
  <c r="G1839" i="2"/>
  <c r="AK1838" i="2"/>
  <c r="AJ1838" i="2"/>
  <c r="AI1838" i="2"/>
  <c r="AG1838" i="2"/>
  <c r="AB1838" i="2"/>
  <c r="V1838" i="2"/>
  <c r="P1838" i="2"/>
  <c r="N1838" i="2"/>
  <c r="K1838" i="2"/>
  <c r="I1838" i="2"/>
  <c r="G1838" i="2"/>
  <c r="AK1837" i="2"/>
  <c r="AJ1837" i="2"/>
  <c r="AI1837" i="2"/>
  <c r="AG1837" i="2"/>
  <c r="AB1837" i="2"/>
  <c r="V1837" i="2"/>
  <c r="P1837" i="2"/>
  <c r="N1837" i="2"/>
  <c r="K1837" i="2"/>
  <c r="I1837" i="2"/>
  <c r="G1837" i="2"/>
  <c r="AK1836" i="2"/>
  <c r="AJ1836" i="2"/>
  <c r="AI1836" i="2"/>
  <c r="AG1836" i="2"/>
  <c r="AB1836" i="2"/>
  <c r="P1836" i="2"/>
  <c r="N1836" i="2"/>
  <c r="K1836" i="2"/>
  <c r="I1836" i="2"/>
  <c r="G1836" i="2"/>
  <c r="AK1835" i="2"/>
  <c r="AJ1835" i="2"/>
  <c r="AI1835" i="2"/>
  <c r="AG1835" i="2"/>
  <c r="AB1835" i="2"/>
  <c r="V1835" i="2"/>
  <c r="P1835" i="2"/>
  <c r="N1835" i="2"/>
  <c r="K1835" i="2"/>
  <c r="I1835" i="2"/>
  <c r="G1835" i="2"/>
  <c r="AK1834" i="2"/>
  <c r="AJ1834" i="2"/>
  <c r="AI1834" i="2"/>
  <c r="AG1834" i="2"/>
  <c r="AB1834" i="2"/>
  <c r="V1834" i="2"/>
  <c r="P1834" i="2"/>
  <c r="N1834" i="2"/>
  <c r="K1834" i="2"/>
  <c r="I1834" i="2"/>
  <c r="G1834" i="2"/>
  <c r="AK1833" i="2"/>
  <c r="AJ1833" i="2"/>
  <c r="AI1833" i="2"/>
  <c r="AG1833" i="2"/>
  <c r="AB1833" i="2"/>
  <c r="V1833" i="2"/>
  <c r="P1833" i="2"/>
  <c r="N1833" i="2"/>
  <c r="K1833" i="2"/>
  <c r="I1833" i="2"/>
  <c r="G1833" i="2"/>
  <c r="AK1832" i="2"/>
  <c r="AJ1832" i="2"/>
  <c r="AI1832" i="2"/>
  <c r="AG1832" i="2"/>
  <c r="AB1832" i="2"/>
  <c r="V1832" i="2"/>
  <c r="P1832" i="2"/>
  <c r="N1832" i="2"/>
  <c r="K1832" i="2"/>
  <c r="I1832" i="2"/>
  <c r="G1832" i="2"/>
  <c r="AK1831" i="2"/>
  <c r="AJ1831" i="2"/>
  <c r="AI1831" i="2"/>
  <c r="AG1831" i="2"/>
  <c r="AB1831" i="2"/>
  <c r="V1831" i="2"/>
  <c r="P1831" i="2"/>
  <c r="N1831" i="2"/>
  <c r="K1831" i="2"/>
  <c r="I1831" i="2"/>
  <c r="G1831" i="2"/>
  <c r="AK1830" i="2"/>
  <c r="AJ1830" i="2"/>
  <c r="AI1830" i="2"/>
  <c r="AG1830" i="2"/>
  <c r="AB1830" i="2"/>
  <c r="V1830" i="2"/>
  <c r="P1830" i="2"/>
  <c r="N1830" i="2"/>
  <c r="K1830" i="2"/>
  <c r="I1830" i="2"/>
  <c r="G1830" i="2"/>
  <c r="AK1829" i="2"/>
  <c r="AJ1829" i="2"/>
  <c r="AI1829" i="2"/>
  <c r="AG1829" i="2"/>
  <c r="AB1829" i="2"/>
  <c r="V1829" i="2"/>
  <c r="P1829" i="2"/>
  <c r="N1829" i="2"/>
  <c r="K1829" i="2"/>
  <c r="I1829" i="2"/>
  <c r="G1829" i="2"/>
  <c r="AK1828" i="2"/>
  <c r="AJ1828" i="2"/>
  <c r="AI1828" i="2"/>
  <c r="AG1828" i="2"/>
  <c r="AB1828" i="2"/>
  <c r="V1828" i="2"/>
  <c r="P1828" i="2"/>
  <c r="N1828" i="2"/>
  <c r="K1828" i="2"/>
  <c r="I1828" i="2"/>
  <c r="G1828" i="2"/>
  <c r="AK1827" i="2"/>
  <c r="AJ1827" i="2"/>
  <c r="AI1827" i="2"/>
  <c r="AG1827" i="2"/>
  <c r="AB1827" i="2"/>
  <c r="V1827" i="2"/>
  <c r="P1827" i="2"/>
  <c r="N1827" i="2"/>
  <c r="K1827" i="2"/>
  <c r="I1827" i="2"/>
  <c r="G1827" i="2"/>
  <c r="AK1826" i="2"/>
  <c r="AJ1826" i="2"/>
  <c r="AI1826" i="2"/>
  <c r="AG1826" i="2"/>
  <c r="AB1826" i="2"/>
  <c r="V1826" i="2"/>
  <c r="P1826" i="2"/>
  <c r="N1826" i="2"/>
  <c r="K1826" i="2"/>
  <c r="I1826" i="2"/>
  <c r="G1826" i="2"/>
  <c r="AK1825" i="2"/>
  <c r="AJ1825" i="2"/>
  <c r="AI1825" i="2"/>
  <c r="AG1825" i="2"/>
  <c r="AB1825" i="2"/>
  <c r="V1825" i="2"/>
  <c r="P1825" i="2"/>
  <c r="N1825" i="2"/>
  <c r="K1825" i="2"/>
  <c r="I1825" i="2"/>
  <c r="G1825" i="2"/>
  <c r="AK1824" i="2"/>
  <c r="AJ1824" i="2"/>
  <c r="AI1824" i="2"/>
  <c r="AG1824" i="2"/>
  <c r="AB1824" i="2"/>
  <c r="V1824" i="2"/>
  <c r="P1824" i="2"/>
  <c r="N1824" i="2"/>
  <c r="K1824" i="2"/>
  <c r="I1824" i="2"/>
  <c r="G1824" i="2"/>
  <c r="AK1823" i="2"/>
  <c r="AJ1823" i="2"/>
  <c r="AI1823" i="2"/>
  <c r="AG1823" i="2"/>
  <c r="AB1823" i="2"/>
  <c r="V1823" i="2"/>
  <c r="P1823" i="2"/>
  <c r="N1823" i="2"/>
  <c r="K1823" i="2"/>
  <c r="I1823" i="2"/>
  <c r="G1823" i="2"/>
  <c r="AK1822" i="2"/>
  <c r="AJ1822" i="2"/>
  <c r="AI1822" i="2"/>
  <c r="AG1822" i="2"/>
  <c r="AB1822" i="2"/>
  <c r="V1822" i="2"/>
  <c r="P1822" i="2"/>
  <c r="N1822" i="2"/>
  <c r="K1822" i="2"/>
  <c r="I1822" i="2"/>
  <c r="G1822" i="2"/>
  <c r="AK1821" i="2"/>
  <c r="AJ1821" i="2"/>
  <c r="AI1821" i="2"/>
  <c r="AG1821" i="2"/>
  <c r="AB1821" i="2"/>
  <c r="V1821" i="2"/>
  <c r="P1821" i="2"/>
  <c r="N1821" i="2"/>
  <c r="K1821" i="2"/>
  <c r="I1821" i="2"/>
  <c r="G1821" i="2"/>
  <c r="AK1820" i="2"/>
  <c r="AJ1820" i="2"/>
  <c r="AI1820" i="2"/>
  <c r="AG1820" i="2"/>
  <c r="AB1820" i="2"/>
  <c r="V1820" i="2"/>
  <c r="P1820" i="2"/>
  <c r="N1820" i="2"/>
  <c r="K1820" i="2"/>
  <c r="I1820" i="2"/>
  <c r="G1820" i="2"/>
  <c r="AK1819" i="2"/>
  <c r="AJ1819" i="2"/>
  <c r="AI1819" i="2"/>
  <c r="AG1819" i="2"/>
  <c r="AB1819" i="2"/>
  <c r="V1819" i="2"/>
  <c r="P1819" i="2"/>
  <c r="N1819" i="2"/>
  <c r="K1819" i="2"/>
  <c r="I1819" i="2"/>
  <c r="G1819" i="2"/>
  <c r="AK1818" i="2"/>
  <c r="AJ1818" i="2"/>
  <c r="AI1818" i="2"/>
  <c r="AG1818" i="2"/>
  <c r="AB1818" i="2"/>
  <c r="V1818" i="2"/>
  <c r="P1818" i="2"/>
  <c r="N1818" i="2"/>
  <c r="K1818" i="2"/>
  <c r="I1818" i="2"/>
  <c r="G1818" i="2"/>
  <c r="AK1817" i="2"/>
  <c r="AJ1817" i="2"/>
  <c r="AI1817" i="2"/>
  <c r="AG1817" i="2"/>
  <c r="AB1817" i="2"/>
  <c r="V1817" i="2"/>
  <c r="P1817" i="2"/>
  <c r="N1817" i="2"/>
  <c r="K1817" i="2"/>
  <c r="I1817" i="2"/>
  <c r="G1817" i="2"/>
  <c r="AK1816" i="2"/>
  <c r="AJ1816" i="2"/>
  <c r="AI1816" i="2"/>
  <c r="AG1816" i="2"/>
  <c r="AB1816" i="2"/>
  <c r="V1816" i="2"/>
  <c r="P1816" i="2"/>
  <c r="N1816" i="2"/>
  <c r="K1816" i="2"/>
  <c r="I1816" i="2"/>
  <c r="G1816" i="2"/>
  <c r="AK1815" i="2"/>
  <c r="AJ1815" i="2"/>
  <c r="AI1815" i="2"/>
  <c r="AG1815" i="2"/>
  <c r="AB1815" i="2"/>
  <c r="V1815" i="2"/>
  <c r="P1815" i="2"/>
  <c r="N1815" i="2"/>
  <c r="K1815" i="2"/>
  <c r="I1815" i="2"/>
  <c r="G1815" i="2"/>
  <c r="AK1814" i="2"/>
  <c r="AJ1814" i="2"/>
  <c r="AI1814" i="2"/>
  <c r="AG1814" i="2"/>
  <c r="AB1814" i="2"/>
  <c r="V1814" i="2"/>
  <c r="P1814" i="2"/>
  <c r="N1814" i="2"/>
  <c r="K1814" i="2"/>
  <c r="I1814" i="2"/>
  <c r="G1814" i="2"/>
  <c r="AK1813" i="2"/>
  <c r="AJ1813" i="2"/>
  <c r="AI1813" i="2"/>
  <c r="AG1813" i="2"/>
  <c r="AB1813" i="2"/>
  <c r="V1813" i="2"/>
  <c r="P1813" i="2"/>
  <c r="N1813" i="2"/>
  <c r="K1813" i="2"/>
  <c r="I1813" i="2"/>
  <c r="G1813" i="2"/>
  <c r="AK1812" i="2"/>
  <c r="AJ1812" i="2"/>
  <c r="AI1812" i="2"/>
  <c r="AG1812" i="2"/>
  <c r="AB1812" i="2"/>
  <c r="V1812" i="2"/>
  <c r="P1812" i="2"/>
  <c r="N1812" i="2"/>
  <c r="K1812" i="2"/>
  <c r="I1812" i="2"/>
  <c r="G1812" i="2"/>
  <c r="AK1811" i="2"/>
  <c r="AJ1811" i="2"/>
  <c r="AI1811" i="2"/>
  <c r="AG1811" i="2"/>
  <c r="AB1811" i="2"/>
  <c r="V1811" i="2"/>
  <c r="P1811" i="2"/>
  <c r="N1811" i="2"/>
  <c r="K1811" i="2"/>
  <c r="I1811" i="2"/>
  <c r="G1811" i="2"/>
  <c r="AK1810" i="2"/>
  <c r="AJ1810" i="2"/>
  <c r="AI1810" i="2"/>
  <c r="AG1810" i="2"/>
  <c r="AB1810" i="2"/>
  <c r="V1810" i="2"/>
  <c r="P1810" i="2"/>
  <c r="N1810" i="2"/>
  <c r="K1810" i="2"/>
  <c r="I1810" i="2"/>
  <c r="G1810" i="2"/>
  <c r="AK1809" i="2"/>
  <c r="AJ1809" i="2"/>
  <c r="AI1809" i="2"/>
  <c r="AG1809" i="2"/>
  <c r="AB1809" i="2"/>
  <c r="V1809" i="2"/>
  <c r="P1809" i="2"/>
  <c r="N1809" i="2"/>
  <c r="K1809" i="2"/>
  <c r="I1809" i="2"/>
  <c r="G1809" i="2"/>
  <c r="AK1808" i="2"/>
  <c r="AJ1808" i="2"/>
  <c r="AI1808" i="2"/>
  <c r="AG1808" i="2"/>
  <c r="AB1808" i="2"/>
  <c r="V1808" i="2"/>
  <c r="P1808" i="2"/>
  <c r="N1808" i="2"/>
  <c r="K1808" i="2"/>
  <c r="I1808" i="2"/>
  <c r="G1808" i="2"/>
  <c r="AK1807" i="2"/>
  <c r="AJ1807" i="2"/>
  <c r="AI1807" i="2"/>
  <c r="AG1807" i="2"/>
  <c r="AB1807" i="2"/>
  <c r="V1807" i="2"/>
  <c r="P1807" i="2"/>
  <c r="N1807" i="2"/>
  <c r="K1807" i="2"/>
  <c r="I1807" i="2"/>
  <c r="G1807" i="2"/>
  <c r="AK1806" i="2"/>
  <c r="AJ1806" i="2"/>
  <c r="AI1806" i="2"/>
  <c r="AG1806" i="2"/>
  <c r="AB1806" i="2"/>
  <c r="V1806" i="2"/>
  <c r="P1806" i="2"/>
  <c r="N1806" i="2"/>
  <c r="K1806" i="2"/>
  <c r="I1806" i="2"/>
  <c r="G1806" i="2"/>
  <c r="AK1805" i="2"/>
  <c r="AJ1805" i="2"/>
  <c r="AI1805" i="2"/>
  <c r="AG1805" i="2"/>
  <c r="AB1805" i="2"/>
  <c r="V1805" i="2"/>
  <c r="P1805" i="2"/>
  <c r="N1805" i="2"/>
  <c r="K1805" i="2"/>
  <c r="I1805" i="2"/>
  <c r="G1805" i="2"/>
  <c r="AK1804" i="2"/>
  <c r="AJ1804" i="2"/>
  <c r="AI1804" i="2"/>
  <c r="AG1804" i="2"/>
  <c r="AB1804" i="2"/>
  <c r="V1804" i="2"/>
  <c r="P1804" i="2"/>
  <c r="N1804" i="2"/>
  <c r="K1804" i="2"/>
  <c r="I1804" i="2"/>
  <c r="G1804" i="2"/>
  <c r="AK1803" i="2"/>
  <c r="AJ1803" i="2"/>
  <c r="AI1803" i="2"/>
  <c r="AG1803" i="2"/>
  <c r="AB1803" i="2"/>
  <c r="V1803" i="2"/>
  <c r="P1803" i="2"/>
  <c r="N1803" i="2"/>
  <c r="K1803" i="2"/>
  <c r="I1803" i="2"/>
  <c r="G1803" i="2"/>
  <c r="AK1802" i="2"/>
  <c r="AJ1802" i="2"/>
  <c r="AI1802" i="2"/>
  <c r="AG1802" i="2"/>
  <c r="AB1802" i="2"/>
  <c r="V1802" i="2"/>
  <c r="P1802" i="2"/>
  <c r="N1802" i="2"/>
  <c r="K1802" i="2"/>
  <c r="I1802" i="2"/>
  <c r="G1802" i="2"/>
  <c r="AK1801" i="2"/>
  <c r="AJ1801" i="2"/>
  <c r="AI1801" i="2"/>
  <c r="AG1801" i="2"/>
  <c r="AB1801" i="2"/>
  <c r="V1801" i="2"/>
  <c r="P1801" i="2"/>
  <c r="N1801" i="2"/>
  <c r="K1801" i="2"/>
  <c r="I1801" i="2"/>
  <c r="G1801" i="2"/>
  <c r="AK1800" i="2"/>
  <c r="AJ1800" i="2"/>
  <c r="AI1800" i="2"/>
  <c r="AG1800" i="2"/>
  <c r="AB1800" i="2"/>
  <c r="V1800" i="2"/>
  <c r="P1800" i="2"/>
  <c r="N1800" i="2"/>
  <c r="K1800" i="2"/>
  <c r="I1800" i="2"/>
  <c r="G1800" i="2"/>
  <c r="AK1799" i="2"/>
  <c r="AJ1799" i="2"/>
  <c r="AI1799" i="2"/>
  <c r="AG1799" i="2"/>
  <c r="AB1799" i="2"/>
  <c r="V1799" i="2"/>
  <c r="P1799" i="2"/>
  <c r="N1799" i="2"/>
  <c r="K1799" i="2"/>
  <c r="I1799" i="2"/>
  <c r="G1799" i="2"/>
  <c r="AK1798" i="2"/>
  <c r="AJ1798" i="2"/>
  <c r="AI1798" i="2"/>
  <c r="AG1798" i="2"/>
  <c r="AB1798" i="2"/>
  <c r="V1798" i="2"/>
  <c r="P1798" i="2"/>
  <c r="N1798" i="2"/>
  <c r="K1798" i="2"/>
  <c r="I1798" i="2"/>
  <c r="G1798" i="2"/>
  <c r="AK1797" i="2"/>
  <c r="AJ1797" i="2"/>
  <c r="AI1797" i="2"/>
  <c r="AG1797" i="2"/>
  <c r="AB1797" i="2"/>
  <c r="V1797" i="2"/>
  <c r="P1797" i="2"/>
  <c r="N1797" i="2"/>
  <c r="K1797" i="2"/>
  <c r="I1797" i="2"/>
  <c r="G1797" i="2"/>
  <c r="AK1796" i="2"/>
  <c r="AJ1796" i="2"/>
  <c r="AI1796" i="2"/>
  <c r="AG1796" i="2"/>
  <c r="AB1796" i="2"/>
  <c r="V1796" i="2"/>
  <c r="P1796" i="2"/>
  <c r="N1796" i="2"/>
  <c r="K1796" i="2"/>
  <c r="I1796" i="2"/>
  <c r="G1796" i="2"/>
  <c r="AK1795" i="2"/>
  <c r="AJ1795" i="2"/>
  <c r="AI1795" i="2"/>
  <c r="AG1795" i="2"/>
  <c r="AB1795" i="2"/>
  <c r="V1795" i="2"/>
  <c r="P1795" i="2"/>
  <c r="N1795" i="2"/>
  <c r="K1795" i="2"/>
  <c r="I1795" i="2"/>
  <c r="G1795" i="2"/>
  <c r="AK1794" i="2"/>
  <c r="AJ1794" i="2"/>
  <c r="AI1794" i="2"/>
  <c r="AG1794" i="2"/>
  <c r="AB1794" i="2"/>
  <c r="V1794" i="2"/>
  <c r="P1794" i="2"/>
  <c r="N1794" i="2"/>
  <c r="K1794" i="2"/>
  <c r="I1794" i="2"/>
  <c r="G1794" i="2"/>
  <c r="AK1793" i="2"/>
  <c r="AJ1793" i="2"/>
  <c r="AI1793" i="2"/>
  <c r="AG1793" i="2"/>
  <c r="AB1793" i="2"/>
  <c r="V1793" i="2"/>
  <c r="P1793" i="2"/>
  <c r="N1793" i="2"/>
  <c r="K1793" i="2"/>
  <c r="I1793" i="2"/>
  <c r="G1793" i="2"/>
  <c r="AK1792" i="2"/>
  <c r="AJ1792" i="2"/>
  <c r="AI1792" i="2"/>
  <c r="AG1792" i="2"/>
  <c r="AB1792" i="2"/>
  <c r="V1792" i="2"/>
  <c r="P1792" i="2"/>
  <c r="N1792" i="2"/>
  <c r="K1792" i="2"/>
  <c r="I1792" i="2"/>
  <c r="G1792" i="2"/>
  <c r="AK1791" i="2"/>
  <c r="AJ1791" i="2"/>
  <c r="AI1791" i="2"/>
  <c r="AG1791" i="2"/>
  <c r="AB1791" i="2"/>
  <c r="V1791" i="2"/>
  <c r="P1791" i="2"/>
  <c r="N1791" i="2"/>
  <c r="K1791" i="2"/>
  <c r="I1791" i="2"/>
  <c r="G1791" i="2"/>
  <c r="AK1790" i="2"/>
  <c r="AJ1790" i="2"/>
  <c r="AI1790" i="2"/>
  <c r="AG1790" i="2"/>
  <c r="AB1790" i="2"/>
  <c r="V1790" i="2"/>
  <c r="P1790" i="2"/>
  <c r="N1790" i="2"/>
  <c r="K1790" i="2"/>
  <c r="I1790" i="2"/>
  <c r="G1790" i="2"/>
  <c r="AK1789" i="2"/>
  <c r="AJ1789" i="2"/>
  <c r="AI1789" i="2"/>
  <c r="AG1789" i="2"/>
  <c r="AB1789" i="2"/>
  <c r="V1789" i="2"/>
  <c r="P1789" i="2"/>
  <c r="N1789" i="2"/>
  <c r="K1789" i="2"/>
  <c r="I1789" i="2"/>
  <c r="G1789" i="2"/>
  <c r="AK1788" i="2"/>
  <c r="AJ1788" i="2"/>
  <c r="AI1788" i="2"/>
  <c r="AG1788" i="2"/>
  <c r="AB1788" i="2"/>
  <c r="V1788" i="2"/>
  <c r="P1788" i="2"/>
  <c r="N1788" i="2"/>
  <c r="K1788" i="2"/>
  <c r="I1788" i="2"/>
  <c r="G1788" i="2"/>
  <c r="AK1787" i="2"/>
  <c r="AJ1787" i="2"/>
  <c r="AI1787" i="2"/>
  <c r="AG1787" i="2"/>
  <c r="AB1787" i="2"/>
  <c r="V1787" i="2"/>
  <c r="P1787" i="2"/>
  <c r="N1787" i="2"/>
  <c r="K1787" i="2"/>
  <c r="I1787" i="2"/>
  <c r="G1787" i="2"/>
  <c r="AK1786" i="2"/>
  <c r="AJ1786" i="2"/>
  <c r="AI1786" i="2"/>
  <c r="AG1786" i="2"/>
  <c r="AB1786" i="2"/>
  <c r="V1786" i="2"/>
  <c r="P1786" i="2"/>
  <c r="N1786" i="2"/>
  <c r="K1786" i="2"/>
  <c r="I1786" i="2"/>
  <c r="G1786" i="2"/>
  <c r="AK1785" i="2"/>
  <c r="AJ1785" i="2"/>
  <c r="AI1785" i="2"/>
  <c r="AG1785" i="2"/>
  <c r="AB1785" i="2"/>
  <c r="V1785" i="2"/>
  <c r="P1785" i="2"/>
  <c r="N1785" i="2"/>
  <c r="K1785" i="2"/>
  <c r="I1785" i="2"/>
  <c r="G1785" i="2"/>
  <c r="AK1784" i="2"/>
  <c r="AJ1784" i="2"/>
  <c r="AI1784" i="2"/>
  <c r="AG1784" i="2"/>
  <c r="AB1784" i="2"/>
  <c r="V1784" i="2"/>
  <c r="P1784" i="2"/>
  <c r="N1784" i="2"/>
  <c r="K1784" i="2"/>
  <c r="I1784" i="2"/>
  <c r="G1784" i="2"/>
  <c r="AK1783" i="2"/>
  <c r="AJ1783" i="2"/>
  <c r="AI1783" i="2"/>
  <c r="AG1783" i="2"/>
  <c r="AB1783" i="2"/>
  <c r="V1783" i="2"/>
  <c r="P1783" i="2"/>
  <c r="N1783" i="2"/>
  <c r="K1783" i="2"/>
  <c r="I1783" i="2"/>
  <c r="G1783" i="2"/>
  <c r="AK1782" i="2"/>
  <c r="AJ1782" i="2"/>
  <c r="AI1782" i="2"/>
  <c r="AG1782" i="2"/>
  <c r="AB1782" i="2"/>
  <c r="V1782" i="2"/>
  <c r="P1782" i="2"/>
  <c r="N1782" i="2"/>
  <c r="K1782" i="2"/>
  <c r="I1782" i="2"/>
  <c r="G1782" i="2"/>
  <c r="AK1781" i="2"/>
  <c r="AJ1781" i="2"/>
  <c r="AI1781" i="2"/>
  <c r="AG1781" i="2"/>
  <c r="AB1781" i="2"/>
  <c r="V1781" i="2"/>
  <c r="P1781" i="2"/>
  <c r="N1781" i="2"/>
  <c r="K1781" i="2"/>
  <c r="I1781" i="2"/>
  <c r="G1781" i="2"/>
  <c r="AK1780" i="2"/>
  <c r="AJ1780" i="2"/>
  <c r="AI1780" i="2"/>
  <c r="AG1780" i="2"/>
  <c r="AB1780" i="2"/>
  <c r="V1780" i="2"/>
  <c r="P1780" i="2"/>
  <c r="N1780" i="2"/>
  <c r="K1780" i="2"/>
  <c r="I1780" i="2"/>
  <c r="G1780" i="2"/>
  <c r="AK1779" i="2"/>
  <c r="AJ1779" i="2"/>
  <c r="AI1779" i="2"/>
  <c r="AG1779" i="2"/>
  <c r="AB1779" i="2"/>
  <c r="V1779" i="2"/>
  <c r="P1779" i="2"/>
  <c r="N1779" i="2"/>
  <c r="K1779" i="2"/>
  <c r="I1779" i="2"/>
  <c r="G1779" i="2"/>
  <c r="AK1778" i="2"/>
  <c r="AJ1778" i="2"/>
  <c r="AI1778" i="2"/>
  <c r="AG1778" i="2"/>
  <c r="AB1778" i="2"/>
  <c r="V1778" i="2"/>
  <c r="P1778" i="2"/>
  <c r="N1778" i="2"/>
  <c r="K1778" i="2"/>
  <c r="I1778" i="2"/>
  <c r="G1778" i="2"/>
  <c r="AK1777" i="2"/>
  <c r="AJ1777" i="2"/>
  <c r="AI1777" i="2"/>
  <c r="AG1777" i="2"/>
  <c r="AB1777" i="2"/>
  <c r="V1777" i="2"/>
  <c r="P1777" i="2"/>
  <c r="N1777" i="2"/>
  <c r="K1777" i="2"/>
  <c r="I1777" i="2"/>
  <c r="G1777" i="2"/>
  <c r="AK1776" i="2"/>
  <c r="AJ1776" i="2"/>
  <c r="AI1776" i="2"/>
  <c r="AG1776" i="2"/>
  <c r="AB1776" i="2"/>
  <c r="V1776" i="2"/>
  <c r="P1776" i="2"/>
  <c r="N1776" i="2"/>
  <c r="K1776" i="2"/>
  <c r="I1776" i="2"/>
  <c r="G1776" i="2"/>
  <c r="AK1775" i="2"/>
  <c r="AJ1775" i="2"/>
  <c r="AI1775" i="2"/>
  <c r="AG1775" i="2"/>
  <c r="AB1775" i="2"/>
  <c r="V1775" i="2"/>
  <c r="P1775" i="2"/>
  <c r="N1775" i="2"/>
  <c r="K1775" i="2"/>
  <c r="I1775" i="2"/>
  <c r="G1775" i="2"/>
  <c r="AK1774" i="2"/>
  <c r="AJ1774" i="2"/>
  <c r="AI1774" i="2"/>
  <c r="AG1774" i="2"/>
  <c r="AB1774" i="2"/>
  <c r="V1774" i="2"/>
  <c r="P1774" i="2"/>
  <c r="N1774" i="2"/>
  <c r="K1774" i="2"/>
  <c r="I1774" i="2"/>
  <c r="G1774" i="2"/>
  <c r="AK1773" i="2"/>
  <c r="AJ1773" i="2"/>
  <c r="AI1773" i="2"/>
  <c r="AG1773" i="2"/>
  <c r="AB1773" i="2"/>
  <c r="V1773" i="2"/>
  <c r="P1773" i="2"/>
  <c r="N1773" i="2"/>
  <c r="K1773" i="2"/>
  <c r="I1773" i="2"/>
  <c r="G1773" i="2"/>
  <c r="AK1772" i="2"/>
  <c r="AJ1772" i="2"/>
  <c r="AI1772" i="2"/>
  <c r="AG1772" i="2"/>
  <c r="AB1772" i="2"/>
  <c r="V1772" i="2"/>
  <c r="P1772" i="2"/>
  <c r="N1772" i="2"/>
  <c r="K1772" i="2"/>
  <c r="I1772" i="2"/>
  <c r="G1772" i="2"/>
  <c r="AK1771" i="2"/>
  <c r="AJ1771" i="2"/>
  <c r="AI1771" i="2"/>
  <c r="AG1771" i="2"/>
  <c r="AB1771" i="2"/>
  <c r="V1771" i="2"/>
  <c r="P1771" i="2"/>
  <c r="N1771" i="2"/>
  <c r="K1771" i="2"/>
  <c r="I1771" i="2"/>
  <c r="G1771" i="2"/>
  <c r="AK1770" i="2"/>
  <c r="AJ1770" i="2"/>
  <c r="AI1770" i="2"/>
  <c r="AG1770" i="2"/>
  <c r="AB1770" i="2"/>
  <c r="V1770" i="2"/>
  <c r="P1770" i="2"/>
  <c r="N1770" i="2"/>
  <c r="K1770" i="2"/>
  <c r="I1770" i="2"/>
  <c r="G1770" i="2"/>
  <c r="AK1769" i="2"/>
  <c r="AJ1769" i="2"/>
  <c r="AI1769" i="2"/>
  <c r="AG1769" i="2"/>
  <c r="AB1769" i="2"/>
  <c r="V1769" i="2"/>
  <c r="P1769" i="2"/>
  <c r="N1769" i="2"/>
  <c r="K1769" i="2"/>
  <c r="I1769" i="2"/>
  <c r="G1769" i="2"/>
  <c r="AK1768" i="2"/>
  <c r="AJ1768" i="2"/>
  <c r="AI1768" i="2"/>
  <c r="AG1768" i="2"/>
  <c r="AB1768" i="2"/>
  <c r="V1768" i="2"/>
  <c r="P1768" i="2"/>
  <c r="N1768" i="2"/>
  <c r="K1768" i="2"/>
  <c r="I1768" i="2"/>
  <c r="G1768" i="2"/>
  <c r="AK1767" i="2"/>
  <c r="AJ1767" i="2"/>
  <c r="AI1767" i="2"/>
  <c r="AG1767" i="2"/>
  <c r="AB1767" i="2"/>
  <c r="V1767" i="2"/>
  <c r="P1767" i="2"/>
  <c r="N1767" i="2"/>
  <c r="K1767" i="2"/>
  <c r="I1767" i="2"/>
  <c r="G1767" i="2"/>
  <c r="AK1766" i="2"/>
  <c r="AJ1766" i="2"/>
  <c r="AI1766" i="2"/>
  <c r="AG1766" i="2"/>
  <c r="AB1766" i="2"/>
  <c r="V1766" i="2"/>
  <c r="P1766" i="2"/>
  <c r="N1766" i="2"/>
  <c r="K1766" i="2"/>
  <c r="I1766" i="2"/>
  <c r="G1766" i="2"/>
  <c r="AK1765" i="2"/>
  <c r="AJ1765" i="2"/>
  <c r="AI1765" i="2"/>
  <c r="AG1765" i="2"/>
  <c r="AB1765" i="2"/>
  <c r="V1765" i="2"/>
  <c r="P1765" i="2"/>
  <c r="N1765" i="2"/>
  <c r="K1765" i="2"/>
  <c r="I1765" i="2"/>
  <c r="G1765" i="2"/>
  <c r="AK1764" i="2"/>
  <c r="AJ1764" i="2"/>
  <c r="AI1764" i="2"/>
  <c r="AG1764" i="2"/>
  <c r="AB1764" i="2"/>
  <c r="V1764" i="2"/>
  <c r="P1764" i="2"/>
  <c r="N1764" i="2"/>
  <c r="K1764" i="2"/>
  <c r="I1764" i="2"/>
  <c r="G1764" i="2"/>
  <c r="AK1763" i="2"/>
  <c r="AJ1763" i="2"/>
  <c r="AI1763" i="2"/>
  <c r="AG1763" i="2"/>
  <c r="AB1763" i="2"/>
  <c r="V1763" i="2"/>
  <c r="P1763" i="2"/>
  <c r="N1763" i="2"/>
  <c r="K1763" i="2"/>
  <c r="I1763" i="2"/>
  <c r="G1763" i="2"/>
  <c r="AK1762" i="2"/>
  <c r="AJ1762" i="2"/>
  <c r="AI1762" i="2"/>
  <c r="AG1762" i="2"/>
  <c r="AB1762" i="2"/>
  <c r="V1762" i="2"/>
  <c r="P1762" i="2"/>
  <c r="N1762" i="2"/>
  <c r="K1762" i="2"/>
  <c r="I1762" i="2"/>
  <c r="G1762" i="2"/>
  <c r="AK1761" i="2"/>
  <c r="AJ1761" i="2"/>
  <c r="AI1761" i="2"/>
  <c r="AG1761" i="2"/>
  <c r="AB1761" i="2"/>
  <c r="V1761" i="2"/>
  <c r="P1761" i="2"/>
  <c r="N1761" i="2"/>
  <c r="K1761" i="2"/>
  <c r="I1761" i="2"/>
  <c r="G1761" i="2"/>
  <c r="AK1760" i="2"/>
  <c r="AJ1760" i="2"/>
  <c r="AI1760" i="2"/>
  <c r="AG1760" i="2"/>
  <c r="AB1760" i="2"/>
  <c r="V1760" i="2"/>
  <c r="P1760" i="2"/>
  <c r="N1760" i="2"/>
  <c r="K1760" i="2"/>
  <c r="I1760" i="2"/>
  <c r="G1760" i="2"/>
  <c r="AK1759" i="2"/>
  <c r="AJ1759" i="2"/>
  <c r="AI1759" i="2"/>
  <c r="AG1759" i="2"/>
  <c r="AB1759" i="2"/>
  <c r="V1759" i="2"/>
  <c r="P1759" i="2"/>
  <c r="N1759" i="2"/>
  <c r="K1759" i="2"/>
  <c r="I1759" i="2"/>
  <c r="G1759" i="2"/>
  <c r="AK1758" i="2"/>
  <c r="AJ1758" i="2"/>
  <c r="AI1758" i="2"/>
  <c r="AG1758" i="2"/>
  <c r="AB1758" i="2"/>
  <c r="V1758" i="2"/>
  <c r="P1758" i="2"/>
  <c r="N1758" i="2"/>
  <c r="K1758" i="2"/>
  <c r="I1758" i="2"/>
  <c r="G1758" i="2"/>
  <c r="AK1757" i="2"/>
  <c r="AJ1757" i="2"/>
  <c r="AI1757" i="2"/>
  <c r="AG1757" i="2"/>
  <c r="AB1757" i="2"/>
  <c r="V1757" i="2"/>
  <c r="P1757" i="2"/>
  <c r="N1757" i="2"/>
  <c r="K1757" i="2"/>
  <c r="I1757" i="2"/>
  <c r="G1757" i="2"/>
  <c r="AK1756" i="2"/>
  <c r="AJ1756" i="2"/>
  <c r="AI1756" i="2"/>
  <c r="AG1756" i="2"/>
  <c r="AB1756" i="2"/>
  <c r="V1756" i="2"/>
  <c r="P1756" i="2"/>
  <c r="N1756" i="2"/>
  <c r="K1756" i="2"/>
  <c r="I1756" i="2"/>
  <c r="G1756" i="2"/>
  <c r="AK1755" i="2"/>
  <c r="AJ1755" i="2"/>
  <c r="AI1755" i="2"/>
  <c r="AG1755" i="2"/>
  <c r="AB1755" i="2"/>
  <c r="V1755" i="2"/>
  <c r="P1755" i="2"/>
  <c r="N1755" i="2"/>
  <c r="K1755" i="2"/>
  <c r="I1755" i="2"/>
  <c r="G1755" i="2"/>
  <c r="AK1754" i="2"/>
  <c r="AJ1754" i="2"/>
  <c r="AI1754" i="2"/>
  <c r="AG1754" i="2"/>
  <c r="AB1754" i="2"/>
  <c r="V1754" i="2"/>
  <c r="P1754" i="2"/>
  <c r="N1754" i="2"/>
  <c r="K1754" i="2"/>
  <c r="I1754" i="2"/>
  <c r="G1754" i="2"/>
  <c r="AK1753" i="2"/>
  <c r="AJ1753" i="2"/>
  <c r="AI1753" i="2"/>
  <c r="AG1753" i="2"/>
  <c r="AB1753" i="2"/>
  <c r="V1753" i="2"/>
  <c r="P1753" i="2"/>
  <c r="N1753" i="2"/>
  <c r="K1753" i="2"/>
  <c r="I1753" i="2"/>
  <c r="G1753" i="2"/>
  <c r="AK1752" i="2"/>
  <c r="AJ1752" i="2"/>
  <c r="AI1752" i="2"/>
  <c r="AG1752" i="2"/>
  <c r="AB1752" i="2"/>
  <c r="V1752" i="2"/>
  <c r="P1752" i="2"/>
  <c r="N1752" i="2"/>
  <c r="K1752" i="2"/>
  <c r="I1752" i="2"/>
  <c r="G1752" i="2"/>
  <c r="AK1751" i="2"/>
  <c r="AJ1751" i="2"/>
  <c r="AI1751" i="2"/>
  <c r="AG1751" i="2"/>
  <c r="AB1751" i="2"/>
  <c r="V1751" i="2"/>
  <c r="P1751" i="2"/>
  <c r="N1751" i="2"/>
  <c r="K1751" i="2"/>
  <c r="I1751" i="2"/>
  <c r="G1751" i="2"/>
  <c r="AK1750" i="2"/>
  <c r="AJ1750" i="2"/>
  <c r="AI1750" i="2"/>
  <c r="AG1750" i="2"/>
  <c r="AB1750" i="2"/>
  <c r="V1750" i="2"/>
  <c r="P1750" i="2"/>
  <c r="N1750" i="2"/>
  <c r="K1750" i="2"/>
  <c r="I1750" i="2"/>
  <c r="G1750" i="2"/>
  <c r="AK1749" i="2"/>
  <c r="AJ1749" i="2"/>
  <c r="AI1749" i="2"/>
  <c r="AG1749" i="2"/>
  <c r="AB1749" i="2"/>
  <c r="V1749" i="2"/>
  <c r="P1749" i="2"/>
  <c r="N1749" i="2"/>
  <c r="K1749" i="2"/>
  <c r="I1749" i="2"/>
  <c r="G1749" i="2"/>
  <c r="AK1748" i="2"/>
  <c r="AJ1748" i="2"/>
  <c r="AI1748" i="2"/>
  <c r="AG1748" i="2"/>
  <c r="AB1748" i="2"/>
  <c r="V1748" i="2"/>
  <c r="P1748" i="2"/>
  <c r="N1748" i="2"/>
  <c r="K1748" i="2"/>
  <c r="I1748" i="2"/>
  <c r="G1748" i="2"/>
  <c r="AK1747" i="2"/>
  <c r="AJ1747" i="2"/>
  <c r="AI1747" i="2"/>
  <c r="AG1747" i="2"/>
  <c r="AB1747" i="2"/>
  <c r="V1747" i="2"/>
  <c r="P1747" i="2"/>
  <c r="N1747" i="2"/>
  <c r="K1747" i="2"/>
  <c r="I1747" i="2"/>
  <c r="G1747" i="2"/>
  <c r="AK1746" i="2"/>
  <c r="AJ1746" i="2"/>
  <c r="AI1746" i="2"/>
  <c r="AG1746" i="2"/>
  <c r="AB1746" i="2"/>
  <c r="P1746" i="2"/>
  <c r="N1746" i="2"/>
  <c r="K1746" i="2"/>
  <c r="I1746" i="2"/>
  <c r="G1746" i="2"/>
  <c r="AK1745" i="2"/>
  <c r="AJ1745" i="2"/>
  <c r="AI1745" i="2"/>
  <c r="AG1745" i="2"/>
  <c r="AB1745" i="2"/>
  <c r="V1745" i="2"/>
  <c r="P1745" i="2"/>
  <c r="N1745" i="2"/>
  <c r="K1745" i="2"/>
  <c r="I1745" i="2"/>
  <c r="G1745" i="2"/>
  <c r="AK1744" i="2"/>
  <c r="AJ1744" i="2"/>
  <c r="AI1744" i="2"/>
  <c r="AG1744" i="2"/>
  <c r="AB1744" i="2"/>
  <c r="V1744" i="2"/>
  <c r="P1744" i="2"/>
  <c r="N1744" i="2"/>
  <c r="K1744" i="2"/>
  <c r="I1744" i="2"/>
  <c r="G1744" i="2"/>
  <c r="AK1743" i="2"/>
  <c r="AJ1743" i="2"/>
  <c r="AI1743" i="2"/>
  <c r="AG1743" i="2"/>
  <c r="AB1743" i="2"/>
  <c r="V1743" i="2"/>
  <c r="P1743" i="2"/>
  <c r="N1743" i="2"/>
  <c r="K1743" i="2"/>
  <c r="I1743" i="2"/>
  <c r="G1743" i="2"/>
  <c r="AK1742" i="2"/>
  <c r="AJ1742" i="2"/>
  <c r="AI1742" i="2"/>
  <c r="AG1742" i="2"/>
  <c r="AB1742" i="2"/>
  <c r="V1742" i="2"/>
  <c r="P1742" i="2"/>
  <c r="N1742" i="2"/>
  <c r="K1742" i="2"/>
  <c r="I1742" i="2"/>
  <c r="G1742" i="2"/>
  <c r="AK1741" i="2"/>
  <c r="AJ1741" i="2"/>
  <c r="AI1741" i="2"/>
  <c r="AG1741" i="2"/>
  <c r="AB1741" i="2"/>
  <c r="V1741" i="2"/>
  <c r="P1741" i="2"/>
  <c r="N1741" i="2"/>
  <c r="K1741" i="2"/>
  <c r="I1741" i="2"/>
  <c r="G1741" i="2"/>
  <c r="AK1740" i="2"/>
  <c r="AJ1740" i="2"/>
  <c r="AI1740" i="2"/>
  <c r="AG1740" i="2"/>
  <c r="AB1740" i="2"/>
  <c r="V1740" i="2"/>
  <c r="P1740" i="2"/>
  <c r="N1740" i="2"/>
  <c r="K1740" i="2"/>
  <c r="I1740" i="2"/>
  <c r="G1740" i="2"/>
  <c r="AK1739" i="2"/>
  <c r="AJ1739" i="2"/>
  <c r="AI1739" i="2"/>
  <c r="AG1739" i="2"/>
  <c r="AB1739" i="2"/>
  <c r="V1739" i="2"/>
  <c r="P1739" i="2"/>
  <c r="N1739" i="2"/>
  <c r="K1739" i="2"/>
  <c r="I1739" i="2"/>
  <c r="G1739" i="2"/>
  <c r="AK1738" i="2"/>
  <c r="AJ1738" i="2"/>
  <c r="AI1738" i="2"/>
  <c r="AG1738" i="2"/>
  <c r="AB1738" i="2"/>
  <c r="V1738" i="2"/>
  <c r="P1738" i="2"/>
  <c r="N1738" i="2"/>
  <c r="K1738" i="2"/>
  <c r="I1738" i="2"/>
  <c r="G1738" i="2"/>
  <c r="AK1737" i="2"/>
  <c r="AJ1737" i="2"/>
  <c r="AI1737" i="2"/>
  <c r="AG1737" i="2"/>
  <c r="AB1737" i="2"/>
  <c r="V1737" i="2"/>
  <c r="P1737" i="2"/>
  <c r="N1737" i="2"/>
  <c r="K1737" i="2"/>
  <c r="I1737" i="2"/>
  <c r="G1737" i="2"/>
  <c r="AK1736" i="2"/>
  <c r="AJ1736" i="2"/>
  <c r="AI1736" i="2"/>
  <c r="AG1736" i="2"/>
  <c r="AB1736" i="2"/>
  <c r="V1736" i="2"/>
  <c r="P1736" i="2"/>
  <c r="N1736" i="2"/>
  <c r="K1736" i="2"/>
  <c r="I1736" i="2"/>
  <c r="G1736" i="2"/>
  <c r="AK1735" i="2"/>
  <c r="AJ1735" i="2"/>
  <c r="AI1735" i="2"/>
  <c r="AG1735" i="2"/>
  <c r="AB1735" i="2"/>
  <c r="V1735" i="2"/>
  <c r="P1735" i="2"/>
  <c r="N1735" i="2"/>
  <c r="K1735" i="2"/>
  <c r="I1735" i="2"/>
  <c r="G1735" i="2"/>
  <c r="AK1734" i="2"/>
  <c r="AJ1734" i="2"/>
  <c r="AI1734" i="2"/>
  <c r="AG1734" i="2"/>
  <c r="AB1734" i="2"/>
  <c r="V1734" i="2"/>
  <c r="P1734" i="2"/>
  <c r="N1734" i="2"/>
  <c r="K1734" i="2"/>
  <c r="I1734" i="2"/>
  <c r="G1734" i="2"/>
  <c r="AK1733" i="2"/>
  <c r="AJ1733" i="2"/>
  <c r="AI1733" i="2"/>
  <c r="AG1733" i="2"/>
  <c r="AB1733" i="2"/>
  <c r="V1733" i="2"/>
  <c r="P1733" i="2"/>
  <c r="N1733" i="2"/>
  <c r="K1733" i="2"/>
  <c r="I1733" i="2"/>
  <c r="G1733" i="2"/>
  <c r="AK1732" i="2"/>
  <c r="AJ1732" i="2"/>
  <c r="AI1732" i="2"/>
  <c r="AG1732" i="2"/>
  <c r="AB1732" i="2"/>
  <c r="V1732" i="2"/>
  <c r="P1732" i="2"/>
  <c r="N1732" i="2"/>
  <c r="K1732" i="2"/>
  <c r="I1732" i="2"/>
  <c r="G1732" i="2"/>
  <c r="AK1731" i="2"/>
  <c r="AJ1731" i="2"/>
  <c r="AI1731" i="2"/>
  <c r="AG1731" i="2"/>
  <c r="AB1731" i="2"/>
  <c r="V1731" i="2"/>
  <c r="P1731" i="2"/>
  <c r="N1731" i="2"/>
  <c r="K1731" i="2"/>
  <c r="I1731" i="2"/>
  <c r="G1731" i="2"/>
  <c r="AK1730" i="2"/>
  <c r="AJ1730" i="2"/>
  <c r="AI1730" i="2"/>
  <c r="AG1730" i="2"/>
  <c r="AB1730" i="2"/>
  <c r="V1730" i="2"/>
  <c r="P1730" i="2"/>
  <c r="N1730" i="2"/>
  <c r="K1730" i="2"/>
  <c r="I1730" i="2"/>
  <c r="G1730" i="2"/>
  <c r="AK1729" i="2"/>
  <c r="AJ1729" i="2"/>
  <c r="AI1729" i="2"/>
  <c r="AG1729" i="2"/>
  <c r="AB1729" i="2"/>
  <c r="V1729" i="2"/>
  <c r="P1729" i="2"/>
  <c r="N1729" i="2"/>
  <c r="K1729" i="2"/>
  <c r="I1729" i="2"/>
  <c r="G1729" i="2"/>
  <c r="AK1728" i="2"/>
  <c r="AJ1728" i="2"/>
  <c r="AI1728" i="2"/>
  <c r="AG1728" i="2"/>
  <c r="AB1728" i="2"/>
  <c r="V1728" i="2"/>
  <c r="P1728" i="2"/>
  <c r="N1728" i="2"/>
  <c r="K1728" i="2"/>
  <c r="I1728" i="2"/>
  <c r="G1728" i="2"/>
  <c r="AK1727" i="2"/>
  <c r="AJ1727" i="2"/>
  <c r="AI1727" i="2"/>
  <c r="AG1727" i="2"/>
  <c r="AB1727" i="2"/>
  <c r="V1727" i="2"/>
  <c r="P1727" i="2"/>
  <c r="N1727" i="2"/>
  <c r="K1727" i="2"/>
  <c r="I1727" i="2"/>
  <c r="G1727" i="2"/>
  <c r="AK1726" i="2"/>
  <c r="AJ1726" i="2"/>
  <c r="AI1726" i="2"/>
  <c r="AG1726" i="2"/>
  <c r="AB1726" i="2"/>
  <c r="V1726" i="2"/>
  <c r="P1726" i="2"/>
  <c r="N1726" i="2"/>
  <c r="K1726" i="2"/>
  <c r="I1726" i="2"/>
  <c r="G1726" i="2"/>
  <c r="AK1725" i="2"/>
  <c r="AJ1725" i="2"/>
  <c r="AI1725" i="2"/>
  <c r="AG1725" i="2"/>
  <c r="AB1725" i="2"/>
  <c r="V1725" i="2"/>
  <c r="P1725" i="2"/>
  <c r="N1725" i="2"/>
  <c r="K1725" i="2"/>
  <c r="I1725" i="2"/>
  <c r="G1725" i="2"/>
  <c r="AK1724" i="2"/>
  <c r="AJ1724" i="2"/>
  <c r="AI1724" i="2"/>
  <c r="AG1724" i="2"/>
  <c r="AB1724" i="2"/>
  <c r="V1724" i="2"/>
  <c r="P1724" i="2"/>
  <c r="N1724" i="2"/>
  <c r="K1724" i="2"/>
  <c r="I1724" i="2"/>
  <c r="G1724" i="2"/>
  <c r="AK1723" i="2"/>
  <c r="AJ1723" i="2"/>
  <c r="AI1723" i="2"/>
  <c r="AG1723" i="2"/>
  <c r="AB1723" i="2"/>
  <c r="V1723" i="2"/>
  <c r="P1723" i="2"/>
  <c r="N1723" i="2"/>
  <c r="K1723" i="2"/>
  <c r="I1723" i="2"/>
  <c r="G1723" i="2"/>
  <c r="AK1722" i="2"/>
  <c r="AJ1722" i="2"/>
  <c r="AI1722" i="2"/>
  <c r="AG1722" i="2"/>
  <c r="AB1722" i="2"/>
  <c r="V1722" i="2"/>
  <c r="P1722" i="2"/>
  <c r="N1722" i="2"/>
  <c r="K1722" i="2"/>
  <c r="I1722" i="2"/>
  <c r="G1722" i="2"/>
  <c r="AK1721" i="2"/>
  <c r="AJ1721" i="2"/>
  <c r="AI1721" i="2"/>
  <c r="AG1721" i="2"/>
  <c r="AB1721" i="2"/>
  <c r="V1721" i="2"/>
  <c r="P1721" i="2"/>
  <c r="N1721" i="2"/>
  <c r="K1721" i="2"/>
  <c r="I1721" i="2"/>
  <c r="G1721" i="2"/>
  <c r="AK1720" i="2"/>
  <c r="AJ1720" i="2"/>
  <c r="AI1720" i="2"/>
  <c r="AG1720" i="2"/>
  <c r="AB1720" i="2"/>
  <c r="V1720" i="2"/>
  <c r="P1720" i="2"/>
  <c r="N1720" i="2"/>
  <c r="K1720" i="2"/>
  <c r="I1720" i="2"/>
  <c r="G1720" i="2"/>
  <c r="AK1719" i="2"/>
  <c r="AJ1719" i="2"/>
  <c r="AI1719" i="2"/>
  <c r="AG1719" i="2"/>
  <c r="AB1719" i="2"/>
  <c r="V1719" i="2"/>
  <c r="P1719" i="2"/>
  <c r="N1719" i="2"/>
  <c r="K1719" i="2"/>
  <c r="I1719" i="2"/>
  <c r="G1719" i="2"/>
  <c r="AK1718" i="2"/>
  <c r="AJ1718" i="2"/>
  <c r="AI1718" i="2"/>
  <c r="AG1718" i="2"/>
  <c r="AB1718" i="2"/>
  <c r="V1718" i="2"/>
  <c r="P1718" i="2"/>
  <c r="N1718" i="2"/>
  <c r="K1718" i="2"/>
  <c r="I1718" i="2"/>
  <c r="G1718" i="2"/>
  <c r="AK1717" i="2"/>
  <c r="AJ1717" i="2"/>
  <c r="AI1717" i="2"/>
  <c r="AG1717" i="2"/>
  <c r="AB1717" i="2"/>
  <c r="V1717" i="2"/>
  <c r="P1717" i="2"/>
  <c r="N1717" i="2"/>
  <c r="K1717" i="2"/>
  <c r="I1717" i="2"/>
  <c r="G1717" i="2"/>
  <c r="AK1716" i="2"/>
  <c r="AJ1716" i="2"/>
  <c r="AI1716" i="2"/>
  <c r="AG1716" i="2"/>
  <c r="AB1716" i="2"/>
  <c r="V1716" i="2"/>
  <c r="P1716" i="2"/>
  <c r="N1716" i="2"/>
  <c r="K1716" i="2"/>
  <c r="I1716" i="2"/>
  <c r="G1716" i="2"/>
  <c r="AK1715" i="2"/>
  <c r="AJ1715" i="2"/>
  <c r="AI1715" i="2"/>
  <c r="AG1715" i="2"/>
  <c r="AB1715" i="2"/>
  <c r="V1715" i="2"/>
  <c r="P1715" i="2"/>
  <c r="N1715" i="2"/>
  <c r="K1715" i="2"/>
  <c r="I1715" i="2"/>
  <c r="G1715" i="2"/>
  <c r="AK1714" i="2"/>
  <c r="AJ1714" i="2"/>
  <c r="AI1714" i="2"/>
  <c r="AG1714" i="2"/>
  <c r="AB1714" i="2"/>
  <c r="V1714" i="2"/>
  <c r="P1714" i="2"/>
  <c r="N1714" i="2"/>
  <c r="K1714" i="2"/>
  <c r="I1714" i="2"/>
  <c r="G1714" i="2"/>
  <c r="AK1713" i="2"/>
  <c r="AJ1713" i="2"/>
  <c r="AI1713" i="2"/>
  <c r="AG1713" i="2"/>
  <c r="AB1713" i="2"/>
  <c r="V1713" i="2"/>
  <c r="P1713" i="2"/>
  <c r="N1713" i="2"/>
  <c r="K1713" i="2"/>
  <c r="I1713" i="2"/>
  <c r="G1713" i="2"/>
  <c r="AK1712" i="2"/>
  <c r="AJ1712" i="2"/>
  <c r="AI1712" i="2"/>
  <c r="AG1712" i="2"/>
  <c r="AB1712" i="2"/>
  <c r="V1712" i="2"/>
  <c r="P1712" i="2"/>
  <c r="N1712" i="2"/>
  <c r="K1712" i="2"/>
  <c r="I1712" i="2"/>
  <c r="G1712" i="2"/>
  <c r="AK1711" i="2"/>
  <c r="AJ1711" i="2"/>
  <c r="AI1711" i="2"/>
  <c r="AG1711" i="2"/>
  <c r="AB1711" i="2"/>
  <c r="V1711" i="2"/>
  <c r="P1711" i="2"/>
  <c r="N1711" i="2"/>
  <c r="K1711" i="2"/>
  <c r="I1711" i="2"/>
  <c r="G1711" i="2"/>
  <c r="AK1710" i="2"/>
  <c r="AJ1710" i="2"/>
  <c r="AI1710" i="2"/>
  <c r="AG1710" i="2"/>
  <c r="AB1710" i="2"/>
  <c r="V1710" i="2"/>
  <c r="P1710" i="2"/>
  <c r="N1710" i="2"/>
  <c r="K1710" i="2"/>
  <c r="I1710" i="2"/>
  <c r="G1710" i="2"/>
  <c r="AK1709" i="2"/>
  <c r="AJ1709" i="2"/>
  <c r="AI1709" i="2"/>
  <c r="AG1709" i="2"/>
  <c r="AB1709" i="2"/>
  <c r="V1709" i="2"/>
  <c r="P1709" i="2"/>
  <c r="N1709" i="2"/>
  <c r="K1709" i="2"/>
  <c r="I1709" i="2"/>
  <c r="G1709" i="2"/>
  <c r="AK1708" i="2"/>
  <c r="AJ1708" i="2"/>
  <c r="AI1708" i="2"/>
  <c r="AG1708" i="2"/>
  <c r="AB1708" i="2"/>
  <c r="V1708" i="2"/>
  <c r="P1708" i="2"/>
  <c r="N1708" i="2"/>
  <c r="K1708" i="2"/>
  <c r="I1708" i="2"/>
  <c r="G1708" i="2"/>
  <c r="AK1707" i="2"/>
  <c r="AJ1707" i="2"/>
  <c r="AI1707" i="2"/>
  <c r="AG1707" i="2"/>
  <c r="AB1707" i="2"/>
  <c r="V1707" i="2"/>
  <c r="P1707" i="2"/>
  <c r="N1707" i="2"/>
  <c r="K1707" i="2"/>
  <c r="I1707" i="2"/>
  <c r="G1707" i="2"/>
  <c r="AK1706" i="2"/>
  <c r="AJ1706" i="2"/>
  <c r="AI1706" i="2"/>
  <c r="AG1706" i="2"/>
  <c r="AB1706" i="2"/>
  <c r="V1706" i="2"/>
  <c r="P1706" i="2"/>
  <c r="N1706" i="2"/>
  <c r="K1706" i="2"/>
  <c r="I1706" i="2"/>
  <c r="G1706" i="2"/>
  <c r="AK1705" i="2"/>
  <c r="AJ1705" i="2"/>
  <c r="AI1705" i="2"/>
  <c r="AG1705" i="2"/>
  <c r="AB1705" i="2"/>
  <c r="V1705" i="2"/>
  <c r="P1705" i="2"/>
  <c r="N1705" i="2"/>
  <c r="K1705" i="2"/>
  <c r="I1705" i="2"/>
  <c r="G1705" i="2"/>
  <c r="AK1704" i="2"/>
  <c r="AJ1704" i="2"/>
  <c r="AI1704" i="2"/>
  <c r="AG1704" i="2"/>
  <c r="AB1704" i="2"/>
  <c r="V1704" i="2"/>
  <c r="P1704" i="2"/>
  <c r="N1704" i="2"/>
  <c r="K1704" i="2"/>
  <c r="I1704" i="2"/>
  <c r="G1704" i="2"/>
  <c r="AK1703" i="2"/>
  <c r="AJ1703" i="2"/>
  <c r="AI1703" i="2"/>
  <c r="AG1703" i="2"/>
  <c r="AB1703" i="2"/>
  <c r="V1703" i="2"/>
  <c r="P1703" i="2"/>
  <c r="N1703" i="2"/>
  <c r="K1703" i="2"/>
  <c r="I1703" i="2"/>
  <c r="G1703" i="2"/>
  <c r="AK1702" i="2"/>
  <c r="AJ1702" i="2"/>
  <c r="AI1702" i="2"/>
  <c r="AG1702" i="2"/>
  <c r="AB1702" i="2"/>
  <c r="V1702" i="2"/>
  <c r="P1702" i="2"/>
  <c r="N1702" i="2"/>
  <c r="K1702" i="2"/>
  <c r="I1702" i="2"/>
  <c r="G1702" i="2"/>
  <c r="AK1701" i="2"/>
  <c r="AJ1701" i="2"/>
  <c r="AI1701" i="2"/>
  <c r="AG1701" i="2"/>
  <c r="AB1701" i="2"/>
  <c r="V1701" i="2"/>
  <c r="P1701" i="2"/>
  <c r="N1701" i="2"/>
  <c r="K1701" i="2"/>
  <c r="I1701" i="2"/>
  <c r="G1701" i="2"/>
  <c r="AK1700" i="2"/>
  <c r="AJ1700" i="2"/>
  <c r="AI1700" i="2"/>
  <c r="AG1700" i="2"/>
  <c r="AB1700" i="2"/>
  <c r="V1700" i="2"/>
  <c r="P1700" i="2"/>
  <c r="N1700" i="2"/>
  <c r="K1700" i="2"/>
  <c r="I1700" i="2"/>
  <c r="G1700" i="2"/>
  <c r="AK1699" i="2"/>
  <c r="AJ1699" i="2"/>
  <c r="AI1699" i="2"/>
  <c r="AG1699" i="2"/>
  <c r="AB1699" i="2"/>
  <c r="V1699" i="2"/>
  <c r="P1699" i="2"/>
  <c r="N1699" i="2"/>
  <c r="K1699" i="2"/>
  <c r="I1699" i="2"/>
  <c r="G1699" i="2"/>
  <c r="AK1698" i="2"/>
  <c r="AJ1698" i="2"/>
  <c r="AI1698" i="2"/>
  <c r="AG1698" i="2"/>
  <c r="AB1698" i="2"/>
  <c r="V1698" i="2"/>
  <c r="P1698" i="2"/>
  <c r="N1698" i="2"/>
  <c r="K1698" i="2"/>
  <c r="I1698" i="2"/>
  <c r="G1698" i="2"/>
  <c r="AK1697" i="2"/>
  <c r="AJ1697" i="2"/>
  <c r="AI1697" i="2"/>
  <c r="AG1697" i="2"/>
  <c r="AB1697" i="2"/>
  <c r="V1697" i="2"/>
  <c r="P1697" i="2"/>
  <c r="N1697" i="2"/>
  <c r="K1697" i="2"/>
  <c r="I1697" i="2"/>
  <c r="G1697" i="2"/>
  <c r="AK1696" i="2"/>
  <c r="AJ1696" i="2"/>
  <c r="AI1696" i="2"/>
  <c r="AG1696" i="2"/>
  <c r="AB1696" i="2"/>
  <c r="V1696" i="2"/>
  <c r="P1696" i="2"/>
  <c r="N1696" i="2"/>
  <c r="K1696" i="2"/>
  <c r="I1696" i="2"/>
  <c r="G1696" i="2"/>
  <c r="AK1695" i="2"/>
  <c r="AJ1695" i="2"/>
  <c r="AI1695" i="2"/>
  <c r="AG1695" i="2"/>
  <c r="AB1695" i="2"/>
  <c r="V1695" i="2"/>
  <c r="P1695" i="2"/>
  <c r="N1695" i="2"/>
  <c r="K1695" i="2"/>
  <c r="I1695" i="2"/>
  <c r="G1695" i="2"/>
  <c r="AK1694" i="2"/>
  <c r="AJ1694" i="2"/>
  <c r="AI1694" i="2"/>
  <c r="AG1694" i="2"/>
  <c r="AB1694" i="2"/>
  <c r="V1694" i="2"/>
  <c r="P1694" i="2"/>
  <c r="N1694" i="2"/>
  <c r="K1694" i="2"/>
  <c r="I1694" i="2"/>
  <c r="G1694" i="2"/>
  <c r="AK1693" i="2"/>
  <c r="AJ1693" i="2"/>
  <c r="AI1693" i="2"/>
  <c r="AG1693" i="2"/>
  <c r="AB1693" i="2"/>
  <c r="V1693" i="2"/>
  <c r="P1693" i="2"/>
  <c r="N1693" i="2"/>
  <c r="K1693" i="2"/>
  <c r="I1693" i="2"/>
  <c r="G1693" i="2"/>
  <c r="AK1692" i="2"/>
  <c r="AJ1692" i="2"/>
  <c r="AI1692" i="2"/>
  <c r="AG1692" i="2"/>
  <c r="AB1692" i="2"/>
  <c r="P1692" i="2"/>
  <c r="N1692" i="2"/>
  <c r="K1692" i="2"/>
  <c r="I1692" i="2"/>
  <c r="G1692" i="2"/>
  <c r="AK1691" i="2"/>
  <c r="AJ1691" i="2"/>
  <c r="AI1691" i="2"/>
  <c r="AG1691" i="2"/>
  <c r="AB1691" i="2"/>
  <c r="P1691" i="2"/>
  <c r="N1691" i="2"/>
  <c r="K1691" i="2"/>
  <c r="I1691" i="2"/>
  <c r="G1691" i="2"/>
  <c r="AK1690" i="2"/>
  <c r="AJ1690" i="2"/>
  <c r="AI1690" i="2"/>
  <c r="AG1690" i="2"/>
  <c r="AB1690" i="2"/>
  <c r="V1690" i="2"/>
  <c r="P1690" i="2"/>
  <c r="N1690" i="2"/>
  <c r="K1690" i="2"/>
  <c r="I1690" i="2"/>
  <c r="G1690" i="2"/>
  <c r="AK1689" i="2"/>
  <c r="AJ1689" i="2"/>
  <c r="AI1689" i="2"/>
  <c r="AG1689" i="2"/>
  <c r="AB1689" i="2"/>
  <c r="V1689" i="2"/>
  <c r="P1689" i="2"/>
  <c r="N1689" i="2"/>
  <c r="K1689" i="2"/>
  <c r="I1689" i="2"/>
  <c r="G1689" i="2"/>
  <c r="AK1688" i="2"/>
  <c r="AJ1688" i="2"/>
  <c r="AI1688" i="2"/>
  <c r="AG1688" i="2"/>
  <c r="AB1688" i="2"/>
  <c r="V1688" i="2"/>
  <c r="P1688" i="2"/>
  <c r="N1688" i="2"/>
  <c r="K1688" i="2"/>
  <c r="I1688" i="2"/>
  <c r="G1688" i="2"/>
  <c r="AK1687" i="2"/>
  <c r="AJ1687" i="2"/>
  <c r="AI1687" i="2"/>
  <c r="AG1687" i="2"/>
  <c r="AB1687" i="2"/>
  <c r="V1687" i="2"/>
  <c r="P1687" i="2"/>
  <c r="N1687" i="2"/>
  <c r="K1687" i="2"/>
  <c r="I1687" i="2"/>
  <c r="G1687" i="2"/>
  <c r="AK1686" i="2"/>
  <c r="AJ1686" i="2"/>
  <c r="AI1686" i="2"/>
  <c r="AG1686" i="2"/>
  <c r="AB1686" i="2"/>
  <c r="V1686" i="2"/>
  <c r="P1686" i="2"/>
  <c r="N1686" i="2"/>
  <c r="K1686" i="2"/>
  <c r="I1686" i="2"/>
  <c r="G1686" i="2"/>
  <c r="AK1685" i="2"/>
  <c r="AJ1685" i="2"/>
  <c r="AI1685" i="2"/>
  <c r="AG1685" i="2"/>
  <c r="AB1685" i="2"/>
  <c r="V1685" i="2"/>
  <c r="P1685" i="2"/>
  <c r="N1685" i="2"/>
  <c r="K1685" i="2"/>
  <c r="I1685" i="2"/>
  <c r="G1685" i="2"/>
  <c r="AK1684" i="2"/>
  <c r="AJ1684" i="2"/>
  <c r="AI1684" i="2"/>
  <c r="AG1684" i="2"/>
  <c r="AB1684" i="2"/>
  <c r="V1684" i="2"/>
  <c r="P1684" i="2"/>
  <c r="N1684" i="2"/>
  <c r="K1684" i="2"/>
  <c r="I1684" i="2"/>
  <c r="G1684" i="2"/>
  <c r="AK1683" i="2"/>
  <c r="AJ1683" i="2"/>
  <c r="AI1683" i="2"/>
  <c r="AG1683" i="2"/>
  <c r="AB1683" i="2"/>
  <c r="V1683" i="2"/>
  <c r="P1683" i="2"/>
  <c r="N1683" i="2"/>
  <c r="K1683" i="2"/>
  <c r="I1683" i="2"/>
  <c r="G1683" i="2"/>
  <c r="AK1682" i="2"/>
  <c r="AJ1682" i="2"/>
  <c r="AI1682" i="2"/>
  <c r="AG1682" i="2"/>
  <c r="AB1682" i="2"/>
  <c r="V1682" i="2"/>
  <c r="P1682" i="2"/>
  <c r="N1682" i="2"/>
  <c r="K1682" i="2"/>
  <c r="I1682" i="2"/>
  <c r="G1682" i="2"/>
  <c r="AK1681" i="2"/>
  <c r="AJ1681" i="2"/>
  <c r="AI1681" i="2"/>
  <c r="AG1681" i="2"/>
  <c r="AB1681" i="2"/>
  <c r="V1681" i="2"/>
  <c r="P1681" i="2"/>
  <c r="N1681" i="2"/>
  <c r="K1681" i="2"/>
  <c r="I1681" i="2"/>
  <c r="G1681" i="2"/>
  <c r="AK1680" i="2"/>
  <c r="AJ1680" i="2"/>
  <c r="AI1680" i="2"/>
  <c r="AG1680" i="2"/>
  <c r="AB1680" i="2"/>
  <c r="V1680" i="2"/>
  <c r="P1680" i="2"/>
  <c r="N1680" i="2"/>
  <c r="K1680" i="2"/>
  <c r="I1680" i="2"/>
  <c r="G1680" i="2"/>
  <c r="AK1679" i="2"/>
  <c r="AJ1679" i="2"/>
  <c r="AI1679" i="2"/>
  <c r="AG1679" i="2"/>
  <c r="AB1679" i="2"/>
  <c r="V1679" i="2"/>
  <c r="P1679" i="2"/>
  <c r="N1679" i="2"/>
  <c r="K1679" i="2"/>
  <c r="I1679" i="2"/>
  <c r="G1679" i="2"/>
  <c r="AK1678" i="2"/>
  <c r="AJ1678" i="2"/>
  <c r="AI1678" i="2"/>
  <c r="AG1678" i="2"/>
  <c r="AB1678" i="2"/>
  <c r="V1678" i="2"/>
  <c r="P1678" i="2"/>
  <c r="N1678" i="2"/>
  <c r="K1678" i="2"/>
  <c r="I1678" i="2"/>
  <c r="G1678" i="2"/>
  <c r="AK1677" i="2"/>
  <c r="AJ1677" i="2"/>
  <c r="AI1677" i="2"/>
  <c r="AG1677" i="2"/>
  <c r="AB1677" i="2"/>
  <c r="V1677" i="2"/>
  <c r="P1677" i="2"/>
  <c r="N1677" i="2"/>
  <c r="K1677" i="2"/>
  <c r="I1677" i="2"/>
  <c r="G1677" i="2"/>
  <c r="AK1676" i="2"/>
  <c r="AJ1676" i="2"/>
  <c r="AI1676" i="2"/>
  <c r="AG1676" i="2"/>
  <c r="AB1676" i="2"/>
  <c r="V1676" i="2"/>
  <c r="P1676" i="2"/>
  <c r="N1676" i="2"/>
  <c r="K1676" i="2"/>
  <c r="I1676" i="2"/>
  <c r="G1676" i="2"/>
  <c r="AK1675" i="2"/>
  <c r="AJ1675" i="2"/>
  <c r="AI1675" i="2"/>
  <c r="AG1675" i="2"/>
  <c r="AB1675" i="2"/>
  <c r="V1675" i="2"/>
  <c r="P1675" i="2"/>
  <c r="N1675" i="2"/>
  <c r="K1675" i="2"/>
  <c r="I1675" i="2"/>
  <c r="G1675" i="2"/>
  <c r="AK1674" i="2"/>
  <c r="AJ1674" i="2"/>
  <c r="AI1674" i="2"/>
  <c r="AG1674" i="2"/>
  <c r="AB1674" i="2"/>
  <c r="V1674" i="2"/>
  <c r="P1674" i="2"/>
  <c r="N1674" i="2"/>
  <c r="K1674" i="2"/>
  <c r="I1674" i="2"/>
  <c r="G1674" i="2"/>
  <c r="AK1673" i="2"/>
  <c r="AJ1673" i="2"/>
  <c r="AI1673" i="2"/>
  <c r="AG1673" i="2"/>
  <c r="AB1673" i="2"/>
  <c r="V1673" i="2"/>
  <c r="P1673" i="2"/>
  <c r="N1673" i="2"/>
  <c r="K1673" i="2"/>
  <c r="I1673" i="2"/>
  <c r="G1673" i="2"/>
  <c r="AK1672" i="2"/>
  <c r="AJ1672" i="2"/>
  <c r="AI1672" i="2"/>
  <c r="AG1672" i="2"/>
  <c r="AB1672" i="2"/>
  <c r="V1672" i="2"/>
  <c r="P1672" i="2"/>
  <c r="N1672" i="2"/>
  <c r="K1672" i="2"/>
  <c r="I1672" i="2"/>
  <c r="G1672" i="2"/>
  <c r="AK1671" i="2"/>
  <c r="AJ1671" i="2"/>
  <c r="AI1671" i="2"/>
  <c r="AG1671" i="2"/>
  <c r="AB1671" i="2"/>
  <c r="V1671" i="2"/>
  <c r="P1671" i="2"/>
  <c r="N1671" i="2"/>
  <c r="K1671" i="2"/>
  <c r="I1671" i="2"/>
  <c r="G1671" i="2"/>
  <c r="AK1670" i="2"/>
  <c r="AJ1670" i="2"/>
  <c r="AI1670" i="2"/>
  <c r="AG1670" i="2"/>
  <c r="AB1670" i="2"/>
  <c r="V1670" i="2"/>
  <c r="P1670" i="2"/>
  <c r="N1670" i="2"/>
  <c r="K1670" i="2"/>
  <c r="I1670" i="2"/>
  <c r="G1670" i="2"/>
  <c r="AK1669" i="2"/>
  <c r="AJ1669" i="2"/>
  <c r="AI1669" i="2"/>
  <c r="AG1669" i="2"/>
  <c r="AB1669" i="2"/>
  <c r="V1669" i="2"/>
  <c r="P1669" i="2"/>
  <c r="N1669" i="2"/>
  <c r="K1669" i="2"/>
  <c r="I1669" i="2"/>
  <c r="G1669" i="2"/>
  <c r="AK1668" i="2"/>
  <c r="AJ1668" i="2"/>
  <c r="AI1668" i="2"/>
  <c r="AG1668" i="2"/>
  <c r="AB1668" i="2"/>
  <c r="V1668" i="2"/>
  <c r="P1668" i="2"/>
  <c r="N1668" i="2"/>
  <c r="K1668" i="2"/>
  <c r="I1668" i="2"/>
  <c r="G1668" i="2"/>
  <c r="AK1667" i="2"/>
  <c r="AJ1667" i="2"/>
  <c r="AI1667" i="2"/>
  <c r="AG1667" i="2"/>
  <c r="AB1667" i="2"/>
  <c r="V1667" i="2"/>
  <c r="P1667" i="2"/>
  <c r="N1667" i="2"/>
  <c r="K1667" i="2"/>
  <c r="I1667" i="2"/>
  <c r="G1667" i="2"/>
  <c r="AK1666" i="2"/>
  <c r="AJ1666" i="2"/>
  <c r="AI1666" i="2"/>
  <c r="AG1666" i="2"/>
  <c r="AB1666" i="2"/>
  <c r="V1666" i="2"/>
  <c r="P1666" i="2"/>
  <c r="N1666" i="2"/>
  <c r="K1666" i="2"/>
  <c r="I1666" i="2"/>
  <c r="G1666" i="2"/>
  <c r="AK1665" i="2"/>
  <c r="AJ1665" i="2"/>
  <c r="AI1665" i="2"/>
  <c r="AG1665" i="2"/>
  <c r="AB1665" i="2"/>
  <c r="V1665" i="2"/>
  <c r="P1665" i="2"/>
  <c r="N1665" i="2"/>
  <c r="K1665" i="2"/>
  <c r="I1665" i="2"/>
  <c r="G1665" i="2"/>
  <c r="AK1664" i="2"/>
  <c r="AJ1664" i="2"/>
  <c r="AI1664" i="2"/>
  <c r="AG1664" i="2"/>
  <c r="AB1664" i="2"/>
  <c r="V1664" i="2"/>
  <c r="P1664" i="2"/>
  <c r="N1664" i="2"/>
  <c r="K1664" i="2"/>
  <c r="I1664" i="2"/>
  <c r="G1664" i="2"/>
  <c r="AK1663" i="2"/>
  <c r="AJ1663" i="2"/>
  <c r="AI1663" i="2"/>
  <c r="AG1663" i="2"/>
  <c r="AB1663" i="2"/>
  <c r="V1663" i="2"/>
  <c r="P1663" i="2"/>
  <c r="N1663" i="2"/>
  <c r="K1663" i="2"/>
  <c r="I1663" i="2"/>
  <c r="G1663" i="2"/>
  <c r="AK1662" i="2"/>
  <c r="AJ1662" i="2"/>
  <c r="AI1662" i="2"/>
  <c r="AG1662" i="2"/>
  <c r="AB1662" i="2"/>
  <c r="V1662" i="2"/>
  <c r="P1662" i="2"/>
  <c r="N1662" i="2"/>
  <c r="K1662" i="2"/>
  <c r="I1662" i="2"/>
  <c r="G1662" i="2"/>
  <c r="AK1661" i="2"/>
  <c r="AJ1661" i="2"/>
  <c r="AI1661" i="2"/>
  <c r="AG1661" i="2"/>
  <c r="AB1661" i="2"/>
  <c r="V1661" i="2"/>
  <c r="P1661" i="2"/>
  <c r="N1661" i="2"/>
  <c r="K1661" i="2"/>
  <c r="I1661" i="2"/>
  <c r="G1661" i="2"/>
  <c r="AK1660" i="2"/>
  <c r="AJ1660" i="2"/>
  <c r="AI1660" i="2"/>
  <c r="AG1660" i="2"/>
  <c r="AB1660" i="2"/>
  <c r="V1660" i="2"/>
  <c r="P1660" i="2"/>
  <c r="N1660" i="2"/>
  <c r="K1660" i="2"/>
  <c r="I1660" i="2"/>
  <c r="G1660" i="2"/>
  <c r="AK1659" i="2"/>
  <c r="AJ1659" i="2"/>
  <c r="AI1659" i="2"/>
  <c r="AG1659" i="2"/>
  <c r="AB1659" i="2"/>
  <c r="V1659" i="2"/>
  <c r="P1659" i="2"/>
  <c r="N1659" i="2"/>
  <c r="K1659" i="2"/>
  <c r="I1659" i="2"/>
  <c r="G1659" i="2"/>
  <c r="AK1658" i="2"/>
  <c r="AJ1658" i="2"/>
  <c r="AI1658" i="2"/>
  <c r="AG1658" i="2"/>
  <c r="AB1658" i="2"/>
  <c r="V1658" i="2"/>
  <c r="P1658" i="2"/>
  <c r="N1658" i="2"/>
  <c r="K1658" i="2"/>
  <c r="I1658" i="2"/>
  <c r="G1658" i="2"/>
  <c r="AK1657" i="2"/>
  <c r="AJ1657" i="2"/>
  <c r="AI1657" i="2"/>
  <c r="AG1657" i="2"/>
  <c r="AB1657" i="2"/>
  <c r="V1657" i="2"/>
  <c r="P1657" i="2"/>
  <c r="N1657" i="2"/>
  <c r="K1657" i="2"/>
  <c r="I1657" i="2"/>
  <c r="G1657" i="2"/>
  <c r="AK1656" i="2"/>
  <c r="AJ1656" i="2"/>
  <c r="AI1656" i="2"/>
  <c r="AG1656" i="2"/>
  <c r="AB1656" i="2"/>
  <c r="V1656" i="2"/>
  <c r="P1656" i="2"/>
  <c r="N1656" i="2"/>
  <c r="K1656" i="2"/>
  <c r="I1656" i="2"/>
  <c r="G1656" i="2"/>
  <c r="AK1655" i="2"/>
  <c r="AJ1655" i="2"/>
  <c r="AI1655" i="2"/>
  <c r="AG1655" i="2"/>
  <c r="AB1655" i="2"/>
  <c r="V1655" i="2"/>
  <c r="P1655" i="2"/>
  <c r="N1655" i="2"/>
  <c r="K1655" i="2"/>
  <c r="I1655" i="2"/>
  <c r="G1655" i="2"/>
  <c r="AK1654" i="2"/>
  <c r="AJ1654" i="2"/>
  <c r="AI1654" i="2"/>
  <c r="AG1654" i="2"/>
  <c r="AB1654" i="2"/>
  <c r="V1654" i="2"/>
  <c r="P1654" i="2"/>
  <c r="N1654" i="2"/>
  <c r="K1654" i="2"/>
  <c r="I1654" i="2"/>
  <c r="G1654" i="2"/>
  <c r="AK1653" i="2"/>
  <c r="AJ1653" i="2"/>
  <c r="AI1653" i="2"/>
  <c r="AG1653" i="2"/>
  <c r="AB1653" i="2"/>
  <c r="V1653" i="2"/>
  <c r="P1653" i="2"/>
  <c r="N1653" i="2"/>
  <c r="K1653" i="2"/>
  <c r="I1653" i="2"/>
  <c r="G1653" i="2"/>
  <c r="AK1652" i="2"/>
  <c r="AJ1652" i="2"/>
  <c r="AI1652" i="2"/>
  <c r="AG1652" i="2"/>
  <c r="AB1652" i="2"/>
  <c r="V1652" i="2"/>
  <c r="P1652" i="2"/>
  <c r="N1652" i="2"/>
  <c r="K1652" i="2"/>
  <c r="I1652" i="2"/>
  <c r="G1652" i="2"/>
  <c r="AK1651" i="2"/>
  <c r="AJ1651" i="2"/>
  <c r="AI1651" i="2"/>
  <c r="AG1651" i="2"/>
  <c r="AB1651" i="2"/>
  <c r="V1651" i="2"/>
  <c r="P1651" i="2"/>
  <c r="N1651" i="2"/>
  <c r="K1651" i="2"/>
  <c r="I1651" i="2"/>
  <c r="G1651" i="2"/>
  <c r="AK1650" i="2"/>
  <c r="AJ1650" i="2"/>
  <c r="AI1650" i="2"/>
  <c r="AG1650" i="2"/>
  <c r="AB1650" i="2"/>
  <c r="V1650" i="2"/>
  <c r="P1650" i="2"/>
  <c r="N1650" i="2"/>
  <c r="K1650" i="2"/>
  <c r="I1650" i="2"/>
  <c r="G1650" i="2"/>
  <c r="AK1649" i="2"/>
  <c r="AJ1649" i="2"/>
  <c r="AI1649" i="2"/>
  <c r="AG1649" i="2"/>
  <c r="AB1649" i="2"/>
  <c r="V1649" i="2"/>
  <c r="P1649" i="2"/>
  <c r="N1649" i="2"/>
  <c r="K1649" i="2"/>
  <c r="I1649" i="2"/>
  <c r="G1649" i="2"/>
  <c r="AK1648" i="2"/>
  <c r="AJ1648" i="2"/>
  <c r="AI1648" i="2"/>
  <c r="AG1648" i="2"/>
  <c r="AB1648" i="2"/>
  <c r="V1648" i="2"/>
  <c r="P1648" i="2"/>
  <c r="N1648" i="2"/>
  <c r="K1648" i="2"/>
  <c r="I1648" i="2"/>
  <c r="G1648" i="2"/>
  <c r="AK1647" i="2"/>
  <c r="AJ1647" i="2"/>
  <c r="AI1647" i="2"/>
  <c r="AG1647" i="2"/>
  <c r="AB1647" i="2"/>
  <c r="V1647" i="2"/>
  <c r="P1647" i="2"/>
  <c r="N1647" i="2"/>
  <c r="K1647" i="2"/>
  <c r="I1647" i="2"/>
  <c r="G1647" i="2"/>
  <c r="AK1646" i="2"/>
  <c r="AJ1646" i="2"/>
  <c r="AI1646" i="2"/>
  <c r="AG1646" i="2"/>
  <c r="AB1646" i="2"/>
  <c r="V1646" i="2"/>
  <c r="P1646" i="2"/>
  <c r="N1646" i="2"/>
  <c r="K1646" i="2"/>
  <c r="I1646" i="2"/>
  <c r="G1646" i="2"/>
  <c r="AK1645" i="2"/>
  <c r="AJ1645" i="2"/>
  <c r="AI1645" i="2"/>
  <c r="AG1645" i="2"/>
  <c r="AB1645" i="2"/>
  <c r="V1645" i="2"/>
  <c r="P1645" i="2"/>
  <c r="N1645" i="2"/>
  <c r="K1645" i="2"/>
  <c r="I1645" i="2"/>
  <c r="G1645" i="2"/>
  <c r="AK1644" i="2"/>
  <c r="AJ1644" i="2"/>
  <c r="AI1644" i="2"/>
  <c r="AG1644" i="2"/>
  <c r="AB1644" i="2"/>
  <c r="V1644" i="2"/>
  <c r="P1644" i="2"/>
  <c r="N1644" i="2"/>
  <c r="K1644" i="2"/>
  <c r="I1644" i="2"/>
  <c r="G1644" i="2"/>
  <c r="AK1643" i="2"/>
  <c r="AJ1643" i="2"/>
  <c r="AI1643" i="2"/>
  <c r="AG1643" i="2"/>
  <c r="AB1643" i="2"/>
  <c r="V1643" i="2"/>
  <c r="P1643" i="2"/>
  <c r="N1643" i="2"/>
  <c r="K1643" i="2"/>
  <c r="I1643" i="2"/>
  <c r="G1643" i="2"/>
  <c r="AK1642" i="2"/>
  <c r="AJ1642" i="2"/>
  <c r="AI1642" i="2"/>
  <c r="AG1642" i="2"/>
  <c r="AB1642" i="2"/>
  <c r="V1642" i="2"/>
  <c r="P1642" i="2"/>
  <c r="N1642" i="2"/>
  <c r="K1642" i="2"/>
  <c r="I1642" i="2"/>
  <c r="G1642" i="2"/>
  <c r="AK1641" i="2"/>
  <c r="AJ1641" i="2"/>
  <c r="AI1641" i="2"/>
  <c r="AG1641" i="2"/>
  <c r="AB1641" i="2"/>
  <c r="V1641" i="2"/>
  <c r="P1641" i="2"/>
  <c r="N1641" i="2"/>
  <c r="K1641" i="2"/>
  <c r="I1641" i="2"/>
  <c r="G1641" i="2"/>
  <c r="AK1640" i="2"/>
  <c r="AJ1640" i="2"/>
  <c r="AI1640" i="2"/>
  <c r="AG1640" i="2"/>
  <c r="AB1640" i="2"/>
  <c r="V1640" i="2"/>
  <c r="P1640" i="2"/>
  <c r="N1640" i="2"/>
  <c r="K1640" i="2"/>
  <c r="I1640" i="2"/>
  <c r="G1640" i="2"/>
  <c r="AK1639" i="2"/>
  <c r="AJ1639" i="2"/>
  <c r="AI1639" i="2"/>
  <c r="AG1639" i="2"/>
  <c r="AB1639" i="2"/>
  <c r="V1639" i="2"/>
  <c r="P1639" i="2"/>
  <c r="N1639" i="2"/>
  <c r="K1639" i="2"/>
  <c r="I1639" i="2"/>
  <c r="G1639" i="2"/>
  <c r="AK1638" i="2"/>
  <c r="AJ1638" i="2"/>
  <c r="AI1638" i="2"/>
  <c r="AG1638" i="2"/>
  <c r="AB1638" i="2"/>
  <c r="V1638" i="2"/>
  <c r="P1638" i="2"/>
  <c r="N1638" i="2"/>
  <c r="K1638" i="2"/>
  <c r="I1638" i="2"/>
  <c r="G1638" i="2"/>
  <c r="AK1637" i="2"/>
  <c r="AJ1637" i="2"/>
  <c r="AI1637" i="2"/>
  <c r="AG1637" i="2"/>
  <c r="AB1637" i="2"/>
  <c r="V1637" i="2"/>
  <c r="P1637" i="2"/>
  <c r="N1637" i="2"/>
  <c r="K1637" i="2"/>
  <c r="I1637" i="2"/>
  <c r="G1637" i="2"/>
  <c r="AK1636" i="2"/>
  <c r="AJ1636" i="2"/>
  <c r="AI1636" i="2"/>
  <c r="AG1636" i="2"/>
  <c r="AB1636" i="2"/>
  <c r="V1636" i="2"/>
  <c r="P1636" i="2"/>
  <c r="N1636" i="2"/>
  <c r="K1636" i="2"/>
  <c r="I1636" i="2"/>
  <c r="G1636" i="2"/>
  <c r="AK1635" i="2"/>
  <c r="AJ1635" i="2"/>
  <c r="AI1635" i="2"/>
  <c r="AG1635" i="2"/>
  <c r="AB1635" i="2"/>
  <c r="V1635" i="2"/>
  <c r="P1635" i="2"/>
  <c r="N1635" i="2"/>
  <c r="K1635" i="2"/>
  <c r="I1635" i="2"/>
  <c r="G1635" i="2"/>
  <c r="AK1634" i="2"/>
  <c r="AJ1634" i="2"/>
  <c r="AI1634" i="2"/>
  <c r="AG1634" i="2"/>
  <c r="AB1634" i="2"/>
  <c r="V1634" i="2"/>
  <c r="P1634" i="2"/>
  <c r="N1634" i="2"/>
  <c r="K1634" i="2"/>
  <c r="I1634" i="2"/>
  <c r="G1634" i="2"/>
  <c r="AK1633" i="2"/>
  <c r="AJ1633" i="2"/>
  <c r="AI1633" i="2"/>
  <c r="AG1633" i="2"/>
  <c r="AB1633" i="2"/>
  <c r="V1633" i="2"/>
  <c r="P1633" i="2"/>
  <c r="N1633" i="2"/>
  <c r="K1633" i="2"/>
  <c r="I1633" i="2"/>
  <c r="G1633" i="2"/>
  <c r="AK1632" i="2"/>
  <c r="AJ1632" i="2"/>
  <c r="AI1632" i="2"/>
  <c r="AG1632" i="2"/>
  <c r="AB1632" i="2"/>
  <c r="V1632" i="2"/>
  <c r="P1632" i="2"/>
  <c r="N1632" i="2"/>
  <c r="K1632" i="2"/>
  <c r="I1632" i="2"/>
  <c r="G1632" i="2"/>
  <c r="AK1631" i="2"/>
  <c r="AJ1631" i="2"/>
  <c r="AI1631" i="2"/>
  <c r="AG1631" i="2"/>
  <c r="AB1631" i="2"/>
  <c r="V1631" i="2"/>
  <c r="P1631" i="2"/>
  <c r="N1631" i="2"/>
  <c r="K1631" i="2"/>
  <c r="I1631" i="2"/>
  <c r="G1631" i="2"/>
  <c r="AK1630" i="2"/>
  <c r="AJ1630" i="2"/>
  <c r="AI1630" i="2"/>
  <c r="AG1630" i="2"/>
  <c r="AB1630" i="2"/>
  <c r="V1630" i="2"/>
  <c r="P1630" i="2"/>
  <c r="N1630" i="2"/>
  <c r="K1630" i="2"/>
  <c r="I1630" i="2"/>
  <c r="G1630" i="2"/>
  <c r="AK1629" i="2"/>
  <c r="AJ1629" i="2"/>
  <c r="AI1629" i="2"/>
  <c r="AG1629" i="2"/>
  <c r="AB1629" i="2"/>
  <c r="V1629" i="2"/>
  <c r="P1629" i="2"/>
  <c r="N1629" i="2"/>
  <c r="K1629" i="2"/>
  <c r="I1629" i="2"/>
  <c r="G1629" i="2"/>
  <c r="AK1628" i="2"/>
  <c r="AJ1628" i="2"/>
  <c r="AI1628" i="2"/>
  <c r="AG1628" i="2"/>
  <c r="AB1628" i="2"/>
  <c r="V1628" i="2"/>
  <c r="P1628" i="2"/>
  <c r="N1628" i="2"/>
  <c r="K1628" i="2"/>
  <c r="I1628" i="2"/>
  <c r="G1628" i="2"/>
  <c r="AK1627" i="2"/>
  <c r="AJ1627" i="2"/>
  <c r="AI1627" i="2"/>
  <c r="AG1627" i="2"/>
  <c r="AB1627" i="2"/>
  <c r="V1627" i="2"/>
  <c r="P1627" i="2"/>
  <c r="N1627" i="2"/>
  <c r="K1627" i="2"/>
  <c r="I1627" i="2"/>
  <c r="G1627" i="2"/>
  <c r="AK1626" i="2"/>
  <c r="AJ1626" i="2"/>
  <c r="AI1626" i="2"/>
  <c r="AG1626" i="2"/>
  <c r="AB1626" i="2"/>
  <c r="V1626" i="2"/>
  <c r="P1626" i="2"/>
  <c r="N1626" i="2"/>
  <c r="K1626" i="2"/>
  <c r="I1626" i="2"/>
  <c r="G1626" i="2"/>
  <c r="AK1625" i="2"/>
  <c r="AJ1625" i="2"/>
  <c r="AI1625" i="2"/>
  <c r="AG1625" i="2"/>
  <c r="AB1625" i="2"/>
  <c r="V1625" i="2"/>
  <c r="P1625" i="2"/>
  <c r="N1625" i="2"/>
  <c r="K1625" i="2"/>
  <c r="I1625" i="2"/>
  <c r="G1625" i="2"/>
  <c r="AK1624" i="2"/>
  <c r="AJ1624" i="2"/>
  <c r="AI1624" i="2"/>
  <c r="AG1624" i="2"/>
  <c r="AB1624" i="2"/>
  <c r="V1624" i="2"/>
  <c r="P1624" i="2"/>
  <c r="N1624" i="2"/>
  <c r="K1624" i="2"/>
  <c r="I1624" i="2"/>
  <c r="G1624" i="2"/>
  <c r="AK1623" i="2"/>
  <c r="AJ1623" i="2"/>
  <c r="AI1623" i="2"/>
  <c r="AG1623" i="2"/>
  <c r="AB1623" i="2"/>
  <c r="V1623" i="2"/>
  <c r="P1623" i="2"/>
  <c r="N1623" i="2"/>
  <c r="K1623" i="2"/>
  <c r="I1623" i="2"/>
  <c r="G1623" i="2"/>
  <c r="AK1622" i="2"/>
  <c r="AJ1622" i="2"/>
  <c r="AI1622" i="2"/>
  <c r="AG1622" i="2"/>
  <c r="AB1622" i="2"/>
  <c r="V1622" i="2"/>
  <c r="P1622" i="2"/>
  <c r="N1622" i="2"/>
  <c r="K1622" i="2"/>
  <c r="I1622" i="2"/>
  <c r="G1622" i="2"/>
  <c r="AK1621" i="2"/>
  <c r="AJ1621" i="2"/>
  <c r="AI1621" i="2"/>
  <c r="AG1621" i="2"/>
  <c r="AB1621" i="2"/>
  <c r="V1621" i="2"/>
  <c r="P1621" i="2"/>
  <c r="N1621" i="2"/>
  <c r="K1621" i="2"/>
  <c r="I1621" i="2"/>
  <c r="G1621" i="2"/>
  <c r="AK1620" i="2"/>
  <c r="AJ1620" i="2"/>
  <c r="AI1620" i="2"/>
  <c r="AG1620" i="2"/>
  <c r="AB1620" i="2"/>
  <c r="V1620" i="2"/>
  <c r="P1620" i="2"/>
  <c r="N1620" i="2"/>
  <c r="K1620" i="2"/>
  <c r="I1620" i="2"/>
  <c r="G1620" i="2"/>
  <c r="AK1619" i="2"/>
  <c r="AJ1619" i="2"/>
  <c r="AI1619" i="2"/>
  <c r="AG1619" i="2"/>
  <c r="AB1619" i="2"/>
  <c r="V1619" i="2"/>
  <c r="P1619" i="2"/>
  <c r="N1619" i="2"/>
  <c r="K1619" i="2"/>
  <c r="I1619" i="2"/>
  <c r="G1619" i="2"/>
  <c r="AK1618" i="2"/>
  <c r="AJ1618" i="2"/>
  <c r="AI1618" i="2"/>
  <c r="AG1618" i="2"/>
  <c r="AB1618" i="2"/>
  <c r="V1618" i="2"/>
  <c r="P1618" i="2"/>
  <c r="N1618" i="2"/>
  <c r="K1618" i="2"/>
  <c r="I1618" i="2"/>
  <c r="G1618" i="2"/>
  <c r="AK1617" i="2"/>
  <c r="AJ1617" i="2"/>
  <c r="AI1617" i="2"/>
  <c r="AG1617" i="2"/>
  <c r="AB1617" i="2"/>
  <c r="V1617" i="2"/>
  <c r="P1617" i="2"/>
  <c r="N1617" i="2"/>
  <c r="K1617" i="2"/>
  <c r="I1617" i="2"/>
  <c r="G1617" i="2"/>
  <c r="AK1616" i="2"/>
  <c r="AJ1616" i="2"/>
  <c r="AI1616" i="2"/>
  <c r="AG1616" i="2"/>
  <c r="AB1616" i="2"/>
  <c r="V1616" i="2"/>
  <c r="P1616" i="2"/>
  <c r="N1616" i="2"/>
  <c r="K1616" i="2"/>
  <c r="I1616" i="2"/>
  <c r="G1616" i="2"/>
  <c r="AK1615" i="2"/>
  <c r="AJ1615" i="2"/>
  <c r="AI1615" i="2"/>
  <c r="AG1615" i="2"/>
  <c r="AB1615" i="2"/>
  <c r="V1615" i="2"/>
  <c r="P1615" i="2"/>
  <c r="N1615" i="2"/>
  <c r="K1615" i="2"/>
  <c r="I1615" i="2"/>
  <c r="G1615" i="2"/>
  <c r="AK1614" i="2"/>
  <c r="AJ1614" i="2"/>
  <c r="AI1614" i="2"/>
  <c r="AG1614" i="2"/>
  <c r="AB1614" i="2"/>
  <c r="V1614" i="2"/>
  <c r="P1614" i="2"/>
  <c r="N1614" i="2"/>
  <c r="K1614" i="2"/>
  <c r="I1614" i="2"/>
  <c r="G1614" i="2"/>
  <c r="AK1613" i="2"/>
  <c r="AJ1613" i="2"/>
  <c r="AI1613" i="2"/>
  <c r="AG1613" i="2"/>
  <c r="AB1613" i="2"/>
  <c r="V1613" i="2"/>
  <c r="P1613" i="2"/>
  <c r="N1613" i="2"/>
  <c r="K1613" i="2"/>
  <c r="I1613" i="2"/>
  <c r="G1613" i="2"/>
  <c r="AK1612" i="2"/>
  <c r="AJ1612" i="2"/>
  <c r="AI1612" i="2"/>
  <c r="AG1612" i="2"/>
  <c r="AB1612" i="2"/>
  <c r="V1612" i="2"/>
  <c r="P1612" i="2"/>
  <c r="N1612" i="2"/>
  <c r="K1612" i="2"/>
  <c r="I1612" i="2"/>
  <c r="G1612" i="2"/>
  <c r="AK1611" i="2"/>
  <c r="AJ1611" i="2"/>
  <c r="AI1611" i="2"/>
  <c r="AG1611" i="2"/>
  <c r="AB1611" i="2"/>
  <c r="V1611" i="2"/>
  <c r="P1611" i="2"/>
  <c r="N1611" i="2"/>
  <c r="K1611" i="2"/>
  <c r="I1611" i="2"/>
  <c r="G1611" i="2"/>
  <c r="AK1610" i="2"/>
  <c r="AJ1610" i="2"/>
  <c r="AI1610" i="2"/>
  <c r="AG1610" i="2"/>
  <c r="AB1610" i="2"/>
  <c r="V1610" i="2"/>
  <c r="P1610" i="2"/>
  <c r="N1610" i="2"/>
  <c r="K1610" i="2"/>
  <c r="I1610" i="2"/>
  <c r="G1610" i="2"/>
  <c r="AK1609" i="2"/>
  <c r="AJ1609" i="2"/>
  <c r="AI1609" i="2"/>
  <c r="AG1609" i="2"/>
  <c r="AB1609" i="2"/>
  <c r="V1609" i="2"/>
  <c r="P1609" i="2"/>
  <c r="N1609" i="2"/>
  <c r="K1609" i="2"/>
  <c r="I1609" i="2"/>
  <c r="G1609" i="2"/>
  <c r="AK1608" i="2"/>
  <c r="AJ1608" i="2"/>
  <c r="AI1608" i="2"/>
  <c r="AG1608" i="2"/>
  <c r="AB1608" i="2"/>
  <c r="V1608" i="2"/>
  <c r="P1608" i="2"/>
  <c r="N1608" i="2"/>
  <c r="K1608" i="2"/>
  <c r="I1608" i="2"/>
  <c r="G1608" i="2"/>
  <c r="AK1607" i="2"/>
  <c r="AJ1607" i="2"/>
  <c r="AI1607" i="2"/>
  <c r="AG1607" i="2"/>
  <c r="AB1607" i="2"/>
  <c r="V1607" i="2"/>
  <c r="P1607" i="2"/>
  <c r="N1607" i="2"/>
  <c r="K1607" i="2"/>
  <c r="I1607" i="2"/>
  <c r="G1607" i="2"/>
  <c r="AK1606" i="2"/>
  <c r="AJ1606" i="2"/>
  <c r="AI1606" i="2"/>
  <c r="AG1606" i="2"/>
  <c r="AB1606" i="2"/>
  <c r="V1606" i="2"/>
  <c r="P1606" i="2"/>
  <c r="N1606" i="2"/>
  <c r="K1606" i="2"/>
  <c r="I1606" i="2"/>
  <c r="G1606" i="2"/>
  <c r="AK1605" i="2"/>
  <c r="AJ1605" i="2"/>
  <c r="AI1605" i="2"/>
  <c r="AG1605" i="2"/>
  <c r="AB1605" i="2"/>
  <c r="V1605" i="2"/>
  <c r="P1605" i="2"/>
  <c r="N1605" i="2"/>
  <c r="K1605" i="2"/>
  <c r="I1605" i="2"/>
  <c r="G1605" i="2"/>
  <c r="AK1604" i="2"/>
  <c r="AJ1604" i="2"/>
  <c r="AI1604" i="2"/>
  <c r="AG1604" i="2"/>
  <c r="AB1604" i="2"/>
  <c r="V1604" i="2"/>
  <c r="P1604" i="2"/>
  <c r="N1604" i="2"/>
  <c r="K1604" i="2"/>
  <c r="I1604" i="2"/>
  <c r="G1604" i="2"/>
  <c r="AK1603" i="2"/>
  <c r="AJ1603" i="2"/>
  <c r="AI1603" i="2"/>
  <c r="AG1603" i="2"/>
  <c r="AB1603" i="2"/>
  <c r="V1603" i="2"/>
  <c r="P1603" i="2"/>
  <c r="N1603" i="2"/>
  <c r="K1603" i="2"/>
  <c r="I1603" i="2"/>
  <c r="G1603" i="2"/>
  <c r="AK1602" i="2"/>
  <c r="AJ1602" i="2"/>
  <c r="AI1602" i="2"/>
  <c r="AG1602" i="2"/>
  <c r="AB1602" i="2"/>
  <c r="V1602" i="2"/>
  <c r="P1602" i="2"/>
  <c r="N1602" i="2"/>
  <c r="K1602" i="2"/>
  <c r="I1602" i="2"/>
  <c r="G1602" i="2"/>
  <c r="AK1601" i="2"/>
  <c r="AJ1601" i="2"/>
  <c r="AI1601" i="2"/>
  <c r="AG1601" i="2"/>
  <c r="AB1601" i="2"/>
  <c r="V1601" i="2"/>
  <c r="P1601" i="2"/>
  <c r="N1601" i="2"/>
  <c r="K1601" i="2"/>
  <c r="I1601" i="2"/>
  <c r="G1601" i="2"/>
  <c r="AK1600" i="2"/>
  <c r="AJ1600" i="2"/>
  <c r="AI1600" i="2"/>
  <c r="AG1600" i="2"/>
  <c r="AB1600" i="2"/>
  <c r="V1600" i="2"/>
  <c r="P1600" i="2"/>
  <c r="N1600" i="2"/>
  <c r="K1600" i="2"/>
  <c r="I1600" i="2"/>
  <c r="G1600" i="2"/>
  <c r="AK1599" i="2"/>
  <c r="AJ1599" i="2"/>
  <c r="AI1599" i="2"/>
  <c r="AG1599" i="2"/>
  <c r="AB1599" i="2"/>
  <c r="V1599" i="2"/>
  <c r="P1599" i="2"/>
  <c r="N1599" i="2"/>
  <c r="K1599" i="2"/>
  <c r="I1599" i="2"/>
  <c r="G1599" i="2"/>
  <c r="AK1598" i="2"/>
  <c r="AJ1598" i="2"/>
  <c r="AI1598" i="2"/>
  <c r="AG1598" i="2"/>
  <c r="AB1598" i="2"/>
  <c r="V1598" i="2"/>
  <c r="P1598" i="2"/>
  <c r="N1598" i="2"/>
  <c r="K1598" i="2"/>
  <c r="I1598" i="2"/>
  <c r="G1598" i="2"/>
  <c r="AK1597" i="2"/>
  <c r="AJ1597" i="2"/>
  <c r="AI1597" i="2"/>
  <c r="AG1597" i="2"/>
  <c r="AB1597" i="2"/>
  <c r="V1597" i="2"/>
  <c r="P1597" i="2"/>
  <c r="N1597" i="2"/>
  <c r="K1597" i="2"/>
  <c r="I1597" i="2"/>
  <c r="G1597" i="2"/>
  <c r="AK1596" i="2"/>
  <c r="AJ1596" i="2"/>
  <c r="AI1596" i="2"/>
  <c r="AG1596" i="2"/>
  <c r="AB1596" i="2"/>
  <c r="V1596" i="2"/>
  <c r="P1596" i="2"/>
  <c r="N1596" i="2"/>
  <c r="K1596" i="2"/>
  <c r="I1596" i="2"/>
  <c r="G1596" i="2"/>
  <c r="AK1595" i="2"/>
  <c r="AJ1595" i="2"/>
  <c r="AI1595" i="2"/>
  <c r="AG1595" i="2"/>
  <c r="AB1595" i="2"/>
  <c r="V1595" i="2"/>
  <c r="P1595" i="2"/>
  <c r="N1595" i="2"/>
  <c r="K1595" i="2"/>
  <c r="I1595" i="2"/>
  <c r="G1595" i="2"/>
  <c r="AK1594" i="2"/>
  <c r="AJ1594" i="2"/>
  <c r="AI1594" i="2"/>
  <c r="AG1594" i="2"/>
  <c r="AB1594" i="2"/>
  <c r="V1594" i="2"/>
  <c r="P1594" i="2"/>
  <c r="N1594" i="2"/>
  <c r="K1594" i="2"/>
  <c r="I1594" i="2"/>
  <c r="G1594" i="2"/>
  <c r="AK1593" i="2"/>
  <c r="AJ1593" i="2"/>
  <c r="AI1593" i="2"/>
  <c r="AG1593" i="2"/>
  <c r="AB1593" i="2"/>
  <c r="V1593" i="2"/>
  <c r="P1593" i="2"/>
  <c r="N1593" i="2"/>
  <c r="K1593" i="2"/>
  <c r="I1593" i="2"/>
  <c r="G1593" i="2"/>
  <c r="AK1592" i="2"/>
  <c r="AJ1592" i="2"/>
  <c r="AI1592" i="2"/>
  <c r="AG1592" i="2"/>
  <c r="AB1592" i="2"/>
  <c r="V1592" i="2"/>
  <c r="P1592" i="2"/>
  <c r="N1592" i="2"/>
  <c r="K1592" i="2"/>
  <c r="I1592" i="2"/>
  <c r="G1592" i="2"/>
  <c r="AK1591" i="2"/>
  <c r="AJ1591" i="2"/>
  <c r="AI1591" i="2"/>
  <c r="AG1591" i="2"/>
  <c r="AB1591" i="2"/>
  <c r="V1591" i="2"/>
  <c r="P1591" i="2"/>
  <c r="N1591" i="2"/>
  <c r="K1591" i="2"/>
  <c r="I1591" i="2"/>
  <c r="G1591" i="2"/>
  <c r="AK1590" i="2"/>
  <c r="AJ1590" i="2"/>
  <c r="AI1590" i="2"/>
  <c r="AG1590" i="2"/>
  <c r="AB1590" i="2"/>
  <c r="V1590" i="2"/>
  <c r="P1590" i="2"/>
  <c r="N1590" i="2"/>
  <c r="K1590" i="2"/>
  <c r="I1590" i="2"/>
  <c r="G1590" i="2"/>
  <c r="AK1589" i="2"/>
  <c r="AJ1589" i="2"/>
  <c r="AI1589" i="2"/>
  <c r="AG1589" i="2"/>
  <c r="AB1589" i="2"/>
  <c r="V1589" i="2"/>
  <c r="P1589" i="2"/>
  <c r="N1589" i="2"/>
  <c r="K1589" i="2"/>
  <c r="I1589" i="2"/>
  <c r="G1589" i="2"/>
  <c r="AK1588" i="2"/>
  <c r="AJ1588" i="2"/>
  <c r="AI1588" i="2"/>
  <c r="AG1588" i="2"/>
  <c r="AB1588" i="2"/>
  <c r="V1588" i="2"/>
  <c r="P1588" i="2"/>
  <c r="N1588" i="2"/>
  <c r="K1588" i="2"/>
  <c r="I1588" i="2"/>
  <c r="G1588" i="2"/>
  <c r="AK1587" i="2"/>
  <c r="AJ1587" i="2"/>
  <c r="AI1587" i="2"/>
  <c r="AG1587" i="2"/>
  <c r="AB1587" i="2"/>
  <c r="V1587" i="2"/>
  <c r="P1587" i="2"/>
  <c r="N1587" i="2"/>
  <c r="K1587" i="2"/>
  <c r="I1587" i="2"/>
  <c r="G1587" i="2"/>
  <c r="AK1586" i="2"/>
  <c r="AJ1586" i="2"/>
  <c r="AI1586" i="2"/>
  <c r="AG1586" i="2"/>
  <c r="AB1586" i="2"/>
  <c r="V1586" i="2"/>
  <c r="P1586" i="2"/>
  <c r="N1586" i="2"/>
  <c r="K1586" i="2"/>
  <c r="I1586" i="2"/>
  <c r="G1586" i="2"/>
  <c r="AK1585" i="2"/>
  <c r="AJ1585" i="2"/>
  <c r="AI1585" i="2"/>
  <c r="AG1585" i="2"/>
  <c r="AB1585" i="2"/>
  <c r="V1585" i="2"/>
  <c r="P1585" i="2"/>
  <c r="N1585" i="2"/>
  <c r="K1585" i="2"/>
  <c r="I1585" i="2"/>
  <c r="G1585" i="2"/>
  <c r="AK1584" i="2"/>
  <c r="AJ1584" i="2"/>
  <c r="AI1584" i="2"/>
  <c r="AG1584" i="2"/>
  <c r="AB1584" i="2"/>
  <c r="V1584" i="2"/>
  <c r="P1584" i="2"/>
  <c r="N1584" i="2"/>
  <c r="K1584" i="2"/>
  <c r="I1584" i="2"/>
  <c r="G1584" i="2"/>
  <c r="AK1583" i="2"/>
  <c r="AJ1583" i="2"/>
  <c r="AI1583" i="2"/>
  <c r="AG1583" i="2"/>
  <c r="AB1583" i="2"/>
  <c r="V1583" i="2"/>
  <c r="P1583" i="2"/>
  <c r="N1583" i="2"/>
  <c r="K1583" i="2"/>
  <c r="I1583" i="2"/>
  <c r="G1583" i="2"/>
  <c r="AK1582" i="2"/>
  <c r="AJ1582" i="2"/>
  <c r="AI1582" i="2"/>
  <c r="AG1582" i="2"/>
  <c r="AB1582" i="2"/>
  <c r="V1582" i="2"/>
  <c r="P1582" i="2"/>
  <c r="N1582" i="2"/>
  <c r="K1582" i="2"/>
  <c r="I1582" i="2"/>
  <c r="G1582" i="2"/>
  <c r="AK1581" i="2"/>
  <c r="AJ1581" i="2"/>
  <c r="AI1581" i="2"/>
  <c r="AG1581" i="2"/>
  <c r="AB1581" i="2"/>
  <c r="V1581" i="2"/>
  <c r="P1581" i="2"/>
  <c r="N1581" i="2"/>
  <c r="K1581" i="2"/>
  <c r="I1581" i="2"/>
  <c r="G1581" i="2"/>
  <c r="AK1580" i="2"/>
  <c r="AJ1580" i="2"/>
  <c r="AI1580" i="2"/>
  <c r="AG1580" i="2"/>
  <c r="AB1580" i="2"/>
  <c r="V1580" i="2"/>
  <c r="P1580" i="2"/>
  <c r="N1580" i="2"/>
  <c r="K1580" i="2"/>
  <c r="I1580" i="2"/>
  <c r="G1580" i="2"/>
  <c r="AK1579" i="2"/>
  <c r="AJ1579" i="2"/>
  <c r="AI1579" i="2"/>
  <c r="AG1579" i="2"/>
  <c r="AB1579" i="2"/>
  <c r="V1579" i="2"/>
  <c r="P1579" i="2"/>
  <c r="N1579" i="2"/>
  <c r="K1579" i="2"/>
  <c r="I1579" i="2"/>
  <c r="G1579" i="2"/>
  <c r="AK1578" i="2"/>
  <c r="AJ1578" i="2"/>
  <c r="AI1578" i="2"/>
  <c r="AG1578" i="2"/>
  <c r="AB1578" i="2"/>
  <c r="V1578" i="2"/>
  <c r="P1578" i="2"/>
  <c r="N1578" i="2"/>
  <c r="K1578" i="2"/>
  <c r="I1578" i="2"/>
  <c r="G1578" i="2"/>
  <c r="AK1577" i="2"/>
  <c r="AJ1577" i="2"/>
  <c r="AI1577" i="2"/>
  <c r="AG1577" i="2"/>
  <c r="AB1577" i="2"/>
  <c r="V1577" i="2"/>
  <c r="P1577" i="2"/>
  <c r="N1577" i="2"/>
  <c r="K1577" i="2"/>
  <c r="I1577" i="2"/>
  <c r="G1577" i="2"/>
  <c r="AK1576" i="2"/>
  <c r="AJ1576" i="2"/>
  <c r="AI1576" i="2"/>
  <c r="AG1576" i="2"/>
  <c r="AB1576" i="2"/>
  <c r="V1576" i="2"/>
  <c r="P1576" i="2"/>
  <c r="N1576" i="2"/>
  <c r="K1576" i="2"/>
  <c r="I1576" i="2"/>
  <c r="G1576" i="2"/>
  <c r="AK1575" i="2"/>
  <c r="AJ1575" i="2"/>
  <c r="AI1575" i="2"/>
  <c r="AG1575" i="2"/>
  <c r="AB1575" i="2"/>
  <c r="V1575" i="2"/>
  <c r="P1575" i="2"/>
  <c r="N1575" i="2"/>
  <c r="K1575" i="2"/>
  <c r="I1575" i="2"/>
  <c r="G1575" i="2"/>
  <c r="AK1574" i="2"/>
  <c r="AJ1574" i="2"/>
  <c r="AI1574" i="2"/>
  <c r="AG1574" i="2"/>
  <c r="AB1574" i="2"/>
  <c r="V1574" i="2"/>
  <c r="P1574" i="2"/>
  <c r="N1574" i="2"/>
  <c r="K1574" i="2"/>
  <c r="I1574" i="2"/>
  <c r="G1574" i="2"/>
  <c r="AK1573" i="2"/>
  <c r="AJ1573" i="2"/>
  <c r="AI1573" i="2"/>
  <c r="AG1573" i="2"/>
  <c r="AB1573" i="2"/>
  <c r="V1573" i="2"/>
  <c r="P1573" i="2"/>
  <c r="N1573" i="2"/>
  <c r="K1573" i="2"/>
  <c r="I1573" i="2"/>
  <c r="G1573" i="2"/>
  <c r="AK1572" i="2"/>
  <c r="AJ1572" i="2"/>
  <c r="AI1572" i="2"/>
  <c r="AG1572" i="2"/>
  <c r="AB1572" i="2"/>
  <c r="V1572" i="2"/>
  <c r="P1572" i="2"/>
  <c r="N1572" i="2"/>
  <c r="K1572" i="2"/>
  <c r="I1572" i="2"/>
  <c r="G1572" i="2"/>
  <c r="AK1571" i="2"/>
  <c r="AJ1571" i="2"/>
  <c r="AI1571" i="2"/>
  <c r="AG1571" i="2"/>
  <c r="AB1571" i="2"/>
  <c r="V1571" i="2"/>
  <c r="P1571" i="2"/>
  <c r="N1571" i="2"/>
  <c r="K1571" i="2"/>
  <c r="I1571" i="2"/>
  <c r="G1571" i="2"/>
  <c r="AK1570" i="2"/>
  <c r="AJ1570" i="2"/>
  <c r="AI1570" i="2"/>
  <c r="AG1570" i="2"/>
  <c r="AB1570" i="2"/>
  <c r="V1570" i="2"/>
  <c r="P1570" i="2"/>
  <c r="N1570" i="2"/>
  <c r="K1570" i="2"/>
  <c r="I1570" i="2"/>
  <c r="G1570" i="2"/>
  <c r="AK1569" i="2"/>
  <c r="AJ1569" i="2"/>
  <c r="AI1569" i="2"/>
  <c r="AG1569" i="2"/>
  <c r="AB1569" i="2"/>
  <c r="V1569" i="2"/>
  <c r="P1569" i="2"/>
  <c r="N1569" i="2"/>
  <c r="K1569" i="2"/>
  <c r="I1569" i="2"/>
  <c r="G1569" i="2"/>
  <c r="AK1568" i="2"/>
  <c r="AJ1568" i="2"/>
  <c r="AI1568" i="2"/>
  <c r="AG1568" i="2"/>
  <c r="AB1568" i="2"/>
  <c r="V1568" i="2"/>
  <c r="P1568" i="2"/>
  <c r="N1568" i="2"/>
  <c r="K1568" i="2"/>
  <c r="I1568" i="2"/>
  <c r="G1568" i="2"/>
  <c r="AK1567" i="2"/>
  <c r="AJ1567" i="2"/>
  <c r="AI1567" i="2"/>
  <c r="AG1567" i="2"/>
  <c r="AB1567" i="2"/>
  <c r="V1567" i="2"/>
  <c r="P1567" i="2"/>
  <c r="N1567" i="2"/>
  <c r="K1567" i="2"/>
  <c r="I1567" i="2"/>
  <c r="G1567" i="2"/>
  <c r="AK1566" i="2"/>
  <c r="AJ1566" i="2"/>
  <c r="AI1566" i="2"/>
  <c r="AG1566" i="2"/>
  <c r="AB1566" i="2"/>
  <c r="V1566" i="2"/>
  <c r="P1566" i="2"/>
  <c r="N1566" i="2"/>
  <c r="K1566" i="2"/>
  <c r="I1566" i="2"/>
  <c r="G1566" i="2"/>
  <c r="AK1565" i="2"/>
  <c r="AJ1565" i="2"/>
  <c r="AI1565" i="2"/>
  <c r="AG1565" i="2"/>
  <c r="AB1565" i="2"/>
  <c r="V1565" i="2"/>
  <c r="P1565" i="2"/>
  <c r="N1565" i="2"/>
  <c r="K1565" i="2"/>
  <c r="I1565" i="2"/>
  <c r="G1565" i="2"/>
  <c r="AK1564" i="2"/>
  <c r="AJ1564" i="2"/>
  <c r="AI1564" i="2"/>
  <c r="AG1564" i="2"/>
  <c r="AB1564" i="2"/>
  <c r="V1564" i="2"/>
  <c r="P1564" i="2"/>
  <c r="N1564" i="2"/>
  <c r="K1564" i="2"/>
  <c r="I1564" i="2"/>
  <c r="G1564" i="2"/>
  <c r="AK1563" i="2"/>
  <c r="AJ1563" i="2"/>
  <c r="AI1563" i="2"/>
  <c r="AG1563" i="2"/>
  <c r="AB1563" i="2"/>
  <c r="V1563" i="2"/>
  <c r="P1563" i="2"/>
  <c r="N1563" i="2"/>
  <c r="K1563" i="2"/>
  <c r="I1563" i="2"/>
  <c r="G1563" i="2"/>
  <c r="AK1562" i="2"/>
  <c r="AJ1562" i="2"/>
  <c r="AI1562" i="2"/>
  <c r="AG1562" i="2"/>
  <c r="AB1562" i="2"/>
  <c r="V1562" i="2"/>
  <c r="P1562" i="2"/>
  <c r="N1562" i="2"/>
  <c r="K1562" i="2"/>
  <c r="I1562" i="2"/>
  <c r="G1562" i="2"/>
  <c r="AK1561" i="2"/>
  <c r="AJ1561" i="2"/>
  <c r="AI1561" i="2"/>
  <c r="AG1561" i="2"/>
  <c r="AB1561" i="2"/>
  <c r="V1561" i="2"/>
  <c r="P1561" i="2"/>
  <c r="N1561" i="2"/>
  <c r="K1561" i="2"/>
  <c r="I1561" i="2"/>
  <c r="G1561" i="2"/>
  <c r="AK1560" i="2"/>
  <c r="AJ1560" i="2"/>
  <c r="AI1560" i="2"/>
  <c r="AG1560" i="2"/>
  <c r="AB1560" i="2"/>
  <c r="V1560" i="2"/>
  <c r="P1560" i="2"/>
  <c r="N1560" i="2"/>
  <c r="K1560" i="2"/>
  <c r="I1560" i="2"/>
  <c r="G1560" i="2"/>
  <c r="AK1559" i="2"/>
  <c r="AJ1559" i="2"/>
  <c r="AI1559" i="2"/>
  <c r="AG1559" i="2"/>
  <c r="AB1559" i="2"/>
  <c r="V1559" i="2"/>
  <c r="P1559" i="2"/>
  <c r="N1559" i="2"/>
  <c r="K1559" i="2"/>
  <c r="I1559" i="2"/>
  <c r="G1559" i="2"/>
  <c r="AK1558" i="2"/>
  <c r="AJ1558" i="2"/>
  <c r="AI1558" i="2"/>
  <c r="AG1558" i="2"/>
  <c r="AB1558" i="2"/>
  <c r="V1558" i="2"/>
  <c r="P1558" i="2"/>
  <c r="N1558" i="2"/>
  <c r="K1558" i="2"/>
  <c r="I1558" i="2"/>
  <c r="G1558" i="2"/>
  <c r="AK1557" i="2"/>
  <c r="AJ1557" i="2"/>
  <c r="AI1557" i="2"/>
  <c r="AG1557" i="2"/>
  <c r="AB1557" i="2"/>
  <c r="V1557" i="2"/>
  <c r="P1557" i="2"/>
  <c r="N1557" i="2"/>
  <c r="K1557" i="2"/>
  <c r="I1557" i="2"/>
  <c r="G1557" i="2"/>
  <c r="AK1556" i="2"/>
  <c r="AJ1556" i="2"/>
  <c r="AI1556" i="2"/>
  <c r="AG1556" i="2"/>
  <c r="AB1556" i="2"/>
  <c r="V1556" i="2"/>
  <c r="P1556" i="2"/>
  <c r="N1556" i="2"/>
  <c r="K1556" i="2"/>
  <c r="I1556" i="2"/>
  <c r="G1556" i="2"/>
  <c r="AK1555" i="2"/>
  <c r="AJ1555" i="2"/>
  <c r="AI1555" i="2"/>
  <c r="AG1555" i="2"/>
  <c r="AB1555" i="2"/>
  <c r="V1555" i="2"/>
  <c r="P1555" i="2"/>
  <c r="N1555" i="2"/>
  <c r="K1555" i="2"/>
  <c r="I1555" i="2"/>
  <c r="G1555" i="2"/>
  <c r="AK1554" i="2"/>
  <c r="AJ1554" i="2"/>
  <c r="AI1554" i="2"/>
  <c r="AG1554" i="2"/>
  <c r="AB1554" i="2"/>
  <c r="V1554" i="2"/>
  <c r="P1554" i="2"/>
  <c r="N1554" i="2"/>
  <c r="K1554" i="2"/>
  <c r="I1554" i="2"/>
  <c r="G1554" i="2"/>
  <c r="AK1553" i="2"/>
  <c r="AJ1553" i="2"/>
  <c r="AI1553" i="2"/>
  <c r="AG1553" i="2"/>
  <c r="AB1553" i="2"/>
  <c r="V1553" i="2"/>
  <c r="P1553" i="2"/>
  <c r="N1553" i="2"/>
  <c r="K1553" i="2"/>
  <c r="I1553" i="2"/>
  <c r="G1553" i="2"/>
  <c r="AK1552" i="2"/>
  <c r="AJ1552" i="2"/>
  <c r="AI1552" i="2"/>
  <c r="AG1552" i="2"/>
  <c r="AB1552" i="2"/>
  <c r="V1552" i="2"/>
  <c r="P1552" i="2"/>
  <c r="N1552" i="2"/>
  <c r="K1552" i="2"/>
  <c r="I1552" i="2"/>
  <c r="G1552" i="2"/>
  <c r="AK1551" i="2"/>
  <c r="AJ1551" i="2"/>
  <c r="AI1551" i="2"/>
  <c r="AG1551" i="2"/>
  <c r="AB1551" i="2"/>
  <c r="V1551" i="2"/>
  <c r="P1551" i="2"/>
  <c r="N1551" i="2"/>
  <c r="K1551" i="2"/>
  <c r="I1551" i="2"/>
  <c r="G1551" i="2"/>
  <c r="AK1550" i="2"/>
  <c r="AJ1550" i="2"/>
  <c r="AI1550" i="2"/>
  <c r="AG1550" i="2"/>
  <c r="AB1550" i="2"/>
  <c r="V1550" i="2"/>
  <c r="P1550" i="2"/>
  <c r="N1550" i="2"/>
  <c r="K1550" i="2"/>
  <c r="I1550" i="2"/>
  <c r="G1550" i="2"/>
  <c r="AK1549" i="2"/>
  <c r="AJ1549" i="2"/>
  <c r="AI1549" i="2"/>
  <c r="AG1549" i="2"/>
  <c r="AB1549" i="2"/>
  <c r="V1549" i="2"/>
  <c r="P1549" i="2"/>
  <c r="N1549" i="2"/>
  <c r="K1549" i="2"/>
  <c r="I1549" i="2"/>
  <c r="G1549" i="2"/>
  <c r="AK1548" i="2"/>
  <c r="AJ1548" i="2"/>
  <c r="AI1548" i="2"/>
  <c r="AG1548" i="2"/>
  <c r="AB1548" i="2"/>
  <c r="V1548" i="2"/>
  <c r="P1548" i="2"/>
  <c r="N1548" i="2"/>
  <c r="K1548" i="2"/>
  <c r="I1548" i="2"/>
  <c r="G1548" i="2"/>
  <c r="AK1547" i="2"/>
  <c r="AJ1547" i="2"/>
  <c r="AI1547" i="2"/>
  <c r="AG1547" i="2"/>
  <c r="AB1547" i="2"/>
  <c r="V1547" i="2"/>
  <c r="P1547" i="2"/>
  <c r="N1547" i="2"/>
  <c r="K1547" i="2"/>
  <c r="I1547" i="2"/>
  <c r="G1547" i="2"/>
  <c r="AK1546" i="2"/>
  <c r="AJ1546" i="2"/>
  <c r="AI1546" i="2"/>
  <c r="AG1546" i="2"/>
  <c r="AB1546" i="2"/>
  <c r="V1546" i="2"/>
  <c r="P1546" i="2"/>
  <c r="N1546" i="2"/>
  <c r="K1546" i="2"/>
  <c r="I1546" i="2"/>
  <c r="G1546" i="2"/>
  <c r="AK1545" i="2"/>
  <c r="AJ1545" i="2"/>
  <c r="AI1545" i="2"/>
  <c r="AG1545" i="2"/>
  <c r="AB1545" i="2"/>
  <c r="V1545" i="2"/>
  <c r="P1545" i="2"/>
  <c r="N1545" i="2"/>
  <c r="K1545" i="2"/>
  <c r="I1545" i="2"/>
  <c r="G1545" i="2"/>
  <c r="AK1544" i="2"/>
  <c r="AJ1544" i="2"/>
  <c r="AI1544" i="2"/>
  <c r="AG1544" i="2"/>
  <c r="AB1544" i="2"/>
  <c r="V1544" i="2"/>
  <c r="P1544" i="2"/>
  <c r="N1544" i="2"/>
  <c r="K1544" i="2"/>
  <c r="I1544" i="2"/>
  <c r="G1544" i="2"/>
  <c r="AK1543" i="2"/>
  <c r="AJ1543" i="2"/>
  <c r="AI1543" i="2"/>
  <c r="AG1543" i="2"/>
  <c r="AB1543" i="2"/>
  <c r="V1543" i="2"/>
  <c r="P1543" i="2"/>
  <c r="N1543" i="2"/>
  <c r="K1543" i="2"/>
  <c r="I1543" i="2"/>
  <c r="G1543" i="2"/>
  <c r="AK1542" i="2"/>
  <c r="AJ1542" i="2"/>
  <c r="AI1542" i="2"/>
  <c r="AG1542" i="2"/>
  <c r="AB1542" i="2"/>
  <c r="V1542" i="2"/>
  <c r="P1542" i="2"/>
  <c r="N1542" i="2"/>
  <c r="K1542" i="2"/>
  <c r="I1542" i="2"/>
  <c r="G1542" i="2"/>
  <c r="AK1541" i="2"/>
  <c r="AJ1541" i="2"/>
  <c r="AI1541" i="2"/>
  <c r="AG1541" i="2"/>
  <c r="AB1541" i="2"/>
  <c r="V1541" i="2"/>
  <c r="P1541" i="2"/>
  <c r="N1541" i="2"/>
  <c r="K1541" i="2"/>
  <c r="I1541" i="2"/>
  <c r="G1541" i="2"/>
  <c r="AK1540" i="2"/>
  <c r="AJ1540" i="2"/>
  <c r="AI1540" i="2"/>
  <c r="AG1540" i="2"/>
  <c r="AB1540" i="2"/>
  <c r="V1540" i="2"/>
  <c r="P1540" i="2"/>
  <c r="N1540" i="2"/>
  <c r="K1540" i="2"/>
  <c r="I1540" i="2"/>
  <c r="G1540" i="2"/>
  <c r="AK1539" i="2"/>
  <c r="AJ1539" i="2"/>
  <c r="AI1539" i="2"/>
  <c r="AG1539" i="2"/>
  <c r="AB1539" i="2"/>
  <c r="V1539" i="2"/>
  <c r="P1539" i="2"/>
  <c r="N1539" i="2"/>
  <c r="K1539" i="2"/>
  <c r="I1539" i="2"/>
  <c r="G1539" i="2"/>
  <c r="AK1538" i="2"/>
  <c r="AJ1538" i="2"/>
  <c r="AI1538" i="2"/>
  <c r="AG1538" i="2"/>
  <c r="AB1538" i="2"/>
  <c r="V1538" i="2"/>
  <c r="P1538" i="2"/>
  <c r="N1538" i="2"/>
  <c r="K1538" i="2"/>
  <c r="I1538" i="2"/>
  <c r="G1538" i="2"/>
  <c r="AK1537" i="2"/>
  <c r="AJ1537" i="2"/>
  <c r="AI1537" i="2"/>
  <c r="AG1537" i="2"/>
  <c r="AB1537" i="2"/>
  <c r="V1537" i="2"/>
  <c r="P1537" i="2"/>
  <c r="N1537" i="2"/>
  <c r="K1537" i="2"/>
  <c r="I1537" i="2"/>
  <c r="G1537" i="2"/>
  <c r="AK1536" i="2"/>
  <c r="AJ1536" i="2"/>
  <c r="AI1536" i="2"/>
  <c r="AG1536" i="2"/>
  <c r="AB1536" i="2"/>
  <c r="V1536" i="2"/>
  <c r="P1536" i="2"/>
  <c r="N1536" i="2"/>
  <c r="K1536" i="2"/>
  <c r="I1536" i="2"/>
  <c r="G1536" i="2"/>
  <c r="AK1535" i="2"/>
  <c r="AJ1535" i="2"/>
  <c r="AI1535" i="2"/>
  <c r="AG1535" i="2"/>
  <c r="AB1535" i="2"/>
  <c r="V1535" i="2"/>
  <c r="P1535" i="2"/>
  <c r="N1535" i="2"/>
  <c r="K1535" i="2"/>
  <c r="I1535" i="2"/>
  <c r="G1535" i="2"/>
  <c r="AK1534" i="2"/>
  <c r="AJ1534" i="2"/>
  <c r="AI1534" i="2"/>
  <c r="AG1534" i="2"/>
  <c r="AB1534" i="2"/>
  <c r="V1534" i="2"/>
  <c r="P1534" i="2"/>
  <c r="N1534" i="2"/>
  <c r="K1534" i="2"/>
  <c r="I1534" i="2"/>
  <c r="G1534" i="2"/>
  <c r="AK1533" i="2"/>
  <c r="AJ1533" i="2"/>
  <c r="AI1533" i="2"/>
  <c r="AG1533" i="2"/>
  <c r="AB1533" i="2"/>
  <c r="V1533" i="2"/>
  <c r="P1533" i="2"/>
  <c r="N1533" i="2"/>
  <c r="K1533" i="2"/>
  <c r="I1533" i="2"/>
  <c r="G1533" i="2"/>
  <c r="AK1532" i="2"/>
  <c r="AJ1532" i="2"/>
  <c r="AI1532" i="2"/>
  <c r="AG1532" i="2"/>
  <c r="AB1532" i="2"/>
  <c r="V1532" i="2"/>
  <c r="P1532" i="2"/>
  <c r="N1532" i="2"/>
  <c r="K1532" i="2"/>
  <c r="I1532" i="2"/>
  <c r="G1532" i="2"/>
  <c r="AK1531" i="2"/>
  <c r="AJ1531" i="2"/>
  <c r="AI1531" i="2"/>
  <c r="AG1531" i="2"/>
  <c r="AB1531" i="2"/>
  <c r="V1531" i="2"/>
  <c r="P1531" i="2"/>
  <c r="N1531" i="2"/>
  <c r="K1531" i="2"/>
  <c r="I1531" i="2"/>
  <c r="G1531" i="2"/>
  <c r="AK1530" i="2"/>
  <c r="AJ1530" i="2"/>
  <c r="AI1530" i="2"/>
  <c r="AG1530" i="2"/>
  <c r="AB1530" i="2"/>
  <c r="V1530" i="2"/>
  <c r="P1530" i="2"/>
  <c r="N1530" i="2"/>
  <c r="K1530" i="2"/>
  <c r="I1530" i="2"/>
  <c r="G1530" i="2"/>
  <c r="AK1529" i="2"/>
  <c r="AJ1529" i="2"/>
  <c r="AI1529" i="2"/>
  <c r="AG1529" i="2"/>
  <c r="AB1529" i="2"/>
  <c r="V1529" i="2"/>
  <c r="P1529" i="2"/>
  <c r="N1529" i="2"/>
  <c r="K1529" i="2"/>
  <c r="I1529" i="2"/>
  <c r="G1529" i="2"/>
  <c r="AK1528" i="2"/>
  <c r="AJ1528" i="2"/>
  <c r="AI1528" i="2"/>
  <c r="AG1528" i="2"/>
  <c r="AB1528" i="2"/>
  <c r="V1528" i="2"/>
  <c r="P1528" i="2"/>
  <c r="N1528" i="2"/>
  <c r="K1528" i="2"/>
  <c r="I1528" i="2"/>
  <c r="G1528" i="2"/>
  <c r="AK1527" i="2"/>
  <c r="AJ1527" i="2"/>
  <c r="AI1527" i="2"/>
  <c r="AG1527" i="2"/>
  <c r="AB1527" i="2"/>
  <c r="V1527" i="2"/>
  <c r="P1527" i="2"/>
  <c r="N1527" i="2"/>
  <c r="K1527" i="2"/>
  <c r="I1527" i="2"/>
  <c r="G1527" i="2"/>
  <c r="AK1526" i="2"/>
  <c r="AJ1526" i="2"/>
  <c r="AI1526" i="2"/>
  <c r="AG1526" i="2"/>
  <c r="AB1526" i="2"/>
  <c r="V1526" i="2"/>
  <c r="P1526" i="2"/>
  <c r="N1526" i="2"/>
  <c r="K1526" i="2"/>
  <c r="I1526" i="2"/>
  <c r="G1526" i="2"/>
  <c r="AK1525" i="2"/>
  <c r="AJ1525" i="2"/>
  <c r="AI1525" i="2"/>
  <c r="AG1525" i="2"/>
  <c r="AB1525" i="2"/>
  <c r="V1525" i="2"/>
  <c r="P1525" i="2"/>
  <c r="N1525" i="2"/>
  <c r="K1525" i="2"/>
  <c r="I1525" i="2"/>
  <c r="G1525" i="2"/>
  <c r="AK1524" i="2"/>
  <c r="AJ1524" i="2"/>
  <c r="AI1524" i="2"/>
  <c r="AG1524" i="2"/>
  <c r="AB1524" i="2"/>
  <c r="V1524" i="2"/>
  <c r="P1524" i="2"/>
  <c r="N1524" i="2"/>
  <c r="K1524" i="2"/>
  <c r="I1524" i="2"/>
  <c r="G1524" i="2"/>
  <c r="AK1523" i="2"/>
  <c r="AJ1523" i="2"/>
  <c r="AI1523" i="2"/>
  <c r="AG1523" i="2"/>
  <c r="AB1523" i="2"/>
  <c r="V1523" i="2"/>
  <c r="P1523" i="2"/>
  <c r="N1523" i="2"/>
  <c r="K1523" i="2"/>
  <c r="I1523" i="2"/>
  <c r="G1523" i="2"/>
  <c r="AK1522" i="2"/>
  <c r="AJ1522" i="2"/>
  <c r="AI1522" i="2"/>
  <c r="AG1522" i="2"/>
  <c r="AB1522" i="2"/>
  <c r="V1522" i="2"/>
  <c r="P1522" i="2"/>
  <c r="N1522" i="2"/>
  <c r="K1522" i="2"/>
  <c r="I1522" i="2"/>
  <c r="G1522" i="2"/>
  <c r="AK1521" i="2"/>
  <c r="AJ1521" i="2"/>
  <c r="AI1521" i="2"/>
  <c r="AG1521" i="2"/>
  <c r="AB1521" i="2"/>
  <c r="V1521" i="2"/>
  <c r="P1521" i="2"/>
  <c r="N1521" i="2"/>
  <c r="K1521" i="2"/>
  <c r="I1521" i="2"/>
  <c r="G1521" i="2"/>
  <c r="AK1520" i="2"/>
  <c r="AJ1520" i="2"/>
  <c r="AI1520" i="2"/>
  <c r="AG1520" i="2"/>
  <c r="AB1520" i="2"/>
  <c r="V1520" i="2"/>
  <c r="P1520" i="2"/>
  <c r="N1520" i="2"/>
  <c r="K1520" i="2"/>
  <c r="I1520" i="2"/>
  <c r="G1520" i="2"/>
  <c r="AK1519" i="2"/>
  <c r="AJ1519" i="2"/>
  <c r="AI1519" i="2"/>
  <c r="AG1519" i="2"/>
  <c r="AB1519" i="2"/>
  <c r="V1519" i="2"/>
  <c r="P1519" i="2"/>
  <c r="N1519" i="2"/>
  <c r="K1519" i="2"/>
  <c r="I1519" i="2"/>
  <c r="G1519" i="2"/>
  <c r="AK1518" i="2"/>
  <c r="AJ1518" i="2"/>
  <c r="AI1518" i="2"/>
  <c r="AG1518" i="2"/>
  <c r="AB1518" i="2"/>
  <c r="V1518" i="2"/>
  <c r="P1518" i="2"/>
  <c r="N1518" i="2"/>
  <c r="K1518" i="2"/>
  <c r="I1518" i="2"/>
  <c r="G1518" i="2"/>
  <c r="AK1517" i="2"/>
  <c r="AJ1517" i="2"/>
  <c r="AI1517" i="2"/>
  <c r="AG1517" i="2"/>
  <c r="AB1517" i="2"/>
  <c r="V1517" i="2"/>
  <c r="P1517" i="2"/>
  <c r="N1517" i="2"/>
  <c r="K1517" i="2"/>
  <c r="I1517" i="2"/>
  <c r="G1517" i="2"/>
  <c r="AK1516" i="2"/>
  <c r="AJ1516" i="2"/>
  <c r="AI1516" i="2"/>
  <c r="AG1516" i="2"/>
  <c r="AB1516" i="2"/>
  <c r="V1516" i="2"/>
  <c r="P1516" i="2"/>
  <c r="N1516" i="2"/>
  <c r="K1516" i="2"/>
  <c r="I1516" i="2"/>
  <c r="G1516" i="2"/>
  <c r="AK1515" i="2"/>
  <c r="AJ1515" i="2"/>
  <c r="AI1515" i="2"/>
  <c r="AG1515" i="2"/>
  <c r="AB1515" i="2"/>
  <c r="V1515" i="2"/>
  <c r="P1515" i="2"/>
  <c r="N1515" i="2"/>
  <c r="K1515" i="2"/>
  <c r="I1515" i="2"/>
  <c r="G1515" i="2"/>
  <c r="AK1514" i="2"/>
  <c r="AJ1514" i="2"/>
  <c r="AI1514" i="2"/>
  <c r="AG1514" i="2"/>
  <c r="AB1514" i="2"/>
  <c r="V1514" i="2"/>
  <c r="P1514" i="2"/>
  <c r="N1514" i="2"/>
  <c r="K1514" i="2"/>
  <c r="I1514" i="2"/>
  <c r="G1514" i="2"/>
  <c r="AK1513" i="2"/>
  <c r="AJ1513" i="2"/>
  <c r="AI1513" i="2"/>
  <c r="AG1513" i="2"/>
  <c r="AB1513" i="2"/>
  <c r="V1513" i="2"/>
  <c r="P1513" i="2"/>
  <c r="N1513" i="2"/>
  <c r="K1513" i="2"/>
  <c r="I1513" i="2"/>
  <c r="G1513" i="2"/>
  <c r="AK1512" i="2"/>
  <c r="AJ1512" i="2"/>
  <c r="AI1512" i="2"/>
  <c r="AG1512" i="2"/>
  <c r="AB1512" i="2"/>
  <c r="V1512" i="2"/>
  <c r="P1512" i="2"/>
  <c r="N1512" i="2"/>
  <c r="K1512" i="2"/>
  <c r="I1512" i="2"/>
  <c r="G1512" i="2"/>
  <c r="AK1511" i="2"/>
  <c r="AJ1511" i="2"/>
  <c r="AI1511" i="2"/>
  <c r="AG1511" i="2"/>
  <c r="AB1511" i="2"/>
  <c r="V1511" i="2"/>
  <c r="P1511" i="2"/>
  <c r="N1511" i="2"/>
  <c r="K1511" i="2"/>
  <c r="I1511" i="2"/>
  <c r="G1511" i="2"/>
  <c r="AK1510" i="2"/>
  <c r="AJ1510" i="2"/>
  <c r="AI1510" i="2"/>
  <c r="AG1510" i="2"/>
  <c r="AB1510" i="2"/>
  <c r="V1510" i="2"/>
  <c r="P1510" i="2"/>
  <c r="N1510" i="2"/>
  <c r="K1510" i="2"/>
  <c r="I1510" i="2"/>
  <c r="G1510" i="2"/>
  <c r="AK1509" i="2"/>
  <c r="AJ1509" i="2"/>
  <c r="AI1509" i="2"/>
  <c r="AG1509" i="2"/>
  <c r="AB1509" i="2"/>
  <c r="V1509" i="2"/>
  <c r="P1509" i="2"/>
  <c r="N1509" i="2"/>
  <c r="K1509" i="2"/>
  <c r="I1509" i="2"/>
  <c r="G1509" i="2"/>
  <c r="AK1508" i="2"/>
  <c r="AJ1508" i="2"/>
  <c r="AI1508" i="2"/>
  <c r="AG1508" i="2"/>
  <c r="AB1508" i="2"/>
  <c r="V1508" i="2"/>
  <c r="P1508" i="2"/>
  <c r="N1508" i="2"/>
  <c r="K1508" i="2"/>
  <c r="I1508" i="2"/>
  <c r="G1508" i="2"/>
  <c r="AK1507" i="2"/>
  <c r="AJ1507" i="2"/>
  <c r="AI1507" i="2"/>
  <c r="AG1507" i="2"/>
  <c r="AB1507" i="2"/>
  <c r="V1507" i="2"/>
  <c r="P1507" i="2"/>
  <c r="N1507" i="2"/>
  <c r="K1507" i="2"/>
  <c r="I1507" i="2"/>
  <c r="G1507" i="2"/>
  <c r="AK1506" i="2"/>
  <c r="AJ1506" i="2"/>
  <c r="AI1506" i="2"/>
  <c r="AG1506" i="2"/>
  <c r="AB1506" i="2"/>
  <c r="V1506" i="2"/>
  <c r="P1506" i="2"/>
  <c r="N1506" i="2"/>
  <c r="K1506" i="2"/>
  <c r="I1506" i="2"/>
  <c r="G1506" i="2"/>
  <c r="AK1505" i="2"/>
  <c r="AJ1505" i="2"/>
  <c r="AI1505" i="2"/>
  <c r="AG1505" i="2"/>
  <c r="AB1505" i="2"/>
  <c r="V1505" i="2"/>
  <c r="P1505" i="2"/>
  <c r="N1505" i="2"/>
  <c r="K1505" i="2"/>
  <c r="I1505" i="2"/>
  <c r="G1505" i="2"/>
  <c r="AK1504" i="2"/>
  <c r="AJ1504" i="2"/>
  <c r="AI1504" i="2"/>
  <c r="AG1504" i="2"/>
  <c r="AB1504" i="2"/>
  <c r="V1504" i="2"/>
  <c r="P1504" i="2"/>
  <c r="N1504" i="2"/>
  <c r="K1504" i="2"/>
  <c r="I1504" i="2"/>
  <c r="G1504" i="2"/>
  <c r="AK1503" i="2"/>
  <c r="AJ1503" i="2"/>
  <c r="AI1503" i="2"/>
  <c r="AG1503" i="2"/>
  <c r="AB1503" i="2"/>
  <c r="V1503" i="2"/>
  <c r="P1503" i="2"/>
  <c r="N1503" i="2"/>
  <c r="K1503" i="2"/>
  <c r="I1503" i="2"/>
  <c r="G1503" i="2"/>
  <c r="AK1502" i="2"/>
  <c r="AJ1502" i="2"/>
  <c r="AI1502" i="2"/>
  <c r="AG1502" i="2"/>
  <c r="AB1502" i="2"/>
  <c r="V1502" i="2"/>
  <c r="P1502" i="2"/>
  <c r="N1502" i="2"/>
  <c r="K1502" i="2"/>
  <c r="I1502" i="2"/>
  <c r="G1502" i="2"/>
  <c r="AK1501" i="2"/>
  <c r="AJ1501" i="2"/>
  <c r="AI1501" i="2"/>
  <c r="AG1501" i="2"/>
  <c r="AB1501" i="2"/>
  <c r="V1501" i="2"/>
  <c r="P1501" i="2"/>
  <c r="N1501" i="2"/>
  <c r="K1501" i="2"/>
  <c r="I1501" i="2"/>
  <c r="G1501" i="2"/>
  <c r="AK1500" i="2"/>
  <c r="AJ1500" i="2"/>
  <c r="AI1500" i="2"/>
  <c r="AG1500" i="2"/>
  <c r="AB1500" i="2"/>
  <c r="V1500" i="2"/>
  <c r="P1500" i="2"/>
  <c r="N1500" i="2"/>
  <c r="K1500" i="2"/>
  <c r="I1500" i="2"/>
  <c r="G1500" i="2"/>
  <c r="AK1499" i="2"/>
  <c r="AJ1499" i="2"/>
  <c r="AI1499" i="2"/>
  <c r="AG1499" i="2"/>
  <c r="AB1499" i="2"/>
  <c r="V1499" i="2"/>
  <c r="P1499" i="2"/>
  <c r="N1499" i="2"/>
  <c r="K1499" i="2"/>
  <c r="I1499" i="2"/>
  <c r="G1499" i="2"/>
  <c r="AK1498" i="2"/>
  <c r="AJ1498" i="2"/>
  <c r="AI1498" i="2"/>
  <c r="AG1498" i="2"/>
  <c r="AB1498" i="2"/>
  <c r="V1498" i="2"/>
  <c r="P1498" i="2"/>
  <c r="N1498" i="2"/>
  <c r="K1498" i="2"/>
  <c r="I1498" i="2"/>
  <c r="G1498" i="2"/>
  <c r="AK1497" i="2"/>
  <c r="AJ1497" i="2"/>
  <c r="AI1497" i="2"/>
  <c r="AG1497" i="2"/>
  <c r="AB1497" i="2"/>
  <c r="V1497" i="2"/>
  <c r="P1497" i="2"/>
  <c r="N1497" i="2"/>
  <c r="K1497" i="2"/>
  <c r="I1497" i="2"/>
  <c r="G1497" i="2"/>
  <c r="AK1496" i="2"/>
  <c r="AJ1496" i="2"/>
  <c r="AI1496" i="2"/>
  <c r="AG1496" i="2"/>
  <c r="AB1496" i="2"/>
  <c r="V1496" i="2"/>
  <c r="P1496" i="2"/>
  <c r="N1496" i="2"/>
  <c r="K1496" i="2"/>
  <c r="I1496" i="2"/>
  <c r="G1496" i="2"/>
  <c r="AK1495" i="2"/>
  <c r="AJ1495" i="2"/>
  <c r="AI1495" i="2"/>
  <c r="AG1495" i="2"/>
  <c r="AB1495" i="2"/>
  <c r="V1495" i="2"/>
  <c r="P1495" i="2"/>
  <c r="N1495" i="2"/>
  <c r="K1495" i="2"/>
  <c r="I1495" i="2"/>
  <c r="G1495" i="2"/>
  <c r="AK1494" i="2"/>
  <c r="AJ1494" i="2"/>
  <c r="AI1494" i="2"/>
  <c r="AG1494" i="2"/>
  <c r="AB1494" i="2"/>
  <c r="V1494" i="2"/>
  <c r="P1494" i="2"/>
  <c r="N1494" i="2"/>
  <c r="K1494" i="2"/>
  <c r="I1494" i="2"/>
  <c r="G1494" i="2"/>
  <c r="AK1493" i="2"/>
  <c r="AJ1493" i="2"/>
  <c r="AI1493" i="2"/>
  <c r="AG1493" i="2"/>
  <c r="AB1493" i="2"/>
  <c r="V1493" i="2"/>
  <c r="P1493" i="2"/>
  <c r="N1493" i="2"/>
  <c r="K1493" i="2"/>
  <c r="I1493" i="2"/>
  <c r="G1493" i="2"/>
  <c r="AK1492" i="2"/>
  <c r="AJ1492" i="2"/>
  <c r="AI1492" i="2"/>
  <c r="AG1492" i="2"/>
  <c r="AB1492" i="2"/>
  <c r="V1492" i="2"/>
  <c r="P1492" i="2"/>
  <c r="N1492" i="2"/>
  <c r="K1492" i="2"/>
  <c r="I1492" i="2"/>
  <c r="G1492" i="2"/>
  <c r="AK1491" i="2"/>
  <c r="AJ1491" i="2"/>
  <c r="AI1491" i="2"/>
  <c r="AG1491" i="2"/>
  <c r="AB1491" i="2"/>
  <c r="V1491" i="2"/>
  <c r="P1491" i="2"/>
  <c r="N1491" i="2"/>
  <c r="K1491" i="2"/>
  <c r="I1491" i="2"/>
  <c r="G1491" i="2"/>
  <c r="AK1490" i="2"/>
  <c r="AJ1490" i="2"/>
  <c r="AI1490" i="2"/>
  <c r="AG1490" i="2"/>
  <c r="AB1490" i="2"/>
  <c r="V1490" i="2"/>
  <c r="P1490" i="2"/>
  <c r="N1490" i="2"/>
  <c r="K1490" i="2"/>
  <c r="I1490" i="2"/>
  <c r="G1490" i="2"/>
  <c r="AK1489" i="2"/>
  <c r="AJ1489" i="2"/>
  <c r="AI1489" i="2"/>
  <c r="AG1489" i="2"/>
  <c r="AB1489" i="2"/>
  <c r="V1489" i="2"/>
  <c r="P1489" i="2"/>
  <c r="N1489" i="2"/>
  <c r="K1489" i="2"/>
  <c r="I1489" i="2"/>
  <c r="G1489" i="2"/>
  <c r="AK1488" i="2"/>
  <c r="AJ1488" i="2"/>
  <c r="AI1488" i="2"/>
  <c r="AG1488" i="2"/>
  <c r="AB1488" i="2"/>
  <c r="V1488" i="2"/>
  <c r="P1488" i="2"/>
  <c r="N1488" i="2"/>
  <c r="K1488" i="2"/>
  <c r="I1488" i="2"/>
  <c r="G1488" i="2"/>
  <c r="AK1487" i="2"/>
  <c r="AJ1487" i="2"/>
  <c r="AI1487" i="2"/>
  <c r="AG1487" i="2"/>
  <c r="AB1487" i="2"/>
  <c r="V1487" i="2"/>
  <c r="P1487" i="2"/>
  <c r="N1487" i="2"/>
  <c r="K1487" i="2"/>
  <c r="I1487" i="2"/>
  <c r="G1487" i="2"/>
  <c r="AK1486" i="2"/>
  <c r="AJ1486" i="2"/>
  <c r="AI1486" i="2"/>
  <c r="AG1486" i="2"/>
  <c r="AB1486" i="2"/>
  <c r="V1486" i="2"/>
  <c r="P1486" i="2"/>
  <c r="N1486" i="2"/>
  <c r="K1486" i="2"/>
  <c r="I1486" i="2"/>
  <c r="G1486" i="2"/>
  <c r="AK1485" i="2"/>
  <c r="AJ1485" i="2"/>
  <c r="AI1485" i="2"/>
  <c r="AG1485" i="2"/>
  <c r="AB1485" i="2"/>
  <c r="V1485" i="2"/>
  <c r="P1485" i="2"/>
  <c r="N1485" i="2"/>
  <c r="K1485" i="2"/>
  <c r="I1485" i="2"/>
  <c r="G1485" i="2"/>
  <c r="AK1484" i="2"/>
  <c r="AJ1484" i="2"/>
  <c r="AI1484" i="2"/>
  <c r="AG1484" i="2"/>
  <c r="AB1484" i="2"/>
  <c r="V1484" i="2"/>
  <c r="P1484" i="2"/>
  <c r="N1484" i="2"/>
  <c r="K1484" i="2"/>
  <c r="I1484" i="2"/>
  <c r="G1484" i="2"/>
  <c r="AK1483" i="2"/>
  <c r="AJ1483" i="2"/>
  <c r="AI1483" i="2"/>
  <c r="AG1483" i="2"/>
  <c r="AB1483" i="2"/>
  <c r="V1483" i="2"/>
  <c r="P1483" i="2"/>
  <c r="N1483" i="2"/>
  <c r="K1483" i="2"/>
  <c r="I1483" i="2"/>
  <c r="G1483" i="2"/>
  <c r="AK1482" i="2"/>
  <c r="AJ1482" i="2"/>
  <c r="AI1482" i="2"/>
  <c r="AG1482" i="2"/>
  <c r="AB1482" i="2"/>
  <c r="V1482" i="2"/>
  <c r="P1482" i="2"/>
  <c r="N1482" i="2"/>
  <c r="K1482" i="2"/>
  <c r="I1482" i="2"/>
  <c r="G1482" i="2"/>
  <c r="AK1481" i="2"/>
  <c r="AJ1481" i="2"/>
  <c r="AI1481" i="2"/>
  <c r="AG1481" i="2"/>
  <c r="AB1481" i="2"/>
  <c r="V1481" i="2"/>
  <c r="P1481" i="2"/>
  <c r="N1481" i="2"/>
  <c r="K1481" i="2"/>
  <c r="I1481" i="2"/>
  <c r="G1481" i="2"/>
  <c r="AK1480" i="2"/>
  <c r="AJ1480" i="2"/>
  <c r="AI1480" i="2"/>
  <c r="AG1480" i="2"/>
  <c r="AB1480" i="2"/>
  <c r="V1480" i="2"/>
  <c r="P1480" i="2"/>
  <c r="N1480" i="2"/>
  <c r="K1480" i="2"/>
  <c r="I1480" i="2"/>
  <c r="G1480" i="2"/>
  <c r="AK1479" i="2"/>
  <c r="AJ1479" i="2"/>
  <c r="AI1479" i="2"/>
  <c r="AG1479" i="2"/>
  <c r="AB1479" i="2"/>
  <c r="V1479" i="2"/>
  <c r="P1479" i="2"/>
  <c r="N1479" i="2"/>
  <c r="K1479" i="2"/>
  <c r="I1479" i="2"/>
  <c r="G1479" i="2"/>
  <c r="AK1478" i="2"/>
  <c r="AJ1478" i="2"/>
  <c r="AI1478" i="2"/>
  <c r="AG1478" i="2"/>
  <c r="AB1478" i="2"/>
  <c r="V1478" i="2"/>
  <c r="P1478" i="2"/>
  <c r="N1478" i="2"/>
  <c r="K1478" i="2"/>
  <c r="I1478" i="2"/>
  <c r="G1478" i="2"/>
  <c r="AK1477" i="2"/>
  <c r="AJ1477" i="2"/>
  <c r="AI1477" i="2"/>
  <c r="AG1477" i="2"/>
  <c r="AB1477" i="2"/>
  <c r="V1477" i="2"/>
  <c r="P1477" i="2"/>
  <c r="N1477" i="2"/>
  <c r="K1477" i="2"/>
  <c r="I1477" i="2"/>
  <c r="G1477" i="2"/>
  <c r="AK1476" i="2"/>
  <c r="AJ1476" i="2"/>
  <c r="AI1476" i="2"/>
  <c r="AG1476" i="2"/>
  <c r="AB1476" i="2"/>
  <c r="V1476" i="2"/>
  <c r="P1476" i="2"/>
  <c r="N1476" i="2"/>
  <c r="K1476" i="2"/>
  <c r="I1476" i="2"/>
  <c r="G1476" i="2"/>
  <c r="AK1475" i="2"/>
  <c r="AJ1475" i="2"/>
  <c r="AI1475" i="2"/>
  <c r="AG1475" i="2"/>
  <c r="AB1475" i="2"/>
  <c r="V1475" i="2"/>
  <c r="P1475" i="2"/>
  <c r="N1475" i="2"/>
  <c r="K1475" i="2"/>
  <c r="I1475" i="2"/>
  <c r="G1475" i="2"/>
  <c r="AK1474" i="2"/>
  <c r="AJ1474" i="2"/>
  <c r="AI1474" i="2"/>
  <c r="AG1474" i="2"/>
  <c r="AB1474" i="2"/>
  <c r="V1474" i="2"/>
  <c r="P1474" i="2"/>
  <c r="N1474" i="2"/>
  <c r="K1474" i="2"/>
  <c r="I1474" i="2"/>
  <c r="G1474" i="2"/>
  <c r="AK1473" i="2"/>
  <c r="AJ1473" i="2"/>
  <c r="AI1473" i="2"/>
  <c r="AG1473" i="2"/>
  <c r="AB1473" i="2"/>
  <c r="V1473" i="2"/>
  <c r="P1473" i="2"/>
  <c r="N1473" i="2"/>
  <c r="K1473" i="2"/>
  <c r="I1473" i="2"/>
  <c r="G1473" i="2"/>
  <c r="AK1472" i="2"/>
  <c r="AJ1472" i="2"/>
  <c r="AI1472" i="2"/>
  <c r="AG1472" i="2"/>
  <c r="AB1472" i="2"/>
  <c r="V1472" i="2"/>
  <c r="P1472" i="2"/>
  <c r="N1472" i="2"/>
  <c r="K1472" i="2"/>
  <c r="I1472" i="2"/>
  <c r="G1472" i="2"/>
  <c r="AK1471" i="2"/>
  <c r="AJ1471" i="2"/>
  <c r="AI1471" i="2"/>
  <c r="AG1471" i="2"/>
  <c r="AB1471" i="2"/>
  <c r="V1471" i="2"/>
  <c r="P1471" i="2"/>
  <c r="N1471" i="2"/>
  <c r="K1471" i="2"/>
  <c r="I1471" i="2"/>
  <c r="G1471" i="2"/>
  <c r="AK1470" i="2"/>
  <c r="AJ1470" i="2"/>
  <c r="AI1470" i="2"/>
  <c r="AG1470" i="2"/>
  <c r="AB1470" i="2"/>
  <c r="V1470" i="2"/>
  <c r="P1470" i="2"/>
  <c r="N1470" i="2"/>
  <c r="K1470" i="2"/>
  <c r="I1470" i="2"/>
  <c r="G1470" i="2"/>
  <c r="AK1469" i="2"/>
  <c r="AJ1469" i="2"/>
  <c r="AI1469" i="2"/>
  <c r="AG1469" i="2"/>
  <c r="AB1469" i="2"/>
  <c r="V1469" i="2"/>
  <c r="P1469" i="2"/>
  <c r="N1469" i="2"/>
  <c r="K1469" i="2"/>
  <c r="I1469" i="2"/>
  <c r="G1469" i="2"/>
  <c r="AK1468" i="2"/>
  <c r="AJ1468" i="2"/>
  <c r="AI1468" i="2"/>
  <c r="AG1468" i="2"/>
  <c r="AB1468" i="2"/>
  <c r="V1468" i="2"/>
  <c r="P1468" i="2"/>
  <c r="N1468" i="2"/>
  <c r="K1468" i="2"/>
  <c r="I1468" i="2"/>
  <c r="G1468" i="2"/>
  <c r="AK1467" i="2"/>
  <c r="AJ1467" i="2"/>
  <c r="AI1467" i="2"/>
  <c r="AG1467" i="2"/>
  <c r="AB1467" i="2"/>
  <c r="V1467" i="2"/>
  <c r="P1467" i="2"/>
  <c r="N1467" i="2"/>
  <c r="K1467" i="2"/>
  <c r="I1467" i="2"/>
  <c r="G1467" i="2"/>
  <c r="AK1466" i="2"/>
  <c r="AJ1466" i="2"/>
  <c r="AI1466" i="2"/>
  <c r="AG1466" i="2"/>
  <c r="AB1466" i="2"/>
  <c r="V1466" i="2"/>
  <c r="P1466" i="2"/>
  <c r="N1466" i="2"/>
  <c r="K1466" i="2"/>
  <c r="I1466" i="2"/>
  <c r="G1466" i="2"/>
  <c r="AK1465" i="2"/>
  <c r="AJ1465" i="2"/>
  <c r="AI1465" i="2"/>
  <c r="AG1465" i="2"/>
  <c r="AB1465" i="2"/>
  <c r="V1465" i="2"/>
  <c r="P1465" i="2"/>
  <c r="N1465" i="2"/>
  <c r="K1465" i="2"/>
  <c r="I1465" i="2"/>
  <c r="G1465" i="2"/>
  <c r="AK1464" i="2"/>
  <c r="AJ1464" i="2"/>
  <c r="AI1464" i="2"/>
  <c r="AG1464" i="2"/>
  <c r="AB1464" i="2"/>
  <c r="V1464" i="2"/>
  <c r="P1464" i="2"/>
  <c r="N1464" i="2"/>
  <c r="K1464" i="2"/>
  <c r="I1464" i="2"/>
  <c r="G1464" i="2"/>
  <c r="AK1463" i="2"/>
  <c r="AJ1463" i="2"/>
  <c r="AI1463" i="2"/>
  <c r="AG1463" i="2"/>
  <c r="AB1463" i="2"/>
  <c r="V1463" i="2"/>
  <c r="P1463" i="2"/>
  <c r="N1463" i="2"/>
  <c r="K1463" i="2"/>
  <c r="I1463" i="2"/>
  <c r="G1463" i="2"/>
  <c r="AK1462" i="2"/>
  <c r="AJ1462" i="2"/>
  <c r="AI1462" i="2"/>
  <c r="AG1462" i="2"/>
  <c r="AB1462" i="2"/>
  <c r="V1462" i="2"/>
  <c r="P1462" i="2"/>
  <c r="N1462" i="2"/>
  <c r="K1462" i="2"/>
  <c r="I1462" i="2"/>
  <c r="G1462" i="2"/>
  <c r="AK1461" i="2"/>
  <c r="AJ1461" i="2"/>
  <c r="AI1461" i="2"/>
  <c r="AG1461" i="2"/>
  <c r="AB1461" i="2"/>
  <c r="V1461" i="2"/>
  <c r="P1461" i="2"/>
  <c r="N1461" i="2"/>
  <c r="K1461" i="2"/>
  <c r="I1461" i="2"/>
  <c r="G1461" i="2"/>
  <c r="AK1460" i="2"/>
  <c r="AJ1460" i="2"/>
  <c r="AI1460" i="2"/>
  <c r="AG1460" i="2"/>
  <c r="AB1460" i="2"/>
  <c r="V1460" i="2"/>
  <c r="P1460" i="2"/>
  <c r="N1460" i="2"/>
  <c r="K1460" i="2"/>
  <c r="I1460" i="2"/>
  <c r="G1460" i="2"/>
  <c r="AK1459" i="2"/>
  <c r="AJ1459" i="2"/>
  <c r="AI1459" i="2"/>
  <c r="AG1459" i="2"/>
  <c r="AB1459" i="2"/>
  <c r="V1459" i="2"/>
  <c r="P1459" i="2"/>
  <c r="N1459" i="2"/>
  <c r="K1459" i="2"/>
  <c r="I1459" i="2"/>
  <c r="G1459" i="2"/>
  <c r="AK1458" i="2"/>
  <c r="AJ1458" i="2"/>
  <c r="AI1458" i="2"/>
  <c r="AG1458" i="2"/>
  <c r="AB1458" i="2"/>
  <c r="V1458" i="2"/>
  <c r="P1458" i="2"/>
  <c r="N1458" i="2"/>
  <c r="K1458" i="2"/>
  <c r="I1458" i="2"/>
  <c r="G1458" i="2"/>
  <c r="AK1457" i="2"/>
  <c r="AJ1457" i="2"/>
  <c r="AI1457" i="2"/>
  <c r="AG1457" i="2"/>
  <c r="AB1457" i="2"/>
  <c r="V1457" i="2"/>
  <c r="P1457" i="2"/>
  <c r="N1457" i="2"/>
  <c r="K1457" i="2"/>
  <c r="I1457" i="2"/>
  <c r="G1457" i="2"/>
  <c r="AK1456" i="2"/>
  <c r="AJ1456" i="2"/>
  <c r="AI1456" i="2"/>
  <c r="AG1456" i="2"/>
  <c r="AB1456" i="2"/>
  <c r="V1456" i="2"/>
  <c r="P1456" i="2"/>
  <c r="N1456" i="2"/>
  <c r="K1456" i="2"/>
  <c r="I1456" i="2"/>
  <c r="G1456" i="2"/>
  <c r="AK1455" i="2"/>
  <c r="AJ1455" i="2"/>
  <c r="AI1455" i="2"/>
  <c r="AG1455" i="2"/>
  <c r="AB1455" i="2"/>
  <c r="V1455" i="2"/>
  <c r="P1455" i="2"/>
  <c r="N1455" i="2"/>
  <c r="K1455" i="2"/>
  <c r="I1455" i="2"/>
  <c r="G1455" i="2"/>
  <c r="AK1454" i="2"/>
  <c r="AJ1454" i="2"/>
  <c r="AI1454" i="2"/>
  <c r="AG1454" i="2"/>
  <c r="AB1454" i="2"/>
  <c r="V1454" i="2"/>
  <c r="P1454" i="2"/>
  <c r="N1454" i="2"/>
  <c r="K1454" i="2"/>
  <c r="I1454" i="2"/>
  <c r="G1454" i="2"/>
  <c r="AK1453" i="2"/>
  <c r="AJ1453" i="2"/>
  <c r="AI1453" i="2"/>
  <c r="AG1453" i="2"/>
  <c r="AB1453" i="2"/>
  <c r="V1453" i="2"/>
  <c r="P1453" i="2"/>
  <c r="N1453" i="2"/>
  <c r="K1453" i="2"/>
  <c r="I1453" i="2"/>
  <c r="G1453" i="2"/>
  <c r="AK1452" i="2"/>
  <c r="AJ1452" i="2"/>
  <c r="AI1452" i="2"/>
  <c r="AG1452" i="2"/>
  <c r="AB1452" i="2"/>
  <c r="V1452" i="2"/>
  <c r="P1452" i="2"/>
  <c r="N1452" i="2"/>
  <c r="K1452" i="2"/>
  <c r="I1452" i="2"/>
  <c r="G1452" i="2"/>
  <c r="AK1451" i="2"/>
  <c r="AJ1451" i="2"/>
  <c r="AI1451" i="2"/>
  <c r="AG1451" i="2"/>
  <c r="AB1451" i="2"/>
  <c r="V1451" i="2"/>
  <c r="P1451" i="2"/>
  <c r="N1451" i="2"/>
  <c r="K1451" i="2"/>
  <c r="I1451" i="2"/>
  <c r="G1451" i="2"/>
  <c r="AK1450" i="2"/>
  <c r="AJ1450" i="2"/>
  <c r="AI1450" i="2"/>
  <c r="AG1450" i="2"/>
  <c r="AB1450" i="2"/>
  <c r="V1450" i="2"/>
  <c r="P1450" i="2"/>
  <c r="N1450" i="2"/>
  <c r="K1450" i="2"/>
  <c r="I1450" i="2"/>
  <c r="G1450" i="2"/>
  <c r="AK1449" i="2"/>
  <c r="AJ1449" i="2"/>
  <c r="AI1449" i="2"/>
  <c r="AG1449" i="2"/>
  <c r="AB1449" i="2"/>
  <c r="V1449" i="2"/>
  <c r="P1449" i="2"/>
  <c r="N1449" i="2"/>
  <c r="K1449" i="2"/>
  <c r="I1449" i="2"/>
  <c r="G1449" i="2"/>
  <c r="AK1448" i="2"/>
  <c r="AJ1448" i="2"/>
  <c r="AI1448" i="2"/>
  <c r="AG1448" i="2"/>
  <c r="AB1448" i="2"/>
  <c r="V1448" i="2"/>
  <c r="P1448" i="2"/>
  <c r="N1448" i="2"/>
  <c r="K1448" i="2"/>
  <c r="I1448" i="2"/>
  <c r="G1448" i="2"/>
  <c r="AK1447" i="2"/>
  <c r="AJ1447" i="2"/>
  <c r="AI1447" i="2"/>
  <c r="AG1447" i="2"/>
  <c r="AB1447" i="2"/>
  <c r="V1447" i="2"/>
  <c r="P1447" i="2"/>
  <c r="N1447" i="2"/>
  <c r="K1447" i="2"/>
  <c r="I1447" i="2"/>
  <c r="G1447" i="2"/>
  <c r="AK1446" i="2"/>
  <c r="AJ1446" i="2"/>
  <c r="AI1446" i="2"/>
  <c r="AG1446" i="2"/>
  <c r="AB1446" i="2"/>
  <c r="V1446" i="2"/>
  <c r="P1446" i="2"/>
  <c r="N1446" i="2"/>
  <c r="K1446" i="2"/>
  <c r="I1446" i="2"/>
  <c r="G1446" i="2"/>
  <c r="AK1445" i="2"/>
  <c r="AJ1445" i="2"/>
  <c r="AI1445" i="2"/>
  <c r="AG1445" i="2"/>
  <c r="AB1445" i="2"/>
  <c r="V1445" i="2"/>
  <c r="P1445" i="2"/>
  <c r="N1445" i="2"/>
  <c r="K1445" i="2"/>
  <c r="I1445" i="2"/>
  <c r="G1445" i="2"/>
  <c r="AK1444" i="2"/>
  <c r="AJ1444" i="2"/>
  <c r="AI1444" i="2"/>
  <c r="AG1444" i="2"/>
  <c r="AB1444" i="2"/>
  <c r="V1444" i="2"/>
  <c r="P1444" i="2"/>
  <c r="N1444" i="2"/>
  <c r="K1444" i="2"/>
  <c r="I1444" i="2"/>
  <c r="G1444" i="2"/>
  <c r="AK1443" i="2"/>
  <c r="AJ1443" i="2"/>
  <c r="AI1443" i="2"/>
  <c r="AG1443" i="2"/>
  <c r="AB1443" i="2"/>
  <c r="V1443" i="2"/>
  <c r="P1443" i="2"/>
  <c r="N1443" i="2"/>
  <c r="K1443" i="2"/>
  <c r="I1443" i="2"/>
  <c r="G1443" i="2"/>
  <c r="AK1442" i="2"/>
  <c r="AJ1442" i="2"/>
  <c r="AI1442" i="2"/>
  <c r="AG1442" i="2"/>
  <c r="AB1442" i="2"/>
  <c r="V1442" i="2"/>
  <c r="P1442" i="2"/>
  <c r="N1442" i="2"/>
  <c r="K1442" i="2"/>
  <c r="I1442" i="2"/>
  <c r="G1442" i="2"/>
  <c r="AK1441" i="2"/>
  <c r="AJ1441" i="2"/>
  <c r="AI1441" i="2"/>
  <c r="AG1441" i="2"/>
  <c r="AB1441" i="2"/>
  <c r="V1441" i="2"/>
  <c r="P1441" i="2"/>
  <c r="N1441" i="2"/>
  <c r="K1441" i="2"/>
  <c r="I1441" i="2"/>
  <c r="G1441" i="2"/>
  <c r="AK1440" i="2"/>
  <c r="AJ1440" i="2"/>
  <c r="AI1440" i="2"/>
  <c r="AG1440" i="2"/>
  <c r="AB1440" i="2"/>
  <c r="V1440" i="2"/>
  <c r="P1440" i="2"/>
  <c r="N1440" i="2"/>
  <c r="K1440" i="2"/>
  <c r="I1440" i="2"/>
  <c r="G1440" i="2"/>
  <c r="AK1439" i="2"/>
  <c r="AJ1439" i="2"/>
  <c r="AI1439" i="2"/>
  <c r="AG1439" i="2"/>
  <c r="AB1439" i="2"/>
  <c r="V1439" i="2"/>
  <c r="P1439" i="2"/>
  <c r="N1439" i="2"/>
  <c r="K1439" i="2"/>
  <c r="I1439" i="2"/>
  <c r="G1439" i="2"/>
  <c r="AK1438" i="2"/>
  <c r="AJ1438" i="2"/>
  <c r="AI1438" i="2"/>
  <c r="AG1438" i="2"/>
  <c r="AB1438" i="2"/>
  <c r="V1438" i="2"/>
  <c r="P1438" i="2"/>
  <c r="N1438" i="2"/>
  <c r="K1438" i="2"/>
  <c r="I1438" i="2"/>
  <c r="G1438" i="2"/>
  <c r="AK1437" i="2"/>
  <c r="AJ1437" i="2"/>
  <c r="AI1437" i="2"/>
  <c r="AG1437" i="2"/>
  <c r="AB1437" i="2"/>
  <c r="V1437" i="2"/>
  <c r="P1437" i="2"/>
  <c r="N1437" i="2"/>
  <c r="K1437" i="2"/>
  <c r="I1437" i="2"/>
  <c r="G1437" i="2"/>
  <c r="AK1436" i="2"/>
  <c r="AJ1436" i="2"/>
  <c r="AI1436" i="2"/>
  <c r="AG1436" i="2"/>
  <c r="AB1436" i="2"/>
  <c r="V1436" i="2"/>
  <c r="P1436" i="2"/>
  <c r="N1436" i="2"/>
  <c r="K1436" i="2"/>
  <c r="I1436" i="2"/>
  <c r="G1436" i="2"/>
  <c r="AK1435" i="2"/>
  <c r="AJ1435" i="2"/>
  <c r="AI1435" i="2"/>
  <c r="AG1435" i="2"/>
  <c r="AB1435" i="2"/>
  <c r="V1435" i="2"/>
  <c r="P1435" i="2"/>
  <c r="N1435" i="2"/>
  <c r="K1435" i="2"/>
  <c r="I1435" i="2"/>
  <c r="G1435" i="2"/>
  <c r="AK1434" i="2"/>
  <c r="AJ1434" i="2"/>
  <c r="AI1434" i="2"/>
  <c r="AG1434" i="2"/>
  <c r="AB1434" i="2"/>
  <c r="V1434" i="2"/>
  <c r="P1434" i="2"/>
  <c r="N1434" i="2"/>
  <c r="K1434" i="2"/>
  <c r="I1434" i="2"/>
  <c r="G1434" i="2"/>
  <c r="AK1433" i="2"/>
  <c r="AJ1433" i="2"/>
  <c r="AI1433" i="2"/>
  <c r="AG1433" i="2"/>
  <c r="AB1433" i="2"/>
  <c r="V1433" i="2"/>
  <c r="P1433" i="2"/>
  <c r="N1433" i="2"/>
  <c r="K1433" i="2"/>
  <c r="I1433" i="2"/>
  <c r="G1433" i="2"/>
  <c r="AK1432" i="2"/>
  <c r="AJ1432" i="2"/>
  <c r="AI1432" i="2"/>
  <c r="AG1432" i="2"/>
  <c r="AB1432" i="2"/>
  <c r="V1432" i="2"/>
  <c r="P1432" i="2"/>
  <c r="N1432" i="2"/>
  <c r="K1432" i="2"/>
  <c r="I1432" i="2"/>
  <c r="G1432" i="2"/>
  <c r="AK1431" i="2"/>
  <c r="AJ1431" i="2"/>
  <c r="AI1431" i="2"/>
  <c r="AG1431" i="2"/>
  <c r="AB1431" i="2"/>
  <c r="V1431" i="2"/>
  <c r="P1431" i="2"/>
  <c r="N1431" i="2"/>
  <c r="K1431" i="2"/>
  <c r="I1431" i="2"/>
  <c r="G1431" i="2"/>
  <c r="AK1430" i="2"/>
  <c r="AJ1430" i="2"/>
  <c r="AI1430" i="2"/>
  <c r="AG1430" i="2"/>
  <c r="AB1430" i="2"/>
  <c r="V1430" i="2"/>
  <c r="P1430" i="2"/>
  <c r="N1430" i="2"/>
  <c r="K1430" i="2"/>
  <c r="I1430" i="2"/>
  <c r="G1430" i="2"/>
  <c r="AK1429" i="2"/>
  <c r="AJ1429" i="2"/>
  <c r="AI1429" i="2"/>
  <c r="AG1429" i="2"/>
  <c r="AB1429" i="2"/>
  <c r="V1429" i="2"/>
  <c r="P1429" i="2"/>
  <c r="N1429" i="2"/>
  <c r="K1429" i="2"/>
  <c r="I1429" i="2"/>
  <c r="G1429" i="2"/>
  <c r="AK1428" i="2"/>
  <c r="AJ1428" i="2"/>
  <c r="AI1428" i="2"/>
  <c r="AG1428" i="2"/>
  <c r="AB1428" i="2"/>
  <c r="V1428" i="2"/>
  <c r="P1428" i="2"/>
  <c r="N1428" i="2"/>
  <c r="K1428" i="2"/>
  <c r="I1428" i="2"/>
  <c r="G1428" i="2"/>
  <c r="AK1427" i="2"/>
  <c r="AJ1427" i="2"/>
  <c r="AI1427" i="2"/>
  <c r="AG1427" i="2"/>
  <c r="AB1427" i="2"/>
  <c r="V1427" i="2"/>
  <c r="P1427" i="2"/>
  <c r="N1427" i="2"/>
  <c r="K1427" i="2"/>
  <c r="I1427" i="2"/>
  <c r="G1427" i="2"/>
  <c r="AK1426" i="2"/>
  <c r="AJ1426" i="2"/>
  <c r="AI1426" i="2"/>
  <c r="AG1426" i="2"/>
  <c r="AB1426" i="2"/>
  <c r="V1426" i="2"/>
  <c r="P1426" i="2"/>
  <c r="N1426" i="2"/>
  <c r="K1426" i="2"/>
  <c r="I1426" i="2"/>
  <c r="G1426" i="2"/>
  <c r="AK1425" i="2"/>
  <c r="AJ1425" i="2"/>
  <c r="AI1425" i="2"/>
  <c r="AG1425" i="2"/>
  <c r="AB1425" i="2"/>
  <c r="V1425" i="2"/>
  <c r="P1425" i="2"/>
  <c r="N1425" i="2"/>
  <c r="K1425" i="2"/>
  <c r="I1425" i="2"/>
  <c r="G1425" i="2"/>
  <c r="AK1424" i="2"/>
  <c r="AJ1424" i="2"/>
  <c r="AI1424" i="2"/>
  <c r="AG1424" i="2"/>
  <c r="AB1424" i="2"/>
  <c r="V1424" i="2"/>
  <c r="P1424" i="2"/>
  <c r="N1424" i="2"/>
  <c r="K1424" i="2"/>
  <c r="I1424" i="2"/>
  <c r="G1424" i="2"/>
  <c r="AK1423" i="2"/>
  <c r="AJ1423" i="2"/>
  <c r="AI1423" i="2"/>
  <c r="AG1423" i="2"/>
  <c r="AB1423" i="2"/>
  <c r="V1423" i="2"/>
  <c r="P1423" i="2"/>
  <c r="N1423" i="2"/>
  <c r="K1423" i="2"/>
  <c r="I1423" i="2"/>
  <c r="G1423" i="2"/>
  <c r="AK1422" i="2"/>
  <c r="AJ1422" i="2"/>
  <c r="AI1422" i="2"/>
  <c r="AG1422" i="2"/>
  <c r="AB1422" i="2"/>
  <c r="V1422" i="2"/>
  <c r="P1422" i="2"/>
  <c r="N1422" i="2"/>
  <c r="K1422" i="2"/>
  <c r="I1422" i="2"/>
  <c r="G1422" i="2"/>
  <c r="AK1421" i="2"/>
  <c r="AJ1421" i="2"/>
  <c r="AI1421" i="2"/>
  <c r="AG1421" i="2"/>
  <c r="AB1421" i="2"/>
  <c r="V1421" i="2"/>
  <c r="P1421" i="2"/>
  <c r="N1421" i="2"/>
  <c r="K1421" i="2"/>
  <c r="I1421" i="2"/>
  <c r="G1421" i="2"/>
  <c r="AK1420" i="2"/>
  <c r="AJ1420" i="2"/>
  <c r="AI1420" i="2"/>
  <c r="AG1420" i="2"/>
  <c r="AB1420" i="2"/>
  <c r="V1420" i="2"/>
  <c r="P1420" i="2"/>
  <c r="N1420" i="2"/>
  <c r="K1420" i="2"/>
  <c r="I1420" i="2"/>
  <c r="G1420" i="2"/>
  <c r="AK1419" i="2"/>
  <c r="AJ1419" i="2"/>
  <c r="AI1419" i="2"/>
  <c r="AG1419" i="2"/>
  <c r="AB1419" i="2"/>
  <c r="V1419" i="2"/>
  <c r="P1419" i="2"/>
  <c r="N1419" i="2"/>
  <c r="K1419" i="2"/>
  <c r="I1419" i="2"/>
  <c r="G1419" i="2"/>
  <c r="AK1418" i="2"/>
  <c r="AJ1418" i="2"/>
  <c r="AI1418" i="2"/>
  <c r="AG1418" i="2"/>
  <c r="AB1418" i="2"/>
  <c r="V1418" i="2"/>
  <c r="P1418" i="2"/>
  <c r="N1418" i="2"/>
  <c r="K1418" i="2"/>
  <c r="I1418" i="2"/>
  <c r="G1418" i="2"/>
  <c r="AK1417" i="2"/>
  <c r="AJ1417" i="2"/>
  <c r="AI1417" i="2"/>
  <c r="AG1417" i="2"/>
  <c r="AB1417" i="2"/>
  <c r="V1417" i="2"/>
  <c r="P1417" i="2"/>
  <c r="N1417" i="2"/>
  <c r="K1417" i="2"/>
  <c r="I1417" i="2"/>
  <c r="G1417" i="2"/>
  <c r="AK1416" i="2"/>
  <c r="AJ1416" i="2"/>
  <c r="AI1416" i="2"/>
  <c r="AG1416" i="2"/>
  <c r="AB1416" i="2"/>
  <c r="V1416" i="2"/>
  <c r="P1416" i="2"/>
  <c r="N1416" i="2"/>
  <c r="K1416" i="2"/>
  <c r="I1416" i="2"/>
  <c r="G1416" i="2"/>
  <c r="AK1415" i="2"/>
  <c r="AJ1415" i="2"/>
  <c r="AI1415" i="2"/>
  <c r="AG1415" i="2"/>
  <c r="AB1415" i="2"/>
  <c r="V1415" i="2"/>
  <c r="P1415" i="2"/>
  <c r="N1415" i="2"/>
  <c r="K1415" i="2"/>
  <c r="I1415" i="2"/>
  <c r="G1415" i="2"/>
  <c r="AK1414" i="2"/>
  <c r="AJ1414" i="2"/>
  <c r="AI1414" i="2"/>
  <c r="AG1414" i="2"/>
  <c r="AB1414" i="2"/>
  <c r="V1414" i="2"/>
  <c r="P1414" i="2"/>
  <c r="N1414" i="2"/>
  <c r="K1414" i="2"/>
  <c r="I1414" i="2"/>
  <c r="G1414" i="2"/>
  <c r="AK1413" i="2"/>
  <c r="AJ1413" i="2"/>
  <c r="AI1413" i="2"/>
  <c r="AG1413" i="2"/>
  <c r="AB1413" i="2"/>
  <c r="V1413" i="2"/>
  <c r="P1413" i="2"/>
  <c r="N1413" i="2"/>
  <c r="K1413" i="2"/>
  <c r="I1413" i="2"/>
  <c r="G1413" i="2"/>
  <c r="AK1412" i="2"/>
  <c r="AJ1412" i="2"/>
  <c r="AI1412" i="2"/>
  <c r="AG1412" i="2"/>
  <c r="AB1412" i="2"/>
  <c r="V1412" i="2"/>
  <c r="P1412" i="2"/>
  <c r="N1412" i="2"/>
  <c r="K1412" i="2"/>
  <c r="I1412" i="2"/>
  <c r="G1412" i="2"/>
  <c r="AK1411" i="2"/>
  <c r="AJ1411" i="2"/>
  <c r="AI1411" i="2"/>
  <c r="AG1411" i="2"/>
  <c r="AB1411" i="2"/>
  <c r="V1411" i="2"/>
  <c r="P1411" i="2"/>
  <c r="N1411" i="2"/>
  <c r="K1411" i="2"/>
  <c r="I1411" i="2"/>
  <c r="G1411" i="2"/>
  <c r="AK1410" i="2"/>
  <c r="AJ1410" i="2"/>
  <c r="AI1410" i="2"/>
  <c r="AG1410" i="2"/>
  <c r="AB1410" i="2"/>
  <c r="V1410" i="2"/>
  <c r="P1410" i="2"/>
  <c r="N1410" i="2"/>
  <c r="K1410" i="2"/>
  <c r="I1410" i="2"/>
  <c r="G1410" i="2"/>
  <c r="AK1409" i="2"/>
  <c r="AJ1409" i="2"/>
  <c r="AI1409" i="2"/>
  <c r="AG1409" i="2"/>
  <c r="AB1409" i="2"/>
  <c r="V1409" i="2"/>
  <c r="P1409" i="2"/>
  <c r="N1409" i="2"/>
  <c r="K1409" i="2"/>
  <c r="I1409" i="2"/>
  <c r="G1409" i="2"/>
  <c r="AK1408" i="2"/>
  <c r="AJ1408" i="2"/>
  <c r="AI1408" i="2"/>
  <c r="AG1408" i="2"/>
  <c r="AB1408" i="2"/>
  <c r="V1408" i="2"/>
  <c r="P1408" i="2"/>
  <c r="N1408" i="2"/>
  <c r="K1408" i="2"/>
  <c r="I1408" i="2"/>
  <c r="G1408" i="2"/>
  <c r="AK1407" i="2"/>
  <c r="AJ1407" i="2"/>
  <c r="AI1407" i="2"/>
  <c r="AG1407" i="2"/>
  <c r="AB1407" i="2"/>
  <c r="V1407" i="2"/>
  <c r="P1407" i="2"/>
  <c r="N1407" i="2"/>
  <c r="K1407" i="2"/>
  <c r="I1407" i="2"/>
  <c r="G1407" i="2"/>
  <c r="AK1406" i="2"/>
  <c r="AJ1406" i="2"/>
  <c r="AI1406" i="2"/>
  <c r="AG1406" i="2"/>
  <c r="AB1406" i="2"/>
  <c r="V1406" i="2"/>
  <c r="P1406" i="2"/>
  <c r="N1406" i="2"/>
  <c r="K1406" i="2"/>
  <c r="I1406" i="2"/>
  <c r="G1406" i="2"/>
  <c r="AK1405" i="2"/>
  <c r="AJ1405" i="2"/>
  <c r="AI1405" i="2"/>
  <c r="AG1405" i="2"/>
  <c r="AB1405" i="2"/>
  <c r="V1405" i="2"/>
  <c r="P1405" i="2"/>
  <c r="N1405" i="2"/>
  <c r="K1405" i="2"/>
  <c r="I1405" i="2"/>
  <c r="G1405" i="2"/>
  <c r="AK1404" i="2"/>
  <c r="AJ1404" i="2"/>
  <c r="AI1404" i="2"/>
  <c r="AG1404" i="2"/>
  <c r="AB1404" i="2"/>
  <c r="V1404" i="2"/>
  <c r="P1404" i="2"/>
  <c r="N1404" i="2"/>
  <c r="K1404" i="2"/>
  <c r="I1404" i="2"/>
  <c r="G1404" i="2"/>
  <c r="AK1403" i="2"/>
  <c r="AJ1403" i="2"/>
  <c r="AI1403" i="2"/>
  <c r="AG1403" i="2"/>
  <c r="AB1403" i="2"/>
  <c r="V1403" i="2"/>
  <c r="P1403" i="2"/>
  <c r="N1403" i="2"/>
  <c r="K1403" i="2"/>
  <c r="I1403" i="2"/>
  <c r="G1403" i="2"/>
  <c r="AK1402" i="2"/>
  <c r="AJ1402" i="2"/>
  <c r="AI1402" i="2"/>
  <c r="AG1402" i="2"/>
  <c r="AB1402" i="2"/>
  <c r="V1402" i="2"/>
  <c r="P1402" i="2"/>
  <c r="N1402" i="2"/>
  <c r="K1402" i="2"/>
  <c r="I1402" i="2"/>
  <c r="G1402" i="2"/>
  <c r="AK1401" i="2"/>
  <c r="AJ1401" i="2"/>
  <c r="AI1401" i="2"/>
  <c r="AG1401" i="2"/>
  <c r="AB1401" i="2"/>
  <c r="V1401" i="2"/>
  <c r="P1401" i="2"/>
  <c r="N1401" i="2"/>
  <c r="K1401" i="2"/>
  <c r="I1401" i="2"/>
  <c r="G1401" i="2"/>
  <c r="AK1400" i="2"/>
  <c r="AJ1400" i="2"/>
  <c r="AI1400" i="2"/>
  <c r="AG1400" i="2"/>
  <c r="AB1400" i="2"/>
  <c r="V1400" i="2"/>
  <c r="P1400" i="2"/>
  <c r="N1400" i="2"/>
  <c r="K1400" i="2"/>
  <c r="I1400" i="2"/>
  <c r="G1400" i="2"/>
  <c r="AK1399" i="2"/>
  <c r="AJ1399" i="2"/>
  <c r="AI1399" i="2"/>
  <c r="AG1399" i="2"/>
  <c r="AB1399" i="2"/>
  <c r="V1399" i="2"/>
  <c r="P1399" i="2"/>
  <c r="N1399" i="2"/>
  <c r="K1399" i="2"/>
  <c r="I1399" i="2"/>
  <c r="G1399" i="2"/>
  <c r="AK1398" i="2"/>
  <c r="AJ1398" i="2"/>
  <c r="AI1398" i="2"/>
  <c r="AG1398" i="2"/>
  <c r="AB1398" i="2"/>
  <c r="V1398" i="2"/>
  <c r="P1398" i="2"/>
  <c r="N1398" i="2"/>
  <c r="K1398" i="2"/>
  <c r="I1398" i="2"/>
  <c r="G1398" i="2"/>
  <c r="AK1397" i="2"/>
  <c r="AJ1397" i="2"/>
  <c r="AI1397" i="2"/>
  <c r="AG1397" i="2"/>
  <c r="AB1397" i="2"/>
  <c r="V1397" i="2"/>
  <c r="P1397" i="2"/>
  <c r="N1397" i="2"/>
  <c r="K1397" i="2"/>
  <c r="I1397" i="2"/>
  <c r="G1397" i="2"/>
  <c r="AK1396" i="2"/>
  <c r="AJ1396" i="2"/>
  <c r="AI1396" i="2"/>
  <c r="AG1396" i="2"/>
  <c r="AB1396" i="2"/>
  <c r="V1396" i="2"/>
  <c r="P1396" i="2"/>
  <c r="N1396" i="2"/>
  <c r="K1396" i="2"/>
  <c r="I1396" i="2"/>
  <c r="G1396" i="2"/>
  <c r="AK1395" i="2"/>
  <c r="AJ1395" i="2"/>
  <c r="AI1395" i="2"/>
  <c r="AG1395" i="2"/>
  <c r="AB1395" i="2"/>
  <c r="V1395" i="2"/>
  <c r="P1395" i="2"/>
  <c r="N1395" i="2"/>
  <c r="K1395" i="2"/>
  <c r="I1395" i="2"/>
  <c r="G1395" i="2"/>
  <c r="AK1394" i="2"/>
  <c r="AJ1394" i="2"/>
  <c r="AI1394" i="2"/>
  <c r="AG1394" i="2"/>
  <c r="AB1394" i="2"/>
  <c r="V1394" i="2"/>
  <c r="P1394" i="2"/>
  <c r="N1394" i="2"/>
  <c r="K1394" i="2"/>
  <c r="I1394" i="2"/>
  <c r="G1394" i="2"/>
  <c r="AK1393" i="2"/>
  <c r="AJ1393" i="2"/>
  <c r="AI1393" i="2"/>
  <c r="AG1393" i="2"/>
  <c r="AB1393" i="2"/>
  <c r="V1393" i="2"/>
  <c r="P1393" i="2"/>
  <c r="N1393" i="2"/>
  <c r="K1393" i="2"/>
  <c r="I1393" i="2"/>
  <c r="G1393" i="2"/>
  <c r="AK1392" i="2"/>
  <c r="AJ1392" i="2"/>
  <c r="AI1392" i="2"/>
  <c r="AG1392" i="2"/>
  <c r="AB1392" i="2"/>
  <c r="V1392" i="2"/>
  <c r="P1392" i="2"/>
  <c r="N1392" i="2"/>
  <c r="K1392" i="2"/>
  <c r="I1392" i="2"/>
  <c r="G1392" i="2"/>
  <c r="AK1391" i="2"/>
  <c r="AJ1391" i="2"/>
  <c r="AI1391" i="2"/>
  <c r="AG1391" i="2"/>
  <c r="AB1391" i="2"/>
  <c r="V1391" i="2"/>
  <c r="P1391" i="2"/>
  <c r="N1391" i="2"/>
  <c r="K1391" i="2"/>
  <c r="I1391" i="2"/>
  <c r="G1391" i="2"/>
  <c r="AK1390" i="2"/>
  <c r="AJ1390" i="2"/>
  <c r="AI1390" i="2"/>
  <c r="AG1390" i="2"/>
  <c r="AB1390" i="2"/>
  <c r="V1390" i="2"/>
  <c r="P1390" i="2"/>
  <c r="N1390" i="2"/>
  <c r="K1390" i="2"/>
  <c r="I1390" i="2"/>
  <c r="G1390" i="2"/>
  <c r="AK1389" i="2"/>
  <c r="AJ1389" i="2"/>
  <c r="AI1389" i="2"/>
  <c r="AG1389" i="2"/>
  <c r="AB1389" i="2"/>
  <c r="V1389" i="2"/>
  <c r="P1389" i="2"/>
  <c r="N1389" i="2"/>
  <c r="K1389" i="2"/>
  <c r="I1389" i="2"/>
  <c r="G1389" i="2"/>
  <c r="AK1388" i="2"/>
  <c r="AJ1388" i="2"/>
  <c r="AI1388" i="2"/>
  <c r="AG1388" i="2"/>
  <c r="AB1388" i="2"/>
  <c r="V1388" i="2"/>
  <c r="P1388" i="2"/>
  <c r="N1388" i="2"/>
  <c r="K1388" i="2"/>
  <c r="I1388" i="2"/>
  <c r="G1388" i="2"/>
  <c r="AK1387" i="2"/>
  <c r="AJ1387" i="2"/>
  <c r="AI1387" i="2"/>
  <c r="AG1387" i="2"/>
  <c r="AB1387" i="2"/>
  <c r="V1387" i="2"/>
  <c r="P1387" i="2"/>
  <c r="N1387" i="2"/>
  <c r="K1387" i="2"/>
  <c r="I1387" i="2"/>
  <c r="G1387" i="2"/>
  <c r="AK1386" i="2"/>
  <c r="AJ1386" i="2"/>
  <c r="AI1386" i="2"/>
  <c r="AG1386" i="2"/>
  <c r="AB1386" i="2"/>
  <c r="V1386" i="2"/>
  <c r="P1386" i="2"/>
  <c r="N1386" i="2"/>
  <c r="K1386" i="2"/>
  <c r="I1386" i="2"/>
  <c r="G1386" i="2"/>
  <c r="AK1385" i="2"/>
  <c r="AJ1385" i="2"/>
  <c r="AI1385" i="2"/>
  <c r="AG1385" i="2"/>
  <c r="AB1385" i="2"/>
  <c r="V1385" i="2"/>
  <c r="P1385" i="2"/>
  <c r="N1385" i="2"/>
  <c r="K1385" i="2"/>
  <c r="I1385" i="2"/>
  <c r="G1385" i="2"/>
  <c r="AK1384" i="2"/>
  <c r="AJ1384" i="2"/>
  <c r="AI1384" i="2"/>
  <c r="AG1384" i="2"/>
  <c r="AB1384" i="2"/>
  <c r="V1384" i="2"/>
  <c r="P1384" i="2"/>
  <c r="N1384" i="2"/>
  <c r="K1384" i="2"/>
  <c r="I1384" i="2"/>
  <c r="G1384" i="2"/>
  <c r="AK1383" i="2"/>
  <c r="AJ1383" i="2"/>
  <c r="AI1383" i="2"/>
  <c r="AG1383" i="2"/>
  <c r="AB1383" i="2"/>
  <c r="V1383" i="2"/>
  <c r="P1383" i="2"/>
  <c r="N1383" i="2"/>
  <c r="K1383" i="2"/>
  <c r="I1383" i="2"/>
  <c r="G1383" i="2"/>
  <c r="AK1382" i="2"/>
  <c r="AJ1382" i="2"/>
  <c r="AI1382" i="2"/>
  <c r="AG1382" i="2"/>
  <c r="AB1382" i="2"/>
  <c r="V1382" i="2"/>
  <c r="P1382" i="2"/>
  <c r="N1382" i="2"/>
  <c r="K1382" i="2"/>
  <c r="I1382" i="2"/>
  <c r="G1382" i="2"/>
  <c r="AK1381" i="2"/>
  <c r="AJ1381" i="2"/>
  <c r="AI1381" i="2"/>
  <c r="AG1381" i="2"/>
  <c r="AB1381" i="2"/>
  <c r="V1381" i="2"/>
  <c r="P1381" i="2"/>
  <c r="N1381" i="2"/>
  <c r="K1381" i="2"/>
  <c r="I1381" i="2"/>
  <c r="G1381" i="2"/>
  <c r="AK1380" i="2"/>
  <c r="AJ1380" i="2"/>
  <c r="AI1380" i="2"/>
  <c r="AG1380" i="2"/>
  <c r="AB1380" i="2"/>
  <c r="V1380" i="2"/>
  <c r="P1380" i="2"/>
  <c r="N1380" i="2"/>
  <c r="K1380" i="2"/>
  <c r="I1380" i="2"/>
  <c r="G1380" i="2"/>
  <c r="AK1379" i="2"/>
  <c r="AJ1379" i="2"/>
  <c r="AI1379" i="2"/>
  <c r="AG1379" i="2"/>
  <c r="AB1379" i="2"/>
  <c r="V1379" i="2"/>
  <c r="P1379" i="2"/>
  <c r="N1379" i="2"/>
  <c r="K1379" i="2"/>
  <c r="I1379" i="2"/>
  <c r="G1379" i="2"/>
  <c r="AK1378" i="2"/>
  <c r="AJ1378" i="2"/>
  <c r="AI1378" i="2"/>
  <c r="AG1378" i="2"/>
  <c r="AB1378" i="2"/>
  <c r="V1378" i="2"/>
  <c r="P1378" i="2"/>
  <c r="N1378" i="2"/>
  <c r="K1378" i="2"/>
  <c r="I1378" i="2"/>
  <c r="G1378" i="2"/>
  <c r="AK1377" i="2"/>
  <c r="AJ1377" i="2"/>
  <c r="AI1377" i="2"/>
  <c r="AG1377" i="2"/>
  <c r="AB1377" i="2"/>
  <c r="V1377" i="2"/>
  <c r="P1377" i="2"/>
  <c r="N1377" i="2"/>
  <c r="K1377" i="2"/>
  <c r="I1377" i="2"/>
  <c r="G1377" i="2"/>
  <c r="AK1376" i="2"/>
  <c r="AJ1376" i="2"/>
  <c r="AI1376" i="2"/>
  <c r="AG1376" i="2"/>
  <c r="AB1376" i="2"/>
  <c r="V1376" i="2"/>
  <c r="P1376" i="2"/>
  <c r="N1376" i="2"/>
  <c r="K1376" i="2"/>
  <c r="I1376" i="2"/>
  <c r="G1376" i="2"/>
  <c r="AK1375" i="2"/>
  <c r="AJ1375" i="2"/>
  <c r="AI1375" i="2"/>
  <c r="AG1375" i="2"/>
  <c r="AB1375" i="2"/>
  <c r="V1375" i="2"/>
  <c r="P1375" i="2"/>
  <c r="N1375" i="2"/>
  <c r="K1375" i="2"/>
  <c r="I1375" i="2"/>
  <c r="G1375" i="2"/>
  <c r="AK1374" i="2"/>
  <c r="AJ1374" i="2"/>
  <c r="AI1374" i="2"/>
  <c r="AG1374" i="2"/>
  <c r="AB1374" i="2"/>
  <c r="V1374" i="2"/>
  <c r="P1374" i="2"/>
  <c r="N1374" i="2"/>
  <c r="K1374" i="2"/>
  <c r="I1374" i="2"/>
  <c r="G1374" i="2"/>
  <c r="AK1373" i="2"/>
  <c r="AJ1373" i="2"/>
  <c r="AI1373" i="2"/>
  <c r="AG1373" i="2"/>
  <c r="AB1373" i="2"/>
  <c r="V1373" i="2"/>
  <c r="P1373" i="2"/>
  <c r="N1373" i="2"/>
  <c r="K1373" i="2"/>
  <c r="I1373" i="2"/>
  <c r="G1373" i="2"/>
  <c r="AK1372" i="2"/>
  <c r="AJ1372" i="2"/>
  <c r="AI1372" i="2"/>
  <c r="AG1372" i="2"/>
  <c r="AB1372" i="2"/>
  <c r="V1372" i="2"/>
  <c r="P1372" i="2"/>
  <c r="N1372" i="2"/>
  <c r="K1372" i="2"/>
  <c r="I1372" i="2"/>
  <c r="G1372" i="2"/>
  <c r="AK1371" i="2"/>
  <c r="AJ1371" i="2"/>
  <c r="AI1371" i="2"/>
  <c r="AG1371" i="2"/>
  <c r="AB1371" i="2"/>
  <c r="V1371" i="2"/>
  <c r="P1371" i="2"/>
  <c r="N1371" i="2"/>
  <c r="K1371" i="2"/>
  <c r="I1371" i="2"/>
  <c r="G1371" i="2"/>
  <c r="AK1370" i="2"/>
  <c r="AJ1370" i="2"/>
  <c r="AI1370" i="2"/>
  <c r="AG1370" i="2"/>
  <c r="AB1370" i="2"/>
  <c r="V1370" i="2"/>
  <c r="P1370" i="2"/>
  <c r="N1370" i="2"/>
  <c r="K1370" i="2"/>
  <c r="I1370" i="2"/>
  <c r="G1370" i="2"/>
  <c r="AK1369" i="2"/>
  <c r="AJ1369" i="2"/>
  <c r="AI1369" i="2"/>
  <c r="AG1369" i="2"/>
  <c r="AB1369" i="2"/>
  <c r="V1369" i="2"/>
  <c r="P1369" i="2"/>
  <c r="N1369" i="2"/>
  <c r="K1369" i="2"/>
  <c r="I1369" i="2"/>
  <c r="G1369" i="2"/>
  <c r="AK1368" i="2"/>
  <c r="AJ1368" i="2"/>
  <c r="AI1368" i="2"/>
  <c r="AG1368" i="2"/>
  <c r="AB1368" i="2"/>
  <c r="V1368" i="2"/>
  <c r="P1368" i="2"/>
  <c r="N1368" i="2"/>
  <c r="K1368" i="2"/>
  <c r="I1368" i="2"/>
  <c r="G1368" i="2"/>
  <c r="AK1367" i="2"/>
  <c r="AJ1367" i="2"/>
  <c r="AI1367" i="2"/>
  <c r="AG1367" i="2"/>
  <c r="AB1367" i="2"/>
  <c r="V1367" i="2"/>
  <c r="P1367" i="2"/>
  <c r="N1367" i="2"/>
  <c r="K1367" i="2"/>
  <c r="I1367" i="2"/>
  <c r="G1367" i="2"/>
  <c r="AK1366" i="2"/>
  <c r="AJ1366" i="2"/>
  <c r="AI1366" i="2"/>
  <c r="AG1366" i="2"/>
  <c r="AB1366" i="2"/>
  <c r="V1366" i="2"/>
  <c r="P1366" i="2"/>
  <c r="N1366" i="2"/>
  <c r="K1366" i="2"/>
  <c r="I1366" i="2"/>
  <c r="G1366" i="2"/>
  <c r="AK1365" i="2"/>
  <c r="AJ1365" i="2"/>
  <c r="AI1365" i="2"/>
  <c r="AG1365" i="2"/>
  <c r="AB1365" i="2"/>
  <c r="V1365" i="2"/>
  <c r="P1365" i="2"/>
  <c r="N1365" i="2"/>
  <c r="K1365" i="2"/>
  <c r="I1365" i="2"/>
  <c r="G1365" i="2"/>
  <c r="AK1364" i="2"/>
  <c r="AJ1364" i="2"/>
  <c r="AI1364" i="2"/>
  <c r="AG1364" i="2"/>
  <c r="AB1364" i="2"/>
  <c r="V1364" i="2"/>
  <c r="P1364" i="2"/>
  <c r="N1364" i="2"/>
  <c r="K1364" i="2"/>
  <c r="I1364" i="2"/>
  <c r="G1364" i="2"/>
  <c r="AK1363" i="2"/>
  <c r="AJ1363" i="2"/>
  <c r="AI1363" i="2"/>
  <c r="AG1363" i="2"/>
  <c r="AB1363" i="2"/>
  <c r="V1363" i="2"/>
  <c r="P1363" i="2"/>
  <c r="N1363" i="2"/>
  <c r="K1363" i="2"/>
  <c r="I1363" i="2"/>
  <c r="G1363" i="2"/>
  <c r="AK1362" i="2"/>
  <c r="AJ1362" i="2"/>
  <c r="AI1362" i="2"/>
  <c r="AG1362" i="2"/>
  <c r="AB1362" i="2"/>
  <c r="V1362" i="2"/>
  <c r="P1362" i="2"/>
  <c r="N1362" i="2"/>
  <c r="K1362" i="2"/>
  <c r="I1362" i="2"/>
  <c r="G1362" i="2"/>
  <c r="AK1361" i="2"/>
  <c r="AJ1361" i="2"/>
  <c r="AI1361" i="2"/>
  <c r="AG1361" i="2"/>
  <c r="AB1361" i="2"/>
  <c r="V1361" i="2"/>
  <c r="P1361" i="2"/>
  <c r="N1361" i="2"/>
  <c r="K1361" i="2"/>
  <c r="I1361" i="2"/>
  <c r="G1361" i="2"/>
  <c r="AK1360" i="2"/>
  <c r="AJ1360" i="2"/>
  <c r="AI1360" i="2"/>
  <c r="AG1360" i="2"/>
  <c r="AB1360" i="2"/>
  <c r="V1360" i="2"/>
  <c r="P1360" i="2"/>
  <c r="N1360" i="2"/>
  <c r="K1360" i="2"/>
  <c r="I1360" i="2"/>
  <c r="G1360" i="2"/>
  <c r="AK1359" i="2"/>
  <c r="AJ1359" i="2"/>
  <c r="AI1359" i="2"/>
  <c r="AG1359" i="2"/>
  <c r="AB1359" i="2"/>
  <c r="V1359" i="2"/>
  <c r="P1359" i="2"/>
  <c r="N1359" i="2"/>
  <c r="K1359" i="2"/>
  <c r="I1359" i="2"/>
  <c r="G1359" i="2"/>
  <c r="AK1358" i="2"/>
  <c r="AJ1358" i="2"/>
  <c r="AI1358" i="2"/>
  <c r="AG1358" i="2"/>
  <c r="AB1358" i="2"/>
  <c r="V1358" i="2"/>
  <c r="P1358" i="2"/>
  <c r="N1358" i="2"/>
  <c r="K1358" i="2"/>
  <c r="I1358" i="2"/>
  <c r="G1358" i="2"/>
  <c r="AK1357" i="2"/>
  <c r="AJ1357" i="2"/>
  <c r="AI1357" i="2"/>
  <c r="AG1357" i="2"/>
  <c r="AB1357" i="2"/>
  <c r="V1357" i="2"/>
  <c r="P1357" i="2"/>
  <c r="N1357" i="2"/>
  <c r="K1357" i="2"/>
  <c r="I1357" i="2"/>
  <c r="G1357" i="2"/>
  <c r="AK1356" i="2"/>
  <c r="AJ1356" i="2"/>
  <c r="AI1356" i="2"/>
  <c r="AG1356" i="2"/>
  <c r="AB1356" i="2"/>
  <c r="V1356" i="2"/>
  <c r="P1356" i="2"/>
  <c r="N1356" i="2"/>
  <c r="K1356" i="2"/>
  <c r="I1356" i="2"/>
  <c r="G1356" i="2"/>
  <c r="AK1355" i="2"/>
  <c r="AJ1355" i="2"/>
  <c r="AI1355" i="2"/>
  <c r="AG1355" i="2"/>
  <c r="AB1355" i="2"/>
  <c r="V1355" i="2"/>
  <c r="P1355" i="2"/>
  <c r="N1355" i="2"/>
  <c r="K1355" i="2"/>
  <c r="I1355" i="2"/>
  <c r="G1355" i="2"/>
  <c r="AK1354" i="2"/>
  <c r="AJ1354" i="2"/>
  <c r="AI1354" i="2"/>
  <c r="AG1354" i="2"/>
  <c r="AB1354" i="2"/>
  <c r="V1354" i="2"/>
  <c r="P1354" i="2"/>
  <c r="N1354" i="2"/>
  <c r="K1354" i="2"/>
  <c r="I1354" i="2"/>
  <c r="G1354" i="2"/>
  <c r="AK1353" i="2"/>
  <c r="AJ1353" i="2"/>
  <c r="AI1353" i="2"/>
  <c r="AG1353" i="2"/>
  <c r="AB1353" i="2"/>
  <c r="V1353" i="2"/>
  <c r="P1353" i="2"/>
  <c r="N1353" i="2"/>
  <c r="K1353" i="2"/>
  <c r="I1353" i="2"/>
  <c r="G1353" i="2"/>
  <c r="AK1352" i="2"/>
  <c r="AJ1352" i="2"/>
  <c r="AI1352" i="2"/>
  <c r="AG1352" i="2"/>
  <c r="AB1352" i="2"/>
  <c r="V1352" i="2"/>
  <c r="P1352" i="2"/>
  <c r="N1352" i="2"/>
  <c r="K1352" i="2"/>
  <c r="I1352" i="2"/>
  <c r="G1352" i="2"/>
  <c r="AK1351" i="2"/>
  <c r="AJ1351" i="2"/>
  <c r="AI1351" i="2"/>
  <c r="AG1351" i="2"/>
  <c r="AB1351" i="2"/>
  <c r="V1351" i="2"/>
  <c r="P1351" i="2"/>
  <c r="N1351" i="2"/>
  <c r="K1351" i="2"/>
  <c r="I1351" i="2"/>
  <c r="G1351" i="2"/>
  <c r="AK1350" i="2"/>
  <c r="AJ1350" i="2"/>
  <c r="AI1350" i="2"/>
  <c r="AG1350" i="2"/>
  <c r="AB1350" i="2"/>
  <c r="V1350" i="2"/>
  <c r="P1350" i="2"/>
  <c r="N1350" i="2"/>
  <c r="K1350" i="2"/>
  <c r="I1350" i="2"/>
  <c r="G1350" i="2"/>
  <c r="AK1349" i="2"/>
  <c r="AJ1349" i="2"/>
  <c r="AI1349" i="2"/>
  <c r="AG1349" i="2"/>
  <c r="AB1349" i="2"/>
  <c r="V1349" i="2"/>
  <c r="P1349" i="2"/>
  <c r="N1349" i="2"/>
  <c r="K1349" i="2"/>
  <c r="I1349" i="2"/>
  <c r="G1349" i="2"/>
  <c r="AK1348" i="2"/>
  <c r="AJ1348" i="2"/>
  <c r="AI1348" i="2"/>
  <c r="AG1348" i="2"/>
  <c r="AB1348" i="2"/>
  <c r="V1348" i="2"/>
  <c r="P1348" i="2"/>
  <c r="N1348" i="2"/>
  <c r="K1348" i="2"/>
  <c r="I1348" i="2"/>
  <c r="G1348" i="2"/>
  <c r="AK1347" i="2"/>
  <c r="AJ1347" i="2"/>
  <c r="AI1347" i="2"/>
  <c r="AG1347" i="2"/>
  <c r="AB1347" i="2"/>
  <c r="V1347" i="2"/>
  <c r="P1347" i="2"/>
  <c r="N1347" i="2"/>
  <c r="K1347" i="2"/>
  <c r="I1347" i="2"/>
  <c r="G1347" i="2"/>
  <c r="AK1346" i="2"/>
  <c r="AJ1346" i="2"/>
  <c r="AI1346" i="2"/>
  <c r="AG1346" i="2"/>
  <c r="AB1346" i="2"/>
  <c r="V1346" i="2"/>
  <c r="P1346" i="2"/>
  <c r="N1346" i="2"/>
  <c r="K1346" i="2"/>
  <c r="I1346" i="2"/>
  <c r="G1346" i="2"/>
  <c r="AK1345" i="2"/>
  <c r="AJ1345" i="2"/>
  <c r="AI1345" i="2"/>
  <c r="AG1345" i="2"/>
  <c r="AB1345" i="2"/>
  <c r="V1345" i="2"/>
  <c r="P1345" i="2"/>
  <c r="N1345" i="2"/>
  <c r="K1345" i="2"/>
  <c r="I1345" i="2"/>
  <c r="G1345" i="2"/>
  <c r="AK1344" i="2"/>
  <c r="AJ1344" i="2"/>
  <c r="AI1344" i="2"/>
  <c r="AG1344" i="2"/>
  <c r="AB1344" i="2"/>
  <c r="V1344" i="2"/>
  <c r="P1344" i="2"/>
  <c r="N1344" i="2"/>
  <c r="K1344" i="2"/>
  <c r="I1344" i="2"/>
  <c r="G1344" i="2"/>
  <c r="AK1343" i="2"/>
  <c r="AJ1343" i="2"/>
  <c r="AI1343" i="2"/>
  <c r="AG1343" i="2"/>
  <c r="AB1343" i="2"/>
  <c r="V1343" i="2"/>
  <c r="P1343" i="2"/>
  <c r="N1343" i="2"/>
  <c r="K1343" i="2"/>
  <c r="I1343" i="2"/>
  <c r="G1343" i="2"/>
  <c r="AK1342" i="2"/>
  <c r="AJ1342" i="2"/>
  <c r="AI1342" i="2"/>
  <c r="AG1342" i="2"/>
  <c r="AB1342" i="2"/>
  <c r="V1342" i="2"/>
  <c r="P1342" i="2"/>
  <c r="N1342" i="2"/>
  <c r="K1342" i="2"/>
  <c r="I1342" i="2"/>
  <c r="G1342" i="2"/>
  <c r="AK1341" i="2"/>
  <c r="AJ1341" i="2"/>
  <c r="AI1341" i="2"/>
  <c r="AG1341" i="2"/>
  <c r="AB1341" i="2"/>
  <c r="V1341" i="2"/>
  <c r="P1341" i="2"/>
  <c r="N1341" i="2"/>
  <c r="K1341" i="2"/>
  <c r="I1341" i="2"/>
  <c r="G1341" i="2"/>
  <c r="AK1340" i="2"/>
  <c r="AJ1340" i="2"/>
  <c r="AI1340" i="2"/>
  <c r="AG1340" i="2"/>
  <c r="AB1340" i="2"/>
  <c r="V1340" i="2"/>
  <c r="P1340" i="2"/>
  <c r="N1340" i="2"/>
  <c r="K1340" i="2"/>
  <c r="I1340" i="2"/>
  <c r="G1340" i="2"/>
  <c r="AK1339" i="2"/>
  <c r="AJ1339" i="2"/>
  <c r="AI1339" i="2"/>
  <c r="AG1339" i="2"/>
  <c r="AB1339" i="2"/>
  <c r="V1339" i="2"/>
  <c r="P1339" i="2"/>
  <c r="N1339" i="2"/>
  <c r="K1339" i="2"/>
  <c r="I1339" i="2"/>
  <c r="G1339" i="2"/>
  <c r="AK1338" i="2"/>
  <c r="AJ1338" i="2"/>
  <c r="AI1338" i="2"/>
  <c r="AG1338" i="2"/>
  <c r="AB1338" i="2"/>
  <c r="P1338" i="2"/>
  <c r="N1338" i="2"/>
  <c r="K1338" i="2"/>
  <c r="I1338" i="2"/>
  <c r="G1338" i="2"/>
  <c r="AK1337" i="2"/>
  <c r="AJ1337" i="2"/>
  <c r="AI1337" i="2"/>
  <c r="AG1337" i="2"/>
  <c r="AB1337" i="2"/>
  <c r="V1337" i="2"/>
  <c r="P1337" i="2"/>
  <c r="N1337" i="2"/>
  <c r="K1337" i="2"/>
  <c r="I1337" i="2"/>
  <c r="G1337" i="2"/>
  <c r="AK1336" i="2"/>
  <c r="AJ1336" i="2"/>
  <c r="AI1336" i="2"/>
  <c r="AG1336" i="2"/>
  <c r="AB1336" i="2"/>
  <c r="V1336" i="2"/>
  <c r="P1336" i="2"/>
  <c r="N1336" i="2"/>
  <c r="K1336" i="2"/>
  <c r="I1336" i="2"/>
  <c r="G1336" i="2"/>
  <c r="AK1335" i="2"/>
  <c r="AJ1335" i="2"/>
  <c r="AI1335" i="2"/>
  <c r="AG1335" i="2"/>
  <c r="AB1335" i="2"/>
  <c r="V1335" i="2"/>
  <c r="P1335" i="2"/>
  <c r="N1335" i="2"/>
  <c r="K1335" i="2"/>
  <c r="I1335" i="2"/>
  <c r="G1335" i="2"/>
  <c r="AK1334" i="2"/>
  <c r="AJ1334" i="2"/>
  <c r="AI1334" i="2"/>
  <c r="AG1334" i="2"/>
  <c r="AB1334" i="2"/>
  <c r="V1334" i="2"/>
  <c r="P1334" i="2"/>
  <c r="N1334" i="2"/>
  <c r="K1334" i="2"/>
  <c r="I1334" i="2"/>
  <c r="G1334" i="2"/>
  <c r="AK1333" i="2"/>
  <c r="AJ1333" i="2"/>
  <c r="AI1333" i="2"/>
  <c r="AG1333" i="2"/>
  <c r="AB1333" i="2"/>
  <c r="V1333" i="2"/>
  <c r="P1333" i="2"/>
  <c r="N1333" i="2"/>
  <c r="K1333" i="2"/>
  <c r="I1333" i="2"/>
  <c r="G1333" i="2"/>
  <c r="AK1332" i="2"/>
  <c r="AJ1332" i="2"/>
  <c r="AI1332" i="2"/>
  <c r="AG1332" i="2"/>
  <c r="AB1332" i="2"/>
  <c r="V1332" i="2"/>
  <c r="P1332" i="2"/>
  <c r="N1332" i="2"/>
  <c r="K1332" i="2"/>
  <c r="I1332" i="2"/>
  <c r="G1332" i="2"/>
  <c r="AK1331" i="2"/>
  <c r="AJ1331" i="2"/>
  <c r="AI1331" i="2"/>
  <c r="AG1331" i="2"/>
  <c r="AB1331" i="2"/>
  <c r="V1331" i="2"/>
  <c r="P1331" i="2"/>
  <c r="N1331" i="2"/>
  <c r="K1331" i="2"/>
  <c r="I1331" i="2"/>
  <c r="G1331" i="2"/>
  <c r="AK1330" i="2"/>
  <c r="AJ1330" i="2"/>
  <c r="AI1330" i="2"/>
  <c r="AG1330" i="2"/>
  <c r="AB1330" i="2"/>
  <c r="V1330" i="2"/>
  <c r="P1330" i="2"/>
  <c r="N1330" i="2"/>
  <c r="K1330" i="2"/>
  <c r="I1330" i="2"/>
  <c r="G1330" i="2"/>
  <c r="AK1329" i="2"/>
  <c r="AJ1329" i="2"/>
  <c r="AI1329" i="2"/>
  <c r="AG1329" i="2"/>
  <c r="AB1329" i="2"/>
  <c r="V1329" i="2"/>
  <c r="P1329" i="2"/>
  <c r="N1329" i="2"/>
  <c r="K1329" i="2"/>
  <c r="I1329" i="2"/>
  <c r="G1329" i="2"/>
  <c r="AK1328" i="2"/>
  <c r="AJ1328" i="2"/>
  <c r="AI1328" i="2"/>
  <c r="AG1328" i="2"/>
  <c r="AB1328" i="2"/>
  <c r="V1328" i="2"/>
  <c r="P1328" i="2"/>
  <c r="N1328" i="2"/>
  <c r="K1328" i="2"/>
  <c r="I1328" i="2"/>
  <c r="G1328" i="2"/>
  <c r="AK1327" i="2"/>
  <c r="AJ1327" i="2"/>
  <c r="AI1327" i="2"/>
  <c r="AG1327" i="2"/>
  <c r="AB1327" i="2"/>
  <c r="V1327" i="2"/>
  <c r="P1327" i="2"/>
  <c r="N1327" i="2"/>
  <c r="K1327" i="2"/>
  <c r="I1327" i="2"/>
  <c r="G1327" i="2"/>
  <c r="AK1326" i="2"/>
  <c r="AJ1326" i="2"/>
  <c r="AI1326" i="2"/>
  <c r="AG1326" i="2"/>
  <c r="AB1326" i="2"/>
  <c r="V1326" i="2"/>
  <c r="P1326" i="2"/>
  <c r="N1326" i="2"/>
  <c r="K1326" i="2"/>
  <c r="I1326" i="2"/>
  <c r="G1326" i="2"/>
  <c r="AK1325" i="2"/>
  <c r="AJ1325" i="2"/>
  <c r="AI1325" i="2"/>
  <c r="AG1325" i="2"/>
  <c r="AB1325" i="2"/>
  <c r="V1325" i="2"/>
  <c r="P1325" i="2"/>
  <c r="N1325" i="2"/>
  <c r="K1325" i="2"/>
  <c r="I1325" i="2"/>
  <c r="G1325" i="2"/>
  <c r="AK1324" i="2"/>
  <c r="AJ1324" i="2"/>
  <c r="AI1324" i="2"/>
  <c r="AG1324" i="2"/>
  <c r="AB1324" i="2"/>
  <c r="V1324" i="2"/>
  <c r="P1324" i="2"/>
  <c r="N1324" i="2"/>
  <c r="K1324" i="2"/>
  <c r="I1324" i="2"/>
  <c r="G1324" i="2"/>
  <c r="AK1323" i="2"/>
  <c r="AJ1323" i="2"/>
  <c r="AI1323" i="2"/>
  <c r="AG1323" i="2"/>
  <c r="AB1323" i="2"/>
  <c r="V1323" i="2"/>
  <c r="P1323" i="2"/>
  <c r="N1323" i="2"/>
  <c r="K1323" i="2"/>
  <c r="I1323" i="2"/>
  <c r="G1323" i="2"/>
  <c r="AK1322" i="2"/>
  <c r="AJ1322" i="2"/>
  <c r="AI1322" i="2"/>
  <c r="AG1322" i="2"/>
  <c r="AB1322" i="2"/>
  <c r="V1322" i="2"/>
  <c r="P1322" i="2"/>
  <c r="N1322" i="2"/>
  <c r="K1322" i="2"/>
  <c r="I1322" i="2"/>
  <c r="G1322" i="2"/>
  <c r="AK1321" i="2"/>
  <c r="AJ1321" i="2"/>
  <c r="AI1321" i="2"/>
  <c r="AG1321" i="2"/>
  <c r="AB1321" i="2"/>
  <c r="V1321" i="2"/>
  <c r="P1321" i="2"/>
  <c r="N1321" i="2"/>
  <c r="K1321" i="2"/>
  <c r="I1321" i="2"/>
  <c r="G1321" i="2"/>
  <c r="AK1320" i="2"/>
  <c r="AJ1320" i="2"/>
  <c r="AI1320" i="2"/>
  <c r="AG1320" i="2"/>
  <c r="AB1320" i="2"/>
  <c r="V1320" i="2"/>
  <c r="P1320" i="2"/>
  <c r="N1320" i="2"/>
  <c r="K1320" i="2"/>
  <c r="I1320" i="2"/>
  <c r="G1320" i="2"/>
  <c r="AK1319" i="2"/>
  <c r="AJ1319" i="2"/>
  <c r="AI1319" i="2"/>
  <c r="AG1319" i="2"/>
  <c r="AB1319" i="2"/>
  <c r="V1319" i="2"/>
  <c r="P1319" i="2"/>
  <c r="N1319" i="2"/>
  <c r="K1319" i="2"/>
  <c r="I1319" i="2"/>
  <c r="G1319" i="2"/>
  <c r="AK1318" i="2"/>
  <c r="AJ1318" i="2"/>
  <c r="AI1318" i="2"/>
  <c r="AG1318" i="2"/>
  <c r="AB1318" i="2"/>
  <c r="V1318" i="2"/>
  <c r="P1318" i="2"/>
  <c r="N1318" i="2"/>
  <c r="K1318" i="2"/>
  <c r="I1318" i="2"/>
  <c r="G1318" i="2"/>
  <c r="AK1317" i="2"/>
  <c r="AJ1317" i="2"/>
  <c r="AI1317" i="2"/>
  <c r="AG1317" i="2"/>
  <c r="AB1317" i="2"/>
  <c r="V1317" i="2"/>
  <c r="P1317" i="2"/>
  <c r="N1317" i="2"/>
  <c r="K1317" i="2"/>
  <c r="I1317" i="2"/>
  <c r="G1317" i="2"/>
  <c r="AK1316" i="2"/>
  <c r="AJ1316" i="2"/>
  <c r="AI1316" i="2"/>
  <c r="AG1316" i="2"/>
  <c r="AB1316" i="2"/>
  <c r="V1316" i="2"/>
  <c r="P1316" i="2"/>
  <c r="N1316" i="2"/>
  <c r="K1316" i="2"/>
  <c r="I1316" i="2"/>
  <c r="G1316" i="2"/>
  <c r="AK1315" i="2"/>
  <c r="AJ1315" i="2"/>
  <c r="AI1315" i="2"/>
  <c r="AG1315" i="2"/>
  <c r="AB1315" i="2"/>
  <c r="V1315" i="2"/>
  <c r="P1315" i="2"/>
  <c r="N1315" i="2"/>
  <c r="K1315" i="2"/>
  <c r="I1315" i="2"/>
  <c r="G1315" i="2"/>
  <c r="AK1314" i="2"/>
  <c r="AJ1314" i="2"/>
  <c r="AI1314" i="2"/>
  <c r="AG1314" i="2"/>
  <c r="AB1314" i="2"/>
  <c r="V1314" i="2"/>
  <c r="P1314" i="2"/>
  <c r="N1314" i="2"/>
  <c r="K1314" i="2"/>
  <c r="I1314" i="2"/>
  <c r="G1314" i="2"/>
  <c r="AK1313" i="2"/>
  <c r="AJ1313" i="2"/>
  <c r="AI1313" i="2"/>
  <c r="AG1313" i="2"/>
  <c r="AB1313" i="2"/>
  <c r="V1313" i="2"/>
  <c r="P1313" i="2"/>
  <c r="N1313" i="2"/>
  <c r="K1313" i="2"/>
  <c r="I1313" i="2"/>
  <c r="G1313" i="2"/>
  <c r="AK1312" i="2"/>
  <c r="AJ1312" i="2"/>
  <c r="AI1312" i="2"/>
  <c r="AG1312" i="2"/>
  <c r="AB1312" i="2"/>
  <c r="V1312" i="2"/>
  <c r="P1312" i="2"/>
  <c r="N1312" i="2"/>
  <c r="K1312" i="2"/>
  <c r="I1312" i="2"/>
  <c r="G1312" i="2"/>
  <c r="AK1311" i="2"/>
  <c r="AJ1311" i="2"/>
  <c r="AI1311" i="2"/>
  <c r="AG1311" i="2"/>
  <c r="AB1311" i="2"/>
  <c r="V1311" i="2"/>
  <c r="P1311" i="2"/>
  <c r="N1311" i="2"/>
  <c r="K1311" i="2"/>
  <c r="I1311" i="2"/>
  <c r="G1311" i="2"/>
  <c r="AK1310" i="2"/>
  <c r="AJ1310" i="2"/>
  <c r="AI1310" i="2"/>
  <c r="AG1310" i="2"/>
  <c r="AB1310" i="2"/>
  <c r="V1310" i="2"/>
  <c r="P1310" i="2"/>
  <c r="N1310" i="2"/>
  <c r="K1310" i="2"/>
  <c r="I1310" i="2"/>
  <c r="G1310" i="2"/>
  <c r="AK1309" i="2"/>
  <c r="AJ1309" i="2"/>
  <c r="AI1309" i="2"/>
  <c r="AG1309" i="2"/>
  <c r="AB1309" i="2"/>
  <c r="V1309" i="2"/>
  <c r="P1309" i="2"/>
  <c r="N1309" i="2"/>
  <c r="K1309" i="2"/>
  <c r="I1309" i="2"/>
  <c r="G1309" i="2"/>
  <c r="AK1308" i="2"/>
  <c r="AJ1308" i="2"/>
  <c r="AI1308" i="2"/>
  <c r="AG1308" i="2"/>
  <c r="AB1308" i="2"/>
  <c r="V1308" i="2"/>
  <c r="P1308" i="2"/>
  <c r="N1308" i="2"/>
  <c r="K1308" i="2"/>
  <c r="I1308" i="2"/>
  <c r="G1308" i="2"/>
  <c r="AK1307" i="2"/>
  <c r="AJ1307" i="2"/>
  <c r="AI1307" i="2"/>
  <c r="AG1307" i="2"/>
  <c r="AB1307" i="2"/>
  <c r="V1307" i="2"/>
  <c r="P1307" i="2"/>
  <c r="N1307" i="2"/>
  <c r="K1307" i="2"/>
  <c r="I1307" i="2"/>
  <c r="G1307" i="2"/>
  <c r="AK1306" i="2"/>
  <c r="AJ1306" i="2"/>
  <c r="AI1306" i="2"/>
  <c r="AG1306" i="2"/>
  <c r="AB1306" i="2"/>
  <c r="V1306" i="2"/>
  <c r="P1306" i="2"/>
  <c r="N1306" i="2"/>
  <c r="K1306" i="2"/>
  <c r="I1306" i="2"/>
  <c r="G1306" i="2"/>
  <c r="AK1305" i="2"/>
  <c r="AJ1305" i="2"/>
  <c r="AI1305" i="2"/>
  <c r="AG1305" i="2"/>
  <c r="AB1305" i="2"/>
  <c r="V1305" i="2"/>
  <c r="P1305" i="2"/>
  <c r="N1305" i="2"/>
  <c r="K1305" i="2"/>
  <c r="I1305" i="2"/>
  <c r="G1305" i="2"/>
  <c r="AK1304" i="2"/>
  <c r="AJ1304" i="2"/>
  <c r="AI1304" i="2"/>
  <c r="AG1304" i="2"/>
  <c r="AB1304" i="2"/>
  <c r="V1304" i="2"/>
  <c r="P1304" i="2"/>
  <c r="N1304" i="2"/>
  <c r="K1304" i="2"/>
  <c r="I1304" i="2"/>
  <c r="G1304" i="2"/>
  <c r="AK1303" i="2"/>
  <c r="AJ1303" i="2"/>
  <c r="AI1303" i="2"/>
  <c r="AG1303" i="2"/>
  <c r="AB1303" i="2"/>
  <c r="V1303" i="2"/>
  <c r="P1303" i="2"/>
  <c r="N1303" i="2"/>
  <c r="K1303" i="2"/>
  <c r="I1303" i="2"/>
  <c r="G1303" i="2"/>
  <c r="AK1302" i="2"/>
  <c r="AJ1302" i="2"/>
  <c r="AI1302" i="2"/>
  <c r="AG1302" i="2"/>
  <c r="AB1302" i="2"/>
  <c r="V1302" i="2"/>
  <c r="P1302" i="2"/>
  <c r="N1302" i="2"/>
  <c r="K1302" i="2"/>
  <c r="I1302" i="2"/>
  <c r="G1302" i="2"/>
  <c r="AK1301" i="2"/>
  <c r="AJ1301" i="2"/>
  <c r="AI1301" i="2"/>
  <c r="AG1301" i="2"/>
  <c r="AB1301" i="2"/>
  <c r="V1301" i="2"/>
  <c r="P1301" i="2"/>
  <c r="N1301" i="2"/>
  <c r="K1301" i="2"/>
  <c r="I1301" i="2"/>
  <c r="G1301" i="2"/>
  <c r="AK1300" i="2"/>
  <c r="AJ1300" i="2"/>
  <c r="AI1300" i="2"/>
  <c r="AG1300" i="2"/>
  <c r="AB1300" i="2"/>
  <c r="V1300" i="2"/>
  <c r="P1300" i="2"/>
  <c r="N1300" i="2"/>
  <c r="K1300" i="2"/>
  <c r="I1300" i="2"/>
  <c r="G1300" i="2"/>
  <c r="AK1299" i="2"/>
  <c r="AJ1299" i="2"/>
  <c r="AI1299" i="2"/>
  <c r="AG1299" i="2"/>
  <c r="AB1299" i="2"/>
  <c r="V1299" i="2"/>
  <c r="P1299" i="2"/>
  <c r="N1299" i="2"/>
  <c r="K1299" i="2"/>
  <c r="I1299" i="2"/>
  <c r="G1299" i="2"/>
  <c r="AK1298" i="2"/>
  <c r="AJ1298" i="2"/>
  <c r="AI1298" i="2"/>
  <c r="AG1298" i="2"/>
  <c r="AB1298" i="2"/>
  <c r="V1298" i="2"/>
  <c r="P1298" i="2"/>
  <c r="N1298" i="2"/>
  <c r="K1298" i="2"/>
  <c r="I1298" i="2"/>
  <c r="G1298" i="2"/>
  <c r="AK1297" i="2"/>
  <c r="AJ1297" i="2"/>
  <c r="AI1297" i="2"/>
  <c r="AG1297" i="2"/>
  <c r="AB1297" i="2"/>
  <c r="V1297" i="2"/>
  <c r="P1297" i="2"/>
  <c r="N1297" i="2"/>
  <c r="K1297" i="2"/>
  <c r="I1297" i="2"/>
  <c r="G1297" i="2"/>
  <c r="AK1296" i="2"/>
  <c r="AJ1296" i="2"/>
  <c r="AI1296" i="2"/>
  <c r="AG1296" i="2"/>
  <c r="AB1296" i="2"/>
  <c r="V1296" i="2"/>
  <c r="P1296" i="2"/>
  <c r="N1296" i="2"/>
  <c r="K1296" i="2"/>
  <c r="I1296" i="2"/>
  <c r="G1296" i="2"/>
  <c r="AK1295" i="2"/>
  <c r="AJ1295" i="2"/>
  <c r="AI1295" i="2"/>
  <c r="AG1295" i="2"/>
  <c r="AB1295" i="2"/>
  <c r="V1295" i="2"/>
  <c r="P1295" i="2"/>
  <c r="N1295" i="2"/>
  <c r="K1295" i="2"/>
  <c r="I1295" i="2"/>
  <c r="G1295" i="2"/>
  <c r="AK1294" i="2"/>
  <c r="AJ1294" i="2"/>
  <c r="AI1294" i="2"/>
  <c r="AG1294" i="2"/>
  <c r="AB1294" i="2"/>
  <c r="V1294" i="2"/>
  <c r="P1294" i="2"/>
  <c r="N1294" i="2"/>
  <c r="K1294" i="2"/>
  <c r="I1294" i="2"/>
  <c r="G1294" i="2"/>
  <c r="AK1293" i="2"/>
  <c r="AJ1293" i="2"/>
  <c r="AI1293" i="2"/>
  <c r="AG1293" i="2"/>
  <c r="AB1293" i="2"/>
  <c r="V1293" i="2"/>
  <c r="P1293" i="2"/>
  <c r="N1293" i="2"/>
  <c r="K1293" i="2"/>
  <c r="I1293" i="2"/>
  <c r="G1293" i="2"/>
  <c r="AK1292" i="2"/>
  <c r="AJ1292" i="2"/>
  <c r="AI1292" i="2"/>
  <c r="AG1292" i="2"/>
  <c r="AB1292" i="2"/>
  <c r="V1292" i="2"/>
  <c r="P1292" i="2"/>
  <c r="N1292" i="2"/>
  <c r="K1292" i="2"/>
  <c r="I1292" i="2"/>
  <c r="G1292" i="2"/>
  <c r="AK1291" i="2"/>
  <c r="AJ1291" i="2"/>
  <c r="AI1291" i="2"/>
  <c r="AG1291" i="2"/>
  <c r="AB1291" i="2"/>
  <c r="V1291" i="2"/>
  <c r="P1291" i="2"/>
  <c r="N1291" i="2"/>
  <c r="K1291" i="2"/>
  <c r="I1291" i="2"/>
  <c r="G1291" i="2"/>
  <c r="AK1290" i="2"/>
  <c r="AJ1290" i="2"/>
  <c r="AI1290" i="2"/>
  <c r="AG1290" i="2"/>
  <c r="AB1290" i="2"/>
  <c r="V1290" i="2"/>
  <c r="P1290" i="2"/>
  <c r="N1290" i="2"/>
  <c r="K1290" i="2"/>
  <c r="I1290" i="2"/>
  <c r="G1290" i="2"/>
  <c r="AK1289" i="2"/>
  <c r="AJ1289" i="2"/>
  <c r="AI1289" i="2"/>
  <c r="AG1289" i="2"/>
  <c r="AB1289" i="2"/>
  <c r="V1289" i="2"/>
  <c r="P1289" i="2"/>
  <c r="N1289" i="2"/>
  <c r="K1289" i="2"/>
  <c r="I1289" i="2"/>
  <c r="G1289" i="2"/>
  <c r="AK1288" i="2"/>
  <c r="AJ1288" i="2"/>
  <c r="AI1288" i="2"/>
  <c r="AG1288" i="2"/>
  <c r="AB1288" i="2"/>
  <c r="V1288" i="2"/>
  <c r="P1288" i="2"/>
  <c r="N1288" i="2"/>
  <c r="K1288" i="2"/>
  <c r="I1288" i="2"/>
  <c r="G1288" i="2"/>
  <c r="AK1287" i="2"/>
  <c r="AJ1287" i="2"/>
  <c r="AI1287" i="2"/>
  <c r="AG1287" i="2"/>
  <c r="AB1287" i="2"/>
  <c r="V1287" i="2"/>
  <c r="P1287" i="2"/>
  <c r="N1287" i="2"/>
  <c r="K1287" i="2"/>
  <c r="I1287" i="2"/>
  <c r="G1287" i="2"/>
  <c r="AK1286" i="2"/>
  <c r="AJ1286" i="2"/>
  <c r="AI1286" i="2"/>
  <c r="AG1286" i="2"/>
  <c r="AB1286" i="2"/>
  <c r="V1286" i="2"/>
  <c r="P1286" i="2"/>
  <c r="N1286" i="2"/>
  <c r="K1286" i="2"/>
  <c r="I1286" i="2"/>
  <c r="G1286" i="2"/>
  <c r="AK1285" i="2"/>
  <c r="AJ1285" i="2"/>
  <c r="AI1285" i="2"/>
  <c r="AG1285" i="2"/>
  <c r="AB1285" i="2"/>
  <c r="V1285" i="2"/>
  <c r="P1285" i="2"/>
  <c r="N1285" i="2"/>
  <c r="K1285" i="2"/>
  <c r="I1285" i="2"/>
  <c r="G1285" i="2"/>
  <c r="AK1284" i="2"/>
  <c r="AJ1284" i="2"/>
  <c r="AI1284" i="2"/>
  <c r="AG1284" i="2"/>
  <c r="AB1284" i="2"/>
  <c r="V1284" i="2"/>
  <c r="P1284" i="2"/>
  <c r="N1284" i="2"/>
  <c r="K1284" i="2"/>
  <c r="I1284" i="2"/>
  <c r="G1284" i="2"/>
  <c r="AK1283" i="2"/>
  <c r="AJ1283" i="2"/>
  <c r="AI1283" i="2"/>
  <c r="AG1283" i="2"/>
  <c r="AB1283" i="2"/>
  <c r="V1283" i="2"/>
  <c r="P1283" i="2"/>
  <c r="N1283" i="2"/>
  <c r="K1283" i="2"/>
  <c r="I1283" i="2"/>
  <c r="G1283" i="2"/>
  <c r="AK1282" i="2"/>
  <c r="AJ1282" i="2"/>
  <c r="AI1282" i="2"/>
  <c r="AG1282" i="2"/>
  <c r="AB1282" i="2"/>
  <c r="V1282" i="2"/>
  <c r="P1282" i="2"/>
  <c r="N1282" i="2"/>
  <c r="K1282" i="2"/>
  <c r="I1282" i="2"/>
  <c r="G1282" i="2"/>
  <c r="AK1281" i="2"/>
  <c r="AJ1281" i="2"/>
  <c r="AI1281" i="2"/>
  <c r="AG1281" i="2"/>
  <c r="AB1281" i="2"/>
  <c r="V1281" i="2"/>
  <c r="P1281" i="2"/>
  <c r="N1281" i="2"/>
  <c r="K1281" i="2"/>
  <c r="I1281" i="2"/>
  <c r="G1281" i="2"/>
  <c r="AK1280" i="2"/>
  <c r="AJ1280" i="2"/>
  <c r="AI1280" i="2"/>
  <c r="AG1280" i="2"/>
  <c r="AB1280" i="2"/>
  <c r="V1280" i="2"/>
  <c r="P1280" i="2"/>
  <c r="N1280" i="2"/>
  <c r="K1280" i="2"/>
  <c r="I1280" i="2"/>
  <c r="G1280" i="2"/>
  <c r="AK1279" i="2"/>
  <c r="AJ1279" i="2"/>
  <c r="AI1279" i="2"/>
  <c r="AG1279" i="2"/>
  <c r="AB1279" i="2"/>
  <c r="V1279" i="2"/>
  <c r="P1279" i="2"/>
  <c r="N1279" i="2"/>
  <c r="K1279" i="2"/>
  <c r="I1279" i="2"/>
  <c r="G1279" i="2"/>
  <c r="AK1278" i="2"/>
  <c r="AJ1278" i="2"/>
  <c r="AI1278" i="2"/>
  <c r="AG1278" i="2"/>
  <c r="AB1278" i="2"/>
  <c r="V1278" i="2"/>
  <c r="P1278" i="2"/>
  <c r="N1278" i="2"/>
  <c r="K1278" i="2"/>
  <c r="I1278" i="2"/>
  <c r="G1278" i="2"/>
  <c r="AK1277" i="2"/>
  <c r="AJ1277" i="2"/>
  <c r="AI1277" i="2"/>
  <c r="AG1277" i="2"/>
  <c r="AB1277" i="2"/>
  <c r="V1277" i="2"/>
  <c r="P1277" i="2"/>
  <c r="N1277" i="2"/>
  <c r="K1277" i="2"/>
  <c r="I1277" i="2"/>
  <c r="G1277" i="2"/>
  <c r="AK1276" i="2"/>
  <c r="AJ1276" i="2"/>
  <c r="AI1276" i="2"/>
  <c r="AG1276" i="2"/>
  <c r="AB1276" i="2"/>
  <c r="V1276" i="2"/>
  <c r="P1276" i="2"/>
  <c r="N1276" i="2"/>
  <c r="K1276" i="2"/>
  <c r="I1276" i="2"/>
  <c r="G1276" i="2"/>
  <c r="AK1275" i="2"/>
  <c r="AJ1275" i="2"/>
  <c r="AI1275" i="2"/>
  <c r="AG1275" i="2"/>
  <c r="AB1275" i="2"/>
  <c r="V1275" i="2"/>
  <c r="P1275" i="2"/>
  <c r="N1275" i="2"/>
  <c r="K1275" i="2"/>
  <c r="I1275" i="2"/>
  <c r="G1275" i="2"/>
  <c r="AK1274" i="2"/>
  <c r="AJ1274" i="2"/>
  <c r="AI1274" i="2"/>
  <c r="AG1274" i="2"/>
  <c r="AB1274" i="2"/>
  <c r="V1274" i="2"/>
  <c r="P1274" i="2"/>
  <c r="N1274" i="2"/>
  <c r="K1274" i="2"/>
  <c r="I1274" i="2"/>
  <c r="G1274" i="2"/>
  <c r="AK1273" i="2"/>
  <c r="AJ1273" i="2"/>
  <c r="AI1273" i="2"/>
  <c r="AG1273" i="2"/>
  <c r="AB1273" i="2"/>
  <c r="V1273" i="2"/>
  <c r="P1273" i="2"/>
  <c r="N1273" i="2"/>
  <c r="K1273" i="2"/>
  <c r="I1273" i="2"/>
  <c r="G1273" i="2"/>
  <c r="AK1272" i="2"/>
  <c r="AJ1272" i="2"/>
  <c r="AI1272" i="2"/>
  <c r="AG1272" i="2"/>
  <c r="AB1272" i="2"/>
  <c r="V1272" i="2"/>
  <c r="P1272" i="2"/>
  <c r="N1272" i="2"/>
  <c r="K1272" i="2"/>
  <c r="I1272" i="2"/>
  <c r="G1272" i="2"/>
  <c r="AK1271" i="2"/>
  <c r="AJ1271" i="2"/>
  <c r="AI1271" i="2"/>
  <c r="AG1271" i="2"/>
  <c r="AB1271" i="2"/>
  <c r="V1271" i="2"/>
  <c r="P1271" i="2"/>
  <c r="N1271" i="2"/>
  <c r="K1271" i="2"/>
  <c r="I1271" i="2"/>
  <c r="G1271" i="2"/>
  <c r="AK1270" i="2"/>
  <c r="AJ1270" i="2"/>
  <c r="AI1270" i="2"/>
  <c r="AG1270" i="2"/>
  <c r="AB1270" i="2"/>
  <c r="V1270" i="2"/>
  <c r="P1270" i="2"/>
  <c r="N1270" i="2"/>
  <c r="K1270" i="2"/>
  <c r="I1270" i="2"/>
  <c r="G1270" i="2"/>
  <c r="AK1269" i="2"/>
  <c r="AJ1269" i="2"/>
  <c r="AI1269" i="2"/>
  <c r="AG1269" i="2"/>
  <c r="AB1269" i="2"/>
  <c r="V1269" i="2"/>
  <c r="P1269" i="2"/>
  <c r="N1269" i="2"/>
  <c r="K1269" i="2"/>
  <c r="I1269" i="2"/>
  <c r="G1269" i="2"/>
  <c r="AK1268" i="2"/>
  <c r="AJ1268" i="2"/>
  <c r="AI1268" i="2"/>
  <c r="AG1268" i="2"/>
  <c r="AB1268" i="2"/>
  <c r="V1268" i="2"/>
  <c r="P1268" i="2"/>
  <c r="N1268" i="2"/>
  <c r="K1268" i="2"/>
  <c r="I1268" i="2"/>
  <c r="G1268" i="2"/>
  <c r="AK1267" i="2"/>
  <c r="AJ1267" i="2"/>
  <c r="AI1267" i="2"/>
  <c r="AG1267" i="2"/>
  <c r="AB1267" i="2"/>
  <c r="V1267" i="2"/>
  <c r="P1267" i="2"/>
  <c r="N1267" i="2"/>
  <c r="K1267" i="2"/>
  <c r="I1267" i="2"/>
  <c r="G1267" i="2"/>
  <c r="AK1266" i="2"/>
  <c r="AJ1266" i="2"/>
  <c r="AI1266" i="2"/>
  <c r="AG1266" i="2"/>
  <c r="AB1266" i="2"/>
  <c r="V1266" i="2"/>
  <c r="P1266" i="2"/>
  <c r="N1266" i="2"/>
  <c r="K1266" i="2"/>
  <c r="I1266" i="2"/>
  <c r="G1266" i="2"/>
  <c r="AK1265" i="2"/>
  <c r="AJ1265" i="2"/>
  <c r="AI1265" i="2"/>
  <c r="AG1265" i="2"/>
  <c r="AB1265" i="2"/>
  <c r="V1265" i="2"/>
  <c r="P1265" i="2"/>
  <c r="N1265" i="2"/>
  <c r="K1265" i="2"/>
  <c r="I1265" i="2"/>
  <c r="G1265" i="2"/>
  <c r="AK1264" i="2"/>
  <c r="AJ1264" i="2"/>
  <c r="AI1264" i="2"/>
  <c r="AG1264" i="2"/>
  <c r="AB1264" i="2"/>
  <c r="V1264" i="2"/>
  <c r="P1264" i="2"/>
  <c r="N1264" i="2"/>
  <c r="K1264" i="2"/>
  <c r="I1264" i="2"/>
  <c r="G1264" i="2"/>
  <c r="AK1263" i="2"/>
  <c r="AJ1263" i="2"/>
  <c r="AI1263" i="2"/>
  <c r="AG1263" i="2"/>
  <c r="AB1263" i="2"/>
  <c r="V1263" i="2"/>
  <c r="P1263" i="2"/>
  <c r="N1263" i="2"/>
  <c r="K1263" i="2"/>
  <c r="I1263" i="2"/>
  <c r="G1263" i="2"/>
  <c r="AK1262" i="2"/>
  <c r="AJ1262" i="2"/>
  <c r="AI1262" i="2"/>
  <c r="AG1262" i="2"/>
  <c r="AB1262" i="2"/>
  <c r="V1262" i="2"/>
  <c r="P1262" i="2"/>
  <c r="N1262" i="2"/>
  <c r="K1262" i="2"/>
  <c r="I1262" i="2"/>
  <c r="G1262" i="2"/>
  <c r="AK1261" i="2"/>
  <c r="AJ1261" i="2"/>
  <c r="AI1261" i="2"/>
  <c r="AG1261" i="2"/>
  <c r="AB1261" i="2"/>
  <c r="V1261" i="2"/>
  <c r="P1261" i="2"/>
  <c r="N1261" i="2"/>
  <c r="K1261" i="2"/>
  <c r="I1261" i="2"/>
  <c r="G1261" i="2"/>
  <c r="AK1260" i="2"/>
  <c r="AJ1260" i="2"/>
  <c r="AI1260" i="2"/>
  <c r="AG1260" i="2"/>
  <c r="AB1260" i="2"/>
  <c r="V1260" i="2"/>
  <c r="P1260" i="2"/>
  <c r="N1260" i="2"/>
  <c r="K1260" i="2"/>
  <c r="I1260" i="2"/>
  <c r="G1260" i="2"/>
  <c r="AK1259" i="2"/>
  <c r="AJ1259" i="2"/>
  <c r="AI1259" i="2"/>
  <c r="AG1259" i="2"/>
  <c r="AB1259" i="2"/>
  <c r="V1259" i="2"/>
  <c r="P1259" i="2"/>
  <c r="N1259" i="2"/>
  <c r="K1259" i="2"/>
  <c r="I1259" i="2"/>
  <c r="G1259" i="2"/>
  <c r="AK1258" i="2"/>
  <c r="AJ1258" i="2"/>
  <c r="AI1258" i="2"/>
  <c r="AG1258" i="2"/>
  <c r="AB1258" i="2"/>
  <c r="V1258" i="2"/>
  <c r="P1258" i="2"/>
  <c r="N1258" i="2"/>
  <c r="K1258" i="2"/>
  <c r="I1258" i="2"/>
  <c r="G1258" i="2"/>
  <c r="AK1257" i="2"/>
  <c r="AJ1257" i="2"/>
  <c r="AI1257" i="2"/>
  <c r="AG1257" i="2"/>
  <c r="AB1257" i="2"/>
  <c r="V1257" i="2"/>
  <c r="P1257" i="2"/>
  <c r="N1257" i="2"/>
  <c r="K1257" i="2"/>
  <c r="I1257" i="2"/>
  <c r="G1257" i="2"/>
  <c r="AK1256" i="2"/>
  <c r="AJ1256" i="2"/>
  <c r="AI1256" i="2"/>
  <c r="AG1256" i="2"/>
  <c r="AB1256" i="2"/>
  <c r="V1256" i="2"/>
  <c r="P1256" i="2"/>
  <c r="N1256" i="2"/>
  <c r="K1256" i="2"/>
  <c r="I1256" i="2"/>
  <c r="G1256" i="2"/>
  <c r="AK1255" i="2"/>
  <c r="AJ1255" i="2"/>
  <c r="AI1255" i="2"/>
  <c r="AG1255" i="2"/>
  <c r="AB1255" i="2"/>
  <c r="V1255" i="2"/>
  <c r="P1255" i="2"/>
  <c r="N1255" i="2"/>
  <c r="K1255" i="2"/>
  <c r="I1255" i="2"/>
  <c r="G1255" i="2"/>
  <c r="AK1254" i="2"/>
  <c r="AJ1254" i="2"/>
  <c r="AI1254" i="2"/>
  <c r="AG1254" i="2"/>
  <c r="AB1254" i="2"/>
  <c r="V1254" i="2"/>
  <c r="P1254" i="2"/>
  <c r="N1254" i="2"/>
  <c r="K1254" i="2"/>
  <c r="I1254" i="2"/>
  <c r="G1254" i="2"/>
  <c r="AK1253" i="2"/>
  <c r="AJ1253" i="2"/>
  <c r="AI1253" i="2"/>
  <c r="AG1253" i="2"/>
  <c r="AB1253" i="2"/>
  <c r="V1253" i="2"/>
  <c r="P1253" i="2"/>
  <c r="N1253" i="2"/>
  <c r="K1253" i="2"/>
  <c r="I1253" i="2"/>
  <c r="G1253" i="2"/>
  <c r="AK1252" i="2"/>
  <c r="AJ1252" i="2"/>
  <c r="AI1252" i="2"/>
  <c r="AG1252" i="2"/>
  <c r="AB1252" i="2"/>
  <c r="V1252" i="2"/>
  <c r="P1252" i="2"/>
  <c r="N1252" i="2"/>
  <c r="K1252" i="2"/>
  <c r="I1252" i="2"/>
  <c r="G1252" i="2"/>
  <c r="AK1251" i="2"/>
  <c r="AJ1251" i="2"/>
  <c r="AI1251" i="2"/>
  <c r="AG1251" i="2"/>
  <c r="AB1251" i="2"/>
  <c r="V1251" i="2"/>
  <c r="P1251" i="2"/>
  <c r="N1251" i="2"/>
  <c r="K1251" i="2"/>
  <c r="I1251" i="2"/>
  <c r="G1251" i="2"/>
  <c r="AK1250" i="2"/>
  <c r="AJ1250" i="2"/>
  <c r="AI1250" i="2"/>
  <c r="AG1250" i="2"/>
  <c r="AB1250" i="2"/>
  <c r="V1250" i="2"/>
  <c r="P1250" i="2"/>
  <c r="N1250" i="2"/>
  <c r="K1250" i="2"/>
  <c r="I1250" i="2"/>
  <c r="G1250" i="2"/>
  <c r="AK1249" i="2"/>
  <c r="AJ1249" i="2"/>
  <c r="AI1249" i="2"/>
  <c r="AG1249" i="2"/>
  <c r="AB1249" i="2"/>
  <c r="V1249" i="2"/>
  <c r="P1249" i="2"/>
  <c r="N1249" i="2"/>
  <c r="K1249" i="2"/>
  <c r="I1249" i="2"/>
  <c r="G1249" i="2"/>
  <c r="AK1248" i="2"/>
  <c r="AJ1248" i="2"/>
  <c r="AI1248" i="2"/>
  <c r="AG1248" i="2"/>
  <c r="AB1248" i="2"/>
  <c r="V1248" i="2"/>
  <c r="P1248" i="2"/>
  <c r="N1248" i="2"/>
  <c r="K1248" i="2"/>
  <c r="I1248" i="2"/>
  <c r="G1248" i="2"/>
  <c r="AK1247" i="2"/>
  <c r="AJ1247" i="2"/>
  <c r="AI1247" i="2"/>
  <c r="AG1247" i="2"/>
  <c r="AB1247" i="2"/>
  <c r="V1247" i="2"/>
  <c r="P1247" i="2"/>
  <c r="N1247" i="2"/>
  <c r="K1247" i="2"/>
  <c r="I1247" i="2"/>
  <c r="G1247" i="2"/>
  <c r="AK1246" i="2"/>
  <c r="AJ1246" i="2"/>
  <c r="AI1246" i="2"/>
  <c r="AG1246" i="2"/>
  <c r="AB1246" i="2"/>
  <c r="V1246" i="2"/>
  <c r="P1246" i="2"/>
  <c r="N1246" i="2"/>
  <c r="K1246" i="2"/>
  <c r="I1246" i="2"/>
  <c r="G1246" i="2"/>
  <c r="AK1245" i="2"/>
  <c r="AJ1245" i="2"/>
  <c r="AI1245" i="2"/>
  <c r="AG1245" i="2"/>
  <c r="AB1245" i="2"/>
  <c r="V1245" i="2"/>
  <c r="P1245" i="2"/>
  <c r="N1245" i="2"/>
  <c r="K1245" i="2"/>
  <c r="I1245" i="2"/>
  <c r="G1245" i="2"/>
  <c r="AK1244" i="2"/>
  <c r="AJ1244" i="2"/>
  <c r="AI1244" i="2"/>
  <c r="AG1244" i="2"/>
  <c r="AB1244" i="2"/>
  <c r="V1244" i="2"/>
  <c r="P1244" i="2"/>
  <c r="N1244" i="2"/>
  <c r="K1244" i="2"/>
  <c r="I1244" i="2"/>
  <c r="G1244" i="2"/>
  <c r="AK1243" i="2"/>
  <c r="AJ1243" i="2"/>
  <c r="AI1243" i="2"/>
  <c r="AG1243" i="2"/>
  <c r="AB1243" i="2"/>
  <c r="V1243" i="2"/>
  <c r="P1243" i="2"/>
  <c r="N1243" i="2"/>
  <c r="K1243" i="2"/>
  <c r="I1243" i="2"/>
  <c r="G1243" i="2"/>
  <c r="AK1242" i="2"/>
  <c r="AJ1242" i="2"/>
  <c r="AI1242" i="2"/>
  <c r="AG1242" i="2"/>
  <c r="AB1242" i="2"/>
  <c r="V1242" i="2"/>
  <c r="P1242" i="2"/>
  <c r="N1242" i="2"/>
  <c r="K1242" i="2"/>
  <c r="I1242" i="2"/>
  <c r="G1242" i="2"/>
  <c r="AK1241" i="2"/>
  <c r="AJ1241" i="2"/>
  <c r="AI1241" i="2"/>
  <c r="AG1241" i="2"/>
  <c r="AB1241" i="2"/>
  <c r="V1241" i="2"/>
  <c r="P1241" i="2"/>
  <c r="N1241" i="2"/>
  <c r="K1241" i="2"/>
  <c r="I1241" i="2"/>
  <c r="G1241" i="2"/>
  <c r="AK1240" i="2"/>
  <c r="AJ1240" i="2"/>
  <c r="AI1240" i="2"/>
  <c r="AG1240" i="2"/>
  <c r="AB1240" i="2"/>
  <c r="V1240" i="2"/>
  <c r="P1240" i="2"/>
  <c r="N1240" i="2"/>
  <c r="K1240" i="2"/>
  <c r="I1240" i="2"/>
  <c r="G1240" i="2"/>
  <c r="AK1239" i="2"/>
  <c r="AJ1239" i="2"/>
  <c r="AI1239" i="2"/>
  <c r="AG1239" i="2"/>
  <c r="AB1239" i="2"/>
  <c r="V1239" i="2"/>
  <c r="P1239" i="2"/>
  <c r="N1239" i="2"/>
  <c r="K1239" i="2"/>
  <c r="I1239" i="2"/>
  <c r="G1239" i="2"/>
  <c r="AK1238" i="2"/>
  <c r="AJ1238" i="2"/>
  <c r="AI1238" i="2"/>
  <c r="AG1238" i="2"/>
  <c r="AB1238" i="2"/>
  <c r="V1238" i="2"/>
  <c r="P1238" i="2"/>
  <c r="N1238" i="2"/>
  <c r="K1238" i="2"/>
  <c r="I1238" i="2"/>
  <c r="G1238" i="2"/>
  <c r="AK1237" i="2"/>
  <c r="AJ1237" i="2"/>
  <c r="AI1237" i="2"/>
  <c r="AG1237" i="2"/>
  <c r="AB1237" i="2"/>
  <c r="V1237" i="2"/>
  <c r="P1237" i="2"/>
  <c r="N1237" i="2"/>
  <c r="K1237" i="2"/>
  <c r="I1237" i="2"/>
  <c r="G1237" i="2"/>
  <c r="AK1236" i="2"/>
  <c r="AJ1236" i="2"/>
  <c r="AI1236" i="2"/>
  <c r="AG1236" i="2"/>
  <c r="AB1236" i="2"/>
  <c r="V1236" i="2"/>
  <c r="P1236" i="2"/>
  <c r="N1236" i="2"/>
  <c r="K1236" i="2"/>
  <c r="I1236" i="2"/>
  <c r="G1236" i="2"/>
  <c r="AK1235" i="2"/>
  <c r="AJ1235" i="2"/>
  <c r="AI1235" i="2"/>
  <c r="AG1235" i="2"/>
  <c r="AB1235" i="2"/>
  <c r="V1235" i="2"/>
  <c r="P1235" i="2"/>
  <c r="N1235" i="2"/>
  <c r="K1235" i="2"/>
  <c r="I1235" i="2"/>
  <c r="G1235" i="2"/>
  <c r="AK1234" i="2"/>
  <c r="AJ1234" i="2"/>
  <c r="AI1234" i="2"/>
  <c r="AG1234" i="2"/>
  <c r="AB1234" i="2"/>
  <c r="V1234" i="2"/>
  <c r="P1234" i="2"/>
  <c r="N1234" i="2"/>
  <c r="K1234" i="2"/>
  <c r="I1234" i="2"/>
  <c r="G1234" i="2"/>
  <c r="AK1233" i="2"/>
  <c r="AJ1233" i="2"/>
  <c r="AI1233" i="2"/>
  <c r="AG1233" i="2"/>
  <c r="AB1233" i="2"/>
  <c r="V1233" i="2"/>
  <c r="P1233" i="2"/>
  <c r="N1233" i="2"/>
  <c r="K1233" i="2"/>
  <c r="I1233" i="2"/>
  <c r="G1233" i="2"/>
  <c r="AK1232" i="2"/>
  <c r="AJ1232" i="2"/>
  <c r="AI1232" i="2"/>
  <c r="AG1232" i="2"/>
  <c r="AB1232" i="2"/>
  <c r="V1232" i="2"/>
  <c r="P1232" i="2"/>
  <c r="N1232" i="2"/>
  <c r="K1232" i="2"/>
  <c r="I1232" i="2"/>
  <c r="G1232" i="2"/>
  <c r="AK1231" i="2"/>
  <c r="AJ1231" i="2"/>
  <c r="AI1231" i="2"/>
  <c r="AG1231" i="2"/>
  <c r="AB1231" i="2"/>
  <c r="V1231" i="2"/>
  <c r="P1231" i="2"/>
  <c r="N1231" i="2"/>
  <c r="K1231" i="2"/>
  <c r="I1231" i="2"/>
  <c r="G1231" i="2"/>
  <c r="AK1230" i="2"/>
  <c r="AJ1230" i="2"/>
  <c r="AI1230" i="2"/>
  <c r="AG1230" i="2"/>
  <c r="AB1230" i="2"/>
  <c r="V1230" i="2"/>
  <c r="P1230" i="2"/>
  <c r="N1230" i="2"/>
  <c r="K1230" i="2"/>
  <c r="I1230" i="2"/>
  <c r="G1230" i="2"/>
  <c r="AK1229" i="2"/>
  <c r="AJ1229" i="2"/>
  <c r="AI1229" i="2"/>
  <c r="AG1229" i="2"/>
  <c r="AB1229" i="2"/>
  <c r="V1229" i="2"/>
  <c r="P1229" i="2"/>
  <c r="N1229" i="2"/>
  <c r="K1229" i="2"/>
  <c r="I1229" i="2"/>
  <c r="G1229" i="2"/>
  <c r="AK1228" i="2"/>
  <c r="AJ1228" i="2"/>
  <c r="AI1228" i="2"/>
  <c r="AG1228" i="2"/>
  <c r="AB1228" i="2"/>
  <c r="V1228" i="2"/>
  <c r="P1228" i="2"/>
  <c r="N1228" i="2"/>
  <c r="K1228" i="2"/>
  <c r="I1228" i="2"/>
  <c r="G1228" i="2"/>
  <c r="AK1227" i="2"/>
  <c r="AJ1227" i="2"/>
  <c r="AI1227" i="2"/>
  <c r="AG1227" i="2"/>
  <c r="AB1227" i="2"/>
  <c r="V1227" i="2"/>
  <c r="P1227" i="2"/>
  <c r="N1227" i="2"/>
  <c r="K1227" i="2"/>
  <c r="I1227" i="2"/>
  <c r="G1227" i="2"/>
  <c r="AK1226" i="2"/>
  <c r="AJ1226" i="2"/>
  <c r="AI1226" i="2"/>
  <c r="AG1226" i="2"/>
  <c r="AB1226" i="2"/>
  <c r="V1226" i="2"/>
  <c r="P1226" i="2"/>
  <c r="N1226" i="2"/>
  <c r="K1226" i="2"/>
  <c r="I1226" i="2"/>
  <c r="G1226" i="2"/>
  <c r="AK1225" i="2"/>
  <c r="AJ1225" i="2"/>
  <c r="AI1225" i="2"/>
  <c r="AG1225" i="2"/>
  <c r="AB1225" i="2"/>
  <c r="V1225" i="2"/>
  <c r="P1225" i="2"/>
  <c r="N1225" i="2"/>
  <c r="K1225" i="2"/>
  <c r="I1225" i="2"/>
  <c r="G1225" i="2"/>
  <c r="AK1224" i="2"/>
  <c r="AJ1224" i="2"/>
  <c r="AI1224" i="2"/>
  <c r="AG1224" i="2"/>
  <c r="AB1224" i="2"/>
  <c r="V1224" i="2"/>
  <c r="P1224" i="2"/>
  <c r="N1224" i="2"/>
  <c r="K1224" i="2"/>
  <c r="I1224" i="2"/>
  <c r="G1224" i="2"/>
  <c r="AK1223" i="2"/>
  <c r="AJ1223" i="2"/>
  <c r="AI1223" i="2"/>
  <c r="AG1223" i="2"/>
  <c r="AB1223" i="2"/>
  <c r="V1223" i="2"/>
  <c r="P1223" i="2"/>
  <c r="N1223" i="2"/>
  <c r="K1223" i="2"/>
  <c r="I1223" i="2"/>
  <c r="G1223" i="2"/>
  <c r="AK1222" i="2"/>
  <c r="AJ1222" i="2"/>
  <c r="AI1222" i="2"/>
  <c r="AG1222" i="2"/>
  <c r="AB1222" i="2"/>
  <c r="V1222" i="2"/>
  <c r="P1222" i="2"/>
  <c r="N1222" i="2"/>
  <c r="K1222" i="2"/>
  <c r="I1222" i="2"/>
  <c r="G1222" i="2"/>
  <c r="AK1221" i="2"/>
  <c r="AJ1221" i="2"/>
  <c r="AI1221" i="2"/>
  <c r="AG1221" i="2"/>
  <c r="AB1221" i="2"/>
  <c r="V1221" i="2"/>
  <c r="P1221" i="2"/>
  <c r="N1221" i="2"/>
  <c r="K1221" i="2"/>
  <c r="I1221" i="2"/>
  <c r="G1221" i="2"/>
  <c r="AK1220" i="2"/>
  <c r="AJ1220" i="2"/>
  <c r="AI1220" i="2"/>
  <c r="AG1220" i="2"/>
  <c r="AB1220" i="2"/>
  <c r="V1220" i="2"/>
  <c r="P1220" i="2"/>
  <c r="N1220" i="2"/>
  <c r="K1220" i="2"/>
  <c r="I1220" i="2"/>
  <c r="G1220" i="2"/>
  <c r="AK1219" i="2"/>
  <c r="AJ1219" i="2"/>
  <c r="AI1219" i="2"/>
  <c r="AG1219" i="2"/>
  <c r="AB1219" i="2"/>
  <c r="V1219" i="2"/>
  <c r="P1219" i="2"/>
  <c r="N1219" i="2"/>
  <c r="K1219" i="2"/>
  <c r="I1219" i="2"/>
  <c r="G1219" i="2"/>
  <c r="AK1218" i="2"/>
  <c r="AJ1218" i="2"/>
  <c r="AI1218" i="2"/>
  <c r="AG1218" i="2"/>
  <c r="AB1218" i="2"/>
  <c r="V1218" i="2"/>
  <c r="P1218" i="2"/>
  <c r="N1218" i="2"/>
  <c r="K1218" i="2"/>
  <c r="I1218" i="2"/>
  <c r="G1218" i="2"/>
  <c r="AK1217" i="2"/>
  <c r="AJ1217" i="2"/>
  <c r="AI1217" i="2"/>
  <c r="AG1217" i="2"/>
  <c r="AB1217" i="2"/>
  <c r="V1217" i="2"/>
  <c r="P1217" i="2"/>
  <c r="N1217" i="2"/>
  <c r="K1217" i="2"/>
  <c r="I1217" i="2"/>
  <c r="G1217" i="2"/>
  <c r="AK1216" i="2"/>
  <c r="AJ1216" i="2"/>
  <c r="AI1216" i="2"/>
  <c r="AG1216" i="2"/>
  <c r="AB1216" i="2"/>
  <c r="V1216" i="2"/>
  <c r="P1216" i="2"/>
  <c r="N1216" i="2"/>
  <c r="K1216" i="2"/>
  <c r="I1216" i="2"/>
  <c r="G1216" i="2"/>
  <c r="AK1215" i="2"/>
  <c r="AJ1215" i="2"/>
  <c r="AI1215" i="2"/>
  <c r="AG1215" i="2"/>
  <c r="AB1215" i="2"/>
  <c r="V1215" i="2"/>
  <c r="P1215" i="2"/>
  <c r="N1215" i="2"/>
  <c r="K1215" i="2"/>
  <c r="I1215" i="2"/>
  <c r="G1215" i="2"/>
  <c r="AK1214" i="2"/>
  <c r="AJ1214" i="2"/>
  <c r="AI1214" i="2"/>
  <c r="AG1214" i="2"/>
  <c r="AB1214" i="2"/>
  <c r="V1214" i="2"/>
  <c r="P1214" i="2"/>
  <c r="N1214" i="2"/>
  <c r="K1214" i="2"/>
  <c r="I1214" i="2"/>
  <c r="G1214" i="2"/>
  <c r="AK1213" i="2"/>
  <c r="AJ1213" i="2"/>
  <c r="AI1213" i="2"/>
  <c r="AG1213" i="2"/>
  <c r="AB1213" i="2"/>
  <c r="V1213" i="2"/>
  <c r="P1213" i="2"/>
  <c r="N1213" i="2"/>
  <c r="K1213" i="2"/>
  <c r="I1213" i="2"/>
  <c r="G1213" i="2"/>
  <c r="AK1212" i="2"/>
  <c r="AJ1212" i="2"/>
  <c r="AI1212" i="2"/>
  <c r="AG1212" i="2"/>
  <c r="AB1212" i="2"/>
  <c r="V1212" i="2"/>
  <c r="P1212" i="2"/>
  <c r="N1212" i="2"/>
  <c r="K1212" i="2"/>
  <c r="I1212" i="2"/>
  <c r="G1212" i="2"/>
  <c r="AK1211" i="2"/>
  <c r="AJ1211" i="2"/>
  <c r="AI1211" i="2"/>
  <c r="AG1211" i="2"/>
  <c r="AB1211" i="2"/>
  <c r="V1211" i="2"/>
  <c r="P1211" i="2"/>
  <c r="N1211" i="2"/>
  <c r="K1211" i="2"/>
  <c r="I1211" i="2"/>
  <c r="G1211" i="2"/>
  <c r="AK1210" i="2"/>
  <c r="AJ1210" i="2"/>
  <c r="AI1210" i="2"/>
  <c r="AG1210" i="2"/>
  <c r="AB1210" i="2"/>
  <c r="V1210" i="2"/>
  <c r="P1210" i="2"/>
  <c r="N1210" i="2"/>
  <c r="K1210" i="2"/>
  <c r="I1210" i="2"/>
  <c r="G1210" i="2"/>
  <c r="AK1209" i="2"/>
  <c r="AJ1209" i="2"/>
  <c r="AI1209" i="2"/>
  <c r="AG1209" i="2"/>
  <c r="AB1209" i="2"/>
  <c r="V1209" i="2"/>
  <c r="P1209" i="2"/>
  <c r="N1209" i="2"/>
  <c r="K1209" i="2"/>
  <c r="I1209" i="2"/>
  <c r="G1209" i="2"/>
  <c r="AK1208" i="2"/>
  <c r="AJ1208" i="2"/>
  <c r="AI1208" i="2"/>
  <c r="AG1208" i="2"/>
  <c r="AB1208" i="2"/>
  <c r="V1208" i="2"/>
  <c r="P1208" i="2"/>
  <c r="N1208" i="2"/>
  <c r="K1208" i="2"/>
  <c r="I1208" i="2"/>
  <c r="G1208" i="2"/>
  <c r="AK1207" i="2"/>
  <c r="AJ1207" i="2"/>
  <c r="AI1207" i="2"/>
  <c r="AG1207" i="2"/>
  <c r="AB1207" i="2"/>
  <c r="V1207" i="2"/>
  <c r="P1207" i="2"/>
  <c r="N1207" i="2"/>
  <c r="K1207" i="2"/>
  <c r="I1207" i="2"/>
  <c r="G1207" i="2"/>
  <c r="AK1206" i="2"/>
  <c r="AJ1206" i="2"/>
  <c r="AI1206" i="2"/>
  <c r="AG1206" i="2"/>
  <c r="AB1206" i="2"/>
  <c r="V1206" i="2"/>
  <c r="P1206" i="2"/>
  <c r="N1206" i="2"/>
  <c r="K1206" i="2"/>
  <c r="I1206" i="2"/>
  <c r="G1206" i="2"/>
  <c r="AK1205" i="2"/>
  <c r="AJ1205" i="2"/>
  <c r="AI1205" i="2"/>
  <c r="AG1205" i="2"/>
  <c r="AB1205" i="2"/>
  <c r="V1205" i="2"/>
  <c r="P1205" i="2"/>
  <c r="N1205" i="2"/>
  <c r="K1205" i="2"/>
  <c r="I1205" i="2"/>
  <c r="G1205" i="2"/>
  <c r="AK1204" i="2"/>
  <c r="AJ1204" i="2"/>
  <c r="AI1204" i="2"/>
  <c r="AG1204" i="2"/>
  <c r="AB1204" i="2"/>
  <c r="V1204" i="2"/>
  <c r="P1204" i="2"/>
  <c r="N1204" i="2"/>
  <c r="K1204" i="2"/>
  <c r="I1204" i="2"/>
  <c r="G1204" i="2"/>
  <c r="AK1203" i="2"/>
  <c r="AJ1203" i="2"/>
  <c r="AI1203" i="2"/>
  <c r="AG1203" i="2"/>
  <c r="AB1203" i="2"/>
  <c r="V1203" i="2"/>
  <c r="P1203" i="2"/>
  <c r="N1203" i="2"/>
  <c r="K1203" i="2"/>
  <c r="I1203" i="2"/>
  <c r="G1203" i="2"/>
  <c r="AK1202" i="2"/>
  <c r="AJ1202" i="2"/>
  <c r="AI1202" i="2"/>
  <c r="AG1202" i="2"/>
  <c r="AB1202" i="2"/>
  <c r="V1202" i="2"/>
  <c r="P1202" i="2"/>
  <c r="N1202" i="2"/>
  <c r="K1202" i="2"/>
  <c r="I1202" i="2"/>
  <c r="G1202" i="2"/>
  <c r="AK1201" i="2"/>
  <c r="AJ1201" i="2"/>
  <c r="AI1201" i="2"/>
  <c r="AG1201" i="2"/>
  <c r="AB1201" i="2"/>
  <c r="V1201" i="2"/>
  <c r="P1201" i="2"/>
  <c r="N1201" i="2"/>
  <c r="K1201" i="2"/>
  <c r="I1201" i="2"/>
  <c r="G1201" i="2"/>
  <c r="AK1200" i="2"/>
  <c r="AJ1200" i="2"/>
  <c r="AI1200" i="2"/>
  <c r="AG1200" i="2"/>
  <c r="AB1200" i="2"/>
  <c r="V1200" i="2"/>
  <c r="P1200" i="2"/>
  <c r="N1200" i="2"/>
  <c r="K1200" i="2"/>
  <c r="I1200" i="2"/>
  <c r="G1200" i="2"/>
  <c r="AK1199" i="2"/>
  <c r="AJ1199" i="2"/>
  <c r="AI1199" i="2"/>
  <c r="AG1199" i="2"/>
  <c r="AB1199" i="2"/>
  <c r="V1199" i="2"/>
  <c r="P1199" i="2"/>
  <c r="N1199" i="2"/>
  <c r="K1199" i="2"/>
  <c r="I1199" i="2"/>
  <c r="G1199" i="2"/>
  <c r="AK1198" i="2"/>
  <c r="AJ1198" i="2"/>
  <c r="AI1198" i="2"/>
  <c r="AG1198" i="2"/>
  <c r="AB1198" i="2"/>
  <c r="V1198" i="2"/>
  <c r="P1198" i="2"/>
  <c r="N1198" i="2"/>
  <c r="K1198" i="2"/>
  <c r="I1198" i="2"/>
  <c r="G1198" i="2"/>
  <c r="AK1197" i="2"/>
  <c r="AJ1197" i="2"/>
  <c r="AI1197" i="2"/>
  <c r="AG1197" i="2"/>
  <c r="AB1197" i="2"/>
  <c r="V1197" i="2"/>
  <c r="P1197" i="2"/>
  <c r="N1197" i="2"/>
  <c r="K1197" i="2"/>
  <c r="I1197" i="2"/>
  <c r="G1197" i="2"/>
  <c r="AK1196" i="2"/>
  <c r="AJ1196" i="2"/>
  <c r="AI1196" i="2"/>
  <c r="AG1196" i="2"/>
  <c r="AB1196" i="2"/>
  <c r="V1196" i="2"/>
  <c r="P1196" i="2"/>
  <c r="N1196" i="2"/>
  <c r="K1196" i="2"/>
  <c r="I1196" i="2"/>
  <c r="G1196" i="2"/>
  <c r="AK1195" i="2"/>
  <c r="AJ1195" i="2"/>
  <c r="AI1195" i="2"/>
  <c r="AG1195" i="2"/>
  <c r="AB1195" i="2"/>
  <c r="V1195" i="2"/>
  <c r="P1195" i="2"/>
  <c r="N1195" i="2"/>
  <c r="K1195" i="2"/>
  <c r="I1195" i="2"/>
  <c r="G1195" i="2"/>
  <c r="AK1194" i="2"/>
  <c r="AJ1194" i="2"/>
  <c r="AI1194" i="2"/>
  <c r="AG1194" i="2"/>
  <c r="AB1194" i="2"/>
  <c r="V1194" i="2"/>
  <c r="P1194" i="2"/>
  <c r="N1194" i="2"/>
  <c r="K1194" i="2"/>
  <c r="I1194" i="2"/>
  <c r="G1194" i="2"/>
  <c r="AK1193" i="2"/>
  <c r="AJ1193" i="2"/>
  <c r="AI1193" i="2"/>
  <c r="AG1193" i="2"/>
  <c r="AB1193" i="2"/>
  <c r="V1193" i="2"/>
  <c r="P1193" i="2"/>
  <c r="N1193" i="2"/>
  <c r="K1193" i="2"/>
  <c r="I1193" i="2"/>
  <c r="G1193" i="2"/>
  <c r="AK1192" i="2"/>
  <c r="AJ1192" i="2"/>
  <c r="AI1192" i="2"/>
  <c r="AG1192" i="2"/>
  <c r="AB1192" i="2"/>
  <c r="V1192" i="2"/>
  <c r="P1192" i="2"/>
  <c r="N1192" i="2"/>
  <c r="K1192" i="2"/>
  <c r="I1192" i="2"/>
  <c r="G1192" i="2"/>
  <c r="AK1191" i="2"/>
  <c r="AJ1191" i="2"/>
  <c r="AI1191" i="2"/>
  <c r="AG1191" i="2"/>
  <c r="AB1191" i="2"/>
  <c r="V1191" i="2"/>
  <c r="P1191" i="2"/>
  <c r="N1191" i="2"/>
  <c r="K1191" i="2"/>
  <c r="I1191" i="2"/>
  <c r="G1191" i="2"/>
  <c r="AK1190" i="2"/>
  <c r="AJ1190" i="2"/>
  <c r="AI1190" i="2"/>
  <c r="AG1190" i="2"/>
  <c r="AB1190" i="2"/>
  <c r="V1190" i="2"/>
  <c r="P1190" i="2"/>
  <c r="N1190" i="2"/>
  <c r="K1190" i="2"/>
  <c r="I1190" i="2"/>
  <c r="G1190" i="2"/>
  <c r="AK1189" i="2"/>
  <c r="AJ1189" i="2"/>
  <c r="AI1189" i="2"/>
  <c r="AG1189" i="2"/>
  <c r="AB1189" i="2"/>
  <c r="V1189" i="2"/>
  <c r="P1189" i="2"/>
  <c r="N1189" i="2"/>
  <c r="K1189" i="2"/>
  <c r="I1189" i="2"/>
  <c r="G1189" i="2"/>
  <c r="AK1188" i="2"/>
  <c r="AJ1188" i="2"/>
  <c r="AI1188" i="2"/>
  <c r="AG1188" i="2"/>
  <c r="AB1188" i="2"/>
  <c r="V1188" i="2"/>
  <c r="P1188" i="2"/>
  <c r="N1188" i="2"/>
  <c r="K1188" i="2"/>
  <c r="I1188" i="2"/>
  <c r="G1188" i="2"/>
  <c r="AK1187" i="2"/>
  <c r="AJ1187" i="2"/>
  <c r="AI1187" i="2"/>
  <c r="AG1187" i="2"/>
  <c r="AB1187" i="2"/>
  <c r="V1187" i="2"/>
  <c r="P1187" i="2"/>
  <c r="N1187" i="2"/>
  <c r="K1187" i="2"/>
  <c r="I1187" i="2"/>
  <c r="G1187" i="2"/>
  <c r="AK1186" i="2"/>
  <c r="AJ1186" i="2"/>
  <c r="AI1186" i="2"/>
  <c r="AG1186" i="2"/>
  <c r="AB1186" i="2"/>
  <c r="V1186" i="2"/>
  <c r="P1186" i="2"/>
  <c r="N1186" i="2"/>
  <c r="K1186" i="2"/>
  <c r="I1186" i="2"/>
  <c r="G1186" i="2"/>
  <c r="AK1185" i="2"/>
  <c r="AJ1185" i="2"/>
  <c r="AI1185" i="2"/>
  <c r="AG1185" i="2"/>
  <c r="AB1185" i="2"/>
  <c r="V1185" i="2"/>
  <c r="P1185" i="2"/>
  <c r="N1185" i="2"/>
  <c r="K1185" i="2"/>
  <c r="I1185" i="2"/>
  <c r="G1185" i="2"/>
  <c r="AK1184" i="2"/>
  <c r="AJ1184" i="2"/>
  <c r="AI1184" i="2"/>
  <c r="AG1184" i="2"/>
  <c r="AB1184" i="2"/>
  <c r="V1184" i="2"/>
  <c r="P1184" i="2"/>
  <c r="N1184" i="2"/>
  <c r="K1184" i="2"/>
  <c r="I1184" i="2"/>
  <c r="G1184" i="2"/>
  <c r="AK1183" i="2"/>
  <c r="AJ1183" i="2"/>
  <c r="AI1183" i="2"/>
  <c r="AG1183" i="2"/>
  <c r="AB1183" i="2"/>
  <c r="V1183" i="2"/>
  <c r="P1183" i="2"/>
  <c r="N1183" i="2"/>
  <c r="K1183" i="2"/>
  <c r="I1183" i="2"/>
  <c r="G1183" i="2"/>
  <c r="AK1182" i="2"/>
  <c r="AJ1182" i="2"/>
  <c r="AI1182" i="2"/>
  <c r="AG1182" i="2"/>
  <c r="AB1182" i="2"/>
  <c r="V1182" i="2"/>
  <c r="P1182" i="2"/>
  <c r="N1182" i="2"/>
  <c r="K1182" i="2"/>
  <c r="I1182" i="2"/>
  <c r="G1182" i="2"/>
  <c r="AK1181" i="2"/>
  <c r="AJ1181" i="2"/>
  <c r="AI1181" i="2"/>
  <c r="AG1181" i="2"/>
  <c r="AB1181" i="2"/>
  <c r="V1181" i="2"/>
  <c r="P1181" i="2"/>
  <c r="N1181" i="2"/>
  <c r="K1181" i="2"/>
  <c r="I1181" i="2"/>
  <c r="G1181" i="2"/>
  <c r="AK1180" i="2"/>
  <c r="AJ1180" i="2"/>
  <c r="AI1180" i="2"/>
  <c r="AG1180" i="2"/>
  <c r="AB1180" i="2"/>
  <c r="V1180" i="2"/>
  <c r="P1180" i="2"/>
  <c r="N1180" i="2"/>
  <c r="K1180" i="2"/>
  <c r="I1180" i="2"/>
  <c r="G1180" i="2"/>
  <c r="AK1179" i="2"/>
  <c r="AJ1179" i="2"/>
  <c r="AI1179" i="2"/>
  <c r="AG1179" i="2"/>
  <c r="AB1179" i="2"/>
  <c r="V1179" i="2"/>
  <c r="P1179" i="2"/>
  <c r="N1179" i="2"/>
  <c r="K1179" i="2"/>
  <c r="I1179" i="2"/>
  <c r="G1179" i="2"/>
  <c r="AK1178" i="2"/>
  <c r="AJ1178" i="2"/>
  <c r="AI1178" i="2"/>
  <c r="AG1178" i="2"/>
  <c r="AB1178" i="2"/>
  <c r="V1178" i="2"/>
  <c r="P1178" i="2"/>
  <c r="N1178" i="2"/>
  <c r="K1178" i="2"/>
  <c r="I1178" i="2"/>
  <c r="G1178" i="2"/>
  <c r="AK1177" i="2"/>
  <c r="AJ1177" i="2"/>
  <c r="AI1177" i="2"/>
  <c r="AG1177" i="2"/>
  <c r="AB1177" i="2"/>
  <c r="V1177" i="2"/>
  <c r="P1177" i="2"/>
  <c r="N1177" i="2"/>
  <c r="K1177" i="2"/>
  <c r="I1177" i="2"/>
  <c r="G1177" i="2"/>
  <c r="AK1176" i="2"/>
  <c r="AJ1176" i="2"/>
  <c r="AI1176" i="2"/>
  <c r="AG1176" i="2"/>
  <c r="AB1176" i="2"/>
  <c r="V1176" i="2"/>
  <c r="P1176" i="2"/>
  <c r="N1176" i="2"/>
  <c r="K1176" i="2"/>
  <c r="I1176" i="2"/>
  <c r="G1176" i="2"/>
  <c r="AK1175" i="2"/>
  <c r="AJ1175" i="2"/>
  <c r="AI1175" i="2"/>
  <c r="AG1175" i="2"/>
  <c r="AB1175" i="2"/>
  <c r="V1175" i="2"/>
  <c r="P1175" i="2"/>
  <c r="N1175" i="2"/>
  <c r="K1175" i="2"/>
  <c r="I1175" i="2"/>
  <c r="G1175" i="2"/>
  <c r="AK1174" i="2"/>
  <c r="AJ1174" i="2"/>
  <c r="AI1174" i="2"/>
  <c r="AG1174" i="2"/>
  <c r="AB1174" i="2"/>
  <c r="V1174" i="2"/>
  <c r="P1174" i="2"/>
  <c r="N1174" i="2"/>
  <c r="K1174" i="2"/>
  <c r="I1174" i="2"/>
  <c r="G1174" i="2"/>
  <c r="AK1173" i="2"/>
  <c r="AJ1173" i="2"/>
  <c r="AI1173" i="2"/>
  <c r="AG1173" i="2"/>
  <c r="AB1173" i="2"/>
  <c r="V1173" i="2"/>
  <c r="P1173" i="2"/>
  <c r="N1173" i="2"/>
  <c r="K1173" i="2"/>
  <c r="I1173" i="2"/>
  <c r="G1173" i="2"/>
  <c r="AK1172" i="2"/>
  <c r="AJ1172" i="2"/>
  <c r="AI1172" i="2"/>
  <c r="AG1172" i="2"/>
  <c r="AB1172" i="2"/>
  <c r="V1172" i="2"/>
  <c r="P1172" i="2"/>
  <c r="N1172" i="2"/>
  <c r="K1172" i="2"/>
  <c r="I1172" i="2"/>
  <c r="G1172" i="2"/>
  <c r="AK1171" i="2"/>
  <c r="AJ1171" i="2"/>
  <c r="AI1171" i="2"/>
  <c r="AG1171" i="2"/>
  <c r="AB1171" i="2"/>
  <c r="V1171" i="2"/>
  <c r="P1171" i="2"/>
  <c r="N1171" i="2"/>
  <c r="K1171" i="2"/>
  <c r="I1171" i="2"/>
  <c r="G1171" i="2"/>
  <c r="AK1170" i="2"/>
  <c r="AJ1170" i="2"/>
  <c r="AI1170" i="2"/>
  <c r="AG1170" i="2"/>
  <c r="AB1170" i="2"/>
  <c r="V1170" i="2"/>
  <c r="P1170" i="2"/>
  <c r="N1170" i="2"/>
  <c r="K1170" i="2"/>
  <c r="I1170" i="2"/>
  <c r="G1170" i="2"/>
  <c r="AK1169" i="2"/>
  <c r="AJ1169" i="2"/>
  <c r="AI1169" i="2"/>
  <c r="AG1169" i="2"/>
  <c r="AB1169" i="2"/>
  <c r="V1169" i="2"/>
  <c r="P1169" i="2"/>
  <c r="N1169" i="2"/>
  <c r="K1169" i="2"/>
  <c r="I1169" i="2"/>
  <c r="G1169" i="2"/>
  <c r="AK1168" i="2"/>
  <c r="AJ1168" i="2"/>
  <c r="AI1168" i="2"/>
  <c r="AG1168" i="2"/>
  <c r="AB1168" i="2"/>
  <c r="V1168" i="2"/>
  <c r="P1168" i="2"/>
  <c r="N1168" i="2"/>
  <c r="K1168" i="2"/>
  <c r="I1168" i="2"/>
  <c r="G1168" i="2"/>
  <c r="AK1167" i="2"/>
  <c r="AJ1167" i="2"/>
  <c r="AI1167" i="2"/>
  <c r="AG1167" i="2"/>
  <c r="AB1167" i="2"/>
  <c r="V1167" i="2"/>
  <c r="P1167" i="2"/>
  <c r="N1167" i="2"/>
  <c r="K1167" i="2"/>
  <c r="I1167" i="2"/>
  <c r="G1167" i="2"/>
  <c r="AK1166" i="2"/>
  <c r="AJ1166" i="2"/>
  <c r="AI1166" i="2"/>
  <c r="AG1166" i="2"/>
  <c r="AB1166" i="2"/>
  <c r="V1166" i="2"/>
  <c r="P1166" i="2"/>
  <c r="N1166" i="2"/>
  <c r="K1166" i="2"/>
  <c r="I1166" i="2"/>
  <c r="G1166" i="2"/>
  <c r="AK1165" i="2"/>
  <c r="AJ1165" i="2"/>
  <c r="AI1165" i="2"/>
  <c r="AG1165" i="2"/>
  <c r="AB1165" i="2"/>
  <c r="V1165" i="2"/>
  <c r="P1165" i="2"/>
  <c r="N1165" i="2"/>
  <c r="K1165" i="2"/>
  <c r="I1165" i="2"/>
  <c r="G1165" i="2"/>
  <c r="AK1164" i="2"/>
  <c r="AJ1164" i="2"/>
  <c r="AI1164" i="2"/>
  <c r="AG1164" i="2"/>
  <c r="AB1164" i="2"/>
  <c r="V1164" i="2"/>
  <c r="P1164" i="2"/>
  <c r="N1164" i="2"/>
  <c r="K1164" i="2"/>
  <c r="I1164" i="2"/>
  <c r="G1164" i="2"/>
  <c r="AK1163" i="2"/>
  <c r="AJ1163" i="2"/>
  <c r="AI1163" i="2"/>
  <c r="AG1163" i="2"/>
  <c r="AB1163" i="2"/>
  <c r="V1163" i="2"/>
  <c r="P1163" i="2"/>
  <c r="N1163" i="2"/>
  <c r="K1163" i="2"/>
  <c r="I1163" i="2"/>
  <c r="G1163" i="2"/>
  <c r="AK1162" i="2"/>
  <c r="AJ1162" i="2"/>
  <c r="AI1162" i="2"/>
  <c r="AG1162" i="2"/>
  <c r="AB1162" i="2"/>
  <c r="V1162" i="2"/>
  <c r="P1162" i="2"/>
  <c r="N1162" i="2"/>
  <c r="K1162" i="2"/>
  <c r="I1162" i="2"/>
  <c r="G1162" i="2"/>
  <c r="AK1161" i="2"/>
  <c r="AJ1161" i="2"/>
  <c r="AI1161" i="2"/>
  <c r="AG1161" i="2"/>
  <c r="AB1161" i="2"/>
  <c r="V1161" i="2"/>
  <c r="P1161" i="2"/>
  <c r="N1161" i="2"/>
  <c r="K1161" i="2"/>
  <c r="I1161" i="2"/>
  <c r="G1161" i="2"/>
  <c r="AK1160" i="2"/>
  <c r="AJ1160" i="2"/>
  <c r="AI1160" i="2"/>
  <c r="AG1160" i="2"/>
  <c r="AB1160" i="2"/>
  <c r="V1160" i="2"/>
  <c r="P1160" i="2"/>
  <c r="N1160" i="2"/>
  <c r="K1160" i="2"/>
  <c r="I1160" i="2"/>
  <c r="G1160" i="2"/>
  <c r="AK1159" i="2"/>
  <c r="AJ1159" i="2"/>
  <c r="AI1159" i="2"/>
  <c r="AG1159" i="2"/>
  <c r="AB1159" i="2"/>
  <c r="V1159" i="2"/>
  <c r="P1159" i="2"/>
  <c r="N1159" i="2"/>
  <c r="K1159" i="2"/>
  <c r="I1159" i="2"/>
  <c r="G1159" i="2"/>
  <c r="AK1158" i="2"/>
  <c r="AJ1158" i="2"/>
  <c r="AI1158" i="2"/>
  <c r="AG1158" i="2"/>
  <c r="AB1158" i="2"/>
  <c r="V1158" i="2"/>
  <c r="P1158" i="2"/>
  <c r="N1158" i="2"/>
  <c r="K1158" i="2"/>
  <c r="I1158" i="2"/>
  <c r="G1158" i="2"/>
  <c r="AK1157" i="2"/>
  <c r="AJ1157" i="2"/>
  <c r="AI1157" i="2"/>
  <c r="AG1157" i="2"/>
  <c r="AB1157" i="2"/>
  <c r="V1157" i="2"/>
  <c r="P1157" i="2"/>
  <c r="N1157" i="2"/>
  <c r="K1157" i="2"/>
  <c r="I1157" i="2"/>
  <c r="G1157" i="2"/>
  <c r="AK1156" i="2"/>
  <c r="AJ1156" i="2"/>
  <c r="AI1156" i="2"/>
  <c r="AG1156" i="2"/>
  <c r="AB1156" i="2"/>
  <c r="V1156" i="2"/>
  <c r="P1156" i="2"/>
  <c r="N1156" i="2"/>
  <c r="K1156" i="2"/>
  <c r="I1156" i="2"/>
  <c r="G1156" i="2"/>
  <c r="AK1155" i="2"/>
  <c r="AJ1155" i="2"/>
  <c r="AI1155" i="2"/>
  <c r="AG1155" i="2"/>
  <c r="AB1155" i="2"/>
  <c r="V1155" i="2"/>
  <c r="P1155" i="2"/>
  <c r="N1155" i="2"/>
  <c r="K1155" i="2"/>
  <c r="I1155" i="2"/>
  <c r="G1155" i="2"/>
  <c r="AK1154" i="2"/>
  <c r="AJ1154" i="2"/>
  <c r="AI1154" i="2"/>
  <c r="AG1154" i="2"/>
  <c r="AB1154" i="2"/>
  <c r="V1154" i="2"/>
  <c r="P1154" i="2"/>
  <c r="N1154" i="2"/>
  <c r="K1154" i="2"/>
  <c r="I1154" i="2"/>
  <c r="G1154" i="2"/>
  <c r="AK1153" i="2"/>
  <c r="AJ1153" i="2"/>
  <c r="AI1153" i="2"/>
  <c r="AG1153" i="2"/>
  <c r="AB1153" i="2"/>
  <c r="V1153" i="2"/>
  <c r="P1153" i="2"/>
  <c r="N1153" i="2"/>
  <c r="K1153" i="2"/>
  <c r="I1153" i="2"/>
  <c r="G1153" i="2"/>
  <c r="AK1152" i="2"/>
  <c r="AJ1152" i="2"/>
  <c r="AI1152" i="2"/>
  <c r="AG1152" i="2"/>
  <c r="AB1152" i="2"/>
  <c r="V1152" i="2"/>
  <c r="P1152" i="2"/>
  <c r="N1152" i="2"/>
  <c r="K1152" i="2"/>
  <c r="I1152" i="2"/>
  <c r="G1152" i="2"/>
  <c r="AK1151" i="2"/>
  <c r="AJ1151" i="2"/>
  <c r="AI1151" i="2"/>
  <c r="AG1151" i="2"/>
  <c r="AB1151" i="2"/>
  <c r="V1151" i="2"/>
  <c r="P1151" i="2"/>
  <c r="N1151" i="2"/>
  <c r="K1151" i="2"/>
  <c r="I1151" i="2"/>
  <c r="G1151" i="2"/>
  <c r="AK1150" i="2"/>
  <c r="AJ1150" i="2"/>
  <c r="AI1150" i="2"/>
  <c r="AG1150" i="2"/>
  <c r="AB1150" i="2"/>
  <c r="V1150" i="2"/>
  <c r="P1150" i="2"/>
  <c r="N1150" i="2"/>
  <c r="K1150" i="2"/>
  <c r="I1150" i="2"/>
  <c r="G1150" i="2"/>
  <c r="AK1149" i="2"/>
  <c r="AJ1149" i="2"/>
  <c r="AI1149" i="2"/>
  <c r="AG1149" i="2"/>
  <c r="AB1149" i="2"/>
  <c r="V1149" i="2"/>
  <c r="P1149" i="2"/>
  <c r="N1149" i="2"/>
  <c r="K1149" i="2"/>
  <c r="I1149" i="2"/>
  <c r="G1149" i="2"/>
  <c r="AK1148" i="2"/>
  <c r="AJ1148" i="2"/>
  <c r="AI1148" i="2"/>
  <c r="AG1148" i="2"/>
  <c r="AB1148" i="2"/>
  <c r="V1148" i="2"/>
  <c r="P1148" i="2"/>
  <c r="N1148" i="2"/>
  <c r="K1148" i="2"/>
  <c r="I1148" i="2"/>
  <c r="G1148" i="2"/>
  <c r="AK1147" i="2"/>
  <c r="AJ1147" i="2"/>
  <c r="AI1147" i="2"/>
  <c r="AG1147" i="2"/>
  <c r="AB1147" i="2"/>
  <c r="V1147" i="2"/>
  <c r="P1147" i="2"/>
  <c r="N1147" i="2"/>
  <c r="K1147" i="2"/>
  <c r="I1147" i="2"/>
  <c r="G1147" i="2"/>
  <c r="AK1146" i="2"/>
  <c r="AJ1146" i="2"/>
  <c r="AI1146" i="2"/>
  <c r="AG1146" i="2"/>
  <c r="AB1146" i="2"/>
  <c r="V1146" i="2"/>
  <c r="P1146" i="2"/>
  <c r="N1146" i="2"/>
  <c r="K1146" i="2"/>
  <c r="I1146" i="2"/>
  <c r="G1146" i="2"/>
  <c r="AK1145" i="2"/>
  <c r="AJ1145" i="2"/>
  <c r="AI1145" i="2"/>
  <c r="AG1145" i="2"/>
  <c r="AB1145" i="2"/>
  <c r="V1145" i="2"/>
  <c r="P1145" i="2"/>
  <c r="N1145" i="2"/>
  <c r="K1145" i="2"/>
  <c r="I1145" i="2"/>
  <c r="G1145" i="2"/>
  <c r="AK1144" i="2"/>
  <c r="AJ1144" i="2"/>
  <c r="AI1144" i="2"/>
  <c r="AG1144" i="2"/>
  <c r="AB1144" i="2"/>
  <c r="V1144" i="2"/>
  <c r="P1144" i="2"/>
  <c r="N1144" i="2"/>
  <c r="K1144" i="2"/>
  <c r="I1144" i="2"/>
  <c r="G1144" i="2"/>
  <c r="AK1143" i="2"/>
  <c r="AJ1143" i="2"/>
  <c r="AI1143" i="2"/>
  <c r="AG1143" i="2"/>
  <c r="AB1143" i="2"/>
  <c r="V1143" i="2"/>
  <c r="P1143" i="2"/>
  <c r="N1143" i="2"/>
  <c r="K1143" i="2"/>
  <c r="I1143" i="2"/>
  <c r="G1143" i="2"/>
  <c r="AK1142" i="2"/>
  <c r="AJ1142" i="2"/>
  <c r="AI1142" i="2"/>
  <c r="AG1142" i="2"/>
  <c r="AB1142" i="2"/>
  <c r="V1142" i="2"/>
  <c r="P1142" i="2"/>
  <c r="N1142" i="2"/>
  <c r="K1142" i="2"/>
  <c r="I1142" i="2"/>
  <c r="G1142" i="2"/>
  <c r="AK1141" i="2"/>
  <c r="AJ1141" i="2"/>
  <c r="AI1141" i="2"/>
  <c r="AG1141" i="2"/>
  <c r="AB1141" i="2"/>
  <c r="V1141" i="2"/>
  <c r="P1141" i="2"/>
  <c r="N1141" i="2"/>
  <c r="K1141" i="2"/>
  <c r="I1141" i="2"/>
  <c r="G1141" i="2"/>
  <c r="AK1140" i="2"/>
  <c r="AJ1140" i="2"/>
  <c r="AI1140" i="2"/>
  <c r="AG1140" i="2"/>
  <c r="AB1140" i="2"/>
  <c r="V1140" i="2"/>
  <c r="P1140" i="2"/>
  <c r="N1140" i="2"/>
  <c r="K1140" i="2"/>
  <c r="I1140" i="2"/>
  <c r="G1140" i="2"/>
  <c r="AK1139" i="2"/>
  <c r="AJ1139" i="2"/>
  <c r="AI1139" i="2"/>
  <c r="AG1139" i="2"/>
  <c r="AB1139" i="2"/>
  <c r="V1139" i="2"/>
  <c r="P1139" i="2"/>
  <c r="N1139" i="2"/>
  <c r="K1139" i="2"/>
  <c r="I1139" i="2"/>
  <c r="G1139" i="2"/>
  <c r="AK1138" i="2"/>
  <c r="AJ1138" i="2"/>
  <c r="AI1138" i="2"/>
  <c r="AG1138" i="2"/>
  <c r="AB1138" i="2"/>
  <c r="V1138" i="2"/>
  <c r="P1138" i="2"/>
  <c r="N1138" i="2"/>
  <c r="K1138" i="2"/>
  <c r="I1138" i="2"/>
  <c r="G1138" i="2"/>
  <c r="AK1137" i="2"/>
  <c r="AJ1137" i="2"/>
  <c r="AI1137" i="2"/>
  <c r="AG1137" i="2"/>
  <c r="AB1137" i="2"/>
  <c r="V1137" i="2"/>
  <c r="P1137" i="2"/>
  <c r="N1137" i="2"/>
  <c r="K1137" i="2"/>
  <c r="I1137" i="2"/>
  <c r="G1137" i="2"/>
  <c r="AK1136" i="2"/>
  <c r="AJ1136" i="2"/>
  <c r="AI1136" i="2"/>
  <c r="AG1136" i="2"/>
  <c r="AB1136" i="2"/>
  <c r="V1136" i="2"/>
  <c r="P1136" i="2"/>
  <c r="N1136" i="2"/>
  <c r="K1136" i="2"/>
  <c r="I1136" i="2"/>
  <c r="G1136" i="2"/>
  <c r="AK1135" i="2"/>
  <c r="AJ1135" i="2"/>
  <c r="AI1135" i="2"/>
  <c r="AG1135" i="2"/>
  <c r="AB1135" i="2"/>
  <c r="V1135" i="2"/>
  <c r="P1135" i="2"/>
  <c r="N1135" i="2"/>
  <c r="K1135" i="2"/>
  <c r="I1135" i="2"/>
  <c r="G1135" i="2"/>
  <c r="AK1134" i="2"/>
  <c r="AJ1134" i="2"/>
  <c r="AI1134" i="2"/>
  <c r="AG1134" i="2"/>
  <c r="AB1134" i="2"/>
  <c r="V1134" i="2"/>
  <c r="P1134" i="2"/>
  <c r="N1134" i="2"/>
  <c r="K1134" i="2"/>
  <c r="I1134" i="2"/>
  <c r="G1134" i="2"/>
  <c r="AK1133" i="2"/>
  <c r="AJ1133" i="2"/>
  <c r="AI1133" i="2"/>
  <c r="AG1133" i="2"/>
  <c r="AB1133" i="2"/>
  <c r="V1133" i="2"/>
  <c r="P1133" i="2"/>
  <c r="N1133" i="2"/>
  <c r="K1133" i="2"/>
  <c r="I1133" i="2"/>
  <c r="G1133" i="2"/>
  <c r="AK1132" i="2"/>
  <c r="AJ1132" i="2"/>
  <c r="AI1132" i="2"/>
  <c r="AG1132" i="2"/>
  <c r="AB1132" i="2"/>
  <c r="V1132" i="2"/>
  <c r="P1132" i="2"/>
  <c r="N1132" i="2"/>
  <c r="K1132" i="2"/>
  <c r="I1132" i="2"/>
  <c r="G1132" i="2"/>
  <c r="AK1131" i="2"/>
  <c r="AJ1131" i="2"/>
  <c r="AI1131" i="2"/>
  <c r="AG1131" i="2"/>
  <c r="AB1131" i="2"/>
  <c r="V1131" i="2"/>
  <c r="P1131" i="2"/>
  <c r="N1131" i="2"/>
  <c r="K1131" i="2"/>
  <c r="I1131" i="2"/>
  <c r="G1131" i="2"/>
  <c r="AK1130" i="2"/>
  <c r="AJ1130" i="2"/>
  <c r="AI1130" i="2"/>
  <c r="AG1130" i="2"/>
  <c r="AB1130" i="2"/>
  <c r="V1130" i="2"/>
  <c r="P1130" i="2"/>
  <c r="N1130" i="2"/>
  <c r="K1130" i="2"/>
  <c r="I1130" i="2"/>
  <c r="G1130" i="2"/>
  <c r="AK1129" i="2"/>
  <c r="AJ1129" i="2"/>
  <c r="AI1129" i="2"/>
  <c r="AG1129" i="2"/>
  <c r="AB1129" i="2"/>
  <c r="V1129" i="2"/>
  <c r="P1129" i="2"/>
  <c r="N1129" i="2"/>
  <c r="K1129" i="2"/>
  <c r="I1129" i="2"/>
  <c r="G1129" i="2"/>
  <c r="AK1128" i="2"/>
  <c r="AJ1128" i="2"/>
  <c r="AI1128" i="2"/>
  <c r="AG1128" i="2"/>
  <c r="AB1128" i="2"/>
  <c r="V1128" i="2"/>
  <c r="P1128" i="2"/>
  <c r="N1128" i="2"/>
  <c r="K1128" i="2"/>
  <c r="I1128" i="2"/>
  <c r="G1128" i="2"/>
  <c r="AK1127" i="2"/>
  <c r="AJ1127" i="2"/>
  <c r="AI1127" i="2"/>
  <c r="AG1127" i="2"/>
  <c r="AB1127" i="2"/>
  <c r="V1127" i="2"/>
  <c r="P1127" i="2"/>
  <c r="N1127" i="2"/>
  <c r="K1127" i="2"/>
  <c r="I1127" i="2"/>
  <c r="G1127" i="2"/>
  <c r="AK1126" i="2"/>
  <c r="AJ1126" i="2"/>
  <c r="AI1126" i="2"/>
  <c r="AG1126" i="2"/>
  <c r="AB1126" i="2"/>
  <c r="V1126" i="2"/>
  <c r="P1126" i="2"/>
  <c r="N1126" i="2"/>
  <c r="K1126" i="2"/>
  <c r="I1126" i="2"/>
  <c r="G1126" i="2"/>
  <c r="AK1125" i="2"/>
  <c r="AJ1125" i="2"/>
  <c r="AI1125" i="2"/>
  <c r="AG1125" i="2"/>
  <c r="AB1125" i="2"/>
  <c r="V1125" i="2"/>
  <c r="P1125" i="2"/>
  <c r="N1125" i="2"/>
  <c r="K1125" i="2"/>
  <c r="I1125" i="2"/>
  <c r="G1125" i="2"/>
  <c r="AK1124" i="2"/>
  <c r="AJ1124" i="2"/>
  <c r="AI1124" i="2"/>
  <c r="AG1124" i="2"/>
  <c r="AB1124" i="2"/>
  <c r="V1124" i="2"/>
  <c r="P1124" i="2"/>
  <c r="N1124" i="2"/>
  <c r="K1124" i="2"/>
  <c r="I1124" i="2"/>
  <c r="G1124" i="2"/>
  <c r="AK1123" i="2"/>
  <c r="AJ1123" i="2"/>
  <c r="AI1123" i="2"/>
  <c r="AG1123" i="2"/>
  <c r="AB1123" i="2"/>
  <c r="V1123" i="2"/>
  <c r="P1123" i="2"/>
  <c r="N1123" i="2"/>
  <c r="K1123" i="2"/>
  <c r="I1123" i="2"/>
  <c r="G1123" i="2"/>
  <c r="AK1122" i="2"/>
  <c r="AJ1122" i="2"/>
  <c r="AI1122" i="2"/>
  <c r="AG1122" i="2"/>
  <c r="AB1122" i="2"/>
  <c r="V1122" i="2"/>
  <c r="P1122" i="2"/>
  <c r="N1122" i="2"/>
  <c r="K1122" i="2"/>
  <c r="I1122" i="2"/>
  <c r="G1122" i="2"/>
  <c r="AK1121" i="2"/>
  <c r="AJ1121" i="2"/>
  <c r="AI1121" i="2"/>
  <c r="AG1121" i="2"/>
  <c r="AB1121" i="2"/>
  <c r="V1121" i="2"/>
  <c r="P1121" i="2"/>
  <c r="N1121" i="2"/>
  <c r="K1121" i="2"/>
  <c r="I1121" i="2"/>
  <c r="G1121" i="2"/>
  <c r="AK1120" i="2"/>
  <c r="AJ1120" i="2"/>
  <c r="AI1120" i="2"/>
  <c r="AG1120" i="2"/>
  <c r="AB1120" i="2"/>
  <c r="V1120" i="2"/>
  <c r="P1120" i="2"/>
  <c r="N1120" i="2"/>
  <c r="K1120" i="2"/>
  <c r="I1120" i="2"/>
  <c r="G1120" i="2"/>
  <c r="AK1119" i="2"/>
  <c r="AJ1119" i="2"/>
  <c r="AI1119" i="2"/>
  <c r="AG1119" i="2"/>
  <c r="AB1119" i="2"/>
  <c r="V1119" i="2"/>
  <c r="P1119" i="2"/>
  <c r="N1119" i="2"/>
  <c r="K1119" i="2"/>
  <c r="I1119" i="2"/>
  <c r="G1119" i="2"/>
  <c r="AK1118" i="2"/>
  <c r="AJ1118" i="2"/>
  <c r="AI1118" i="2"/>
  <c r="AG1118" i="2"/>
  <c r="AB1118" i="2"/>
  <c r="V1118" i="2"/>
  <c r="P1118" i="2"/>
  <c r="N1118" i="2"/>
  <c r="K1118" i="2"/>
  <c r="I1118" i="2"/>
  <c r="G1118" i="2"/>
  <c r="AK1117" i="2"/>
  <c r="AJ1117" i="2"/>
  <c r="AI1117" i="2"/>
  <c r="AG1117" i="2"/>
  <c r="AB1117" i="2"/>
  <c r="V1117" i="2"/>
  <c r="P1117" i="2"/>
  <c r="N1117" i="2"/>
  <c r="K1117" i="2"/>
  <c r="I1117" i="2"/>
  <c r="G1117" i="2"/>
  <c r="AK1116" i="2"/>
  <c r="AJ1116" i="2"/>
  <c r="AI1116" i="2"/>
  <c r="AG1116" i="2"/>
  <c r="AB1116" i="2"/>
  <c r="V1116" i="2"/>
  <c r="P1116" i="2"/>
  <c r="N1116" i="2"/>
  <c r="K1116" i="2"/>
  <c r="I1116" i="2"/>
  <c r="G1116" i="2"/>
  <c r="AK1115" i="2"/>
  <c r="AJ1115" i="2"/>
  <c r="AI1115" i="2"/>
  <c r="AG1115" i="2"/>
  <c r="AB1115" i="2"/>
  <c r="V1115" i="2"/>
  <c r="P1115" i="2"/>
  <c r="N1115" i="2"/>
  <c r="K1115" i="2"/>
  <c r="I1115" i="2"/>
  <c r="G1115" i="2"/>
  <c r="AK1114" i="2"/>
  <c r="AJ1114" i="2"/>
  <c r="AI1114" i="2"/>
  <c r="AG1114" i="2"/>
  <c r="AB1114" i="2"/>
  <c r="V1114" i="2"/>
  <c r="P1114" i="2"/>
  <c r="N1114" i="2"/>
  <c r="K1114" i="2"/>
  <c r="I1114" i="2"/>
  <c r="G1114" i="2"/>
  <c r="AK1113" i="2"/>
  <c r="AJ1113" i="2"/>
  <c r="AI1113" i="2"/>
  <c r="AG1113" i="2"/>
  <c r="AB1113" i="2"/>
  <c r="V1113" i="2"/>
  <c r="P1113" i="2"/>
  <c r="N1113" i="2"/>
  <c r="K1113" i="2"/>
  <c r="I1113" i="2"/>
  <c r="G1113" i="2"/>
  <c r="AK1112" i="2"/>
  <c r="AJ1112" i="2"/>
  <c r="AI1112" i="2"/>
  <c r="AG1112" i="2"/>
  <c r="AB1112" i="2"/>
  <c r="V1112" i="2"/>
  <c r="P1112" i="2"/>
  <c r="N1112" i="2"/>
  <c r="K1112" i="2"/>
  <c r="I1112" i="2"/>
  <c r="G1112" i="2"/>
  <c r="AK1111" i="2"/>
  <c r="AJ1111" i="2"/>
  <c r="AI1111" i="2"/>
  <c r="AG1111" i="2"/>
  <c r="AB1111" i="2"/>
  <c r="V1111" i="2"/>
  <c r="P1111" i="2"/>
  <c r="N1111" i="2"/>
  <c r="K1111" i="2"/>
  <c r="I1111" i="2"/>
  <c r="G1111" i="2"/>
  <c r="AK1110" i="2"/>
  <c r="AJ1110" i="2"/>
  <c r="AI1110" i="2"/>
  <c r="AG1110" i="2"/>
  <c r="AB1110" i="2"/>
  <c r="V1110" i="2"/>
  <c r="P1110" i="2"/>
  <c r="N1110" i="2"/>
  <c r="K1110" i="2"/>
  <c r="I1110" i="2"/>
  <c r="G1110" i="2"/>
  <c r="AK1109" i="2"/>
  <c r="AJ1109" i="2"/>
  <c r="AI1109" i="2"/>
  <c r="AG1109" i="2"/>
  <c r="AB1109" i="2"/>
  <c r="V1109" i="2"/>
  <c r="P1109" i="2"/>
  <c r="N1109" i="2"/>
  <c r="K1109" i="2"/>
  <c r="I1109" i="2"/>
  <c r="G1109" i="2"/>
  <c r="AK1108" i="2"/>
  <c r="AJ1108" i="2"/>
  <c r="AI1108" i="2"/>
  <c r="AG1108" i="2"/>
  <c r="AB1108" i="2"/>
  <c r="V1108" i="2"/>
  <c r="P1108" i="2"/>
  <c r="N1108" i="2"/>
  <c r="K1108" i="2"/>
  <c r="I1108" i="2"/>
  <c r="G1108" i="2"/>
  <c r="AK1107" i="2"/>
  <c r="AJ1107" i="2"/>
  <c r="AI1107" i="2"/>
  <c r="AG1107" i="2"/>
  <c r="AB1107" i="2"/>
  <c r="V1107" i="2"/>
  <c r="P1107" i="2"/>
  <c r="N1107" i="2"/>
  <c r="K1107" i="2"/>
  <c r="I1107" i="2"/>
  <c r="G1107" i="2"/>
  <c r="AK1106" i="2"/>
  <c r="AJ1106" i="2"/>
  <c r="AI1106" i="2"/>
  <c r="AG1106" i="2"/>
  <c r="AB1106" i="2"/>
  <c r="V1106" i="2"/>
  <c r="P1106" i="2"/>
  <c r="N1106" i="2"/>
  <c r="K1106" i="2"/>
  <c r="I1106" i="2"/>
  <c r="G1106" i="2"/>
  <c r="AK1105" i="2"/>
  <c r="AJ1105" i="2"/>
  <c r="AI1105" i="2"/>
  <c r="AG1105" i="2"/>
  <c r="AB1105" i="2"/>
  <c r="V1105" i="2"/>
  <c r="P1105" i="2"/>
  <c r="N1105" i="2"/>
  <c r="K1105" i="2"/>
  <c r="I1105" i="2"/>
  <c r="G1105" i="2"/>
  <c r="AK1104" i="2"/>
  <c r="AJ1104" i="2"/>
  <c r="AI1104" i="2"/>
  <c r="AG1104" i="2"/>
  <c r="AB1104" i="2"/>
  <c r="V1104" i="2"/>
  <c r="P1104" i="2"/>
  <c r="N1104" i="2"/>
  <c r="K1104" i="2"/>
  <c r="I1104" i="2"/>
  <c r="G1104" i="2"/>
  <c r="AK1103" i="2"/>
  <c r="AJ1103" i="2"/>
  <c r="AI1103" i="2"/>
  <c r="AG1103" i="2"/>
  <c r="AB1103" i="2"/>
  <c r="V1103" i="2"/>
  <c r="P1103" i="2"/>
  <c r="N1103" i="2"/>
  <c r="K1103" i="2"/>
  <c r="I1103" i="2"/>
  <c r="G1103" i="2"/>
  <c r="AK1102" i="2"/>
  <c r="AJ1102" i="2"/>
  <c r="AI1102" i="2"/>
  <c r="AG1102" i="2"/>
  <c r="AB1102" i="2"/>
  <c r="V1102" i="2"/>
  <c r="P1102" i="2"/>
  <c r="N1102" i="2"/>
  <c r="K1102" i="2"/>
  <c r="I1102" i="2"/>
  <c r="G1102" i="2"/>
  <c r="AK1101" i="2"/>
  <c r="AJ1101" i="2"/>
  <c r="AI1101" i="2"/>
  <c r="AG1101" i="2"/>
  <c r="AB1101" i="2"/>
  <c r="V1101" i="2"/>
  <c r="P1101" i="2"/>
  <c r="N1101" i="2"/>
  <c r="K1101" i="2"/>
  <c r="I1101" i="2"/>
  <c r="G1101" i="2"/>
  <c r="AK1100" i="2"/>
  <c r="AJ1100" i="2"/>
  <c r="AI1100" i="2"/>
  <c r="AG1100" i="2"/>
  <c r="AB1100" i="2"/>
  <c r="V1100" i="2"/>
  <c r="P1100" i="2"/>
  <c r="N1100" i="2"/>
  <c r="K1100" i="2"/>
  <c r="I1100" i="2"/>
  <c r="G1100" i="2"/>
  <c r="AK1099" i="2"/>
  <c r="AJ1099" i="2"/>
  <c r="AI1099" i="2"/>
  <c r="AG1099" i="2"/>
  <c r="AB1099" i="2"/>
  <c r="V1099" i="2"/>
  <c r="P1099" i="2"/>
  <c r="N1099" i="2"/>
  <c r="K1099" i="2"/>
  <c r="I1099" i="2"/>
  <c r="G1099" i="2"/>
  <c r="AK1098" i="2"/>
  <c r="AJ1098" i="2"/>
  <c r="AI1098" i="2"/>
  <c r="AG1098" i="2"/>
  <c r="AB1098" i="2"/>
  <c r="V1098" i="2"/>
  <c r="P1098" i="2"/>
  <c r="N1098" i="2"/>
  <c r="K1098" i="2"/>
  <c r="I1098" i="2"/>
  <c r="G1098" i="2"/>
  <c r="AK1097" i="2"/>
  <c r="AJ1097" i="2"/>
  <c r="AI1097" i="2"/>
  <c r="AG1097" i="2"/>
  <c r="AB1097" i="2"/>
  <c r="V1097" i="2"/>
  <c r="P1097" i="2"/>
  <c r="N1097" i="2"/>
  <c r="K1097" i="2"/>
  <c r="I1097" i="2"/>
  <c r="G1097" i="2"/>
  <c r="AK1096" i="2"/>
  <c r="AJ1096" i="2"/>
  <c r="AI1096" i="2"/>
  <c r="AG1096" i="2"/>
  <c r="AB1096" i="2"/>
  <c r="V1096" i="2"/>
  <c r="P1096" i="2"/>
  <c r="N1096" i="2"/>
  <c r="K1096" i="2"/>
  <c r="I1096" i="2"/>
  <c r="G1096" i="2"/>
  <c r="AK1095" i="2"/>
  <c r="AJ1095" i="2"/>
  <c r="AI1095" i="2"/>
  <c r="AG1095" i="2"/>
  <c r="AB1095" i="2"/>
  <c r="V1095" i="2"/>
  <c r="P1095" i="2"/>
  <c r="N1095" i="2"/>
  <c r="K1095" i="2"/>
  <c r="I1095" i="2"/>
  <c r="G1095" i="2"/>
  <c r="AK1094" i="2"/>
  <c r="AJ1094" i="2"/>
  <c r="AI1094" i="2"/>
  <c r="AG1094" i="2"/>
  <c r="AB1094" i="2"/>
  <c r="V1094" i="2"/>
  <c r="P1094" i="2"/>
  <c r="N1094" i="2"/>
  <c r="K1094" i="2"/>
  <c r="I1094" i="2"/>
  <c r="G1094" i="2"/>
  <c r="AK1093" i="2"/>
  <c r="AJ1093" i="2"/>
  <c r="AI1093" i="2"/>
  <c r="AG1093" i="2"/>
  <c r="AB1093" i="2"/>
  <c r="V1093" i="2"/>
  <c r="P1093" i="2"/>
  <c r="N1093" i="2"/>
  <c r="K1093" i="2"/>
  <c r="I1093" i="2"/>
  <c r="G1093" i="2"/>
  <c r="AK1092" i="2"/>
  <c r="AJ1092" i="2"/>
  <c r="AI1092" i="2"/>
  <c r="AG1092" i="2"/>
  <c r="AB1092" i="2"/>
  <c r="V1092" i="2"/>
  <c r="P1092" i="2"/>
  <c r="N1092" i="2"/>
  <c r="K1092" i="2"/>
  <c r="I1092" i="2"/>
  <c r="G1092" i="2"/>
  <c r="AK1091" i="2"/>
  <c r="AJ1091" i="2"/>
  <c r="AI1091" i="2"/>
  <c r="AG1091" i="2"/>
  <c r="AB1091" i="2"/>
  <c r="V1091" i="2"/>
  <c r="P1091" i="2"/>
  <c r="N1091" i="2"/>
  <c r="K1091" i="2"/>
  <c r="I1091" i="2"/>
  <c r="G1091" i="2"/>
  <c r="AK1090" i="2"/>
  <c r="AJ1090" i="2"/>
  <c r="AI1090" i="2"/>
  <c r="AG1090" i="2"/>
  <c r="AB1090" i="2"/>
  <c r="V1090" i="2"/>
  <c r="P1090" i="2"/>
  <c r="N1090" i="2"/>
  <c r="K1090" i="2"/>
  <c r="I1090" i="2"/>
  <c r="G1090" i="2"/>
  <c r="AK1089" i="2"/>
  <c r="AJ1089" i="2"/>
  <c r="AI1089" i="2"/>
  <c r="AG1089" i="2"/>
  <c r="AB1089" i="2"/>
  <c r="V1089" i="2"/>
  <c r="P1089" i="2"/>
  <c r="N1089" i="2"/>
  <c r="K1089" i="2"/>
  <c r="I1089" i="2"/>
  <c r="G1089" i="2"/>
  <c r="AK1088" i="2"/>
  <c r="AJ1088" i="2"/>
  <c r="AI1088" i="2"/>
  <c r="AG1088" i="2"/>
  <c r="AB1088" i="2"/>
  <c r="V1088" i="2"/>
  <c r="P1088" i="2"/>
  <c r="N1088" i="2"/>
  <c r="K1088" i="2"/>
  <c r="I1088" i="2"/>
  <c r="G1088" i="2"/>
  <c r="AK1087" i="2"/>
  <c r="AJ1087" i="2"/>
  <c r="AI1087" i="2"/>
  <c r="AG1087" i="2"/>
  <c r="AB1087" i="2"/>
  <c r="V1087" i="2"/>
  <c r="P1087" i="2"/>
  <c r="N1087" i="2"/>
  <c r="K1087" i="2"/>
  <c r="I1087" i="2"/>
  <c r="G1087" i="2"/>
  <c r="AK1086" i="2"/>
  <c r="AJ1086" i="2"/>
  <c r="AI1086" i="2"/>
  <c r="AG1086" i="2"/>
  <c r="AB1086" i="2"/>
  <c r="V1086" i="2"/>
  <c r="P1086" i="2"/>
  <c r="N1086" i="2"/>
  <c r="K1086" i="2"/>
  <c r="I1086" i="2"/>
  <c r="G1086" i="2"/>
  <c r="AK1085" i="2"/>
  <c r="AJ1085" i="2"/>
  <c r="AI1085" i="2"/>
  <c r="AG1085" i="2"/>
  <c r="AB1085" i="2"/>
  <c r="V1085" i="2"/>
  <c r="P1085" i="2"/>
  <c r="N1085" i="2"/>
  <c r="K1085" i="2"/>
  <c r="I1085" i="2"/>
  <c r="G1085" i="2"/>
  <c r="AK1084" i="2"/>
  <c r="AJ1084" i="2"/>
  <c r="AI1084" i="2"/>
  <c r="AG1084" i="2"/>
  <c r="AB1084" i="2"/>
  <c r="V1084" i="2"/>
  <c r="P1084" i="2"/>
  <c r="N1084" i="2"/>
  <c r="K1084" i="2"/>
  <c r="I1084" i="2"/>
  <c r="G1084" i="2"/>
  <c r="AK1083" i="2"/>
  <c r="AJ1083" i="2"/>
  <c r="AI1083" i="2"/>
  <c r="AG1083" i="2"/>
  <c r="AB1083" i="2"/>
  <c r="V1083" i="2"/>
  <c r="P1083" i="2"/>
  <c r="N1083" i="2"/>
  <c r="K1083" i="2"/>
  <c r="I1083" i="2"/>
  <c r="G1083" i="2"/>
  <c r="AK1082" i="2"/>
  <c r="AJ1082" i="2"/>
  <c r="AI1082" i="2"/>
  <c r="AG1082" i="2"/>
  <c r="AB1082" i="2"/>
  <c r="V1082" i="2"/>
  <c r="P1082" i="2"/>
  <c r="N1082" i="2"/>
  <c r="K1082" i="2"/>
  <c r="I1082" i="2"/>
  <c r="G1082" i="2"/>
  <c r="AK1081" i="2"/>
  <c r="AJ1081" i="2"/>
  <c r="AI1081" i="2"/>
  <c r="AG1081" i="2"/>
  <c r="AB1081" i="2"/>
  <c r="V1081" i="2"/>
  <c r="P1081" i="2"/>
  <c r="N1081" i="2"/>
  <c r="K1081" i="2"/>
  <c r="I1081" i="2"/>
  <c r="G1081" i="2"/>
  <c r="AK1080" i="2"/>
  <c r="AJ1080" i="2"/>
  <c r="AI1080" i="2"/>
  <c r="AG1080" i="2"/>
  <c r="AB1080" i="2"/>
  <c r="V1080" i="2"/>
  <c r="P1080" i="2"/>
  <c r="N1080" i="2"/>
  <c r="K1080" i="2"/>
  <c r="I1080" i="2"/>
  <c r="G1080" i="2"/>
  <c r="AK1079" i="2"/>
  <c r="AJ1079" i="2"/>
  <c r="AI1079" i="2"/>
  <c r="AG1079" i="2"/>
  <c r="AB1079" i="2"/>
  <c r="V1079" i="2"/>
  <c r="P1079" i="2"/>
  <c r="N1079" i="2"/>
  <c r="K1079" i="2"/>
  <c r="I1079" i="2"/>
  <c r="G1079" i="2"/>
  <c r="AK1078" i="2"/>
  <c r="AJ1078" i="2"/>
  <c r="AI1078" i="2"/>
  <c r="AG1078" i="2"/>
  <c r="AB1078" i="2"/>
  <c r="V1078" i="2"/>
  <c r="P1078" i="2"/>
  <c r="N1078" i="2"/>
  <c r="K1078" i="2"/>
  <c r="I1078" i="2"/>
  <c r="G1078" i="2"/>
  <c r="AK1077" i="2"/>
  <c r="AJ1077" i="2"/>
  <c r="AI1077" i="2"/>
  <c r="AG1077" i="2"/>
  <c r="AB1077" i="2"/>
  <c r="V1077" i="2"/>
  <c r="P1077" i="2"/>
  <c r="N1077" i="2"/>
  <c r="K1077" i="2"/>
  <c r="I1077" i="2"/>
  <c r="G1077" i="2"/>
  <c r="AK1076" i="2"/>
  <c r="AJ1076" i="2"/>
  <c r="AI1076" i="2"/>
  <c r="AG1076" i="2"/>
  <c r="AB1076" i="2"/>
  <c r="V1076" i="2"/>
  <c r="P1076" i="2"/>
  <c r="N1076" i="2"/>
  <c r="K1076" i="2"/>
  <c r="I1076" i="2"/>
  <c r="G1076" i="2"/>
  <c r="AK1075" i="2"/>
  <c r="AJ1075" i="2"/>
  <c r="AI1075" i="2"/>
  <c r="AG1075" i="2"/>
  <c r="AB1075" i="2"/>
  <c r="V1075" i="2"/>
  <c r="P1075" i="2"/>
  <c r="N1075" i="2"/>
  <c r="K1075" i="2"/>
  <c r="I1075" i="2"/>
  <c r="G1075" i="2"/>
  <c r="AK1074" i="2"/>
  <c r="AJ1074" i="2"/>
  <c r="AI1074" i="2"/>
  <c r="AG1074" i="2"/>
  <c r="AB1074" i="2"/>
  <c r="V1074" i="2"/>
  <c r="P1074" i="2"/>
  <c r="N1074" i="2"/>
  <c r="K1074" i="2"/>
  <c r="I1074" i="2"/>
  <c r="G1074" i="2"/>
  <c r="AK1073" i="2"/>
  <c r="AJ1073" i="2"/>
  <c r="AI1073" i="2"/>
  <c r="AG1073" i="2"/>
  <c r="AB1073" i="2"/>
  <c r="V1073" i="2"/>
  <c r="P1073" i="2"/>
  <c r="N1073" i="2"/>
  <c r="K1073" i="2"/>
  <c r="I1073" i="2"/>
  <c r="G1073" i="2"/>
  <c r="AK1072" i="2"/>
  <c r="AJ1072" i="2"/>
  <c r="AI1072" i="2"/>
  <c r="AG1072" i="2"/>
  <c r="AB1072" i="2"/>
  <c r="V1072" i="2"/>
  <c r="P1072" i="2"/>
  <c r="N1072" i="2"/>
  <c r="K1072" i="2"/>
  <c r="I1072" i="2"/>
  <c r="G1072" i="2"/>
  <c r="AK1071" i="2"/>
  <c r="AJ1071" i="2"/>
  <c r="AI1071" i="2"/>
  <c r="AG1071" i="2"/>
  <c r="AB1071" i="2"/>
  <c r="V1071" i="2"/>
  <c r="P1071" i="2"/>
  <c r="N1071" i="2"/>
  <c r="K1071" i="2"/>
  <c r="I1071" i="2"/>
  <c r="G1071" i="2"/>
  <c r="AK1070" i="2"/>
  <c r="AJ1070" i="2"/>
  <c r="AI1070" i="2"/>
  <c r="AG1070" i="2"/>
  <c r="AB1070" i="2"/>
  <c r="V1070" i="2"/>
  <c r="P1070" i="2"/>
  <c r="N1070" i="2"/>
  <c r="K1070" i="2"/>
  <c r="I1070" i="2"/>
  <c r="G1070" i="2"/>
  <c r="AK1069" i="2"/>
  <c r="AJ1069" i="2"/>
  <c r="AI1069" i="2"/>
  <c r="AG1069" i="2"/>
  <c r="AB1069" i="2"/>
  <c r="V1069" i="2"/>
  <c r="P1069" i="2"/>
  <c r="N1069" i="2"/>
  <c r="K1069" i="2"/>
  <c r="I1069" i="2"/>
  <c r="G1069" i="2"/>
  <c r="AK1068" i="2"/>
  <c r="AJ1068" i="2"/>
  <c r="AI1068" i="2"/>
  <c r="AG1068" i="2"/>
  <c r="AB1068" i="2"/>
  <c r="V1068" i="2"/>
  <c r="P1068" i="2"/>
  <c r="N1068" i="2"/>
  <c r="K1068" i="2"/>
  <c r="I1068" i="2"/>
  <c r="G1068" i="2"/>
  <c r="AK1067" i="2"/>
  <c r="AJ1067" i="2"/>
  <c r="AI1067" i="2"/>
  <c r="AG1067" i="2"/>
  <c r="AB1067" i="2"/>
  <c r="V1067" i="2"/>
  <c r="P1067" i="2"/>
  <c r="N1067" i="2"/>
  <c r="K1067" i="2"/>
  <c r="I1067" i="2"/>
  <c r="G1067" i="2"/>
  <c r="AK1066" i="2"/>
  <c r="AJ1066" i="2"/>
  <c r="AI1066" i="2"/>
  <c r="AG1066" i="2"/>
  <c r="AB1066" i="2"/>
  <c r="V1066" i="2"/>
  <c r="P1066" i="2"/>
  <c r="N1066" i="2"/>
  <c r="K1066" i="2"/>
  <c r="I1066" i="2"/>
  <c r="G1066" i="2"/>
  <c r="AK1065" i="2"/>
  <c r="AJ1065" i="2"/>
  <c r="AI1065" i="2"/>
  <c r="AG1065" i="2"/>
  <c r="AB1065" i="2"/>
  <c r="V1065" i="2"/>
  <c r="P1065" i="2"/>
  <c r="N1065" i="2"/>
  <c r="K1065" i="2"/>
  <c r="I1065" i="2"/>
  <c r="G1065" i="2"/>
  <c r="AK1064" i="2"/>
  <c r="AJ1064" i="2"/>
  <c r="AI1064" i="2"/>
  <c r="AG1064" i="2"/>
  <c r="AB1064" i="2"/>
  <c r="V1064" i="2"/>
  <c r="P1064" i="2"/>
  <c r="N1064" i="2"/>
  <c r="K1064" i="2"/>
  <c r="I1064" i="2"/>
  <c r="G1064" i="2"/>
  <c r="AK1063" i="2"/>
  <c r="AJ1063" i="2"/>
  <c r="AI1063" i="2"/>
  <c r="AG1063" i="2"/>
  <c r="AB1063" i="2"/>
  <c r="V1063" i="2"/>
  <c r="P1063" i="2"/>
  <c r="N1063" i="2"/>
  <c r="K1063" i="2"/>
  <c r="I1063" i="2"/>
  <c r="G1063" i="2"/>
  <c r="AK1062" i="2"/>
  <c r="AJ1062" i="2"/>
  <c r="AI1062" i="2"/>
  <c r="AG1062" i="2"/>
  <c r="AB1062" i="2"/>
  <c r="V1062" i="2"/>
  <c r="P1062" i="2"/>
  <c r="N1062" i="2"/>
  <c r="K1062" i="2"/>
  <c r="I1062" i="2"/>
  <c r="G1062" i="2"/>
  <c r="AK1061" i="2"/>
  <c r="AJ1061" i="2"/>
  <c r="AI1061" i="2"/>
  <c r="AG1061" i="2"/>
  <c r="AB1061" i="2"/>
  <c r="V1061" i="2"/>
  <c r="P1061" i="2"/>
  <c r="N1061" i="2"/>
  <c r="K1061" i="2"/>
  <c r="I1061" i="2"/>
  <c r="G1061" i="2"/>
  <c r="AK1060" i="2"/>
  <c r="AJ1060" i="2"/>
  <c r="AI1060" i="2"/>
  <c r="AG1060" i="2"/>
  <c r="AB1060" i="2"/>
  <c r="V1060" i="2"/>
  <c r="P1060" i="2"/>
  <c r="N1060" i="2"/>
  <c r="K1060" i="2"/>
  <c r="I1060" i="2"/>
  <c r="G1060" i="2"/>
  <c r="AK1059" i="2"/>
  <c r="AJ1059" i="2"/>
  <c r="AI1059" i="2"/>
  <c r="AG1059" i="2"/>
  <c r="AB1059" i="2"/>
  <c r="V1059" i="2"/>
  <c r="P1059" i="2"/>
  <c r="N1059" i="2"/>
  <c r="K1059" i="2"/>
  <c r="I1059" i="2"/>
  <c r="G1059" i="2"/>
  <c r="AK1058" i="2"/>
  <c r="AJ1058" i="2"/>
  <c r="AI1058" i="2"/>
  <c r="AG1058" i="2"/>
  <c r="AB1058" i="2"/>
  <c r="V1058" i="2"/>
  <c r="P1058" i="2"/>
  <c r="N1058" i="2"/>
  <c r="K1058" i="2"/>
  <c r="I1058" i="2"/>
  <c r="G1058" i="2"/>
  <c r="AK1057" i="2"/>
  <c r="AJ1057" i="2"/>
  <c r="AI1057" i="2"/>
  <c r="AG1057" i="2"/>
  <c r="AB1057" i="2"/>
  <c r="V1057" i="2"/>
  <c r="P1057" i="2"/>
  <c r="N1057" i="2"/>
  <c r="K1057" i="2"/>
  <c r="I1057" i="2"/>
  <c r="G1057" i="2"/>
  <c r="AK1056" i="2"/>
  <c r="AJ1056" i="2"/>
  <c r="AI1056" i="2"/>
  <c r="AG1056" i="2"/>
  <c r="AB1056" i="2"/>
  <c r="V1056" i="2"/>
  <c r="P1056" i="2"/>
  <c r="N1056" i="2"/>
  <c r="K1056" i="2"/>
  <c r="I1056" i="2"/>
  <c r="G1056" i="2"/>
  <c r="AK1055" i="2"/>
  <c r="AJ1055" i="2"/>
  <c r="AI1055" i="2"/>
  <c r="AG1055" i="2"/>
  <c r="AB1055" i="2"/>
  <c r="V1055" i="2"/>
  <c r="P1055" i="2"/>
  <c r="N1055" i="2"/>
  <c r="K1055" i="2"/>
  <c r="I1055" i="2"/>
  <c r="G1055" i="2"/>
  <c r="AK1054" i="2"/>
  <c r="AJ1054" i="2"/>
  <c r="AI1054" i="2"/>
  <c r="AG1054" i="2"/>
  <c r="AB1054" i="2"/>
  <c r="V1054" i="2"/>
  <c r="P1054" i="2"/>
  <c r="N1054" i="2"/>
  <c r="K1054" i="2"/>
  <c r="I1054" i="2"/>
  <c r="G1054" i="2"/>
  <c r="AK1053" i="2"/>
  <c r="AJ1053" i="2"/>
  <c r="AI1053" i="2"/>
  <c r="AG1053" i="2"/>
  <c r="AB1053" i="2"/>
  <c r="V1053" i="2"/>
  <c r="P1053" i="2"/>
  <c r="N1053" i="2"/>
  <c r="K1053" i="2"/>
  <c r="I1053" i="2"/>
  <c r="G1053" i="2"/>
  <c r="AK1052" i="2"/>
  <c r="AJ1052" i="2"/>
  <c r="AI1052" i="2"/>
  <c r="AG1052" i="2"/>
  <c r="AB1052" i="2"/>
  <c r="V1052" i="2"/>
  <c r="P1052" i="2"/>
  <c r="N1052" i="2"/>
  <c r="K1052" i="2"/>
  <c r="I1052" i="2"/>
  <c r="G1052" i="2"/>
  <c r="AK1051" i="2"/>
  <c r="AJ1051" i="2"/>
  <c r="AI1051" i="2"/>
  <c r="AG1051" i="2"/>
  <c r="AB1051" i="2"/>
  <c r="V1051" i="2"/>
  <c r="P1051" i="2"/>
  <c r="N1051" i="2"/>
  <c r="K1051" i="2"/>
  <c r="I1051" i="2"/>
  <c r="G1051" i="2"/>
  <c r="AK1050" i="2"/>
  <c r="AJ1050" i="2"/>
  <c r="AI1050" i="2"/>
  <c r="AG1050" i="2"/>
  <c r="AB1050" i="2"/>
  <c r="V1050" i="2"/>
  <c r="P1050" i="2"/>
  <c r="N1050" i="2"/>
  <c r="K1050" i="2"/>
  <c r="I1050" i="2"/>
  <c r="G1050" i="2"/>
  <c r="AK1049" i="2"/>
  <c r="AJ1049" i="2"/>
  <c r="AI1049" i="2"/>
  <c r="AG1049" i="2"/>
  <c r="AB1049" i="2"/>
  <c r="P1049" i="2"/>
  <c r="N1049" i="2"/>
  <c r="K1049" i="2"/>
  <c r="I1049" i="2"/>
  <c r="G1049" i="2"/>
  <c r="AK1048" i="2"/>
  <c r="AJ1048" i="2"/>
  <c r="AI1048" i="2"/>
  <c r="AG1048" i="2"/>
  <c r="AB1048" i="2"/>
  <c r="V1048" i="2"/>
  <c r="P1048" i="2"/>
  <c r="N1048" i="2"/>
  <c r="K1048" i="2"/>
  <c r="I1048" i="2"/>
  <c r="G1048" i="2"/>
  <c r="AK1047" i="2"/>
  <c r="AJ1047" i="2"/>
  <c r="AI1047" i="2"/>
  <c r="AG1047" i="2"/>
  <c r="AB1047" i="2"/>
  <c r="V1047" i="2"/>
  <c r="P1047" i="2"/>
  <c r="N1047" i="2"/>
  <c r="K1047" i="2"/>
  <c r="I1047" i="2"/>
  <c r="G1047" i="2"/>
  <c r="AK1046" i="2"/>
  <c r="AJ1046" i="2"/>
  <c r="AI1046" i="2"/>
  <c r="AG1046" i="2"/>
  <c r="AB1046" i="2"/>
  <c r="V1046" i="2"/>
  <c r="P1046" i="2"/>
  <c r="N1046" i="2"/>
  <c r="K1046" i="2"/>
  <c r="I1046" i="2"/>
  <c r="G1046" i="2"/>
  <c r="AK1045" i="2"/>
  <c r="AJ1045" i="2"/>
  <c r="AI1045" i="2"/>
  <c r="AG1045" i="2"/>
  <c r="AB1045" i="2"/>
  <c r="V1045" i="2"/>
  <c r="P1045" i="2"/>
  <c r="N1045" i="2"/>
  <c r="K1045" i="2"/>
  <c r="I1045" i="2"/>
  <c r="G1045" i="2"/>
  <c r="AK1044" i="2"/>
  <c r="AJ1044" i="2"/>
  <c r="AI1044" i="2"/>
  <c r="AG1044" i="2"/>
  <c r="AB1044" i="2"/>
  <c r="V1044" i="2"/>
  <c r="P1044" i="2"/>
  <c r="N1044" i="2"/>
  <c r="K1044" i="2"/>
  <c r="I1044" i="2"/>
  <c r="G1044" i="2"/>
  <c r="AK1043" i="2"/>
  <c r="AJ1043" i="2"/>
  <c r="AI1043" i="2"/>
  <c r="AG1043" i="2"/>
  <c r="AB1043" i="2"/>
  <c r="V1043" i="2"/>
  <c r="P1043" i="2"/>
  <c r="N1043" i="2"/>
  <c r="K1043" i="2"/>
  <c r="I1043" i="2"/>
  <c r="G1043" i="2"/>
  <c r="AK1042" i="2"/>
  <c r="AJ1042" i="2"/>
  <c r="AI1042" i="2"/>
  <c r="AG1042" i="2"/>
  <c r="AB1042" i="2"/>
  <c r="V1042" i="2"/>
  <c r="P1042" i="2"/>
  <c r="N1042" i="2"/>
  <c r="K1042" i="2"/>
  <c r="I1042" i="2"/>
  <c r="G1042" i="2"/>
  <c r="AK1041" i="2"/>
  <c r="AJ1041" i="2"/>
  <c r="AI1041" i="2"/>
  <c r="AG1041" i="2"/>
  <c r="AB1041" i="2"/>
  <c r="V1041" i="2"/>
  <c r="P1041" i="2"/>
  <c r="N1041" i="2"/>
  <c r="K1041" i="2"/>
  <c r="I1041" i="2"/>
  <c r="G1041" i="2"/>
  <c r="AK1040" i="2"/>
  <c r="AJ1040" i="2"/>
  <c r="AI1040" i="2"/>
  <c r="AG1040" i="2"/>
  <c r="AB1040" i="2"/>
  <c r="V1040" i="2"/>
  <c r="P1040" i="2"/>
  <c r="N1040" i="2"/>
  <c r="K1040" i="2"/>
  <c r="I1040" i="2"/>
  <c r="G1040" i="2"/>
  <c r="AK1039" i="2"/>
  <c r="AJ1039" i="2"/>
  <c r="AI1039" i="2"/>
  <c r="AG1039" i="2"/>
  <c r="AB1039" i="2"/>
  <c r="V1039" i="2"/>
  <c r="P1039" i="2"/>
  <c r="N1039" i="2"/>
  <c r="K1039" i="2"/>
  <c r="I1039" i="2"/>
  <c r="G1039" i="2"/>
  <c r="AK1038" i="2"/>
  <c r="AJ1038" i="2"/>
  <c r="AI1038" i="2"/>
  <c r="AG1038" i="2"/>
  <c r="AB1038" i="2"/>
  <c r="V1038" i="2"/>
  <c r="P1038" i="2"/>
  <c r="N1038" i="2"/>
  <c r="K1038" i="2"/>
  <c r="I1038" i="2"/>
  <c r="G1038" i="2"/>
  <c r="AK1037" i="2"/>
  <c r="AJ1037" i="2"/>
  <c r="AI1037" i="2"/>
  <c r="AG1037" i="2"/>
  <c r="AB1037" i="2"/>
  <c r="V1037" i="2"/>
  <c r="P1037" i="2"/>
  <c r="N1037" i="2"/>
  <c r="K1037" i="2"/>
  <c r="I1037" i="2"/>
  <c r="G1037" i="2"/>
  <c r="AK1036" i="2"/>
  <c r="AJ1036" i="2"/>
  <c r="AI1036" i="2"/>
  <c r="AG1036" i="2"/>
  <c r="AB1036" i="2"/>
  <c r="V1036" i="2"/>
  <c r="P1036" i="2"/>
  <c r="N1036" i="2"/>
  <c r="K1036" i="2"/>
  <c r="I1036" i="2"/>
  <c r="G1036" i="2"/>
  <c r="AK1035" i="2"/>
  <c r="AJ1035" i="2"/>
  <c r="AI1035" i="2"/>
  <c r="AG1035" i="2"/>
  <c r="AB1035" i="2"/>
  <c r="V1035" i="2"/>
  <c r="P1035" i="2"/>
  <c r="N1035" i="2"/>
  <c r="K1035" i="2"/>
  <c r="I1035" i="2"/>
  <c r="G1035" i="2"/>
  <c r="AK1034" i="2"/>
  <c r="AJ1034" i="2"/>
  <c r="AI1034" i="2"/>
  <c r="AG1034" i="2"/>
  <c r="AB1034" i="2"/>
  <c r="V1034" i="2"/>
  <c r="P1034" i="2"/>
  <c r="N1034" i="2"/>
  <c r="K1034" i="2"/>
  <c r="I1034" i="2"/>
  <c r="G1034" i="2"/>
  <c r="AK1033" i="2"/>
  <c r="AJ1033" i="2"/>
  <c r="AI1033" i="2"/>
  <c r="AG1033" i="2"/>
  <c r="AB1033" i="2"/>
  <c r="V1033" i="2"/>
  <c r="P1033" i="2"/>
  <c r="N1033" i="2"/>
  <c r="K1033" i="2"/>
  <c r="I1033" i="2"/>
  <c r="G1033" i="2"/>
  <c r="AK1032" i="2"/>
  <c r="AJ1032" i="2"/>
  <c r="AI1032" i="2"/>
  <c r="AG1032" i="2"/>
  <c r="AB1032" i="2"/>
  <c r="V1032" i="2"/>
  <c r="P1032" i="2"/>
  <c r="N1032" i="2"/>
  <c r="K1032" i="2"/>
  <c r="I1032" i="2"/>
  <c r="G1032" i="2"/>
  <c r="AK1031" i="2"/>
  <c r="AJ1031" i="2"/>
  <c r="AI1031" i="2"/>
  <c r="AG1031" i="2"/>
  <c r="AB1031" i="2"/>
  <c r="V1031" i="2"/>
  <c r="P1031" i="2"/>
  <c r="N1031" i="2"/>
  <c r="K1031" i="2"/>
  <c r="I1031" i="2"/>
  <c r="G1031" i="2"/>
  <c r="AK1030" i="2"/>
  <c r="AJ1030" i="2"/>
  <c r="AI1030" i="2"/>
  <c r="AG1030" i="2"/>
  <c r="AB1030" i="2"/>
  <c r="V1030" i="2"/>
  <c r="P1030" i="2"/>
  <c r="N1030" i="2"/>
  <c r="K1030" i="2"/>
  <c r="I1030" i="2"/>
  <c r="G1030" i="2"/>
  <c r="AK1029" i="2"/>
  <c r="AJ1029" i="2"/>
  <c r="AI1029" i="2"/>
  <c r="AG1029" i="2"/>
  <c r="AB1029" i="2"/>
  <c r="V1029" i="2"/>
  <c r="P1029" i="2"/>
  <c r="N1029" i="2"/>
  <c r="K1029" i="2"/>
  <c r="I1029" i="2"/>
  <c r="G1029" i="2"/>
  <c r="AK1028" i="2"/>
  <c r="AJ1028" i="2"/>
  <c r="AI1028" i="2"/>
  <c r="AG1028" i="2"/>
  <c r="AB1028" i="2"/>
  <c r="V1028" i="2"/>
  <c r="P1028" i="2"/>
  <c r="N1028" i="2"/>
  <c r="K1028" i="2"/>
  <c r="I1028" i="2"/>
  <c r="G1028" i="2"/>
  <c r="AK1027" i="2"/>
  <c r="AJ1027" i="2"/>
  <c r="AI1027" i="2"/>
  <c r="AG1027" i="2"/>
  <c r="AB1027" i="2"/>
  <c r="V1027" i="2"/>
  <c r="P1027" i="2"/>
  <c r="N1027" i="2"/>
  <c r="K1027" i="2"/>
  <c r="I1027" i="2"/>
  <c r="G1027" i="2"/>
  <c r="AK1026" i="2"/>
  <c r="AJ1026" i="2"/>
  <c r="AI1026" i="2"/>
  <c r="AG1026" i="2"/>
  <c r="AB1026" i="2"/>
  <c r="V1026" i="2"/>
  <c r="P1026" i="2"/>
  <c r="N1026" i="2"/>
  <c r="K1026" i="2"/>
  <c r="I1026" i="2"/>
  <c r="G1026" i="2"/>
  <c r="AK1025" i="2"/>
  <c r="AJ1025" i="2"/>
  <c r="AI1025" i="2"/>
  <c r="AG1025" i="2"/>
  <c r="AB1025" i="2"/>
  <c r="V1025" i="2"/>
  <c r="P1025" i="2"/>
  <c r="N1025" i="2"/>
  <c r="K1025" i="2"/>
  <c r="I1025" i="2"/>
  <c r="G1025" i="2"/>
  <c r="AK1024" i="2"/>
  <c r="AJ1024" i="2"/>
  <c r="AI1024" i="2"/>
  <c r="AG1024" i="2"/>
  <c r="AB1024" i="2"/>
  <c r="V1024" i="2"/>
  <c r="P1024" i="2"/>
  <c r="N1024" i="2"/>
  <c r="K1024" i="2"/>
  <c r="I1024" i="2"/>
  <c r="G1024" i="2"/>
  <c r="AK1023" i="2"/>
  <c r="AJ1023" i="2"/>
  <c r="AI1023" i="2"/>
  <c r="AG1023" i="2"/>
  <c r="AB1023" i="2"/>
  <c r="V1023" i="2"/>
  <c r="P1023" i="2"/>
  <c r="N1023" i="2"/>
  <c r="K1023" i="2"/>
  <c r="I1023" i="2"/>
  <c r="G1023" i="2"/>
  <c r="AK1022" i="2"/>
  <c r="AJ1022" i="2"/>
  <c r="AI1022" i="2"/>
  <c r="AG1022" i="2"/>
  <c r="AB1022" i="2"/>
  <c r="V1022" i="2"/>
  <c r="P1022" i="2"/>
  <c r="N1022" i="2"/>
  <c r="K1022" i="2"/>
  <c r="I1022" i="2"/>
  <c r="G1022" i="2"/>
  <c r="AK1021" i="2"/>
  <c r="AJ1021" i="2"/>
  <c r="AI1021" i="2"/>
  <c r="AG1021" i="2"/>
  <c r="AB1021" i="2"/>
  <c r="V1021" i="2"/>
  <c r="P1021" i="2"/>
  <c r="N1021" i="2"/>
  <c r="K1021" i="2"/>
  <c r="I1021" i="2"/>
  <c r="G1021" i="2"/>
  <c r="AK1020" i="2"/>
  <c r="AJ1020" i="2"/>
  <c r="AI1020" i="2"/>
  <c r="AG1020" i="2"/>
  <c r="AB1020" i="2"/>
  <c r="V1020" i="2"/>
  <c r="P1020" i="2"/>
  <c r="N1020" i="2"/>
  <c r="K1020" i="2"/>
  <c r="I1020" i="2"/>
  <c r="G1020" i="2"/>
  <c r="AK1019" i="2"/>
  <c r="AJ1019" i="2"/>
  <c r="AI1019" i="2"/>
  <c r="AG1019" i="2"/>
  <c r="AB1019" i="2"/>
  <c r="V1019" i="2"/>
  <c r="P1019" i="2"/>
  <c r="N1019" i="2"/>
  <c r="K1019" i="2"/>
  <c r="I1019" i="2"/>
  <c r="G1019" i="2"/>
  <c r="AK1018" i="2"/>
  <c r="AJ1018" i="2"/>
  <c r="AI1018" i="2"/>
  <c r="AG1018" i="2"/>
  <c r="AB1018" i="2"/>
  <c r="V1018" i="2"/>
  <c r="P1018" i="2"/>
  <c r="N1018" i="2"/>
  <c r="K1018" i="2"/>
  <c r="I1018" i="2"/>
  <c r="G1018" i="2"/>
  <c r="AK1017" i="2"/>
  <c r="AJ1017" i="2"/>
  <c r="AI1017" i="2"/>
  <c r="AG1017" i="2"/>
  <c r="AB1017" i="2"/>
  <c r="V1017" i="2"/>
  <c r="P1017" i="2"/>
  <c r="N1017" i="2"/>
  <c r="K1017" i="2"/>
  <c r="I1017" i="2"/>
  <c r="G1017" i="2"/>
  <c r="AK1016" i="2"/>
  <c r="AJ1016" i="2"/>
  <c r="AI1016" i="2"/>
  <c r="AG1016" i="2"/>
  <c r="AB1016" i="2"/>
  <c r="V1016" i="2"/>
  <c r="P1016" i="2"/>
  <c r="N1016" i="2"/>
  <c r="K1016" i="2"/>
  <c r="I1016" i="2"/>
  <c r="G1016" i="2"/>
  <c r="AK1015" i="2"/>
  <c r="AJ1015" i="2"/>
  <c r="AI1015" i="2"/>
  <c r="AG1015" i="2"/>
  <c r="AB1015" i="2"/>
  <c r="V1015" i="2"/>
  <c r="P1015" i="2"/>
  <c r="N1015" i="2"/>
  <c r="K1015" i="2"/>
  <c r="I1015" i="2"/>
  <c r="G1015" i="2"/>
  <c r="AK1014" i="2"/>
  <c r="AJ1014" i="2"/>
  <c r="AI1014" i="2"/>
  <c r="AG1014" i="2"/>
  <c r="AB1014" i="2"/>
  <c r="V1014" i="2"/>
  <c r="P1014" i="2"/>
  <c r="N1014" i="2"/>
  <c r="K1014" i="2"/>
  <c r="I1014" i="2"/>
  <c r="G1014" i="2"/>
  <c r="AK1013" i="2"/>
  <c r="AJ1013" i="2"/>
  <c r="AI1013" i="2"/>
  <c r="AG1013" i="2"/>
  <c r="AB1013" i="2"/>
  <c r="V1013" i="2"/>
  <c r="P1013" i="2"/>
  <c r="N1013" i="2"/>
  <c r="K1013" i="2"/>
  <c r="I1013" i="2"/>
  <c r="G1013" i="2"/>
  <c r="AK1012" i="2"/>
  <c r="AJ1012" i="2"/>
  <c r="AI1012" i="2"/>
  <c r="AG1012" i="2"/>
  <c r="AB1012" i="2"/>
  <c r="P1012" i="2"/>
  <c r="N1012" i="2"/>
  <c r="K1012" i="2"/>
  <c r="I1012" i="2"/>
  <c r="G1012" i="2"/>
  <c r="AK1011" i="2"/>
  <c r="AJ1011" i="2"/>
  <c r="AI1011" i="2"/>
  <c r="AG1011" i="2"/>
  <c r="AB1011" i="2"/>
  <c r="V1011" i="2"/>
  <c r="P1011" i="2"/>
  <c r="N1011" i="2"/>
  <c r="K1011" i="2"/>
  <c r="I1011" i="2"/>
  <c r="G1011" i="2"/>
  <c r="AK1010" i="2"/>
  <c r="AJ1010" i="2"/>
  <c r="AI1010" i="2"/>
  <c r="AG1010" i="2"/>
  <c r="AB1010" i="2"/>
  <c r="V1010" i="2"/>
  <c r="P1010" i="2"/>
  <c r="N1010" i="2"/>
  <c r="K1010" i="2"/>
  <c r="I1010" i="2"/>
  <c r="G1010" i="2"/>
  <c r="AK1009" i="2"/>
  <c r="AJ1009" i="2"/>
  <c r="AI1009" i="2"/>
  <c r="AG1009" i="2"/>
  <c r="AB1009" i="2"/>
  <c r="V1009" i="2"/>
  <c r="P1009" i="2"/>
  <c r="N1009" i="2"/>
  <c r="K1009" i="2"/>
  <c r="I1009" i="2"/>
  <c r="G1009" i="2"/>
  <c r="AK1008" i="2"/>
  <c r="AJ1008" i="2"/>
  <c r="AI1008" i="2"/>
  <c r="AG1008" i="2"/>
  <c r="AB1008" i="2"/>
  <c r="V1008" i="2"/>
  <c r="P1008" i="2"/>
  <c r="N1008" i="2"/>
  <c r="K1008" i="2"/>
  <c r="I1008" i="2"/>
  <c r="G1008" i="2"/>
  <c r="AK1007" i="2"/>
  <c r="AJ1007" i="2"/>
  <c r="AI1007" i="2"/>
  <c r="AG1007" i="2"/>
  <c r="AB1007" i="2"/>
  <c r="P1007" i="2"/>
  <c r="N1007" i="2"/>
  <c r="K1007" i="2"/>
  <c r="I1007" i="2"/>
  <c r="G1007" i="2"/>
  <c r="AK1006" i="2"/>
  <c r="AJ1006" i="2"/>
  <c r="AI1006" i="2"/>
  <c r="AG1006" i="2"/>
  <c r="AB1006" i="2"/>
  <c r="P1006" i="2"/>
  <c r="N1006" i="2"/>
  <c r="K1006" i="2"/>
  <c r="I1006" i="2"/>
  <c r="G1006" i="2"/>
  <c r="AK1005" i="2"/>
  <c r="AJ1005" i="2"/>
  <c r="AI1005" i="2"/>
  <c r="AG1005" i="2"/>
  <c r="AB1005" i="2"/>
  <c r="P1005" i="2"/>
  <c r="N1005" i="2"/>
  <c r="K1005" i="2"/>
  <c r="I1005" i="2"/>
  <c r="G1005" i="2"/>
  <c r="AK1004" i="2"/>
  <c r="AJ1004" i="2"/>
  <c r="AI1004" i="2"/>
  <c r="AG1004" i="2"/>
  <c r="AB1004" i="2"/>
  <c r="V1004" i="2"/>
  <c r="P1004" i="2"/>
  <c r="N1004" i="2"/>
  <c r="K1004" i="2"/>
  <c r="I1004" i="2"/>
  <c r="G1004" i="2"/>
  <c r="AK1003" i="2"/>
  <c r="AJ1003" i="2"/>
  <c r="AI1003" i="2"/>
  <c r="AG1003" i="2"/>
  <c r="AB1003" i="2"/>
  <c r="P1003" i="2"/>
  <c r="N1003" i="2"/>
  <c r="K1003" i="2"/>
  <c r="I1003" i="2"/>
  <c r="G1003" i="2"/>
  <c r="AK1002" i="2"/>
  <c r="AJ1002" i="2"/>
  <c r="AI1002" i="2"/>
  <c r="AG1002" i="2"/>
  <c r="AB1002" i="2"/>
  <c r="V1002" i="2"/>
  <c r="P1002" i="2"/>
  <c r="N1002" i="2"/>
  <c r="K1002" i="2"/>
  <c r="I1002" i="2"/>
  <c r="G1002" i="2"/>
  <c r="AK1001" i="2"/>
  <c r="AJ1001" i="2"/>
  <c r="AI1001" i="2"/>
  <c r="AG1001" i="2"/>
  <c r="AB1001" i="2"/>
  <c r="V1001" i="2"/>
  <c r="P1001" i="2"/>
  <c r="N1001" i="2"/>
  <c r="K1001" i="2"/>
  <c r="I1001" i="2"/>
  <c r="G1001" i="2"/>
  <c r="AK1000" i="2"/>
  <c r="AJ1000" i="2"/>
  <c r="AI1000" i="2"/>
  <c r="AG1000" i="2"/>
  <c r="AB1000" i="2"/>
  <c r="V1000" i="2"/>
  <c r="P1000" i="2"/>
  <c r="N1000" i="2"/>
  <c r="K1000" i="2"/>
  <c r="I1000" i="2"/>
  <c r="G1000" i="2"/>
  <c r="AK999" i="2"/>
  <c r="AJ999" i="2"/>
  <c r="AI999" i="2"/>
  <c r="AG999" i="2"/>
  <c r="AB999" i="2"/>
  <c r="V999" i="2"/>
  <c r="P999" i="2"/>
  <c r="N999" i="2"/>
  <c r="K999" i="2"/>
  <c r="I999" i="2"/>
  <c r="G999" i="2"/>
  <c r="AK998" i="2"/>
  <c r="AJ998" i="2"/>
  <c r="AI998" i="2"/>
  <c r="AG998" i="2"/>
  <c r="AB998" i="2"/>
  <c r="V998" i="2"/>
  <c r="P998" i="2"/>
  <c r="N998" i="2"/>
  <c r="K998" i="2"/>
  <c r="I998" i="2"/>
  <c r="G998" i="2"/>
  <c r="AK997" i="2"/>
  <c r="AJ997" i="2"/>
  <c r="AI997" i="2"/>
  <c r="AG997" i="2"/>
  <c r="AB997" i="2"/>
  <c r="V997" i="2"/>
  <c r="P997" i="2"/>
  <c r="N997" i="2"/>
  <c r="K997" i="2"/>
  <c r="I997" i="2"/>
  <c r="G997" i="2"/>
  <c r="AK996" i="2"/>
  <c r="AJ996" i="2"/>
  <c r="AI996" i="2"/>
  <c r="AG996" i="2"/>
  <c r="AB996" i="2"/>
  <c r="V996" i="2"/>
  <c r="P996" i="2"/>
  <c r="N996" i="2"/>
  <c r="K996" i="2"/>
  <c r="I996" i="2"/>
  <c r="G996" i="2"/>
  <c r="AK995" i="2"/>
  <c r="AJ995" i="2"/>
  <c r="AI995" i="2"/>
  <c r="AG995" i="2"/>
  <c r="AB995" i="2"/>
  <c r="V995" i="2"/>
  <c r="P995" i="2"/>
  <c r="N995" i="2"/>
  <c r="K995" i="2"/>
  <c r="I995" i="2"/>
  <c r="G995" i="2"/>
  <c r="AK994" i="2"/>
  <c r="AJ994" i="2"/>
  <c r="AI994" i="2"/>
  <c r="AG994" i="2"/>
  <c r="AB994" i="2"/>
  <c r="V994" i="2"/>
  <c r="P994" i="2"/>
  <c r="N994" i="2"/>
  <c r="K994" i="2"/>
  <c r="I994" i="2"/>
  <c r="G994" i="2"/>
  <c r="AK993" i="2"/>
  <c r="AJ993" i="2"/>
  <c r="AI993" i="2"/>
  <c r="AG993" i="2"/>
  <c r="AB993" i="2"/>
  <c r="V993" i="2"/>
  <c r="P993" i="2"/>
  <c r="N993" i="2"/>
  <c r="K993" i="2"/>
  <c r="I993" i="2"/>
  <c r="G993" i="2"/>
  <c r="AK992" i="2"/>
  <c r="AJ992" i="2"/>
  <c r="AI992" i="2"/>
  <c r="AG992" i="2"/>
  <c r="AB992" i="2"/>
  <c r="V992" i="2"/>
  <c r="P992" i="2"/>
  <c r="N992" i="2"/>
  <c r="K992" i="2"/>
  <c r="I992" i="2"/>
  <c r="G992" i="2"/>
  <c r="AK991" i="2"/>
  <c r="AJ991" i="2"/>
  <c r="AI991" i="2"/>
  <c r="AG991" i="2"/>
  <c r="AB991" i="2"/>
  <c r="V991" i="2"/>
  <c r="P991" i="2"/>
  <c r="N991" i="2"/>
  <c r="K991" i="2"/>
  <c r="I991" i="2"/>
  <c r="G991" i="2"/>
  <c r="AK990" i="2"/>
  <c r="AJ990" i="2"/>
  <c r="AI990" i="2"/>
  <c r="AG990" i="2"/>
  <c r="AB990" i="2"/>
  <c r="V990" i="2"/>
  <c r="P990" i="2"/>
  <c r="N990" i="2"/>
  <c r="K990" i="2"/>
  <c r="I990" i="2"/>
  <c r="G990" i="2"/>
  <c r="AK989" i="2"/>
  <c r="AJ989" i="2"/>
  <c r="AI989" i="2"/>
  <c r="AG989" i="2"/>
  <c r="AB989" i="2"/>
  <c r="V989" i="2"/>
  <c r="P989" i="2"/>
  <c r="N989" i="2"/>
  <c r="K989" i="2"/>
  <c r="I989" i="2"/>
  <c r="G989" i="2"/>
  <c r="AK988" i="2"/>
  <c r="AJ988" i="2"/>
  <c r="AI988" i="2"/>
  <c r="AG988" i="2"/>
  <c r="AB988" i="2"/>
  <c r="V988" i="2"/>
  <c r="P988" i="2"/>
  <c r="N988" i="2"/>
  <c r="K988" i="2"/>
  <c r="I988" i="2"/>
  <c r="G988" i="2"/>
  <c r="AK987" i="2"/>
  <c r="AJ987" i="2"/>
  <c r="AI987" i="2"/>
  <c r="AG987" i="2"/>
  <c r="AB987" i="2"/>
  <c r="V987" i="2"/>
  <c r="P987" i="2"/>
  <c r="N987" i="2"/>
  <c r="K987" i="2"/>
  <c r="I987" i="2"/>
  <c r="G987" i="2"/>
  <c r="AK986" i="2"/>
  <c r="AJ986" i="2"/>
  <c r="AI986" i="2"/>
  <c r="AG986" i="2"/>
  <c r="AB986" i="2"/>
  <c r="V986" i="2"/>
  <c r="P986" i="2"/>
  <c r="N986" i="2"/>
  <c r="K986" i="2"/>
  <c r="I986" i="2"/>
  <c r="G986" i="2"/>
  <c r="AK985" i="2"/>
  <c r="AJ985" i="2"/>
  <c r="AI985" i="2"/>
  <c r="AG985" i="2"/>
  <c r="AB985" i="2"/>
  <c r="V985" i="2"/>
  <c r="P985" i="2"/>
  <c r="N985" i="2"/>
  <c r="K985" i="2"/>
  <c r="I985" i="2"/>
  <c r="G985" i="2"/>
  <c r="AK984" i="2"/>
  <c r="AJ984" i="2"/>
  <c r="AI984" i="2"/>
  <c r="AG984" i="2"/>
  <c r="AB984" i="2"/>
  <c r="V984" i="2"/>
  <c r="P984" i="2"/>
  <c r="N984" i="2"/>
  <c r="K984" i="2"/>
  <c r="I984" i="2"/>
  <c r="G984" i="2"/>
  <c r="AK983" i="2"/>
  <c r="AJ983" i="2"/>
  <c r="AI983" i="2"/>
  <c r="AG983" i="2"/>
  <c r="AB983" i="2"/>
  <c r="V983" i="2"/>
  <c r="P983" i="2"/>
  <c r="N983" i="2"/>
  <c r="K983" i="2"/>
  <c r="I983" i="2"/>
  <c r="G983" i="2"/>
  <c r="AK982" i="2"/>
  <c r="AJ982" i="2"/>
  <c r="AI982" i="2"/>
  <c r="AG982" i="2"/>
  <c r="AB982" i="2"/>
  <c r="V982" i="2"/>
  <c r="P982" i="2"/>
  <c r="N982" i="2"/>
  <c r="K982" i="2"/>
  <c r="I982" i="2"/>
  <c r="G982" i="2"/>
  <c r="AK981" i="2"/>
  <c r="AJ981" i="2"/>
  <c r="AI981" i="2"/>
  <c r="AG981" i="2"/>
  <c r="AB981" i="2"/>
  <c r="V981" i="2"/>
  <c r="P981" i="2"/>
  <c r="N981" i="2"/>
  <c r="K981" i="2"/>
  <c r="I981" i="2"/>
  <c r="G981" i="2"/>
  <c r="AK980" i="2"/>
  <c r="AJ980" i="2"/>
  <c r="AI980" i="2"/>
  <c r="AG980" i="2"/>
  <c r="AB980" i="2"/>
  <c r="V980" i="2"/>
  <c r="P980" i="2"/>
  <c r="N980" i="2"/>
  <c r="K980" i="2"/>
  <c r="I980" i="2"/>
  <c r="G980" i="2"/>
  <c r="AK979" i="2"/>
  <c r="AJ979" i="2"/>
  <c r="AI979" i="2"/>
  <c r="AG979" i="2"/>
  <c r="AB979" i="2"/>
  <c r="V979" i="2"/>
  <c r="P979" i="2"/>
  <c r="N979" i="2"/>
  <c r="K979" i="2"/>
  <c r="I979" i="2"/>
  <c r="G979" i="2"/>
  <c r="AK978" i="2"/>
  <c r="AJ978" i="2"/>
  <c r="AI978" i="2"/>
  <c r="AG978" i="2"/>
  <c r="AB978" i="2"/>
  <c r="V978" i="2"/>
  <c r="P978" i="2"/>
  <c r="N978" i="2"/>
  <c r="K978" i="2"/>
  <c r="I978" i="2"/>
  <c r="G978" i="2"/>
  <c r="AK977" i="2"/>
  <c r="AJ977" i="2"/>
  <c r="AI977" i="2"/>
  <c r="AG977" i="2"/>
  <c r="AB977" i="2"/>
  <c r="V977" i="2"/>
  <c r="P977" i="2"/>
  <c r="N977" i="2"/>
  <c r="K977" i="2"/>
  <c r="I977" i="2"/>
  <c r="G977" i="2"/>
  <c r="AK976" i="2"/>
  <c r="AJ976" i="2"/>
  <c r="AI976" i="2"/>
  <c r="AG976" i="2"/>
  <c r="AB976" i="2"/>
  <c r="V976" i="2"/>
  <c r="P976" i="2"/>
  <c r="N976" i="2"/>
  <c r="K976" i="2"/>
  <c r="I976" i="2"/>
  <c r="G976" i="2"/>
  <c r="AK975" i="2"/>
  <c r="AJ975" i="2"/>
  <c r="AI975" i="2"/>
  <c r="AG975" i="2"/>
  <c r="AB975" i="2"/>
  <c r="V975" i="2"/>
  <c r="P975" i="2"/>
  <c r="N975" i="2"/>
  <c r="K975" i="2"/>
  <c r="I975" i="2"/>
  <c r="G975" i="2"/>
  <c r="AK974" i="2"/>
  <c r="AJ974" i="2"/>
  <c r="AI974" i="2"/>
  <c r="AG974" i="2"/>
  <c r="AB974" i="2"/>
  <c r="V974" i="2"/>
  <c r="P974" i="2"/>
  <c r="N974" i="2"/>
  <c r="K974" i="2"/>
  <c r="I974" i="2"/>
  <c r="G974" i="2"/>
  <c r="AK973" i="2"/>
  <c r="AJ973" i="2"/>
  <c r="AI973" i="2"/>
  <c r="AG973" i="2"/>
  <c r="AB973" i="2"/>
  <c r="V973" i="2"/>
  <c r="P973" i="2"/>
  <c r="N973" i="2"/>
  <c r="K973" i="2"/>
  <c r="I973" i="2"/>
  <c r="G973" i="2"/>
  <c r="AK972" i="2"/>
  <c r="AJ972" i="2"/>
  <c r="AI972" i="2"/>
  <c r="AG972" i="2"/>
  <c r="AB972" i="2"/>
  <c r="V972" i="2"/>
  <c r="P972" i="2"/>
  <c r="N972" i="2"/>
  <c r="K972" i="2"/>
  <c r="I972" i="2"/>
  <c r="G972" i="2"/>
  <c r="AK971" i="2"/>
  <c r="AJ971" i="2"/>
  <c r="AI971" i="2"/>
  <c r="AG971" i="2"/>
  <c r="AB971" i="2"/>
  <c r="V971" i="2"/>
  <c r="P971" i="2"/>
  <c r="N971" i="2"/>
  <c r="K971" i="2"/>
  <c r="I971" i="2"/>
  <c r="G971" i="2"/>
  <c r="AK970" i="2"/>
  <c r="AJ970" i="2"/>
  <c r="AI970" i="2"/>
  <c r="AG970" i="2"/>
  <c r="AB970" i="2"/>
  <c r="V970" i="2"/>
  <c r="P970" i="2"/>
  <c r="N970" i="2"/>
  <c r="K970" i="2"/>
  <c r="I970" i="2"/>
  <c r="G970" i="2"/>
  <c r="AK969" i="2"/>
  <c r="AJ969" i="2"/>
  <c r="AI969" i="2"/>
  <c r="AG969" i="2"/>
  <c r="AB969" i="2"/>
  <c r="V969" i="2"/>
  <c r="P969" i="2"/>
  <c r="N969" i="2"/>
  <c r="K969" i="2"/>
  <c r="I969" i="2"/>
  <c r="G969" i="2"/>
  <c r="AK968" i="2"/>
  <c r="AJ968" i="2"/>
  <c r="AI968" i="2"/>
  <c r="AG968" i="2"/>
  <c r="AB968" i="2"/>
  <c r="V968" i="2"/>
  <c r="P968" i="2"/>
  <c r="N968" i="2"/>
  <c r="K968" i="2"/>
  <c r="I968" i="2"/>
  <c r="G968" i="2"/>
  <c r="AK967" i="2"/>
  <c r="AJ967" i="2"/>
  <c r="AI967" i="2"/>
  <c r="AG967" i="2"/>
  <c r="AB967" i="2"/>
  <c r="V967" i="2"/>
  <c r="P967" i="2"/>
  <c r="N967" i="2"/>
  <c r="K967" i="2"/>
  <c r="I967" i="2"/>
  <c r="G967" i="2"/>
  <c r="AK966" i="2"/>
  <c r="AJ966" i="2"/>
  <c r="AI966" i="2"/>
  <c r="AG966" i="2"/>
  <c r="AB966" i="2"/>
  <c r="V966" i="2"/>
  <c r="P966" i="2"/>
  <c r="N966" i="2"/>
  <c r="K966" i="2"/>
  <c r="I966" i="2"/>
  <c r="G966" i="2"/>
  <c r="AK965" i="2"/>
  <c r="AJ965" i="2"/>
  <c r="AI965" i="2"/>
  <c r="AG965" i="2"/>
  <c r="AB965" i="2"/>
  <c r="V965" i="2"/>
  <c r="P965" i="2"/>
  <c r="N965" i="2"/>
  <c r="K965" i="2"/>
  <c r="I965" i="2"/>
  <c r="G965" i="2"/>
  <c r="AK964" i="2"/>
  <c r="AJ964" i="2"/>
  <c r="AI964" i="2"/>
  <c r="AG964" i="2"/>
  <c r="AB964" i="2"/>
  <c r="V964" i="2"/>
  <c r="P964" i="2"/>
  <c r="N964" i="2"/>
  <c r="K964" i="2"/>
  <c r="I964" i="2"/>
  <c r="G964" i="2"/>
  <c r="AK963" i="2"/>
  <c r="AJ963" i="2"/>
  <c r="AI963" i="2"/>
  <c r="AG963" i="2"/>
  <c r="AB963" i="2"/>
  <c r="V963" i="2"/>
  <c r="P963" i="2"/>
  <c r="N963" i="2"/>
  <c r="K963" i="2"/>
  <c r="I963" i="2"/>
  <c r="G963" i="2"/>
  <c r="AK962" i="2"/>
  <c r="AJ962" i="2"/>
  <c r="AI962" i="2"/>
  <c r="AG962" i="2"/>
  <c r="AB962" i="2"/>
  <c r="V962" i="2"/>
  <c r="P962" i="2"/>
  <c r="N962" i="2"/>
  <c r="K962" i="2"/>
  <c r="I962" i="2"/>
  <c r="G962" i="2"/>
  <c r="AK961" i="2"/>
  <c r="AJ961" i="2"/>
  <c r="AI961" i="2"/>
  <c r="AG961" i="2"/>
  <c r="AB961" i="2"/>
  <c r="V961" i="2"/>
  <c r="P961" i="2"/>
  <c r="N961" i="2"/>
  <c r="K961" i="2"/>
  <c r="I961" i="2"/>
  <c r="G961" i="2"/>
  <c r="AK960" i="2"/>
  <c r="AJ960" i="2"/>
  <c r="AI960" i="2"/>
  <c r="AG960" i="2"/>
  <c r="AB960" i="2"/>
  <c r="V960" i="2"/>
  <c r="P960" i="2"/>
  <c r="N960" i="2"/>
  <c r="K960" i="2"/>
  <c r="I960" i="2"/>
  <c r="G960" i="2"/>
  <c r="AK959" i="2"/>
  <c r="AJ959" i="2"/>
  <c r="AI959" i="2"/>
  <c r="AG959" i="2"/>
  <c r="AB959" i="2"/>
  <c r="V959" i="2"/>
  <c r="P959" i="2"/>
  <c r="N959" i="2"/>
  <c r="K959" i="2"/>
  <c r="I959" i="2"/>
  <c r="G959" i="2"/>
  <c r="AK958" i="2"/>
  <c r="AJ958" i="2"/>
  <c r="AI958" i="2"/>
  <c r="AG958" i="2"/>
  <c r="AB958" i="2"/>
  <c r="V958" i="2"/>
  <c r="P958" i="2"/>
  <c r="N958" i="2"/>
  <c r="K958" i="2"/>
  <c r="I958" i="2"/>
  <c r="G958" i="2"/>
  <c r="AK957" i="2"/>
  <c r="AJ957" i="2"/>
  <c r="AI957" i="2"/>
  <c r="AG957" i="2"/>
  <c r="AB957" i="2"/>
  <c r="V957" i="2"/>
  <c r="P957" i="2"/>
  <c r="N957" i="2"/>
  <c r="K957" i="2"/>
  <c r="I957" i="2"/>
  <c r="G957" i="2"/>
  <c r="AK956" i="2"/>
  <c r="AJ956" i="2"/>
  <c r="AI956" i="2"/>
  <c r="AG956" i="2"/>
  <c r="AB956" i="2"/>
  <c r="V956" i="2"/>
  <c r="P956" i="2"/>
  <c r="N956" i="2"/>
  <c r="K956" i="2"/>
  <c r="I956" i="2"/>
  <c r="G956" i="2"/>
  <c r="AK955" i="2"/>
  <c r="AJ955" i="2"/>
  <c r="AI955" i="2"/>
  <c r="AG955" i="2"/>
  <c r="AB955" i="2"/>
  <c r="V955" i="2"/>
  <c r="P955" i="2"/>
  <c r="N955" i="2"/>
  <c r="K955" i="2"/>
  <c r="I955" i="2"/>
  <c r="G955" i="2"/>
  <c r="AK954" i="2"/>
  <c r="AJ954" i="2"/>
  <c r="AI954" i="2"/>
  <c r="AG954" i="2"/>
  <c r="AB954" i="2"/>
  <c r="V954" i="2"/>
  <c r="P954" i="2"/>
  <c r="N954" i="2"/>
  <c r="K954" i="2"/>
  <c r="I954" i="2"/>
  <c r="G954" i="2"/>
  <c r="AK953" i="2"/>
  <c r="AJ953" i="2"/>
  <c r="AI953" i="2"/>
  <c r="AG953" i="2"/>
  <c r="AB953" i="2"/>
  <c r="V953" i="2"/>
  <c r="P953" i="2"/>
  <c r="N953" i="2"/>
  <c r="K953" i="2"/>
  <c r="I953" i="2"/>
  <c r="G953" i="2"/>
  <c r="AK952" i="2"/>
  <c r="AJ952" i="2"/>
  <c r="AI952" i="2"/>
  <c r="AG952" i="2"/>
  <c r="AB952" i="2"/>
  <c r="V952" i="2"/>
  <c r="P952" i="2"/>
  <c r="N952" i="2"/>
  <c r="K952" i="2"/>
  <c r="I952" i="2"/>
  <c r="G952" i="2"/>
  <c r="AK951" i="2"/>
  <c r="AJ951" i="2"/>
  <c r="AI951" i="2"/>
  <c r="AG951" i="2"/>
  <c r="AB951" i="2"/>
  <c r="V951" i="2"/>
  <c r="P951" i="2"/>
  <c r="N951" i="2"/>
  <c r="K951" i="2"/>
  <c r="I951" i="2"/>
  <c r="G951" i="2"/>
  <c r="V950" i="2" l="1"/>
  <c r="P950" i="2"/>
  <c r="N950" i="2"/>
  <c r="P949" i="2"/>
  <c r="N949" i="2"/>
  <c r="AG948" i="2"/>
  <c r="V948" i="2"/>
  <c r="P948" i="2"/>
  <c r="N948" i="2"/>
  <c r="AG947" i="2"/>
  <c r="V947" i="2"/>
  <c r="P947" i="2"/>
  <c r="N947" i="2"/>
  <c r="V946" i="2"/>
  <c r="P946" i="2"/>
  <c r="N946" i="2"/>
  <c r="P945" i="2"/>
  <c r="AK942" i="2"/>
  <c r="AJ942" i="2"/>
  <c r="AI942" i="2"/>
  <c r="AG942" i="2"/>
  <c r="V942" i="2"/>
  <c r="P942" i="2"/>
  <c r="N942" i="2"/>
  <c r="AK941" i="2"/>
  <c r="AJ941" i="2"/>
  <c r="AI941" i="2"/>
  <c r="AG941" i="2"/>
  <c r="V941" i="2"/>
  <c r="P941" i="2"/>
  <c r="N941" i="2"/>
  <c r="AK940" i="2"/>
  <c r="AJ940" i="2"/>
  <c r="AI940" i="2"/>
  <c r="AG940" i="2"/>
  <c r="V940" i="2"/>
  <c r="P940" i="2"/>
  <c r="N940" i="2"/>
  <c r="AK939" i="2"/>
  <c r="AJ939" i="2"/>
  <c r="AI939" i="2"/>
  <c r="AG939" i="2"/>
  <c r="V939" i="2"/>
  <c r="P939" i="2"/>
  <c r="N939" i="2"/>
  <c r="AK938" i="2"/>
  <c r="AJ938" i="2"/>
  <c r="AI938" i="2"/>
  <c r="AG938" i="2"/>
  <c r="V938" i="2"/>
  <c r="P938" i="2"/>
  <c r="N938" i="2"/>
  <c r="K938" i="2"/>
  <c r="I938" i="2"/>
  <c r="G938" i="2"/>
  <c r="AK937" i="2"/>
  <c r="AJ937" i="2"/>
  <c r="AI937" i="2"/>
  <c r="AG937" i="2"/>
  <c r="V937" i="2"/>
  <c r="P937" i="2"/>
  <c r="N937" i="2"/>
  <c r="K937" i="2"/>
  <c r="I937" i="2"/>
  <c r="G937" i="2"/>
  <c r="AK936" i="2"/>
  <c r="AJ936" i="2"/>
  <c r="AI936" i="2"/>
  <c r="AG936" i="2"/>
  <c r="V936" i="2"/>
  <c r="P936" i="2"/>
  <c r="N936" i="2"/>
  <c r="K936" i="2"/>
  <c r="I936" i="2"/>
  <c r="G936" i="2"/>
  <c r="AK935" i="2"/>
  <c r="AJ935" i="2"/>
  <c r="AI935" i="2"/>
  <c r="AG935" i="2"/>
  <c r="V935" i="2"/>
  <c r="P935" i="2"/>
  <c r="N935" i="2"/>
  <c r="K935" i="2"/>
  <c r="I935" i="2"/>
  <c r="G935" i="2"/>
  <c r="AK934" i="2"/>
  <c r="AJ934" i="2"/>
  <c r="AI934" i="2"/>
  <c r="AG934" i="2"/>
  <c r="V934" i="2"/>
  <c r="P934" i="2"/>
  <c r="N934" i="2"/>
  <c r="K934" i="2"/>
  <c r="I934" i="2"/>
  <c r="G934" i="2"/>
  <c r="AK933" i="2"/>
  <c r="AJ933" i="2"/>
  <c r="AI933" i="2"/>
  <c r="AG933" i="2"/>
  <c r="V933" i="2"/>
  <c r="P933" i="2"/>
  <c r="N933" i="2"/>
  <c r="K933" i="2"/>
  <c r="I933" i="2"/>
  <c r="G933" i="2"/>
  <c r="AK932" i="2"/>
  <c r="AJ932" i="2"/>
  <c r="AI932" i="2"/>
  <c r="AG932" i="2"/>
  <c r="V932" i="2"/>
  <c r="P932" i="2"/>
  <c r="N932" i="2"/>
  <c r="K932" i="2"/>
  <c r="I932" i="2"/>
  <c r="G932" i="2"/>
  <c r="AK931" i="2"/>
  <c r="AJ931" i="2"/>
  <c r="AI931" i="2"/>
  <c r="AG931" i="2"/>
  <c r="X931" i="2"/>
  <c r="X4" i="2" s="1"/>
  <c r="V931" i="2"/>
  <c r="P931" i="2"/>
  <c r="N931" i="2"/>
  <c r="K931" i="2"/>
  <c r="I931" i="2"/>
  <c r="G931" i="2"/>
  <c r="AK930" i="2"/>
  <c r="AJ930" i="2"/>
  <c r="AI930" i="2"/>
  <c r="AG930" i="2"/>
  <c r="V930" i="2"/>
  <c r="P930" i="2"/>
  <c r="N930" i="2"/>
  <c r="K930" i="2"/>
  <c r="I930" i="2"/>
  <c r="G930" i="2"/>
  <c r="AK929" i="2"/>
  <c r="AJ929" i="2"/>
  <c r="AI929" i="2"/>
  <c r="AG929" i="2"/>
  <c r="V929" i="2"/>
  <c r="P929" i="2"/>
  <c r="N929" i="2"/>
  <c r="K929" i="2"/>
  <c r="I929" i="2"/>
  <c r="G929" i="2"/>
  <c r="AK928" i="2"/>
  <c r="AJ928" i="2"/>
  <c r="AI928" i="2"/>
  <c r="AG928" i="2"/>
  <c r="V928" i="2"/>
  <c r="P928" i="2"/>
  <c r="N928" i="2"/>
  <c r="K928" i="2"/>
  <c r="I928" i="2"/>
  <c r="G928" i="2"/>
  <c r="AK927" i="2"/>
  <c r="AJ927" i="2"/>
  <c r="AI927" i="2"/>
  <c r="AG927" i="2"/>
  <c r="V927" i="2"/>
  <c r="P927" i="2"/>
  <c r="N927" i="2"/>
  <c r="K927" i="2"/>
  <c r="I927" i="2"/>
  <c r="G927" i="2"/>
  <c r="AK926" i="2"/>
  <c r="AJ926" i="2"/>
  <c r="AI926" i="2"/>
  <c r="AG926" i="2"/>
  <c r="V926" i="2"/>
  <c r="P926" i="2"/>
  <c r="N926" i="2"/>
  <c r="K926" i="2"/>
  <c r="I926" i="2"/>
  <c r="G926" i="2"/>
  <c r="AK925" i="2"/>
  <c r="AJ925" i="2"/>
  <c r="AI925" i="2"/>
  <c r="AG925" i="2"/>
  <c r="V925" i="2"/>
  <c r="P925" i="2"/>
  <c r="N925" i="2"/>
  <c r="K925" i="2"/>
  <c r="I925" i="2"/>
  <c r="G925" i="2"/>
  <c r="AK924" i="2"/>
  <c r="AJ924" i="2"/>
  <c r="AI924" i="2"/>
  <c r="AG924" i="2"/>
  <c r="V924" i="2"/>
  <c r="P924" i="2"/>
  <c r="N924" i="2"/>
  <c r="K924" i="2"/>
  <c r="I924" i="2"/>
  <c r="G924" i="2"/>
  <c r="AK923" i="2"/>
  <c r="AJ923" i="2"/>
  <c r="AI923" i="2"/>
  <c r="AG923" i="2"/>
  <c r="V923" i="2"/>
  <c r="P923" i="2"/>
  <c r="N923" i="2"/>
  <c r="K923" i="2"/>
  <c r="I923" i="2"/>
  <c r="G923" i="2"/>
  <c r="AK922" i="2"/>
  <c r="AJ922" i="2"/>
  <c r="AI922" i="2"/>
  <c r="AG922" i="2"/>
  <c r="V922" i="2"/>
  <c r="P922" i="2"/>
  <c r="N922" i="2"/>
  <c r="K922" i="2"/>
  <c r="I922" i="2"/>
  <c r="G922" i="2"/>
  <c r="AK921" i="2"/>
  <c r="AJ921" i="2"/>
  <c r="AI921" i="2"/>
  <c r="AG921" i="2"/>
  <c r="V921" i="2"/>
  <c r="P921" i="2"/>
  <c r="N921" i="2"/>
  <c r="K921" i="2"/>
  <c r="I921" i="2"/>
  <c r="G921" i="2"/>
  <c r="AK920" i="2"/>
  <c r="AJ920" i="2"/>
  <c r="AI920" i="2"/>
  <c r="AG920" i="2"/>
  <c r="V920" i="2"/>
  <c r="P920" i="2"/>
  <c r="N920" i="2"/>
  <c r="K920" i="2"/>
  <c r="I920" i="2"/>
  <c r="G920" i="2"/>
  <c r="AK919" i="2"/>
  <c r="AJ919" i="2"/>
  <c r="AI919" i="2"/>
  <c r="AG919" i="2"/>
  <c r="V919" i="2"/>
  <c r="P919" i="2"/>
  <c r="N919" i="2"/>
  <c r="K919" i="2"/>
  <c r="I919" i="2"/>
  <c r="G919" i="2"/>
  <c r="AK918" i="2"/>
  <c r="AJ918" i="2"/>
  <c r="AI918" i="2"/>
  <c r="AG918" i="2"/>
  <c r="V918" i="2"/>
  <c r="P918" i="2"/>
  <c r="N918" i="2"/>
  <c r="K918" i="2"/>
  <c r="I918" i="2"/>
  <c r="G918" i="2"/>
  <c r="AK917" i="2"/>
  <c r="AJ917" i="2"/>
  <c r="AI917" i="2"/>
  <c r="AG917" i="2"/>
  <c r="V917" i="2"/>
  <c r="P917" i="2"/>
  <c r="N917" i="2"/>
  <c r="K917" i="2"/>
  <c r="I917" i="2"/>
  <c r="G917" i="2"/>
  <c r="AK916" i="2"/>
  <c r="AJ916" i="2"/>
  <c r="AI916" i="2"/>
  <c r="AG916" i="2"/>
  <c r="V916" i="2"/>
  <c r="P916" i="2"/>
  <c r="N916" i="2"/>
  <c r="K916" i="2"/>
  <c r="I916" i="2"/>
  <c r="G916" i="2"/>
  <c r="AK915" i="2"/>
  <c r="AJ915" i="2"/>
  <c r="AI915" i="2"/>
  <c r="AG915" i="2"/>
  <c r="V915" i="2"/>
  <c r="P915" i="2"/>
  <c r="N915" i="2"/>
  <c r="K915" i="2"/>
  <c r="I915" i="2"/>
  <c r="G915" i="2"/>
  <c r="AK914" i="2"/>
  <c r="AJ914" i="2"/>
  <c r="AI914" i="2"/>
  <c r="AG914" i="2"/>
  <c r="V914" i="2"/>
  <c r="P914" i="2"/>
  <c r="N914" i="2"/>
  <c r="K914" i="2"/>
  <c r="I914" i="2"/>
  <c r="G914" i="2"/>
  <c r="AK913" i="2"/>
  <c r="AJ913" i="2"/>
  <c r="AI913" i="2"/>
  <c r="AG913" i="2"/>
  <c r="V913" i="2"/>
  <c r="P913" i="2"/>
  <c r="N913" i="2"/>
  <c r="K913" i="2"/>
  <c r="I913" i="2"/>
  <c r="G913" i="2"/>
  <c r="AK912" i="2"/>
  <c r="AJ912" i="2"/>
  <c r="AI912" i="2"/>
  <c r="AG912" i="2"/>
  <c r="V912" i="2"/>
  <c r="P912" i="2"/>
  <c r="N912" i="2"/>
  <c r="K912" i="2"/>
  <c r="I912" i="2"/>
  <c r="G912" i="2"/>
  <c r="AK911" i="2"/>
  <c r="AJ911" i="2"/>
  <c r="AI911" i="2"/>
  <c r="AG911" i="2"/>
  <c r="V911" i="2"/>
  <c r="P911" i="2"/>
  <c r="N911" i="2"/>
  <c r="K911" i="2"/>
  <c r="I911" i="2"/>
  <c r="G911" i="2"/>
  <c r="AK910" i="2"/>
  <c r="AJ910" i="2"/>
  <c r="AI910" i="2"/>
  <c r="AG910" i="2"/>
  <c r="V910" i="2"/>
  <c r="P910" i="2"/>
  <c r="N910" i="2"/>
  <c r="K910" i="2"/>
  <c r="I910" i="2"/>
  <c r="G910" i="2"/>
  <c r="AK909" i="2"/>
  <c r="AJ909" i="2"/>
  <c r="AI909" i="2"/>
  <c r="AG909" i="2"/>
  <c r="V909" i="2"/>
  <c r="P909" i="2"/>
  <c r="N909" i="2"/>
  <c r="K909" i="2"/>
  <c r="I909" i="2"/>
  <c r="G909" i="2"/>
  <c r="AK908" i="2"/>
  <c r="AJ908" i="2"/>
  <c r="AI908" i="2"/>
  <c r="AG908" i="2"/>
  <c r="V908" i="2"/>
  <c r="P908" i="2"/>
  <c r="N908" i="2"/>
  <c r="K908" i="2"/>
  <c r="I908" i="2"/>
  <c r="G908" i="2"/>
  <c r="AK907" i="2"/>
  <c r="AJ907" i="2"/>
  <c r="AI907" i="2"/>
  <c r="AG907" i="2"/>
  <c r="V907" i="2"/>
  <c r="P907" i="2"/>
  <c r="N907" i="2"/>
  <c r="K907" i="2"/>
  <c r="I907" i="2"/>
  <c r="G907" i="2"/>
  <c r="AK906" i="2"/>
  <c r="AJ906" i="2"/>
  <c r="AI906" i="2"/>
  <c r="AG906" i="2"/>
  <c r="V906" i="2"/>
  <c r="P906" i="2"/>
  <c r="N906" i="2"/>
  <c r="K906" i="2"/>
  <c r="I906" i="2"/>
  <c r="G906" i="2"/>
  <c r="AK905" i="2"/>
  <c r="AJ905" i="2"/>
  <c r="AI905" i="2"/>
  <c r="AG905" i="2"/>
  <c r="V905" i="2"/>
  <c r="P905" i="2"/>
  <c r="N905" i="2"/>
  <c r="K905" i="2"/>
  <c r="I905" i="2"/>
  <c r="G905" i="2"/>
  <c r="AK904" i="2"/>
  <c r="AJ904" i="2"/>
  <c r="AI904" i="2"/>
  <c r="AG904" i="2"/>
  <c r="V904" i="2"/>
  <c r="P904" i="2"/>
  <c r="N904" i="2"/>
  <c r="K904" i="2"/>
  <c r="I904" i="2"/>
  <c r="G904" i="2"/>
  <c r="AK903" i="2"/>
  <c r="AJ903" i="2"/>
  <c r="AI903" i="2"/>
  <c r="AG903" i="2"/>
  <c r="V903" i="2"/>
  <c r="P903" i="2"/>
  <c r="N903" i="2"/>
  <c r="K903" i="2"/>
  <c r="I903" i="2"/>
  <c r="G903" i="2"/>
  <c r="AK902" i="2"/>
  <c r="AJ902" i="2"/>
  <c r="AI902" i="2"/>
  <c r="AG902" i="2"/>
  <c r="V902" i="2"/>
  <c r="P902" i="2"/>
  <c r="N902" i="2"/>
  <c r="K902" i="2"/>
  <c r="I902" i="2"/>
  <c r="G902" i="2"/>
  <c r="AK901" i="2"/>
  <c r="AJ901" i="2"/>
  <c r="AI901" i="2"/>
  <c r="AG901" i="2"/>
  <c r="V901" i="2"/>
  <c r="P901" i="2"/>
  <c r="N901" i="2"/>
  <c r="K901" i="2"/>
  <c r="I901" i="2"/>
  <c r="G901" i="2"/>
  <c r="AK900" i="2"/>
  <c r="AJ900" i="2"/>
  <c r="AI900" i="2"/>
  <c r="AG900" i="2"/>
  <c r="V900" i="2"/>
  <c r="P900" i="2"/>
  <c r="N900" i="2"/>
  <c r="K900" i="2"/>
  <c r="I900" i="2"/>
  <c r="G900" i="2"/>
  <c r="AK899" i="2"/>
  <c r="AJ899" i="2"/>
  <c r="AI899" i="2"/>
  <c r="AG899" i="2"/>
  <c r="V899" i="2"/>
  <c r="P899" i="2"/>
  <c r="N899" i="2"/>
  <c r="K899" i="2"/>
  <c r="I899" i="2"/>
  <c r="G899" i="2"/>
  <c r="AK898" i="2"/>
  <c r="AJ898" i="2"/>
  <c r="AI898" i="2"/>
  <c r="AG898" i="2"/>
  <c r="V898" i="2"/>
  <c r="P898" i="2"/>
  <c r="N898" i="2"/>
  <c r="K898" i="2"/>
  <c r="I898" i="2"/>
  <c r="G898" i="2"/>
  <c r="AK897" i="2"/>
  <c r="AJ897" i="2"/>
  <c r="AI897" i="2"/>
  <c r="AG897" i="2"/>
  <c r="V897" i="2"/>
  <c r="P897" i="2"/>
  <c r="N897" i="2"/>
  <c r="K897" i="2"/>
  <c r="I897" i="2"/>
  <c r="G897" i="2"/>
  <c r="AK896" i="2"/>
  <c r="AJ896" i="2"/>
  <c r="AI896" i="2"/>
  <c r="AG896" i="2"/>
  <c r="V896" i="2"/>
  <c r="P896" i="2"/>
  <c r="N896" i="2"/>
  <c r="K896" i="2"/>
  <c r="I896" i="2"/>
  <c r="G896" i="2"/>
  <c r="AK895" i="2"/>
  <c r="AJ895" i="2"/>
  <c r="AI895" i="2"/>
  <c r="AG895" i="2"/>
  <c r="V895" i="2"/>
  <c r="P895" i="2"/>
  <c r="N895" i="2"/>
  <c r="K895" i="2"/>
  <c r="I895" i="2"/>
  <c r="G895" i="2"/>
  <c r="AK894" i="2"/>
  <c r="AJ894" i="2"/>
  <c r="AI894" i="2"/>
  <c r="AG894" i="2"/>
  <c r="V894" i="2"/>
  <c r="P894" i="2"/>
  <c r="N894" i="2"/>
  <c r="K894" i="2"/>
  <c r="I894" i="2"/>
  <c r="G894" i="2"/>
  <c r="AK893" i="2"/>
  <c r="AJ893" i="2"/>
  <c r="AI893" i="2"/>
  <c r="AG893" i="2"/>
  <c r="P893" i="2"/>
  <c r="N893" i="2"/>
  <c r="K893" i="2"/>
  <c r="I893" i="2"/>
  <c r="G893" i="2"/>
  <c r="AK892" i="2"/>
  <c r="AJ892" i="2"/>
  <c r="AI892" i="2"/>
  <c r="AG892" i="2"/>
  <c r="P892" i="2"/>
  <c r="N892" i="2"/>
  <c r="K892" i="2"/>
  <c r="I892" i="2"/>
  <c r="G892" i="2"/>
  <c r="AK891" i="2"/>
  <c r="AJ891" i="2"/>
  <c r="AI891" i="2"/>
  <c r="AG891" i="2"/>
  <c r="V891" i="2"/>
  <c r="P891" i="2"/>
  <c r="N891" i="2"/>
  <c r="K891" i="2"/>
  <c r="I891" i="2"/>
  <c r="G891" i="2"/>
  <c r="AK890" i="2"/>
  <c r="AJ890" i="2"/>
  <c r="AI890" i="2"/>
  <c r="AG890" i="2"/>
  <c r="V890" i="2"/>
  <c r="P890" i="2"/>
  <c r="N890" i="2"/>
  <c r="K890" i="2"/>
  <c r="I890" i="2"/>
  <c r="G890" i="2"/>
  <c r="AK889" i="2"/>
  <c r="AJ889" i="2"/>
  <c r="AI889" i="2"/>
  <c r="AG889" i="2"/>
  <c r="V889" i="2"/>
  <c r="P889" i="2"/>
  <c r="N889" i="2"/>
  <c r="K889" i="2"/>
  <c r="I889" i="2"/>
  <c r="G889" i="2"/>
  <c r="AK888" i="2"/>
  <c r="AJ888" i="2"/>
  <c r="AI888" i="2"/>
  <c r="AG888" i="2"/>
  <c r="V888" i="2"/>
  <c r="P888" i="2"/>
  <c r="N888" i="2"/>
  <c r="K888" i="2"/>
  <c r="I888" i="2"/>
  <c r="G888" i="2"/>
  <c r="AK887" i="2"/>
  <c r="AJ887" i="2"/>
  <c r="AI887" i="2"/>
  <c r="AG887" i="2"/>
  <c r="V887" i="2"/>
  <c r="P887" i="2"/>
  <c r="N887" i="2"/>
  <c r="K887" i="2"/>
  <c r="I887" i="2"/>
  <c r="G887" i="2"/>
  <c r="AK886" i="2"/>
  <c r="AJ886" i="2"/>
  <c r="AI886" i="2"/>
  <c r="AG886" i="2"/>
  <c r="V886" i="2"/>
  <c r="P886" i="2"/>
  <c r="N886" i="2"/>
  <c r="K886" i="2"/>
  <c r="I886" i="2"/>
  <c r="G886" i="2"/>
  <c r="AK885" i="2"/>
  <c r="AJ885" i="2"/>
  <c r="AI885" i="2"/>
  <c r="AG885" i="2"/>
  <c r="V885" i="2"/>
  <c r="P885" i="2"/>
  <c r="N885" i="2"/>
  <c r="K885" i="2"/>
  <c r="I885" i="2"/>
  <c r="G885" i="2"/>
  <c r="AK884" i="2"/>
  <c r="AJ884" i="2"/>
  <c r="AI884" i="2"/>
  <c r="AG884" i="2"/>
  <c r="V884" i="2"/>
  <c r="P884" i="2"/>
  <c r="N884" i="2"/>
  <c r="K884" i="2"/>
  <c r="I884" i="2"/>
  <c r="G884" i="2"/>
  <c r="AK883" i="2"/>
  <c r="AJ883" i="2"/>
  <c r="AI883" i="2"/>
  <c r="AG883" i="2"/>
  <c r="V883" i="2"/>
  <c r="P883" i="2"/>
  <c r="N883" i="2"/>
  <c r="AK882" i="2"/>
  <c r="AJ882" i="2"/>
  <c r="AI882" i="2"/>
  <c r="AG882" i="2"/>
  <c r="V882" i="2"/>
  <c r="P882" i="2"/>
  <c r="N882" i="2"/>
  <c r="AK881" i="2"/>
  <c r="AJ881" i="2"/>
  <c r="AI881" i="2"/>
  <c r="AG881" i="2"/>
  <c r="V881" i="2"/>
  <c r="P881" i="2"/>
  <c r="N881" i="2"/>
  <c r="AK880" i="2"/>
  <c r="AJ880" i="2"/>
  <c r="AI880" i="2"/>
  <c r="AG880" i="2"/>
  <c r="V880" i="2"/>
  <c r="P880" i="2"/>
  <c r="N880" i="2"/>
  <c r="AK879" i="2"/>
  <c r="AJ879" i="2"/>
  <c r="AI879" i="2"/>
  <c r="AG879" i="2"/>
  <c r="V879" i="2"/>
  <c r="P879" i="2"/>
  <c r="N879" i="2"/>
  <c r="AK878" i="2"/>
  <c r="AJ878" i="2"/>
  <c r="AI878" i="2"/>
  <c r="AG878" i="2"/>
  <c r="V878" i="2"/>
  <c r="P878" i="2"/>
  <c r="N878" i="2"/>
  <c r="AK877" i="2"/>
  <c r="AJ877" i="2"/>
  <c r="AI877" i="2"/>
  <c r="AG877" i="2"/>
  <c r="V877" i="2"/>
  <c r="P877" i="2"/>
  <c r="N877" i="2"/>
  <c r="AK876" i="2"/>
  <c r="AJ876" i="2"/>
  <c r="AI876" i="2"/>
  <c r="AG876" i="2"/>
  <c r="V876" i="2"/>
  <c r="P876" i="2"/>
  <c r="N876" i="2"/>
  <c r="K876" i="2"/>
  <c r="I876" i="2"/>
  <c r="G876" i="2"/>
  <c r="AK875" i="2"/>
  <c r="AJ875" i="2"/>
  <c r="AI875" i="2"/>
  <c r="AG875" i="2"/>
  <c r="V875" i="2"/>
  <c r="P875" i="2"/>
  <c r="N875" i="2"/>
  <c r="K875" i="2"/>
  <c r="I875" i="2"/>
  <c r="G875" i="2"/>
  <c r="AK874" i="2"/>
  <c r="AJ874" i="2"/>
  <c r="AI874" i="2"/>
  <c r="AG874" i="2"/>
  <c r="V874" i="2"/>
  <c r="P874" i="2"/>
  <c r="N874" i="2"/>
  <c r="K874" i="2"/>
  <c r="I874" i="2"/>
  <c r="G874" i="2"/>
  <c r="AK873" i="2"/>
  <c r="AJ873" i="2"/>
  <c r="AI873" i="2"/>
  <c r="AG873" i="2"/>
  <c r="V873" i="2"/>
  <c r="P873" i="2"/>
  <c r="N873" i="2"/>
  <c r="K873" i="2"/>
  <c r="I873" i="2"/>
  <c r="G873" i="2"/>
  <c r="AK872" i="2"/>
  <c r="AJ872" i="2"/>
  <c r="AI872" i="2"/>
  <c r="AG872" i="2"/>
  <c r="V872" i="2"/>
  <c r="P872" i="2"/>
  <c r="N872" i="2"/>
  <c r="K872" i="2"/>
  <c r="I872" i="2"/>
  <c r="G872" i="2"/>
  <c r="AK871" i="2"/>
  <c r="AJ871" i="2"/>
  <c r="AI871" i="2"/>
  <c r="AG871" i="2"/>
  <c r="V871" i="2"/>
  <c r="P871" i="2"/>
  <c r="N871" i="2"/>
  <c r="K871" i="2"/>
  <c r="I871" i="2"/>
  <c r="G871" i="2"/>
  <c r="AK870" i="2"/>
  <c r="AJ870" i="2"/>
  <c r="AI870" i="2"/>
  <c r="AG870" i="2"/>
  <c r="V870" i="2"/>
  <c r="P870" i="2"/>
  <c r="N870" i="2"/>
  <c r="K870" i="2"/>
  <c r="I870" i="2"/>
  <c r="G870" i="2"/>
  <c r="AK869" i="2"/>
  <c r="AJ869" i="2"/>
  <c r="AI869" i="2"/>
  <c r="AG869" i="2"/>
  <c r="V869" i="2"/>
  <c r="P869" i="2"/>
  <c r="N869" i="2"/>
  <c r="K869" i="2"/>
  <c r="I869" i="2"/>
  <c r="G869" i="2"/>
  <c r="AK868" i="2"/>
  <c r="AJ868" i="2"/>
  <c r="AI868" i="2"/>
  <c r="AG868" i="2"/>
  <c r="V868" i="2"/>
  <c r="P868" i="2"/>
  <c r="N868" i="2"/>
  <c r="K868" i="2"/>
  <c r="I868" i="2"/>
  <c r="G868" i="2"/>
  <c r="AK867" i="2"/>
  <c r="AJ867" i="2"/>
  <c r="AI867" i="2"/>
  <c r="AG867" i="2"/>
  <c r="V867" i="2"/>
  <c r="P867" i="2"/>
  <c r="N867" i="2"/>
  <c r="K867" i="2"/>
  <c r="I867" i="2"/>
  <c r="G867" i="2"/>
  <c r="AK866" i="2"/>
  <c r="AJ866" i="2"/>
  <c r="AI866" i="2"/>
  <c r="AG866" i="2"/>
  <c r="V866" i="2"/>
  <c r="P866" i="2"/>
  <c r="N866" i="2"/>
  <c r="K866" i="2"/>
  <c r="I866" i="2"/>
  <c r="G866" i="2"/>
  <c r="AK865" i="2"/>
  <c r="AJ865" i="2"/>
  <c r="AI865" i="2"/>
  <c r="AG865" i="2"/>
  <c r="V865" i="2"/>
  <c r="P865" i="2"/>
  <c r="N865" i="2"/>
  <c r="K865" i="2"/>
  <c r="I865" i="2"/>
  <c r="G865" i="2"/>
  <c r="AK864" i="2"/>
  <c r="AJ864" i="2"/>
  <c r="AI864" i="2"/>
  <c r="AG864" i="2"/>
  <c r="V864" i="2"/>
  <c r="P864" i="2"/>
  <c r="N864" i="2"/>
  <c r="K864" i="2"/>
  <c r="I864" i="2"/>
  <c r="G864" i="2"/>
  <c r="AK863" i="2"/>
  <c r="AJ863" i="2"/>
  <c r="AI863" i="2"/>
  <c r="AG863" i="2"/>
  <c r="V863" i="2"/>
  <c r="P863" i="2"/>
  <c r="N863" i="2"/>
  <c r="K863" i="2"/>
  <c r="I863" i="2"/>
  <c r="G863" i="2"/>
  <c r="AK862" i="2"/>
  <c r="AJ862" i="2"/>
  <c r="AI862" i="2"/>
  <c r="AG862" i="2"/>
  <c r="V862" i="2"/>
  <c r="P862" i="2"/>
  <c r="N862" i="2"/>
  <c r="K862" i="2"/>
  <c r="I862" i="2"/>
  <c r="G862" i="2"/>
  <c r="AK861" i="2"/>
  <c r="AJ861" i="2"/>
  <c r="AI861" i="2"/>
  <c r="AG861" i="2"/>
  <c r="V861" i="2"/>
  <c r="P861" i="2"/>
  <c r="N861" i="2"/>
  <c r="K861" i="2"/>
  <c r="I861" i="2"/>
  <c r="G861" i="2"/>
  <c r="AK860" i="2"/>
  <c r="AJ860" i="2"/>
  <c r="AI860" i="2"/>
  <c r="AG860" i="2"/>
  <c r="V860" i="2"/>
  <c r="P860" i="2"/>
  <c r="N860" i="2"/>
  <c r="K860" i="2"/>
  <c r="I860" i="2"/>
  <c r="G860" i="2"/>
  <c r="AK859" i="2"/>
  <c r="AJ859" i="2"/>
  <c r="AI859" i="2"/>
  <c r="AG859" i="2"/>
  <c r="V859" i="2"/>
  <c r="P859" i="2"/>
  <c r="N859" i="2"/>
  <c r="K859" i="2"/>
  <c r="I859" i="2"/>
  <c r="G859" i="2"/>
  <c r="AK858" i="2"/>
  <c r="AJ858" i="2"/>
  <c r="AI858" i="2"/>
  <c r="AG858" i="2"/>
  <c r="V858" i="2"/>
  <c r="P858" i="2"/>
  <c r="N858" i="2"/>
  <c r="K858" i="2"/>
  <c r="I858" i="2"/>
  <c r="G858" i="2"/>
  <c r="AK857" i="2"/>
  <c r="AJ857" i="2"/>
  <c r="AI857" i="2"/>
  <c r="AG857" i="2"/>
  <c r="V857" i="2"/>
  <c r="P857" i="2"/>
  <c r="N857" i="2"/>
  <c r="K857" i="2"/>
  <c r="I857" i="2"/>
  <c r="G857" i="2"/>
  <c r="AK856" i="2"/>
  <c r="AJ856" i="2"/>
  <c r="AI856" i="2"/>
  <c r="AG856" i="2"/>
  <c r="V856" i="2"/>
  <c r="P856" i="2"/>
  <c r="N856" i="2"/>
  <c r="K856" i="2"/>
  <c r="I856" i="2"/>
  <c r="G856" i="2"/>
  <c r="AK855" i="2"/>
  <c r="AJ855" i="2"/>
  <c r="AI855" i="2"/>
  <c r="AG855" i="2"/>
  <c r="V855" i="2"/>
  <c r="P855" i="2"/>
  <c r="N855" i="2"/>
  <c r="K855" i="2"/>
  <c r="I855" i="2"/>
  <c r="G855" i="2"/>
  <c r="AK854" i="2"/>
  <c r="AJ854" i="2"/>
  <c r="AI854" i="2"/>
  <c r="AG854" i="2"/>
  <c r="V854" i="2"/>
  <c r="P854" i="2"/>
  <c r="N854" i="2"/>
  <c r="K854" i="2"/>
  <c r="I854" i="2"/>
  <c r="G854" i="2"/>
  <c r="AK853" i="2"/>
  <c r="AJ853" i="2"/>
  <c r="AI853" i="2"/>
  <c r="AG853" i="2"/>
  <c r="V853" i="2"/>
  <c r="P853" i="2"/>
  <c r="N853" i="2"/>
  <c r="K853" i="2"/>
  <c r="I853" i="2"/>
  <c r="G853" i="2"/>
  <c r="AK852" i="2"/>
  <c r="AJ852" i="2"/>
  <c r="AI852" i="2"/>
  <c r="AG852" i="2"/>
  <c r="V852" i="2"/>
  <c r="P852" i="2"/>
  <c r="N852" i="2"/>
  <c r="K852" i="2"/>
  <c r="I852" i="2"/>
  <c r="G852" i="2"/>
  <c r="AK851" i="2"/>
  <c r="AJ851" i="2"/>
  <c r="AI851" i="2"/>
  <c r="AG851" i="2"/>
  <c r="V851" i="2"/>
  <c r="P851" i="2"/>
  <c r="N851" i="2"/>
  <c r="K851" i="2"/>
  <c r="I851" i="2"/>
  <c r="G851" i="2"/>
  <c r="AK850" i="2"/>
  <c r="AJ850" i="2"/>
  <c r="AI850" i="2"/>
  <c r="AG850" i="2"/>
  <c r="V850" i="2"/>
  <c r="P850" i="2"/>
  <c r="N850" i="2"/>
  <c r="K850" i="2"/>
  <c r="I850" i="2"/>
  <c r="G850" i="2"/>
  <c r="AK849" i="2"/>
  <c r="AJ849" i="2"/>
  <c r="AI849" i="2"/>
  <c r="AG849" i="2"/>
  <c r="V849" i="2"/>
  <c r="P849" i="2"/>
  <c r="N849" i="2"/>
  <c r="K849" i="2"/>
  <c r="I849" i="2"/>
  <c r="G849" i="2"/>
  <c r="AK848" i="2"/>
  <c r="AJ848" i="2"/>
  <c r="AI848" i="2"/>
  <c r="AG848" i="2"/>
  <c r="V848" i="2"/>
  <c r="P848" i="2"/>
  <c r="N848" i="2"/>
  <c r="K848" i="2"/>
  <c r="I848" i="2"/>
  <c r="G848" i="2"/>
  <c r="AK847" i="2"/>
  <c r="AJ847" i="2"/>
  <c r="AI847" i="2"/>
  <c r="AG847" i="2"/>
  <c r="V847" i="2"/>
  <c r="P847" i="2"/>
  <c r="N847" i="2"/>
  <c r="K847" i="2"/>
  <c r="I847" i="2"/>
  <c r="G847" i="2"/>
  <c r="AK846" i="2"/>
  <c r="AJ846" i="2"/>
  <c r="AI846" i="2"/>
  <c r="AG846" i="2"/>
  <c r="V846" i="2"/>
  <c r="P846" i="2"/>
  <c r="N846" i="2"/>
  <c r="K846" i="2"/>
  <c r="I846" i="2"/>
  <c r="G846" i="2"/>
  <c r="AK845" i="2"/>
  <c r="AJ845" i="2"/>
  <c r="AI845" i="2"/>
  <c r="AG845" i="2"/>
  <c r="V845" i="2"/>
  <c r="P845" i="2"/>
  <c r="N845" i="2"/>
  <c r="K845" i="2"/>
  <c r="I845" i="2"/>
  <c r="G845" i="2"/>
  <c r="AK844" i="2"/>
  <c r="AJ844" i="2"/>
  <c r="AI844" i="2"/>
  <c r="AG844" i="2"/>
  <c r="V844" i="2"/>
  <c r="P844" i="2"/>
  <c r="N844" i="2"/>
  <c r="K844" i="2"/>
  <c r="I844" i="2"/>
  <c r="G844" i="2"/>
  <c r="AK843" i="2"/>
  <c r="AJ843" i="2"/>
  <c r="AI843" i="2"/>
  <c r="AG843" i="2"/>
  <c r="V843" i="2"/>
  <c r="P843" i="2"/>
  <c r="N843" i="2"/>
  <c r="K843" i="2"/>
  <c r="I843" i="2"/>
  <c r="G843" i="2"/>
  <c r="AK842" i="2"/>
  <c r="AJ842" i="2"/>
  <c r="AI842" i="2"/>
  <c r="AG842" i="2"/>
  <c r="V842" i="2"/>
  <c r="P842" i="2"/>
  <c r="N842" i="2"/>
  <c r="K842" i="2"/>
  <c r="I842" i="2"/>
  <c r="G842" i="2"/>
  <c r="AK841" i="2"/>
  <c r="AJ841" i="2"/>
  <c r="AI841" i="2"/>
  <c r="AG841" i="2"/>
  <c r="V841" i="2"/>
  <c r="P841" i="2"/>
  <c r="N841" i="2"/>
  <c r="K841" i="2"/>
  <c r="I841" i="2"/>
  <c r="G841" i="2"/>
  <c r="AK840" i="2"/>
  <c r="AJ840" i="2"/>
  <c r="AI840" i="2"/>
  <c r="AG840" i="2"/>
  <c r="V840" i="2"/>
  <c r="P840" i="2"/>
  <c r="N840" i="2"/>
  <c r="K840" i="2"/>
  <c r="I840" i="2"/>
  <c r="G840" i="2"/>
  <c r="AK839" i="2"/>
  <c r="AJ839" i="2"/>
  <c r="AI839" i="2"/>
  <c r="AG839" i="2"/>
  <c r="V839" i="2"/>
  <c r="P839" i="2"/>
  <c r="N839" i="2"/>
  <c r="K839" i="2"/>
  <c r="I839" i="2"/>
  <c r="G839" i="2"/>
  <c r="AK838" i="2"/>
  <c r="AJ838" i="2"/>
  <c r="AI838" i="2"/>
  <c r="AG838" i="2"/>
  <c r="V838" i="2"/>
  <c r="P838" i="2"/>
  <c r="N838" i="2"/>
  <c r="K838" i="2"/>
  <c r="I838" i="2"/>
  <c r="G838" i="2"/>
  <c r="AK837" i="2"/>
  <c r="AJ837" i="2"/>
  <c r="AI837" i="2"/>
  <c r="AG837" i="2"/>
  <c r="V837" i="2"/>
  <c r="P837" i="2"/>
  <c r="N837" i="2"/>
  <c r="K837" i="2"/>
  <c r="I837" i="2"/>
  <c r="G837" i="2"/>
  <c r="AK836" i="2"/>
  <c r="AJ836" i="2"/>
  <c r="AI836" i="2"/>
  <c r="AG836" i="2"/>
  <c r="V836" i="2"/>
  <c r="P836" i="2"/>
  <c r="N836" i="2"/>
  <c r="K836" i="2"/>
  <c r="I836" i="2"/>
  <c r="G836" i="2"/>
  <c r="AK835" i="2"/>
  <c r="AJ835" i="2"/>
  <c r="AI835" i="2"/>
  <c r="AG835" i="2"/>
  <c r="V835" i="2"/>
  <c r="P835" i="2"/>
  <c r="N835" i="2"/>
  <c r="K835" i="2"/>
  <c r="I835" i="2"/>
  <c r="G835" i="2"/>
  <c r="AK834" i="2"/>
  <c r="AJ834" i="2"/>
  <c r="AI834" i="2"/>
  <c r="AG834" i="2"/>
  <c r="V834" i="2"/>
  <c r="P834" i="2"/>
  <c r="N834" i="2"/>
  <c r="K834" i="2"/>
  <c r="I834" i="2"/>
  <c r="G834" i="2"/>
  <c r="AK833" i="2"/>
  <c r="AJ833" i="2"/>
  <c r="AI833" i="2"/>
  <c r="AG833" i="2"/>
  <c r="V833" i="2"/>
  <c r="P833" i="2"/>
  <c r="N833" i="2"/>
  <c r="K833" i="2"/>
  <c r="I833" i="2"/>
  <c r="G833" i="2"/>
  <c r="AK832" i="2"/>
  <c r="AJ832" i="2"/>
  <c r="AI832" i="2"/>
  <c r="AG832" i="2"/>
  <c r="V832" i="2"/>
  <c r="P832" i="2"/>
  <c r="N832" i="2"/>
  <c r="K832" i="2"/>
  <c r="I832" i="2"/>
  <c r="G832" i="2"/>
  <c r="AK831" i="2"/>
  <c r="AJ831" i="2"/>
  <c r="AI831" i="2"/>
  <c r="AG831" i="2"/>
  <c r="V831" i="2"/>
  <c r="P831" i="2"/>
  <c r="N831" i="2"/>
  <c r="K831" i="2"/>
  <c r="I831" i="2"/>
  <c r="G831" i="2"/>
  <c r="AK830" i="2"/>
  <c r="AJ830" i="2"/>
  <c r="AI830" i="2"/>
  <c r="AG830" i="2"/>
  <c r="V830" i="2"/>
  <c r="P830" i="2"/>
  <c r="N830" i="2"/>
  <c r="K830" i="2"/>
  <c r="I830" i="2"/>
  <c r="G830" i="2"/>
  <c r="AK829" i="2"/>
  <c r="AJ829" i="2"/>
  <c r="AI829" i="2"/>
  <c r="AG829" i="2"/>
  <c r="V829" i="2"/>
  <c r="P829" i="2"/>
  <c r="N829" i="2"/>
  <c r="K829" i="2"/>
  <c r="I829" i="2"/>
  <c r="G829" i="2"/>
  <c r="AK828" i="2"/>
  <c r="AJ828" i="2"/>
  <c r="AI828" i="2"/>
  <c r="AG828" i="2"/>
  <c r="V828" i="2"/>
  <c r="P828" i="2"/>
  <c r="N828" i="2"/>
  <c r="K828" i="2"/>
  <c r="I828" i="2"/>
  <c r="G828" i="2"/>
  <c r="AK827" i="2"/>
  <c r="AJ827" i="2"/>
  <c r="AI827" i="2"/>
  <c r="AG827" i="2"/>
  <c r="V827" i="2"/>
  <c r="P827" i="2"/>
  <c r="N827" i="2"/>
  <c r="K827" i="2"/>
  <c r="I827" i="2"/>
  <c r="G827" i="2"/>
  <c r="AK826" i="2"/>
  <c r="AJ826" i="2"/>
  <c r="AI826" i="2"/>
  <c r="AG826" i="2"/>
  <c r="V826" i="2"/>
  <c r="P826" i="2"/>
  <c r="N826" i="2"/>
  <c r="AK825" i="2"/>
  <c r="AJ825" i="2"/>
  <c r="AI825" i="2"/>
  <c r="AG825" i="2"/>
  <c r="V825" i="2"/>
  <c r="P825" i="2"/>
  <c r="N825" i="2"/>
  <c r="AK824" i="2"/>
  <c r="AJ824" i="2"/>
  <c r="AI824" i="2"/>
  <c r="AG824" i="2"/>
  <c r="V824" i="2"/>
  <c r="P824" i="2"/>
  <c r="N824" i="2"/>
  <c r="AK823" i="2"/>
  <c r="AJ823" i="2"/>
  <c r="AI823" i="2"/>
  <c r="AG823" i="2"/>
  <c r="V823" i="2"/>
  <c r="P823" i="2"/>
  <c r="N823" i="2"/>
  <c r="AK822" i="2"/>
  <c r="AJ822" i="2"/>
  <c r="AI822" i="2"/>
  <c r="AG822" i="2"/>
  <c r="V822" i="2"/>
  <c r="P822" i="2"/>
  <c r="N822" i="2"/>
  <c r="AK821" i="2"/>
  <c r="AJ821" i="2"/>
  <c r="AI821" i="2"/>
  <c r="AG821" i="2"/>
  <c r="V821" i="2"/>
  <c r="P821" i="2"/>
  <c r="N821" i="2"/>
  <c r="AK820" i="2"/>
  <c r="AJ820" i="2"/>
  <c r="AI820" i="2"/>
  <c r="AG820" i="2"/>
  <c r="V820" i="2"/>
  <c r="P820" i="2"/>
  <c r="N820" i="2"/>
  <c r="K820" i="2"/>
  <c r="I820" i="2"/>
  <c r="G820" i="2"/>
  <c r="AK819" i="2"/>
  <c r="AJ819" i="2"/>
  <c r="AI819" i="2"/>
  <c r="AG819" i="2"/>
  <c r="V819" i="2"/>
  <c r="P819" i="2"/>
  <c r="N819" i="2"/>
  <c r="K819" i="2"/>
  <c r="I819" i="2"/>
  <c r="G819" i="2"/>
  <c r="AK818" i="2"/>
  <c r="AJ818" i="2"/>
  <c r="AI818" i="2"/>
  <c r="AG818" i="2"/>
  <c r="V818" i="2"/>
  <c r="P818" i="2"/>
  <c r="N818" i="2"/>
  <c r="K818" i="2"/>
  <c r="I818" i="2"/>
  <c r="G818" i="2"/>
  <c r="AK817" i="2"/>
  <c r="AJ817" i="2"/>
  <c r="AI817" i="2"/>
  <c r="AG817" i="2"/>
  <c r="V817" i="2"/>
  <c r="P817" i="2"/>
  <c r="N817" i="2"/>
  <c r="K817" i="2"/>
  <c r="I817" i="2"/>
  <c r="G817" i="2"/>
  <c r="AK816" i="2"/>
  <c r="AJ816" i="2"/>
  <c r="AI816" i="2"/>
  <c r="AG816" i="2"/>
  <c r="V816" i="2"/>
  <c r="P816" i="2"/>
  <c r="N816" i="2"/>
  <c r="K816" i="2"/>
  <c r="I816" i="2"/>
  <c r="G816" i="2"/>
  <c r="AK815" i="2"/>
  <c r="AJ815" i="2"/>
  <c r="AI815" i="2"/>
  <c r="AG815" i="2"/>
  <c r="V815" i="2"/>
  <c r="P815" i="2"/>
  <c r="N815" i="2"/>
  <c r="K815" i="2"/>
  <c r="I815" i="2"/>
  <c r="G815" i="2"/>
  <c r="AK814" i="2"/>
  <c r="AJ814" i="2"/>
  <c r="AI814" i="2"/>
  <c r="AG814" i="2"/>
  <c r="V814" i="2"/>
  <c r="P814" i="2"/>
  <c r="N814" i="2"/>
  <c r="K814" i="2"/>
  <c r="I814" i="2"/>
  <c r="G814" i="2"/>
  <c r="AK813" i="2"/>
  <c r="AJ813" i="2"/>
  <c r="AI813" i="2"/>
  <c r="AG813" i="2"/>
  <c r="V813" i="2"/>
  <c r="P813" i="2"/>
  <c r="N813" i="2"/>
  <c r="K813" i="2"/>
  <c r="I813" i="2"/>
  <c r="G813" i="2"/>
  <c r="AK812" i="2"/>
  <c r="AJ812" i="2"/>
  <c r="AI812" i="2"/>
  <c r="AG812" i="2"/>
  <c r="V812" i="2"/>
  <c r="P812" i="2"/>
  <c r="N812" i="2"/>
  <c r="K812" i="2"/>
  <c r="I812" i="2"/>
  <c r="G812" i="2"/>
  <c r="AK811" i="2"/>
  <c r="AJ811" i="2"/>
  <c r="AI811" i="2"/>
  <c r="AG811" i="2"/>
  <c r="V811" i="2"/>
  <c r="P811" i="2"/>
  <c r="N811" i="2"/>
  <c r="K811" i="2"/>
  <c r="I811" i="2"/>
  <c r="G811" i="2"/>
  <c r="AK810" i="2"/>
  <c r="AJ810" i="2"/>
  <c r="AI810" i="2"/>
  <c r="AG810" i="2"/>
  <c r="V810" i="2"/>
  <c r="P810" i="2"/>
  <c r="N810" i="2"/>
  <c r="K810" i="2"/>
  <c r="I810" i="2"/>
  <c r="G810" i="2"/>
  <c r="AK809" i="2"/>
  <c r="AJ809" i="2"/>
  <c r="AI809" i="2"/>
  <c r="AG809" i="2"/>
  <c r="V809" i="2"/>
  <c r="P809" i="2"/>
  <c r="N809" i="2"/>
  <c r="K809" i="2"/>
  <c r="I809" i="2"/>
  <c r="G809" i="2"/>
  <c r="AK808" i="2"/>
  <c r="AJ808" i="2"/>
  <c r="AI808" i="2"/>
  <c r="AG808" i="2"/>
  <c r="V808" i="2"/>
  <c r="P808" i="2"/>
  <c r="N808" i="2"/>
  <c r="K808" i="2"/>
  <c r="I808" i="2"/>
  <c r="G808" i="2"/>
  <c r="AK807" i="2"/>
  <c r="AJ807" i="2"/>
  <c r="AI807" i="2"/>
  <c r="AG807" i="2"/>
  <c r="V807" i="2"/>
  <c r="P807" i="2"/>
  <c r="N807" i="2"/>
  <c r="K807" i="2"/>
  <c r="I807" i="2"/>
  <c r="G807" i="2"/>
  <c r="AK806" i="2"/>
  <c r="AJ806" i="2"/>
  <c r="AI806" i="2"/>
  <c r="AG806" i="2"/>
  <c r="V806" i="2"/>
  <c r="P806" i="2"/>
  <c r="N806" i="2"/>
  <c r="K806" i="2"/>
  <c r="I806" i="2"/>
  <c r="G806" i="2"/>
  <c r="AK805" i="2"/>
  <c r="AJ805" i="2"/>
  <c r="AI805" i="2"/>
  <c r="AG805" i="2"/>
  <c r="X805" i="2"/>
  <c r="V805" i="2"/>
  <c r="P805" i="2"/>
  <c r="N805" i="2"/>
  <c r="K805" i="2"/>
  <c r="I805" i="2"/>
  <c r="G805" i="2"/>
  <c r="AK804" i="2"/>
  <c r="AJ804" i="2"/>
  <c r="AI804" i="2"/>
  <c r="AG804" i="2"/>
  <c r="V804" i="2"/>
  <c r="P804" i="2"/>
  <c r="N804" i="2"/>
  <c r="K804" i="2"/>
  <c r="I804" i="2"/>
  <c r="G804" i="2"/>
  <c r="AK803" i="2"/>
  <c r="AJ803" i="2"/>
  <c r="AI803" i="2"/>
  <c r="AG803" i="2"/>
  <c r="V803" i="2"/>
  <c r="P803" i="2"/>
  <c r="N803" i="2"/>
  <c r="K803" i="2"/>
  <c r="I803" i="2"/>
  <c r="G803" i="2"/>
  <c r="AK802" i="2"/>
  <c r="AJ802" i="2"/>
  <c r="AI802" i="2"/>
  <c r="AG802" i="2"/>
  <c r="V802" i="2"/>
  <c r="P802" i="2"/>
  <c r="N802" i="2"/>
  <c r="K802" i="2"/>
  <c r="I802" i="2"/>
  <c r="G802" i="2"/>
  <c r="AK801" i="2"/>
  <c r="AJ801" i="2"/>
  <c r="AI801" i="2"/>
  <c r="AG801" i="2"/>
  <c r="V801" i="2"/>
  <c r="P801" i="2"/>
  <c r="N801" i="2"/>
  <c r="K801" i="2"/>
  <c r="I801" i="2"/>
  <c r="G801" i="2"/>
  <c r="AK800" i="2"/>
  <c r="AJ800" i="2"/>
  <c r="AI800" i="2"/>
  <c r="AG800" i="2"/>
  <c r="V800" i="2"/>
  <c r="P800" i="2"/>
  <c r="N800" i="2"/>
  <c r="K800" i="2"/>
  <c r="I800" i="2"/>
  <c r="G800" i="2"/>
  <c r="AK799" i="2"/>
  <c r="AJ799" i="2"/>
  <c r="AI799" i="2"/>
  <c r="AG799" i="2"/>
  <c r="V799" i="2"/>
  <c r="P799" i="2"/>
  <c r="N799" i="2"/>
  <c r="K799" i="2"/>
  <c r="I799" i="2"/>
  <c r="G799" i="2"/>
  <c r="AK798" i="2"/>
  <c r="AJ798" i="2"/>
  <c r="AI798" i="2"/>
  <c r="AG798" i="2"/>
  <c r="V798" i="2"/>
  <c r="P798" i="2"/>
  <c r="N798" i="2"/>
  <c r="K798" i="2"/>
  <c r="I798" i="2"/>
  <c r="G798" i="2"/>
  <c r="AK797" i="2"/>
  <c r="AJ797" i="2"/>
  <c r="AI797" i="2"/>
  <c r="AG797" i="2"/>
  <c r="V797" i="2"/>
  <c r="P797" i="2"/>
  <c r="N797" i="2"/>
  <c r="K797" i="2"/>
  <c r="I797" i="2"/>
  <c r="G797" i="2"/>
  <c r="AK796" i="2"/>
  <c r="AJ796" i="2"/>
  <c r="AI796" i="2"/>
  <c r="AG796" i="2"/>
  <c r="V796" i="2"/>
  <c r="P796" i="2"/>
  <c r="N796" i="2"/>
  <c r="K796" i="2"/>
  <c r="I796" i="2"/>
  <c r="G796" i="2"/>
  <c r="AK795" i="2"/>
  <c r="AJ795" i="2"/>
  <c r="AI795" i="2"/>
  <c r="AG795" i="2"/>
  <c r="V795" i="2"/>
  <c r="P795" i="2"/>
  <c r="N795" i="2"/>
  <c r="K795" i="2"/>
  <c r="I795" i="2"/>
  <c r="G795" i="2"/>
  <c r="AK794" i="2"/>
  <c r="AJ794" i="2"/>
  <c r="AI794" i="2"/>
  <c r="AG794" i="2"/>
  <c r="V794" i="2"/>
  <c r="P794" i="2"/>
  <c r="N794" i="2"/>
  <c r="K794" i="2"/>
  <c r="I794" i="2"/>
  <c r="G794" i="2"/>
  <c r="AK793" i="2"/>
  <c r="AJ793" i="2"/>
  <c r="AI793" i="2"/>
  <c r="AG793" i="2"/>
  <c r="V793" i="2"/>
  <c r="P793" i="2"/>
  <c r="N793" i="2"/>
  <c r="K793" i="2"/>
  <c r="I793" i="2"/>
  <c r="G793" i="2"/>
  <c r="AK792" i="2"/>
  <c r="AJ792" i="2"/>
  <c r="AI792" i="2"/>
  <c r="AG792" i="2"/>
  <c r="V792" i="2"/>
  <c r="P792" i="2"/>
  <c r="N792" i="2"/>
  <c r="K792" i="2"/>
  <c r="I792" i="2"/>
  <c r="G792" i="2"/>
  <c r="AK791" i="2"/>
  <c r="AJ791" i="2"/>
  <c r="AI791" i="2"/>
  <c r="AG791" i="2"/>
  <c r="V791" i="2"/>
  <c r="P791" i="2"/>
  <c r="N791" i="2"/>
  <c r="K791" i="2"/>
  <c r="I791" i="2"/>
  <c r="G791" i="2"/>
  <c r="AK790" i="2"/>
  <c r="AJ790" i="2"/>
  <c r="AI790" i="2"/>
  <c r="AG790" i="2"/>
  <c r="V790" i="2"/>
  <c r="P790" i="2"/>
  <c r="N790" i="2"/>
  <c r="K790" i="2"/>
  <c r="I790" i="2"/>
  <c r="G790" i="2"/>
  <c r="AK789" i="2"/>
  <c r="AJ789" i="2"/>
  <c r="AI789" i="2"/>
  <c r="AG789" i="2"/>
  <c r="V789" i="2"/>
  <c r="P789" i="2"/>
  <c r="N789" i="2"/>
  <c r="K789" i="2"/>
  <c r="I789" i="2"/>
  <c r="G789" i="2"/>
  <c r="AK788" i="2"/>
  <c r="AJ788" i="2"/>
  <c r="AI788" i="2"/>
  <c r="AG788" i="2"/>
  <c r="V788" i="2"/>
  <c r="P788" i="2"/>
  <c r="N788" i="2"/>
  <c r="K788" i="2"/>
  <c r="I788" i="2"/>
  <c r="G788" i="2"/>
  <c r="AK787" i="2"/>
  <c r="AJ787" i="2"/>
  <c r="AI787" i="2"/>
  <c r="AG787" i="2"/>
  <c r="V787" i="2"/>
  <c r="P787" i="2"/>
  <c r="N787" i="2"/>
  <c r="K787" i="2"/>
  <c r="I787" i="2"/>
  <c r="G787" i="2"/>
  <c r="AK786" i="2"/>
  <c r="AJ786" i="2"/>
  <c r="AI786" i="2"/>
  <c r="AG786" i="2"/>
  <c r="V786" i="2"/>
  <c r="P786" i="2"/>
  <c r="N786" i="2"/>
  <c r="AK785" i="2"/>
  <c r="AJ785" i="2"/>
  <c r="AI785" i="2"/>
  <c r="AG785" i="2"/>
  <c r="V785" i="2"/>
  <c r="P785" i="2"/>
  <c r="N785" i="2"/>
  <c r="AK784" i="2"/>
  <c r="AJ784" i="2"/>
  <c r="AI784" i="2"/>
  <c r="AG784" i="2"/>
  <c r="V784" i="2"/>
  <c r="P784" i="2"/>
  <c r="N784" i="2"/>
  <c r="AK783" i="2"/>
  <c r="AJ783" i="2"/>
  <c r="AI783" i="2"/>
  <c r="AG783" i="2"/>
  <c r="V783" i="2"/>
  <c r="P783" i="2"/>
  <c r="N783" i="2"/>
  <c r="AK782" i="2"/>
  <c r="AJ782" i="2"/>
  <c r="AI782" i="2"/>
  <c r="AG782" i="2"/>
  <c r="V782" i="2"/>
  <c r="P782" i="2"/>
  <c r="N782" i="2"/>
  <c r="AK781" i="2"/>
  <c r="AJ781" i="2"/>
  <c r="AI781" i="2"/>
  <c r="AG781" i="2"/>
  <c r="V781" i="2"/>
  <c r="P781" i="2"/>
  <c r="N781" i="2"/>
  <c r="AK780" i="2"/>
  <c r="AJ780" i="2"/>
  <c r="AI780" i="2"/>
  <c r="AG780" i="2"/>
  <c r="V780" i="2"/>
  <c r="P780" i="2"/>
  <c r="N780" i="2"/>
  <c r="AK779" i="2"/>
  <c r="AJ779" i="2"/>
  <c r="AI779" i="2"/>
  <c r="AG779" i="2"/>
  <c r="V779" i="2"/>
  <c r="P779" i="2"/>
  <c r="N779" i="2"/>
  <c r="AK778" i="2"/>
  <c r="AJ778" i="2"/>
  <c r="AI778" i="2"/>
  <c r="AG778" i="2"/>
  <c r="V778" i="2"/>
  <c r="P778" i="2"/>
  <c r="N778" i="2"/>
  <c r="AK777" i="2"/>
  <c r="AJ777" i="2"/>
  <c r="AI777" i="2"/>
  <c r="AG777" i="2"/>
  <c r="V777" i="2"/>
  <c r="P777" i="2"/>
  <c r="N777" i="2"/>
  <c r="AK776" i="2"/>
  <c r="AJ776" i="2"/>
  <c r="AI776" i="2"/>
  <c r="AG776" i="2"/>
  <c r="V776" i="2"/>
  <c r="P776" i="2"/>
  <c r="N776" i="2"/>
  <c r="K776" i="2"/>
  <c r="I776" i="2"/>
  <c r="G776" i="2"/>
  <c r="AK775" i="2"/>
  <c r="AJ775" i="2"/>
  <c r="AI775" i="2"/>
  <c r="AG775" i="2"/>
  <c r="V775" i="2"/>
  <c r="P775" i="2"/>
  <c r="N775" i="2"/>
  <c r="K775" i="2"/>
  <c r="I775" i="2"/>
  <c r="G775" i="2"/>
  <c r="AK774" i="2"/>
  <c r="AJ774" i="2"/>
  <c r="AI774" i="2"/>
  <c r="AG774" i="2"/>
  <c r="V774" i="2"/>
  <c r="P774" i="2"/>
  <c r="N774" i="2"/>
  <c r="K774" i="2"/>
  <c r="I774" i="2"/>
  <c r="G774" i="2"/>
  <c r="AK773" i="2"/>
  <c r="AJ773" i="2"/>
  <c r="AI773" i="2"/>
  <c r="AG773" i="2"/>
  <c r="V773" i="2"/>
  <c r="P773" i="2"/>
  <c r="N773" i="2"/>
  <c r="K773" i="2"/>
  <c r="I773" i="2"/>
  <c r="G773" i="2"/>
  <c r="AK772" i="2"/>
  <c r="AJ772" i="2"/>
  <c r="AI772" i="2"/>
  <c r="AG772" i="2"/>
  <c r="V772" i="2"/>
  <c r="P772" i="2"/>
  <c r="N772" i="2"/>
  <c r="K772" i="2"/>
  <c r="I772" i="2"/>
  <c r="G772" i="2"/>
  <c r="AK771" i="2"/>
  <c r="AJ771" i="2"/>
  <c r="AI771" i="2"/>
  <c r="AG771" i="2"/>
  <c r="V771" i="2"/>
  <c r="P771" i="2"/>
  <c r="N771" i="2"/>
  <c r="K771" i="2"/>
  <c r="I771" i="2"/>
  <c r="G771" i="2"/>
  <c r="AK770" i="2"/>
  <c r="AJ770" i="2"/>
  <c r="AI770" i="2"/>
  <c r="AG770" i="2"/>
  <c r="V770" i="2"/>
  <c r="P770" i="2"/>
  <c r="N770" i="2"/>
  <c r="K770" i="2"/>
  <c r="I770" i="2"/>
  <c r="G770" i="2"/>
  <c r="AK769" i="2"/>
  <c r="AJ769" i="2"/>
  <c r="AI769" i="2"/>
  <c r="AG769" i="2"/>
  <c r="V769" i="2"/>
  <c r="P769" i="2"/>
  <c r="N769" i="2"/>
  <c r="K769" i="2"/>
  <c r="I769" i="2"/>
  <c r="G769" i="2"/>
  <c r="AK768" i="2"/>
  <c r="AJ768" i="2"/>
  <c r="AI768" i="2"/>
  <c r="AG768" i="2"/>
  <c r="V768" i="2"/>
  <c r="P768" i="2"/>
  <c r="N768" i="2"/>
  <c r="K768" i="2"/>
  <c r="I768" i="2"/>
  <c r="G768" i="2"/>
  <c r="AK767" i="2"/>
  <c r="AJ767" i="2"/>
  <c r="AI767" i="2"/>
  <c r="AG767" i="2"/>
  <c r="V767" i="2"/>
  <c r="P767" i="2"/>
  <c r="N767" i="2"/>
  <c r="K767" i="2"/>
  <c r="I767" i="2"/>
  <c r="G767" i="2"/>
  <c r="AK766" i="2"/>
  <c r="AJ766" i="2"/>
  <c r="AI766" i="2"/>
  <c r="AG766" i="2"/>
  <c r="V766" i="2"/>
  <c r="P766" i="2"/>
  <c r="N766" i="2"/>
  <c r="K766" i="2"/>
  <c r="I766" i="2"/>
  <c r="G766" i="2"/>
  <c r="AK765" i="2"/>
  <c r="AJ765" i="2"/>
  <c r="AI765" i="2"/>
  <c r="AG765" i="2"/>
  <c r="V765" i="2"/>
  <c r="P765" i="2"/>
  <c r="N765" i="2"/>
  <c r="K765" i="2"/>
  <c r="I765" i="2"/>
  <c r="G765" i="2"/>
  <c r="AK764" i="2"/>
  <c r="AJ764" i="2"/>
  <c r="AI764" i="2"/>
  <c r="AG764" i="2"/>
  <c r="V764" i="2"/>
  <c r="P764" i="2"/>
  <c r="N764" i="2"/>
  <c r="K764" i="2"/>
  <c r="I764" i="2"/>
  <c r="G764" i="2"/>
  <c r="AK763" i="2"/>
  <c r="AJ763" i="2"/>
  <c r="AI763" i="2"/>
  <c r="AG763" i="2"/>
  <c r="V763" i="2"/>
  <c r="P763" i="2"/>
  <c r="N763" i="2"/>
  <c r="K763" i="2"/>
  <c r="I763" i="2"/>
  <c r="G763" i="2"/>
  <c r="AK762" i="2"/>
  <c r="AJ762" i="2"/>
  <c r="AI762" i="2"/>
  <c r="AG762" i="2"/>
  <c r="V762" i="2"/>
  <c r="P762" i="2"/>
  <c r="N762" i="2"/>
  <c r="K762" i="2"/>
  <c r="I762" i="2"/>
  <c r="G762" i="2"/>
  <c r="AK761" i="2"/>
  <c r="AJ761" i="2"/>
  <c r="AI761" i="2"/>
  <c r="AG761" i="2"/>
  <c r="V761" i="2"/>
  <c r="P761" i="2"/>
  <c r="N761" i="2"/>
  <c r="K761" i="2"/>
  <c r="I761" i="2"/>
  <c r="G761" i="2"/>
  <c r="AK760" i="2"/>
  <c r="AJ760" i="2"/>
  <c r="AI760" i="2"/>
  <c r="AG760" i="2"/>
  <c r="V760" i="2"/>
  <c r="P760" i="2"/>
  <c r="N760" i="2"/>
  <c r="K760" i="2"/>
  <c r="I760" i="2"/>
  <c r="G760" i="2"/>
  <c r="AK759" i="2"/>
  <c r="AJ759" i="2"/>
  <c r="AI759" i="2"/>
  <c r="AG759" i="2"/>
  <c r="V759" i="2"/>
  <c r="P759" i="2"/>
  <c r="N759" i="2"/>
  <c r="K759" i="2"/>
  <c r="I759" i="2"/>
  <c r="G759" i="2"/>
  <c r="AK758" i="2"/>
  <c r="AJ758" i="2"/>
  <c r="AI758" i="2"/>
  <c r="AG758" i="2"/>
  <c r="V758" i="2"/>
  <c r="P758" i="2"/>
  <c r="N758" i="2"/>
  <c r="K758" i="2"/>
  <c r="I758" i="2"/>
  <c r="G758" i="2"/>
  <c r="AK757" i="2"/>
  <c r="AJ757" i="2"/>
  <c r="AI757" i="2"/>
  <c r="AG757" i="2"/>
  <c r="V757" i="2"/>
  <c r="P757" i="2"/>
  <c r="N757" i="2"/>
  <c r="K757" i="2"/>
  <c r="I757" i="2"/>
  <c r="G757" i="2"/>
  <c r="AK756" i="2"/>
  <c r="AJ756" i="2"/>
  <c r="AI756" i="2"/>
  <c r="AG756" i="2"/>
  <c r="V756" i="2"/>
  <c r="P756" i="2"/>
  <c r="N756" i="2"/>
  <c r="K756" i="2"/>
  <c r="I756" i="2"/>
  <c r="G756" i="2"/>
  <c r="AK755" i="2"/>
  <c r="AJ755" i="2"/>
  <c r="AI755" i="2"/>
  <c r="AG755" i="2"/>
  <c r="V755" i="2"/>
  <c r="P755" i="2"/>
  <c r="N755" i="2"/>
  <c r="K755" i="2"/>
  <c r="I755" i="2"/>
  <c r="G755" i="2"/>
  <c r="AK754" i="2"/>
  <c r="AJ754" i="2"/>
  <c r="AI754" i="2"/>
  <c r="AG754" i="2"/>
  <c r="V754" i="2"/>
  <c r="P754" i="2"/>
  <c r="N754" i="2"/>
  <c r="K754" i="2"/>
  <c r="I754" i="2"/>
  <c r="G754" i="2"/>
  <c r="AK753" i="2"/>
  <c r="AJ753" i="2"/>
  <c r="AI753" i="2"/>
  <c r="AG753" i="2"/>
  <c r="V753" i="2"/>
  <c r="P753" i="2"/>
  <c r="N753" i="2"/>
  <c r="K753" i="2"/>
  <c r="I753" i="2"/>
  <c r="G753" i="2"/>
  <c r="AK752" i="2"/>
  <c r="AJ752" i="2"/>
  <c r="AI752" i="2"/>
  <c r="AG752" i="2"/>
  <c r="V752" i="2"/>
  <c r="P752" i="2"/>
  <c r="N752" i="2"/>
  <c r="K752" i="2"/>
  <c r="I752" i="2"/>
  <c r="G752" i="2"/>
  <c r="AK751" i="2"/>
  <c r="AJ751" i="2"/>
  <c r="AI751" i="2"/>
  <c r="AG751" i="2"/>
  <c r="V751" i="2"/>
  <c r="P751" i="2"/>
  <c r="N751" i="2"/>
  <c r="K751" i="2"/>
  <c r="I751" i="2"/>
  <c r="G751" i="2"/>
  <c r="AK750" i="2"/>
  <c r="AJ750" i="2"/>
  <c r="AI750" i="2"/>
  <c r="AG750" i="2"/>
  <c r="V750" i="2"/>
  <c r="P750" i="2"/>
  <c r="N750" i="2"/>
  <c r="K750" i="2"/>
  <c r="I750" i="2"/>
  <c r="G750" i="2"/>
  <c r="AK749" i="2"/>
  <c r="AJ749" i="2"/>
  <c r="AI749" i="2"/>
  <c r="AG749" i="2"/>
  <c r="V749" i="2"/>
  <c r="P749" i="2"/>
  <c r="N749" i="2"/>
  <c r="K749" i="2"/>
  <c r="I749" i="2"/>
  <c r="G749" i="2"/>
  <c r="AK748" i="2"/>
  <c r="AJ748" i="2"/>
  <c r="AI748" i="2"/>
  <c r="AG748" i="2"/>
  <c r="V748" i="2"/>
  <c r="P748" i="2"/>
  <c r="N748" i="2"/>
  <c r="K748" i="2"/>
  <c r="I748" i="2"/>
  <c r="G748" i="2"/>
  <c r="AK747" i="2"/>
  <c r="AJ747" i="2"/>
  <c r="AI747" i="2"/>
  <c r="AG747" i="2"/>
  <c r="V747" i="2"/>
  <c r="P747" i="2"/>
  <c r="N747" i="2"/>
  <c r="K747" i="2"/>
  <c r="I747" i="2"/>
  <c r="G747" i="2"/>
  <c r="AK746" i="2"/>
  <c r="AJ746" i="2"/>
  <c r="AI746" i="2"/>
  <c r="AG746" i="2"/>
  <c r="V746" i="2"/>
  <c r="P746" i="2"/>
  <c r="N746" i="2"/>
  <c r="K746" i="2"/>
  <c r="I746" i="2"/>
  <c r="G746" i="2"/>
  <c r="AK745" i="2"/>
  <c r="AJ745" i="2"/>
  <c r="AI745" i="2"/>
  <c r="AG745" i="2"/>
  <c r="V745" i="2"/>
  <c r="P745" i="2"/>
  <c r="N745" i="2"/>
  <c r="K745" i="2"/>
  <c r="I745" i="2"/>
  <c r="G745" i="2"/>
  <c r="AK744" i="2"/>
  <c r="AJ744" i="2"/>
  <c r="AI744" i="2"/>
  <c r="AG744" i="2"/>
  <c r="V744" i="2"/>
  <c r="P744" i="2"/>
  <c r="N744" i="2"/>
  <c r="K744" i="2"/>
  <c r="I744" i="2"/>
  <c r="G744" i="2"/>
  <c r="AK743" i="2"/>
  <c r="AJ743" i="2"/>
  <c r="AI743" i="2"/>
  <c r="AG743" i="2"/>
  <c r="V743" i="2"/>
  <c r="P743" i="2"/>
  <c r="N743" i="2"/>
  <c r="K743" i="2"/>
  <c r="I743" i="2"/>
  <c r="G743" i="2"/>
  <c r="AK742" i="2"/>
  <c r="AJ742" i="2"/>
  <c r="AI742" i="2"/>
  <c r="AG742" i="2"/>
  <c r="V742" i="2"/>
  <c r="P742" i="2"/>
  <c r="N742" i="2"/>
  <c r="K742" i="2"/>
  <c r="I742" i="2"/>
  <c r="G742" i="2"/>
  <c r="AK741" i="2"/>
  <c r="AJ741" i="2"/>
  <c r="AI741" i="2"/>
  <c r="AG741" i="2"/>
  <c r="V741" i="2"/>
  <c r="P741" i="2"/>
  <c r="N741" i="2"/>
  <c r="K741" i="2"/>
  <c r="I741" i="2"/>
  <c r="G741" i="2"/>
  <c r="AK740" i="2"/>
  <c r="AJ740" i="2"/>
  <c r="AI740" i="2"/>
  <c r="AG740" i="2"/>
  <c r="V740" i="2"/>
  <c r="P740" i="2"/>
  <c r="N740" i="2"/>
  <c r="K740" i="2"/>
  <c r="I740" i="2"/>
  <c r="G740" i="2"/>
  <c r="AK739" i="2"/>
  <c r="AJ739" i="2"/>
  <c r="AI739" i="2"/>
  <c r="AG739" i="2"/>
  <c r="V739" i="2"/>
  <c r="P739" i="2"/>
  <c r="N739" i="2"/>
  <c r="K739" i="2"/>
  <c r="I739" i="2"/>
  <c r="G739" i="2"/>
  <c r="AK738" i="2"/>
  <c r="AJ738" i="2"/>
  <c r="AI738" i="2"/>
  <c r="AG738" i="2"/>
  <c r="V738" i="2"/>
  <c r="P738" i="2"/>
  <c r="N738" i="2"/>
  <c r="K738" i="2"/>
  <c r="I738" i="2"/>
  <c r="G738" i="2"/>
  <c r="AK737" i="2"/>
  <c r="AJ737" i="2"/>
  <c r="AI737" i="2"/>
  <c r="AG737" i="2"/>
  <c r="V737" i="2"/>
  <c r="P737" i="2"/>
  <c r="N737" i="2"/>
  <c r="K737" i="2"/>
  <c r="I737" i="2"/>
  <c r="G737" i="2"/>
  <c r="AK736" i="2"/>
  <c r="AJ736" i="2"/>
  <c r="AI736" i="2"/>
  <c r="AG736" i="2"/>
  <c r="V736" i="2"/>
  <c r="P736" i="2"/>
  <c r="N736" i="2"/>
  <c r="K736" i="2"/>
  <c r="I736" i="2"/>
  <c r="G736" i="2"/>
  <c r="AK735" i="2"/>
  <c r="AJ735" i="2"/>
  <c r="AI735" i="2"/>
  <c r="AG735" i="2"/>
  <c r="V735" i="2"/>
  <c r="P735" i="2"/>
  <c r="N735" i="2"/>
  <c r="K735" i="2"/>
  <c r="I735" i="2"/>
  <c r="G735" i="2"/>
  <c r="AK734" i="2"/>
  <c r="AJ734" i="2"/>
  <c r="AI734" i="2"/>
  <c r="AG734" i="2"/>
  <c r="V734" i="2"/>
  <c r="P734" i="2"/>
  <c r="N734" i="2"/>
  <c r="K734" i="2"/>
  <c r="I734" i="2"/>
  <c r="G734" i="2"/>
  <c r="AK733" i="2"/>
  <c r="AJ733" i="2"/>
  <c r="AI733" i="2"/>
  <c r="AG733" i="2"/>
  <c r="V733" i="2"/>
  <c r="P733" i="2"/>
  <c r="N733" i="2"/>
  <c r="K733" i="2"/>
  <c r="I733" i="2"/>
  <c r="G733" i="2"/>
  <c r="AK732" i="2"/>
  <c r="AJ732" i="2"/>
  <c r="AI732" i="2"/>
  <c r="AG732" i="2"/>
  <c r="V732" i="2"/>
  <c r="P732" i="2"/>
  <c r="N732" i="2"/>
  <c r="K732" i="2"/>
  <c r="I732" i="2"/>
  <c r="G732" i="2"/>
  <c r="AK731" i="2"/>
  <c r="AJ731" i="2"/>
  <c r="AI731" i="2"/>
  <c r="AG731" i="2"/>
  <c r="V731" i="2"/>
  <c r="P731" i="2"/>
  <c r="N731" i="2"/>
  <c r="K731" i="2"/>
  <c r="I731" i="2"/>
  <c r="G731" i="2"/>
  <c r="AK730" i="2"/>
  <c r="AJ730" i="2"/>
  <c r="AI730" i="2"/>
  <c r="AG730" i="2"/>
  <c r="V730" i="2"/>
  <c r="P730" i="2"/>
  <c r="N730" i="2"/>
  <c r="K730" i="2"/>
  <c r="I730" i="2"/>
  <c r="G730" i="2"/>
  <c r="AK729" i="2"/>
  <c r="AJ729" i="2"/>
  <c r="AI729" i="2"/>
  <c r="AG729" i="2"/>
  <c r="V729" i="2"/>
  <c r="P729" i="2"/>
  <c r="N729" i="2"/>
  <c r="K729" i="2"/>
  <c r="I729" i="2"/>
  <c r="G729" i="2"/>
  <c r="AK728" i="2"/>
  <c r="AJ728" i="2"/>
  <c r="AI728" i="2"/>
  <c r="AG728" i="2"/>
  <c r="V728" i="2"/>
  <c r="P728" i="2"/>
  <c r="N728" i="2"/>
  <c r="K728" i="2"/>
  <c r="I728" i="2"/>
  <c r="G728" i="2"/>
  <c r="AK727" i="2"/>
  <c r="AJ727" i="2"/>
  <c r="AI727" i="2"/>
  <c r="AG727" i="2"/>
  <c r="V727" i="2"/>
  <c r="P727" i="2"/>
  <c r="N727" i="2"/>
  <c r="K727" i="2"/>
  <c r="I727" i="2"/>
  <c r="G727" i="2"/>
  <c r="AK726" i="2"/>
  <c r="AJ726" i="2"/>
  <c r="AI726" i="2"/>
  <c r="AG726" i="2"/>
  <c r="V726" i="2"/>
  <c r="P726" i="2"/>
  <c r="N726" i="2"/>
  <c r="K726" i="2"/>
  <c r="I726" i="2"/>
  <c r="G726" i="2"/>
  <c r="AK725" i="2"/>
  <c r="AJ725" i="2"/>
  <c r="AI725" i="2"/>
  <c r="AG725" i="2"/>
  <c r="V725" i="2"/>
  <c r="P725" i="2"/>
  <c r="N725" i="2"/>
  <c r="K725" i="2"/>
  <c r="I725" i="2"/>
  <c r="G725" i="2"/>
  <c r="AK724" i="2"/>
  <c r="AJ724" i="2"/>
  <c r="AI724" i="2"/>
  <c r="AG724" i="2"/>
  <c r="V724" i="2"/>
  <c r="P724" i="2"/>
  <c r="N724" i="2"/>
  <c r="K724" i="2"/>
  <c r="I724" i="2"/>
  <c r="G724" i="2"/>
  <c r="AK723" i="2"/>
  <c r="AJ723" i="2"/>
  <c r="AI723" i="2"/>
  <c r="AG723" i="2"/>
  <c r="V723" i="2"/>
  <c r="P723" i="2"/>
  <c r="N723" i="2"/>
  <c r="K723" i="2"/>
  <c r="I723" i="2"/>
  <c r="G723" i="2"/>
  <c r="AK722" i="2"/>
  <c r="AJ722" i="2"/>
  <c r="AI722" i="2"/>
  <c r="AG722" i="2"/>
  <c r="V722" i="2"/>
  <c r="P722" i="2"/>
  <c r="N722" i="2"/>
  <c r="K722" i="2"/>
  <c r="I722" i="2"/>
  <c r="G722" i="2"/>
  <c r="AK721" i="2"/>
  <c r="AJ721" i="2"/>
  <c r="AI721" i="2"/>
  <c r="AG721" i="2"/>
  <c r="V721" i="2"/>
  <c r="P721" i="2"/>
  <c r="N721" i="2"/>
  <c r="K721" i="2"/>
  <c r="I721" i="2"/>
  <c r="G721" i="2"/>
  <c r="AK720" i="2"/>
  <c r="AJ720" i="2"/>
  <c r="AI720" i="2"/>
  <c r="AG720" i="2"/>
  <c r="V720" i="2"/>
  <c r="P720" i="2"/>
  <c r="N720" i="2"/>
  <c r="K720" i="2"/>
  <c r="I720" i="2"/>
  <c r="G720" i="2"/>
  <c r="AK719" i="2"/>
  <c r="AJ719" i="2"/>
  <c r="AI719" i="2"/>
  <c r="AG719" i="2"/>
  <c r="V719" i="2"/>
  <c r="P719" i="2"/>
  <c r="N719" i="2"/>
  <c r="K719" i="2"/>
  <c r="I719" i="2"/>
  <c r="G719" i="2"/>
  <c r="AK718" i="2"/>
  <c r="AJ718" i="2"/>
  <c r="AI718" i="2"/>
  <c r="AG718" i="2"/>
  <c r="V718" i="2"/>
  <c r="P718" i="2"/>
  <c r="N718" i="2"/>
  <c r="K718" i="2"/>
  <c r="I718" i="2"/>
  <c r="G718" i="2"/>
  <c r="AK717" i="2"/>
  <c r="AJ717" i="2"/>
  <c r="AI717" i="2"/>
  <c r="AG717" i="2"/>
  <c r="V717" i="2"/>
  <c r="P717" i="2"/>
  <c r="N717" i="2"/>
  <c r="K717" i="2"/>
  <c r="I717" i="2"/>
  <c r="G717" i="2"/>
  <c r="AK716" i="2"/>
  <c r="AJ716" i="2"/>
  <c r="AI716" i="2"/>
  <c r="AG716" i="2"/>
  <c r="V716" i="2"/>
  <c r="P716" i="2"/>
  <c r="N716" i="2"/>
  <c r="K716" i="2"/>
  <c r="I716" i="2"/>
  <c r="G716" i="2"/>
  <c r="AK715" i="2"/>
  <c r="AJ715" i="2"/>
  <c r="AI715" i="2"/>
  <c r="AG715" i="2"/>
  <c r="V715" i="2"/>
  <c r="P715" i="2"/>
  <c r="N715" i="2"/>
  <c r="K715" i="2"/>
  <c r="I715" i="2"/>
  <c r="G715" i="2"/>
  <c r="AK714" i="2"/>
  <c r="AJ714" i="2"/>
  <c r="AI714" i="2"/>
  <c r="AG714" i="2"/>
  <c r="V714" i="2"/>
  <c r="P714" i="2"/>
  <c r="N714" i="2"/>
  <c r="K714" i="2"/>
  <c r="I714" i="2"/>
  <c r="G714" i="2"/>
  <c r="AK713" i="2"/>
  <c r="AJ713" i="2"/>
  <c r="AI713" i="2"/>
  <c r="AG713" i="2"/>
  <c r="V713" i="2"/>
  <c r="P713" i="2"/>
  <c r="N713" i="2"/>
  <c r="K713" i="2"/>
  <c r="I713" i="2"/>
  <c r="G713" i="2"/>
  <c r="AK712" i="2"/>
  <c r="AJ712" i="2"/>
  <c r="AI712" i="2"/>
  <c r="AG712" i="2"/>
  <c r="V712" i="2"/>
  <c r="P712" i="2"/>
  <c r="N712" i="2"/>
  <c r="K712" i="2"/>
  <c r="I712" i="2"/>
  <c r="G712" i="2"/>
  <c r="AK711" i="2"/>
  <c r="AJ711" i="2"/>
  <c r="AI711" i="2"/>
  <c r="AG711" i="2"/>
  <c r="V711" i="2"/>
  <c r="P711" i="2"/>
  <c r="N711" i="2"/>
  <c r="K711" i="2"/>
  <c r="I711" i="2"/>
  <c r="G711" i="2"/>
  <c r="AK710" i="2"/>
  <c r="AJ710" i="2"/>
  <c r="AI710" i="2"/>
  <c r="AG710" i="2"/>
  <c r="V710" i="2"/>
  <c r="P710" i="2"/>
  <c r="N710" i="2"/>
  <c r="K710" i="2"/>
  <c r="I710" i="2"/>
  <c r="G710" i="2"/>
  <c r="AK709" i="2"/>
  <c r="AJ709" i="2"/>
  <c r="AI709" i="2"/>
  <c r="AG709" i="2"/>
  <c r="V709" i="2"/>
  <c r="P709" i="2"/>
  <c r="N709" i="2"/>
  <c r="K709" i="2"/>
  <c r="I709" i="2"/>
  <c r="G709" i="2"/>
  <c r="AK708" i="2"/>
  <c r="AJ708" i="2"/>
  <c r="AI708" i="2"/>
  <c r="AG708" i="2"/>
  <c r="V708" i="2"/>
  <c r="P708" i="2"/>
  <c r="N708" i="2"/>
  <c r="K708" i="2"/>
  <c r="I708" i="2"/>
  <c r="G708" i="2"/>
  <c r="AK707" i="2"/>
  <c r="AJ707" i="2"/>
  <c r="AI707" i="2"/>
  <c r="AG707" i="2"/>
  <c r="V707" i="2"/>
  <c r="P707" i="2"/>
  <c r="N707" i="2"/>
  <c r="K707" i="2"/>
  <c r="I707" i="2"/>
  <c r="G707" i="2"/>
  <c r="AK706" i="2"/>
  <c r="AJ706" i="2"/>
  <c r="AI706" i="2"/>
  <c r="AG706" i="2"/>
  <c r="V706" i="2"/>
  <c r="P706" i="2"/>
  <c r="N706" i="2"/>
  <c r="K706" i="2"/>
  <c r="I706" i="2"/>
  <c r="G706" i="2"/>
  <c r="AK705" i="2"/>
  <c r="AJ705" i="2"/>
  <c r="AI705" i="2"/>
  <c r="AG705" i="2"/>
  <c r="V705" i="2"/>
  <c r="P705" i="2"/>
  <c r="N705" i="2"/>
  <c r="K705" i="2"/>
  <c r="I705" i="2"/>
  <c r="G705" i="2"/>
  <c r="AK704" i="2"/>
  <c r="AJ704" i="2"/>
  <c r="AI704" i="2"/>
  <c r="AG704" i="2"/>
  <c r="V704" i="2"/>
  <c r="P704" i="2"/>
  <c r="N704" i="2"/>
  <c r="K704" i="2"/>
  <c r="I704" i="2"/>
  <c r="G704" i="2"/>
  <c r="AK703" i="2"/>
  <c r="AJ703" i="2"/>
  <c r="AI703" i="2"/>
  <c r="AG703" i="2"/>
  <c r="V703" i="2"/>
  <c r="P703" i="2"/>
  <c r="N703" i="2"/>
  <c r="K703" i="2"/>
  <c r="I703" i="2"/>
  <c r="G703" i="2"/>
  <c r="AK702" i="2"/>
  <c r="AJ702" i="2"/>
  <c r="AI702" i="2"/>
  <c r="AG702" i="2"/>
  <c r="V702" i="2"/>
  <c r="P702" i="2"/>
  <c r="N702" i="2"/>
  <c r="K702" i="2"/>
  <c r="I702" i="2"/>
  <c r="G702" i="2"/>
  <c r="AK701" i="2"/>
  <c r="AJ701" i="2"/>
  <c r="AI701" i="2"/>
  <c r="AG701" i="2"/>
  <c r="V701" i="2"/>
  <c r="P701" i="2"/>
  <c r="N701" i="2"/>
  <c r="K701" i="2"/>
  <c r="I701" i="2"/>
  <c r="G701" i="2"/>
  <c r="AK700" i="2"/>
  <c r="AJ700" i="2"/>
  <c r="AI700" i="2"/>
  <c r="AG700" i="2"/>
  <c r="V700" i="2"/>
  <c r="P700" i="2"/>
  <c r="N700" i="2"/>
  <c r="K700" i="2"/>
  <c r="I700" i="2"/>
  <c r="G700" i="2"/>
  <c r="AK699" i="2"/>
  <c r="AJ699" i="2"/>
  <c r="AI699" i="2"/>
  <c r="AG699" i="2"/>
  <c r="V699" i="2"/>
  <c r="P699" i="2"/>
  <c r="N699" i="2"/>
  <c r="K699" i="2"/>
  <c r="I699" i="2"/>
  <c r="G699" i="2"/>
  <c r="AK698" i="2"/>
  <c r="AJ698" i="2"/>
  <c r="AI698" i="2"/>
  <c r="AG698" i="2"/>
  <c r="V698" i="2"/>
  <c r="P698" i="2"/>
  <c r="N698" i="2"/>
  <c r="K698" i="2"/>
  <c r="I698" i="2"/>
  <c r="G698" i="2"/>
  <c r="AK697" i="2"/>
  <c r="AJ697" i="2"/>
  <c r="AI697" i="2"/>
  <c r="AG697" i="2"/>
  <c r="V697" i="2"/>
  <c r="P697" i="2"/>
  <c r="N697" i="2"/>
  <c r="K697" i="2"/>
  <c r="I697" i="2"/>
  <c r="G697" i="2"/>
  <c r="AK696" i="2"/>
  <c r="AJ696" i="2"/>
  <c r="AI696" i="2"/>
  <c r="AG696" i="2"/>
  <c r="V696" i="2"/>
  <c r="P696" i="2"/>
  <c r="N696" i="2"/>
  <c r="K696" i="2"/>
  <c r="I696" i="2"/>
  <c r="G696" i="2"/>
  <c r="AK695" i="2"/>
  <c r="AJ695" i="2"/>
  <c r="AI695" i="2"/>
  <c r="AG695" i="2"/>
  <c r="V695" i="2"/>
  <c r="P695" i="2"/>
  <c r="N695" i="2"/>
  <c r="K695" i="2"/>
  <c r="I695" i="2"/>
  <c r="G695" i="2"/>
  <c r="AK694" i="2"/>
  <c r="AJ694" i="2"/>
  <c r="AI694" i="2"/>
  <c r="AG694" i="2"/>
  <c r="V694" i="2"/>
  <c r="P694" i="2"/>
  <c r="N694" i="2"/>
  <c r="AK693" i="2"/>
  <c r="AJ693" i="2"/>
  <c r="AI693" i="2"/>
  <c r="AG693" i="2"/>
  <c r="V693" i="2"/>
  <c r="P693" i="2"/>
  <c r="N693" i="2"/>
  <c r="AK692" i="2"/>
  <c r="AJ692" i="2"/>
  <c r="AI692" i="2"/>
  <c r="AG692" i="2"/>
  <c r="V692" i="2"/>
  <c r="P692" i="2"/>
  <c r="N692" i="2"/>
  <c r="AK691" i="2"/>
  <c r="AJ691" i="2"/>
  <c r="AI691" i="2"/>
  <c r="AG691" i="2"/>
  <c r="V691" i="2"/>
  <c r="P691" i="2"/>
  <c r="N691" i="2"/>
  <c r="AK690" i="2"/>
  <c r="AJ690" i="2"/>
  <c r="AI690" i="2"/>
  <c r="AG690" i="2"/>
  <c r="V690" i="2"/>
  <c r="P690" i="2"/>
  <c r="N690" i="2"/>
  <c r="AK689" i="2"/>
  <c r="AJ689" i="2"/>
  <c r="AI689" i="2"/>
  <c r="AG689" i="2"/>
  <c r="V689" i="2"/>
  <c r="P689" i="2"/>
  <c r="N689" i="2"/>
  <c r="AK688" i="2"/>
  <c r="AJ688" i="2"/>
  <c r="AI688" i="2"/>
  <c r="AG688" i="2"/>
  <c r="V688" i="2"/>
  <c r="P688" i="2"/>
  <c r="N688" i="2"/>
  <c r="AK687" i="2"/>
  <c r="AJ687" i="2"/>
  <c r="AI687" i="2"/>
  <c r="AG687" i="2"/>
  <c r="V687" i="2"/>
  <c r="P687" i="2"/>
  <c r="N687" i="2"/>
  <c r="AK686" i="2"/>
  <c r="AJ686" i="2"/>
  <c r="AI686" i="2"/>
  <c r="AG686" i="2"/>
  <c r="V686" i="2"/>
  <c r="P686" i="2"/>
  <c r="N686" i="2"/>
  <c r="K686" i="2"/>
  <c r="I686" i="2"/>
  <c r="G686" i="2"/>
  <c r="AK685" i="2"/>
  <c r="AJ685" i="2"/>
  <c r="AI685" i="2"/>
  <c r="AG685" i="2"/>
  <c r="V685" i="2"/>
  <c r="P685" i="2"/>
  <c r="N685" i="2"/>
  <c r="K685" i="2"/>
  <c r="I685" i="2"/>
  <c r="G685" i="2"/>
  <c r="AK684" i="2"/>
  <c r="AJ684" i="2"/>
  <c r="AI684" i="2"/>
  <c r="AG684" i="2"/>
  <c r="V684" i="2"/>
  <c r="P684" i="2"/>
  <c r="N684" i="2"/>
  <c r="K684" i="2"/>
  <c r="I684" i="2"/>
  <c r="G684" i="2"/>
  <c r="AK683" i="2"/>
  <c r="AJ683" i="2"/>
  <c r="AI683" i="2"/>
  <c r="AG683" i="2"/>
  <c r="V683" i="2"/>
  <c r="P683" i="2"/>
  <c r="N683" i="2"/>
  <c r="K683" i="2"/>
  <c r="I683" i="2"/>
  <c r="G683" i="2"/>
  <c r="AK682" i="2"/>
  <c r="AJ682" i="2"/>
  <c r="AI682" i="2"/>
  <c r="AG682" i="2"/>
  <c r="V682" i="2"/>
  <c r="P682" i="2"/>
  <c r="N682" i="2"/>
  <c r="K682" i="2"/>
  <c r="I682" i="2"/>
  <c r="G682" i="2"/>
  <c r="AK681" i="2"/>
  <c r="AJ681" i="2"/>
  <c r="AI681" i="2"/>
  <c r="AG681" i="2"/>
  <c r="V681" i="2"/>
  <c r="P681" i="2"/>
  <c r="N681" i="2"/>
  <c r="K681" i="2"/>
  <c r="I681" i="2"/>
  <c r="G681" i="2"/>
  <c r="AK680" i="2"/>
  <c r="AJ680" i="2"/>
  <c r="AI680" i="2"/>
  <c r="AG680" i="2"/>
  <c r="V680" i="2"/>
  <c r="P680" i="2"/>
  <c r="N680" i="2"/>
  <c r="K680" i="2"/>
  <c r="I680" i="2"/>
  <c r="G680" i="2"/>
  <c r="AK679" i="2"/>
  <c r="AJ679" i="2"/>
  <c r="AI679" i="2"/>
  <c r="AG679" i="2"/>
  <c r="V679" i="2"/>
  <c r="P679" i="2"/>
  <c r="N679" i="2"/>
  <c r="K679" i="2"/>
  <c r="I679" i="2"/>
  <c r="G679" i="2"/>
  <c r="AK678" i="2"/>
  <c r="AJ678" i="2"/>
  <c r="AI678" i="2"/>
  <c r="AG678" i="2"/>
  <c r="V678" i="2"/>
  <c r="P678" i="2"/>
  <c r="N678" i="2"/>
  <c r="K678" i="2"/>
  <c r="I678" i="2"/>
  <c r="G678" i="2"/>
  <c r="AK677" i="2"/>
  <c r="AJ677" i="2"/>
  <c r="AI677" i="2"/>
  <c r="AG677" i="2"/>
  <c r="V677" i="2"/>
  <c r="P677" i="2"/>
  <c r="N677" i="2"/>
  <c r="K677" i="2"/>
  <c r="I677" i="2"/>
  <c r="G677" i="2"/>
  <c r="AK676" i="2"/>
  <c r="AJ676" i="2"/>
  <c r="AI676" i="2"/>
  <c r="AG676" i="2"/>
  <c r="V676" i="2"/>
  <c r="P676" i="2"/>
  <c r="N676" i="2"/>
  <c r="K676" i="2"/>
  <c r="I676" i="2"/>
  <c r="G676" i="2"/>
  <c r="AK675" i="2"/>
  <c r="AJ675" i="2"/>
  <c r="AI675" i="2"/>
  <c r="AG675" i="2"/>
  <c r="V675" i="2"/>
  <c r="P675" i="2"/>
  <c r="N675" i="2"/>
  <c r="K675" i="2"/>
  <c r="I675" i="2"/>
  <c r="G675" i="2"/>
  <c r="AK674" i="2"/>
  <c r="AJ674" i="2"/>
  <c r="AI674" i="2"/>
  <c r="AG674" i="2"/>
  <c r="V674" i="2"/>
  <c r="P674" i="2"/>
  <c r="N674" i="2"/>
  <c r="K674" i="2"/>
  <c r="I674" i="2"/>
  <c r="G674" i="2"/>
  <c r="AK673" i="2"/>
  <c r="AJ673" i="2"/>
  <c r="AI673" i="2"/>
  <c r="AG673" i="2"/>
  <c r="V673" i="2"/>
  <c r="P673" i="2"/>
  <c r="N673" i="2"/>
  <c r="K673" i="2"/>
  <c r="I673" i="2"/>
  <c r="G673" i="2"/>
  <c r="AK672" i="2"/>
  <c r="AJ672" i="2"/>
  <c r="AI672" i="2"/>
  <c r="AG672" i="2"/>
  <c r="V672" i="2"/>
  <c r="P672" i="2"/>
  <c r="N672" i="2"/>
  <c r="K672" i="2"/>
  <c r="I672" i="2"/>
  <c r="G672" i="2"/>
  <c r="AK671" i="2"/>
  <c r="AJ671" i="2"/>
  <c r="AI671" i="2"/>
  <c r="AG671" i="2"/>
  <c r="V671" i="2"/>
  <c r="P671" i="2"/>
  <c r="N671" i="2"/>
  <c r="K671" i="2"/>
  <c r="I671" i="2"/>
  <c r="G671" i="2"/>
  <c r="AK670" i="2"/>
  <c r="AJ670" i="2"/>
  <c r="AI670" i="2"/>
  <c r="AG670" i="2"/>
  <c r="V670" i="2"/>
  <c r="P670" i="2"/>
  <c r="N670" i="2"/>
  <c r="K670" i="2"/>
  <c r="I670" i="2"/>
  <c r="G670" i="2"/>
  <c r="AK669" i="2"/>
  <c r="AJ669" i="2"/>
  <c r="AI669" i="2"/>
  <c r="AG669" i="2"/>
  <c r="V669" i="2"/>
  <c r="P669" i="2"/>
  <c r="N669" i="2"/>
  <c r="K669" i="2"/>
  <c r="I669" i="2"/>
  <c r="G669" i="2"/>
  <c r="AK668" i="2"/>
  <c r="AJ668" i="2"/>
  <c r="AI668" i="2"/>
  <c r="AG668" i="2"/>
  <c r="V668" i="2"/>
  <c r="P668" i="2"/>
  <c r="N668" i="2"/>
  <c r="K668" i="2"/>
  <c r="I668" i="2"/>
  <c r="G668" i="2"/>
  <c r="AK667" i="2"/>
  <c r="AJ667" i="2"/>
  <c r="AI667" i="2"/>
  <c r="AG667" i="2"/>
  <c r="V667" i="2"/>
  <c r="P667" i="2"/>
  <c r="N667" i="2"/>
  <c r="K667" i="2"/>
  <c r="I667" i="2"/>
  <c r="G667" i="2"/>
  <c r="AK666" i="2"/>
  <c r="AJ666" i="2"/>
  <c r="AI666" i="2"/>
  <c r="AG666" i="2"/>
  <c r="V666" i="2"/>
  <c r="P666" i="2"/>
  <c r="N666" i="2"/>
  <c r="K666" i="2"/>
  <c r="I666" i="2"/>
  <c r="G666" i="2"/>
  <c r="AK665" i="2"/>
  <c r="AJ665" i="2"/>
  <c r="AI665" i="2"/>
  <c r="AG665" i="2"/>
  <c r="V665" i="2"/>
  <c r="P665" i="2"/>
  <c r="N665" i="2"/>
  <c r="K665" i="2"/>
  <c r="I665" i="2"/>
  <c r="G665" i="2"/>
  <c r="AK664" i="2"/>
  <c r="AJ664" i="2"/>
  <c r="AI664" i="2"/>
  <c r="AG664" i="2"/>
  <c r="V664" i="2"/>
  <c r="P664" i="2"/>
  <c r="N664" i="2"/>
  <c r="K664" i="2"/>
  <c r="I664" i="2"/>
  <c r="G664" i="2"/>
  <c r="AK663" i="2"/>
  <c r="AJ663" i="2"/>
  <c r="AI663" i="2"/>
  <c r="AG663" i="2"/>
  <c r="V663" i="2"/>
  <c r="P663" i="2"/>
  <c r="N663" i="2"/>
  <c r="K663" i="2"/>
  <c r="I663" i="2"/>
  <c r="G663" i="2"/>
  <c r="AK662" i="2"/>
  <c r="AJ662" i="2"/>
  <c r="AI662" i="2"/>
  <c r="AG662" i="2"/>
  <c r="V662" i="2"/>
  <c r="P662" i="2"/>
  <c r="N662" i="2"/>
  <c r="K662" i="2"/>
  <c r="I662" i="2"/>
  <c r="G662" i="2"/>
  <c r="AK661" i="2"/>
  <c r="AJ661" i="2"/>
  <c r="AI661" i="2"/>
  <c r="AG661" i="2"/>
  <c r="V661" i="2"/>
  <c r="P661" i="2"/>
  <c r="N661" i="2"/>
  <c r="AK660" i="2"/>
  <c r="AJ660" i="2"/>
  <c r="AI660" i="2"/>
  <c r="AG660" i="2"/>
  <c r="V660" i="2"/>
  <c r="P660" i="2"/>
  <c r="N660" i="2"/>
  <c r="AK659" i="2"/>
  <c r="AJ659" i="2"/>
  <c r="AI659" i="2"/>
  <c r="AG659" i="2"/>
  <c r="V659" i="2"/>
  <c r="P659" i="2"/>
  <c r="N659" i="2"/>
  <c r="AK658" i="2"/>
  <c r="AJ658" i="2"/>
  <c r="AI658" i="2"/>
  <c r="AG658" i="2"/>
  <c r="V658" i="2"/>
  <c r="P658" i="2"/>
  <c r="N658" i="2"/>
  <c r="AK657" i="2"/>
  <c r="AJ657" i="2"/>
  <c r="AI657" i="2"/>
  <c r="AG657" i="2"/>
  <c r="V657" i="2"/>
  <c r="P657" i="2"/>
  <c r="N657" i="2"/>
  <c r="AK656" i="2"/>
  <c r="AJ656" i="2"/>
  <c r="AI656" i="2"/>
  <c r="AG656" i="2"/>
  <c r="V656" i="2"/>
  <c r="P656" i="2"/>
  <c r="N656" i="2"/>
  <c r="AK655" i="2"/>
  <c r="AJ655" i="2"/>
  <c r="AI655" i="2"/>
  <c r="AG655" i="2"/>
  <c r="V655" i="2"/>
  <c r="P655" i="2"/>
  <c r="N655" i="2"/>
  <c r="AK654" i="2"/>
  <c r="AJ654" i="2"/>
  <c r="AI654" i="2"/>
  <c r="AG654" i="2"/>
  <c r="V654" i="2"/>
  <c r="P654" i="2"/>
  <c r="N654" i="2"/>
  <c r="AK653" i="2"/>
  <c r="AJ653" i="2"/>
  <c r="AI653" i="2"/>
  <c r="AG653" i="2"/>
  <c r="V653" i="2"/>
  <c r="P653" i="2"/>
  <c r="N653" i="2"/>
  <c r="AK652" i="2"/>
  <c r="AJ652" i="2"/>
  <c r="AI652" i="2"/>
  <c r="AG652" i="2"/>
  <c r="V652" i="2"/>
  <c r="P652" i="2"/>
  <c r="N652" i="2"/>
  <c r="K652" i="2"/>
  <c r="I652" i="2"/>
  <c r="G652" i="2"/>
  <c r="AK651" i="2"/>
  <c r="AJ651" i="2"/>
  <c r="AI651" i="2"/>
  <c r="AG651" i="2"/>
  <c r="V651" i="2"/>
  <c r="P651" i="2"/>
  <c r="N651" i="2"/>
  <c r="K651" i="2"/>
  <c r="I651" i="2"/>
  <c r="G651" i="2"/>
  <c r="AK650" i="2"/>
  <c r="AJ650" i="2"/>
  <c r="AI650" i="2"/>
  <c r="AG650" i="2"/>
  <c r="V650" i="2"/>
  <c r="P650" i="2"/>
  <c r="N650" i="2"/>
  <c r="K650" i="2"/>
  <c r="I650" i="2"/>
  <c r="G650" i="2"/>
  <c r="AK649" i="2"/>
  <c r="AJ649" i="2"/>
  <c r="AI649" i="2"/>
  <c r="AG649" i="2"/>
  <c r="V649" i="2"/>
  <c r="P649" i="2"/>
  <c r="N649" i="2"/>
  <c r="K649" i="2"/>
  <c r="I649" i="2"/>
  <c r="G649" i="2"/>
  <c r="AK648" i="2"/>
  <c r="AJ648" i="2"/>
  <c r="AI648" i="2"/>
  <c r="AG648" i="2"/>
  <c r="V648" i="2"/>
  <c r="P648" i="2"/>
  <c r="N648" i="2"/>
  <c r="K648" i="2"/>
  <c r="I648" i="2"/>
  <c r="G648" i="2"/>
  <c r="AK647" i="2"/>
  <c r="AJ647" i="2"/>
  <c r="AI647" i="2"/>
  <c r="AG647" i="2"/>
  <c r="V647" i="2"/>
  <c r="P647" i="2"/>
  <c r="N647" i="2"/>
  <c r="K647" i="2"/>
  <c r="I647" i="2"/>
  <c r="G647" i="2"/>
  <c r="AK646" i="2"/>
  <c r="AJ646" i="2"/>
  <c r="AI646" i="2"/>
  <c r="AG646" i="2"/>
  <c r="V646" i="2"/>
  <c r="P646" i="2"/>
  <c r="N646" i="2"/>
  <c r="K646" i="2"/>
  <c r="I646" i="2"/>
  <c r="G646" i="2"/>
  <c r="AK645" i="2"/>
  <c r="AJ645" i="2"/>
  <c r="AI645" i="2"/>
  <c r="AG645" i="2"/>
  <c r="V645" i="2"/>
  <c r="P645" i="2"/>
  <c r="N645" i="2"/>
  <c r="K645" i="2"/>
  <c r="I645" i="2"/>
  <c r="G645" i="2"/>
  <c r="AK644" i="2"/>
  <c r="AJ644" i="2"/>
  <c r="AI644" i="2"/>
  <c r="AG644" i="2"/>
  <c r="V644" i="2"/>
  <c r="P644" i="2"/>
  <c r="N644" i="2"/>
  <c r="K644" i="2"/>
  <c r="I644" i="2"/>
  <c r="G644" i="2"/>
  <c r="AK642" i="2"/>
  <c r="AJ642" i="2"/>
  <c r="AI642" i="2"/>
  <c r="AG642" i="2"/>
  <c r="V642" i="2"/>
  <c r="P642" i="2"/>
  <c r="N642" i="2"/>
  <c r="K642" i="2"/>
  <c r="I642" i="2"/>
  <c r="G642" i="2"/>
  <c r="AK640" i="2"/>
  <c r="AJ640" i="2"/>
  <c r="AI640" i="2"/>
  <c r="AG640" i="2"/>
  <c r="V640" i="2"/>
  <c r="P640" i="2"/>
  <c r="N640" i="2"/>
  <c r="K640" i="2"/>
  <c r="I640" i="2"/>
  <c r="G640" i="2"/>
  <c r="AK639" i="2"/>
  <c r="AJ639" i="2"/>
  <c r="AI639" i="2"/>
  <c r="AG639" i="2"/>
  <c r="V639" i="2"/>
  <c r="P639" i="2"/>
  <c r="N639" i="2"/>
  <c r="K639" i="2"/>
  <c r="I639" i="2"/>
  <c r="G639" i="2"/>
  <c r="AK638" i="2"/>
  <c r="AJ638" i="2"/>
  <c r="AI638" i="2"/>
  <c r="AG638" i="2"/>
  <c r="V638" i="2"/>
  <c r="P638" i="2"/>
  <c r="N638" i="2"/>
  <c r="K638" i="2"/>
  <c r="I638" i="2"/>
  <c r="G638" i="2"/>
  <c r="AK637" i="2"/>
  <c r="AJ637" i="2"/>
  <c r="AI637" i="2"/>
  <c r="AG637" i="2"/>
  <c r="V637" i="2"/>
  <c r="P637" i="2"/>
  <c r="N637" i="2"/>
  <c r="K637" i="2"/>
  <c r="I637" i="2"/>
  <c r="G637" i="2"/>
  <c r="AK636" i="2"/>
  <c r="AJ636" i="2"/>
  <c r="AI636" i="2"/>
  <c r="AG636" i="2"/>
  <c r="V636" i="2"/>
  <c r="P636" i="2"/>
  <c r="N636" i="2"/>
  <c r="K636" i="2"/>
  <c r="I636" i="2"/>
  <c r="G636" i="2"/>
  <c r="AK635" i="2"/>
  <c r="AJ635" i="2"/>
  <c r="AI635" i="2"/>
  <c r="AG635" i="2"/>
  <c r="V635" i="2"/>
  <c r="P635" i="2"/>
  <c r="N635" i="2"/>
  <c r="K635" i="2"/>
  <c r="I635" i="2"/>
  <c r="G635" i="2"/>
  <c r="AK634" i="2"/>
  <c r="AJ634" i="2"/>
  <c r="AI634" i="2"/>
  <c r="AG634" i="2"/>
  <c r="V634" i="2"/>
  <c r="P634" i="2"/>
  <c r="N634" i="2"/>
  <c r="K634" i="2"/>
  <c r="I634" i="2"/>
  <c r="G634" i="2"/>
  <c r="AK633" i="2"/>
  <c r="AJ633" i="2"/>
  <c r="AI633" i="2"/>
  <c r="AG633" i="2"/>
  <c r="V633" i="2"/>
  <c r="P633" i="2"/>
  <c r="N633" i="2"/>
  <c r="K633" i="2"/>
  <c r="I633" i="2"/>
  <c r="G633" i="2"/>
  <c r="AK632" i="2"/>
  <c r="AJ632" i="2"/>
  <c r="AI632" i="2"/>
  <c r="AG632" i="2"/>
  <c r="V632" i="2"/>
  <c r="P632" i="2"/>
  <c r="N632" i="2"/>
  <c r="K632" i="2"/>
  <c r="I632" i="2"/>
  <c r="G632" i="2"/>
  <c r="AK631" i="2"/>
  <c r="AJ631" i="2"/>
  <c r="AI631" i="2"/>
  <c r="AG631" i="2"/>
  <c r="V631" i="2"/>
  <c r="P631" i="2"/>
  <c r="N631" i="2"/>
  <c r="K631" i="2"/>
  <c r="I631" i="2"/>
  <c r="G631" i="2"/>
  <c r="AK630" i="2"/>
  <c r="AJ630" i="2"/>
  <c r="AI630" i="2"/>
  <c r="AG630" i="2"/>
  <c r="V630" i="2"/>
  <c r="P630" i="2"/>
  <c r="N630" i="2"/>
  <c r="K630" i="2"/>
  <c r="I630" i="2"/>
  <c r="G630" i="2"/>
  <c r="AK629" i="2"/>
  <c r="AJ629" i="2"/>
  <c r="AI629" i="2"/>
  <c r="AG629" i="2"/>
  <c r="V629" i="2"/>
  <c r="P629" i="2"/>
  <c r="N629" i="2"/>
  <c r="K629" i="2"/>
  <c r="I629" i="2"/>
  <c r="G629" i="2"/>
  <c r="AK628" i="2"/>
  <c r="AJ628" i="2"/>
  <c r="AI628" i="2"/>
  <c r="AG628" i="2"/>
  <c r="V628" i="2"/>
  <c r="P628" i="2"/>
  <c r="N628" i="2"/>
  <c r="K628" i="2"/>
  <c r="I628" i="2"/>
  <c r="G628" i="2"/>
  <c r="AK627" i="2"/>
  <c r="AJ627" i="2"/>
  <c r="AI627" i="2"/>
  <c r="AG627" i="2"/>
  <c r="V627" i="2"/>
  <c r="P627" i="2"/>
  <c r="N627" i="2"/>
  <c r="K627" i="2"/>
  <c r="I627" i="2"/>
  <c r="G627" i="2"/>
  <c r="AK626" i="2"/>
  <c r="AJ626" i="2"/>
  <c r="AI626" i="2"/>
  <c r="AG626" i="2"/>
  <c r="V626" i="2"/>
  <c r="P626" i="2"/>
  <c r="N626" i="2"/>
  <c r="K626" i="2"/>
  <c r="I626" i="2"/>
  <c r="G626" i="2"/>
  <c r="AK625" i="2"/>
  <c r="AJ625" i="2"/>
  <c r="AI625" i="2"/>
  <c r="AG625" i="2"/>
  <c r="V625" i="2"/>
  <c r="P625" i="2"/>
  <c r="N625" i="2"/>
  <c r="K625" i="2"/>
  <c r="I625" i="2"/>
  <c r="G625" i="2"/>
  <c r="AK624" i="2"/>
  <c r="AJ624" i="2"/>
  <c r="AI624" i="2"/>
  <c r="AG624" i="2"/>
  <c r="V624" i="2"/>
  <c r="P624" i="2"/>
  <c r="N624" i="2"/>
  <c r="K624" i="2"/>
  <c r="I624" i="2"/>
  <c r="G624" i="2"/>
  <c r="AK623" i="2"/>
  <c r="AJ623" i="2"/>
  <c r="AI623" i="2"/>
  <c r="AG623" i="2"/>
  <c r="V623" i="2"/>
  <c r="P623" i="2"/>
  <c r="N623" i="2"/>
  <c r="K623" i="2"/>
  <c r="I623" i="2"/>
  <c r="G623" i="2"/>
  <c r="AK622" i="2"/>
  <c r="AJ622" i="2"/>
  <c r="AI622" i="2"/>
  <c r="AG622" i="2"/>
  <c r="V622" i="2"/>
  <c r="P622" i="2"/>
  <c r="N622" i="2"/>
  <c r="K622" i="2"/>
  <c r="I622" i="2"/>
  <c r="G622" i="2"/>
  <c r="AK621" i="2"/>
  <c r="AJ621" i="2"/>
  <c r="AI621" i="2"/>
  <c r="AG621" i="2"/>
  <c r="V621" i="2"/>
  <c r="P621" i="2"/>
  <c r="N621" i="2"/>
  <c r="K621" i="2"/>
  <c r="I621" i="2"/>
  <c r="G621" i="2"/>
  <c r="AK620" i="2"/>
  <c r="AJ620" i="2"/>
  <c r="AI620" i="2"/>
  <c r="AG620" i="2"/>
  <c r="V620" i="2"/>
  <c r="P620" i="2"/>
  <c r="N620" i="2"/>
  <c r="K620" i="2"/>
  <c r="I620" i="2"/>
  <c r="G620" i="2"/>
  <c r="AK619" i="2"/>
  <c r="AJ619" i="2"/>
  <c r="AI619" i="2"/>
  <c r="AG619" i="2"/>
  <c r="V619" i="2"/>
  <c r="P619" i="2"/>
  <c r="N619" i="2"/>
  <c r="K619" i="2"/>
  <c r="I619" i="2"/>
  <c r="G619" i="2"/>
  <c r="AK618" i="2"/>
  <c r="AJ618" i="2"/>
  <c r="AI618" i="2"/>
  <c r="AG618" i="2"/>
  <c r="V618" i="2"/>
  <c r="P618" i="2"/>
  <c r="N618" i="2"/>
  <c r="K618" i="2"/>
  <c r="I618" i="2"/>
  <c r="G618" i="2"/>
  <c r="AK617" i="2"/>
  <c r="AJ617" i="2"/>
  <c r="AI617" i="2"/>
  <c r="AG617" i="2"/>
  <c r="V617" i="2"/>
  <c r="P617" i="2"/>
  <c r="N617" i="2"/>
  <c r="K617" i="2"/>
  <c r="I617" i="2"/>
  <c r="G617" i="2"/>
  <c r="AK616" i="2"/>
  <c r="AJ616" i="2"/>
  <c r="AI616" i="2"/>
  <c r="AG616" i="2"/>
  <c r="V616" i="2"/>
  <c r="P616" i="2"/>
  <c r="N616" i="2"/>
  <c r="K616" i="2"/>
  <c r="I616" i="2"/>
  <c r="G616" i="2"/>
  <c r="AK615" i="2"/>
  <c r="AJ615" i="2"/>
  <c r="AI615" i="2"/>
  <c r="AG615" i="2"/>
  <c r="V615" i="2"/>
  <c r="P615" i="2"/>
  <c r="N615" i="2"/>
  <c r="K615" i="2"/>
  <c r="I615" i="2"/>
  <c r="G615" i="2"/>
  <c r="AK614" i="2"/>
  <c r="AJ614" i="2"/>
  <c r="AI614" i="2"/>
  <c r="AG614" i="2"/>
  <c r="V614" i="2"/>
  <c r="P614" i="2"/>
  <c r="N614" i="2"/>
  <c r="K614" i="2"/>
  <c r="I614" i="2"/>
  <c r="G614" i="2"/>
  <c r="AK613" i="2"/>
  <c r="AJ613" i="2"/>
  <c r="AI613" i="2"/>
  <c r="AG613" i="2"/>
  <c r="V613" i="2"/>
  <c r="P613" i="2"/>
  <c r="N613" i="2"/>
  <c r="K613" i="2"/>
  <c r="I613" i="2"/>
  <c r="G613" i="2"/>
  <c r="AK612" i="2"/>
  <c r="AJ612" i="2"/>
  <c r="AI612" i="2"/>
  <c r="AG612" i="2"/>
  <c r="V612" i="2"/>
  <c r="P612" i="2"/>
  <c r="N612" i="2"/>
  <c r="K612" i="2"/>
  <c r="I612" i="2"/>
  <c r="G612" i="2"/>
  <c r="AK611" i="2"/>
  <c r="AJ611" i="2"/>
  <c r="AI611" i="2"/>
  <c r="AG611" i="2"/>
  <c r="V611" i="2"/>
  <c r="P611" i="2"/>
  <c r="N611" i="2"/>
  <c r="K611" i="2"/>
  <c r="I611" i="2"/>
  <c r="G611" i="2"/>
  <c r="AK610" i="2"/>
  <c r="AJ610" i="2"/>
  <c r="AI610" i="2"/>
  <c r="AG610" i="2"/>
  <c r="V610" i="2"/>
  <c r="P610" i="2"/>
  <c r="N610" i="2"/>
  <c r="K610" i="2"/>
  <c r="I610" i="2"/>
  <c r="G610" i="2"/>
  <c r="AK609" i="2"/>
  <c r="AJ609" i="2"/>
  <c r="AI609" i="2"/>
  <c r="AG609" i="2"/>
  <c r="V609" i="2"/>
  <c r="P609" i="2"/>
  <c r="N609" i="2"/>
  <c r="K609" i="2"/>
  <c r="I609" i="2"/>
  <c r="G609" i="2"/>
  <c r="AK608" i="2"/>
  <c r="AJ608" i="2"/>
  <c r="AI608" i="2"/>
  <c r="AG608" i="2"/>
  <c r="V608" i="2"/>
  <c r="P608" i="2"/>
  <c r="N608" i="2"/>
  <c r="K608" i="2"/>
  <c r="I608" i="2"/>
  <c r="G608" i="2"/>
  <c r="AK607" i="2"/>
  <c r="AJ607" i="2"/>
  <c r="AI607" i="2"/>
  <c r="AG607" i="2"/>
  <c r="V607" i="2"/>
  <c r="P607" i="2"/>
  <c r="N607" i="2"/>
  <c r="K607" i="2"/>
  <c r="I607" i="2"/>
  <c r="G607" i="2"/>
  <c r="AK606" i="2"/>
  <c r="AJ606" i="2"/>
  <c r="AI606" i="2"/>
  <c r="AG606" i="2"/>
  <c r="V606" i="2"/>
  <c r="P606" i="2"/>
  <c r="N606" i="2"/>
  <c r="K606" i="2"/>
  <c r="I606" i="2"/>
  <c r="G606" i="2"/>
  <c r="AK605" i="2"/>
  <c r="AJ605" i="2"/>
  <c r="AI605" i="2"/>
  <c r="AG605" i="2"/>
  <c r="V605" i="2"/>
  <c r="P605" i="2"/>
  <c r="N605" i="2"/>
  <c r="K605" i="2"/>
  <c r="I605" i="2"/>
  <c r="G605" i="2"/>
  <c r="AK604" i="2"/>
  <c r="AJ604" i="2"/>
  <c r="AI604" i="2"/>
  <c r="AG604" i="2"/>
  <c r="V604" i="2"/>
  <c r="P604" i="2"/>
  <c r="N604" i="2"/>
  <c r="K604" i="2"/>
  <c r="I604" i="2"/>
  <c r="G604" i="2"/>
  <c r="AK603" i="2"/>
  <c r="AJ603" i="2"/>
  <c r="AI603" i="2"/>
  <c r="AG603" i="2"/>
  <c r="V603" i="2"/>
  <c r="P603" i="2"/>
  <c r="N603" i="2"/>
  <c r="K603" i="2"/>
  <c r="I603" i="2"/>
  <c r="G603" i="2"/>
  <c r="AK601" i="2"/>
  <c r="AJ601" i="2"/>
  <c r="AI601" i="2"/>
  <c r="AG601" i="2"/>
  <c r="V601" i="2"/>
  <c r="P601" i="2"/>
  <c r="N601" i="2"/>
  <c r="K601" i="2"/>
  <c r="I601" i="2"/>
  <c r="G601" i="2"/>
  <c r="AK600" i="2"/>
  <c r="AJ600" i="2"/>
  <c r="AI600" i="2"/>
  <c r="AG600" i="2"/>
  <c r="V600" i="2"/>
  <c r="P600" i="2"/>
  <c r="N600" i="2"/>
  <c r="K600" i="2"/>
  <c r="I600" i="2"/>
  <c r="G600" i="2"/>
  <c r="AK598" i="2"/>
  <c r="AJ598" i="2"/>
  <c r="AI598" i="2"/>
  <c r="AG598" i="2"/>
  <c r="V598" i="2"/>
  <c r="P598" i="2"/>
  <c r="N598" i="2"/>
  <c r="K598" i="2"/>
  <c r="I598" i="2"/>
  <c r="G598" i="2"/>
  <c r="AK597" i="2"/>
  <c r="AJ597" i="2"/>
  <c r="AI597" i="2"/>
  <c r="AG597" i="2"/>
  <c r="V597" i="2"/>
  <c r="P597" i="2"/>
  <c r="N597" i="2"/>
  <c r="K597" i="2"/>
  <c r="I597" i="2"/>
  <c r="G597" i="2"/>
  <c r="AK596" i="2"/>
  <c r="AJ596" i="2"/>
  <c r="AI596" i="2"/>
  <c r="AG596" i="2"/>
  <c r="V596" i="2"/>
  <c r="P596" i="2"/>
  <c r="N596" i="2"/>
  <c r="K596" i="2"/>
  <c r="I596" i="2"/>
  <c r="G596" i="2"/>
  <c r="AK595" i="2"/>
  <c r="AJ595" i="2"/>
  <c r="AI595" i="2"/>
  <c r="AG595" i="2"/>
  <c r="V595" i="2"/>
  <c r="P595" i="2"/>
  <c r="N595" i="2"/>
  <c r="K595" i="2"/>
  <c r="I595" i="2"/>
  <c r="G595" i="2"/>
  <c r="AK594" i="2"/>
  <c r="AJ594" i="2"/>
  <c r="AI594" i="2"/>
  <c r="AG594" i="2"/>
  <c r="V594" i="2"/>
  <c r="P594" i="2"/>
  <c r="N594" i="2"/>
  <c r="K594" i="2"/>
  <c r="I594" i="2"/>
  <c r="G594" i="2"/>
  <c r="AK593" i="2"/>
  <c r="AJ593" i="2"/>
  <c r="AI593" i="2"/>
  <c r="AG593" i="2"/>
  <c r="V593" i="2"/>
  <c r="P593" i="2"/>
  <c r="N593" i="2"/>
  <c r="K593" i="2"/>
  <c r="I593" i="2"/>
  <c r="G593" i="2"/>
  <c r="AK590" i="2"/>
  <c r="AJ590" i="2"/>
  <c r="AI590" i="2"/>
  <c r="AG590" i="2"/>
  <c r="V590" i="2"/>
  <c r="P590" i="2"/>
  <c r="N590" i="2"/>
  <c r="K590" i="2"/>
  <c r="I590" i="2"/>
  <c r="G590" i="2"/>
  <c r="AK589" i="2"/>
  <c r="AJ589" i="2"/>
  <c r="AI589" i="2"/>
  <c r="AG589" i="2"/>
  <c r="V589" i="2"/>
  <c r="P589" i="2"/>
  <c r="N589" i="2"/>
  <c r="K589" i="2"/>
  <c r="I589" i="2"/>
  <c r="G589" i="2"/>
  <c r="AK588" i="2"/>
  <c r="AJ588" i="2"/>
  <c r="AI588" i="2"/>
  <c r="AG588" i="2"/>
  <c r="V588" i="2"/>
  <c r="P588" i="2"/>
  <c r="N588" i="2"/>
  <c r="K588" i="2"/>
  <c r="I588" i="2"/>
  <c r="G588" i="2"/>
  <c r="AK587" i="2"/>
  <c r="AJ587" i="2"/>
  <c r="AI587" i="2"/>
  <c r="AG587" i="2"/>
  <c r="V587" i="2"/>
  <c r="P587" i="2"/>
  <c r="N587" i="2"/>
  <c r="K587" i="2"/>
  <c r="I587" i="2"/>
  <c r="G587" i="2"/>
  <c r="AK586" i="2"/>
  <c r="AJ586" i="2"/>
  <c r="AI586" i="2"/>
  <c r="AG586" i="2"/>
  <c r="V586" i="2"/>
  <c r="P586" i="2"/>
  <c r="N586" i="2"/>
  <c r="K586" i="2"/>
  <c r="I586" i="2"/>
  <c r="G586" i="2"/>
  <c r="AK585" i="2"/>
  <c r="AJ585" i="2"/>
  <c r="AI585" i="2"/>
  <c r="AG585" i="2"/>
  <c r="V585" i="2"/>
  <c r="P585" i="2"/>
  <c r="N585" i="2"/>
  <c r="K585" i="2"/>
  <c r="I585" i="2"/>
  <c r="G585" i="2"/>
  <c r="AK584" i="2"/>
  <c r="AJ584" i="2"/>
  <c r="AI584" i="2"/>
  <c r="AG584" i="2"/>
  <c r="V584" i="2"/>
  <c r="P584" i="2"/>
  <c r="N584" i="2"/>
  <c r="K584" i="2"/>
  <c r="I584" i="2"/>
  <c r="G584" i="2"/>
  <c r="AK583" i="2"/>
  <c r="AJ583" i="2"/>
  <c r="AI583" i="2"/>
  <c r="AG583" i="2"/>
  <c r="V583" i="2"/>
  <c r="P583" i="2"/>
  <c r="N583" i="2"/>
  <c r="K583" i="2"/>
  <c r="I583" i="2"/>
  <c r="G583" i="2"/>
  <c r="AK582" i="2"/>
  <c r="AJ582" i="2"/>
  <c r="AI582" i="2"/>
  <c r="AG582" i="2"/>
  <c r="V582" i="2"/>
  <c r="P582" i="2"/>
  <c r="N582" i="2"/>
  <c r="K582" i="2"/>
  <c r="I582" i="2"/>
  <c r="G582" i="2"/>
  <c r="AK581" i="2"/>
  <c r="AJ581" i="2"/>
  <c r="AI581" i="2"/>
  <c r="AG581" i="2"/>
  <c r="V581" i="2"/>
  <c r="P581" i="2"/>
  <c r="N581" i="2"/>
  <c r="K581" i="2"/>
  <c r="I581" i="2"/>
  <c r="G581" i="2"/>
  <c r="AK580" i="2"/>
  <c r="AJ580" i="2"/>
  <c r="AI580" i="2"/>
  <c r="AG580" i="2"/>
  <c r="V580" i="2"/>
  <c r="P580" i="2"/>
  <c r="N580" i="2"/>
  <c r="K580" i="2"/>
  <c r="I580" i="2"/>
  <c r="G580" i="2"/>
  <c r="AK579" i="2"/>
  <c r="AJ579" i="2"/>
  <c r="AI579" i="2"/>
  <c r="AG579" i="2"/>
  <c r="V579" i="2"/>
  <c r="P579" i="2"/>
  <c r="N579" i="2"/>
  <c r="K579" i="2"/>
  <c r="I579" i="2"/>
  <c r="G579" i="2"/>
  <c r="AK578" i="2"/>
  <c r="AJ578" i="2"/>
  <c r="AI578" i="2"/>
  <c r="AG578" i="2"/>
  <c r="V578" i="2"/>
  <c r="P578" i="2"/>
  <c r="N578" i="2"/>
  <c r="K578" i="2"/>
  <c r="I578" i="2"/>
  <c r="G578" i="2"/>
  <c r="AK577" i="2"/>
  <c r="AJ577" i="2"/>
  <c r="AI577" i="2"/>
  <c r="AG577" i="2"/>
  <c r="V577" i="2"/>
  <c r="P577" i="2"/>
  <c r="N577" i="2"/>
  <c r="K577" i="2"/>
  <c r="I577" i="2"/>
  <c r="G577" i="2"/>
  <c r="AK576" i="2"/>
  <c r="AJ576" i="2"/>
  <c r="AI576" i="2"/>
  <c r="AG576" i="2"/>
  <c r="V576" i="2"/>
  <c r="P576" i="2"/>
  <c r="N576" i="2"/>
  <c r="K576" i="2"/>
  <c r="I576" i="2"/>
  <c r="G576" i="2"/>
  <c r="AK575" i="2"/>
  <c r="AJ575" i="2"/>
  <c r="AI575" i="2"/>
  <c r="AG575" i="2"/>
  <c r="V575" i="2"/>
  <c r="P575" i="2"/>
  <c r="N575" i="2"/>
  <c r="K575" i="2"/>
  <c r="I575" i="2"/>
  <c r="G575" i="2"/>
  <c r="AK574" i="2"/>
  <c r="AJ574" i="2"/>
  <c r="AI574" i="2"/>
  <c r="AG574" i="2"/>
  <c r="V574" i="2"/>
  <c r="P574" i="2"/>
  <c r="N574" i="2"/>
  <c r="K574" i="2"/>
  <c r="I574" i="2"/>
  <c r="G574" i="2"/>
  <c r="AK573" i="2"/>
  <c r="AJ573" i="2"/>
  <c r="AI573" i="2"/>
  <c r="AG573" i="2"/>
  <c r="V573" i="2"/>
  <c r="P573" i="2"/>
  <c r="N573" i="2"/>
  <c r="K573" i="2"/>
  <c r="I573" i="2"/>
  <c r="G573" i="2"/>
  <c r="AK572" i="2"/>
  <c r="AJ572" i="2"/>
  <c r="AI572" i="2"/>
  <c r="AG572" i="2"/>
  <c r="V572" i="2"/>
  <c r="P572" i="2"/>
  <c r="N572" i="2"/>
  <c r="K572" i="2"/>
  <c r="I572" i="2"/>
  <c r="G572" i="2"/>
  <c r="AK571" i="2"/>
  <c r="AJ571" i="2"/>
  <c r="AI571" i="2"/>
  <c r="AG571" i="2"/>
  <c r="V571" i="2"/>
  <c r="P571" i="2"/>
  <c r="N571" i="2"/>
  <c r="K571" i="2"/>
  <c r="I571" i="2"/>
  <c r="G571" i="2"/>
  <c r="AK570" i="2"/>
  <c r="AJ570" i="2"/>
  <c r="AI570" i="2"/>
  <c r="AG570" i="2"/>
  <c r="V570" i="2"/>
  <c r="P570" i="2"/>
  <c r="N570" i="2"/>
  <c r="K570" i="2"/>
  <c r="I570" i="2"/>
  <c r="G570" i="2"/>
  <c r="AK569" i="2"/>
  <c r="AJ569" i="2"/>
  <c r="AI569" i="2"/>
  <c r="AG569" i="2"/>
  <c r="V569" i="2"/>
  <c r="P569" i="2"/>
  <c r="N569" i="2"/>
  <c r="K569" i="2"/>
  <c r="I569" i="2"/>
  <c r="G569" i="2"/>
  <c r="AK568" i="2"/>
  <c r="AJ568" i="2"/>
  <c r="AI568" i="2"/>
  <c r="AG568" i="2"/>
  <c r="V568" i="2"/>
  <c r="P568" i="2"/>
  <c r="N568" i="2"/>
  <c r="K568" i="2"/>
  <c r="I568" i="2"/>
  <c r="G568" i="2"/>
  <c r="AK567" i="2"/>
  <c r="AJ567" i="2"/>
  <c r="AI567" i="2"/>
  <c r="AG567" i="2"/>
  <c r="V567" i="2"/>
  <c r="P567" i="2"/>
  <c r="N567" i="2"/>
  <c r="K567" i="2"/>
  <c r="I567" i="2"/>
  <c r="G567" i="2"/>
  <c r="AK566" i="2"/>
  <c r="AJ566" i="2"/>
  <c r="AI566" i="2"/>
  <c r="AG566" i="2"/>
  <c r="V566" i="2"/>
  <c r="P566" i="2"/>
  <c r="N566" i="2"/>
  <c r="K566" i="2"/>
  <c r="I566" i="2"/>
  <c r="G566" i="2"/>
  <c r="AK565" i="2"/>
  <c r="AJ565" i="2"/>
  <c r="AI565" i="2"/>
  <c r="AG565" i="2"/>
  <c r="V565" i="2"/>
  <c r="P565" i="2"/>
  <c r="N565" i="2"/>
  <c r="K565" i="2"/>
  <c r="I565" i="2"/>
  <c r="G565" i="2"/>
  <c r="AK564" i="2"/>
  <c r="AJ564" i="2"/>
  <c r="AI564" i="2"/>
  <c r="AG564" i="2"/>
  <c r="V564" i="2"/>
  <c r="P564" i="2"/>
  <c r="N564" i="2"/>
  <c r="K564" i="2"/>
  <c r="I564" i="2"/>
  <c r="G564" i="2"/>
  <c r="AK563" i="2"/>
  <c r="AJ563" i="2"/>
  <c r="AI563" i="2"/>
  <c r="AG563" i="2"/>
  <c r="V563" i="2"/>
  <c r="P563" i="2"/>
  <c r="N563" i="2"/>
  <c r="K563" i="2"/>
  <c r="I563" i="2"/>
  <c r="G563" i="2"/>
  <c r="AK562" i="2"/>
  <c r="AJ562" i="2"/>
  <c r="AI562" i="2"/>
  <c r="AG562" i="2"/>
  <c r="V562" i="2"/>
  <c r="P562" i="2"/>
  <c r="N562" i="2"/>
  <c r="K562" i="2"/>
  <c r="I562" i="2"/>
  <c r="G562" i="2"/>
  <c r="AK561" i="2"/>
  <c r="AJ561" i="2"/>
  <c r="AI561" i="2"/>
  <c r="AG561" i="2"/>
  <c r="V561" i="2"/>
  <c r="P561" i="2"/>
  <c r="N561" i="2"/>
  <c r="K561" i="2"/>
  <c r="I561" i="2"/>
  <c r="G561" i="2"/>
  <c r="AK560" i="2"/>
  <c r="AJ560" i="2"/>
  <c r="AI560" i="2"/>
  <c r="AG560" i="2"/>
  <c r="V560" i="2"/>
  <c r="P560" i="2"/>
  <c r="N560" i="2"/>
  <c r="K560" i="2"/>
  <c r="I560" i="2"/>
  <c r="G560" i="2"/>
  <c r="AK559" i="2"/>
  <c r="AJ559" i="2"/>
  <c r="AI559" i="2"/>
  <c r="AG559" i="2"/>
  <c r="V559" i="2"/>
  <c r="P559" i="2"/>
  <c r="N559" i="2"/>
  <c r="K559" i="2"/>
  <c r="I559" i="2"/>
  <c r="G559" i="2"/>
  <c r="AK558" i="2"/>
  <c r="AJ558" i="2"/>
  <c r="AI558" i="2"/>
  <c r="AG558" i="2"/>
  <c r="V558" i="2"/>
  <c r="P558" i="2"/>
  <c r="N558" i="2"/>
  <c r="K558" i="2"/>
  <c r="I558" i="2"/>
  <c r="G558" i="2"/>
  <c r="AK557" i="2"/>
  <c r="AJ557" i="2"/>
  <c r="AI557" i="2"/>
  <c r="AG557" i="2"/>
  <c r="V557" i="2"/>
  <c r="P557" i="2"/>
  <c r="N557" i="2"/>
  <c r="K557" i="2"/>
  <c r="I557" i="2"/>
  <c r="G557" i="2"/>
  <c r="AK556" i="2"/>
  <c r="AJ556" i="2"/>
  <c r="AI556" i="2"/>
  <c r="AG556" i="2"/>
  <c r="V556" i="2"/>
  <c r="P556" i="2"/>
  <c r="N556" i="2"/>
  <c r="K556" i="2"/>
  <c r="I556" i="2"/>
  <c r="G556" i="2"/>
  <c r="AK555" i="2"/>
  <c r="AJ555" i="2"/>
  <c r="AI555" i="2"/>
  <c r="AG555" i="2"/>
  <c r="V555" i="2"/>
  <c r="P555" i="2"/>
  <c r="N555" i="2"/>
  <c r="K555" i="2"/>
  <c r="I555" i="2"/>
  <c r="G555" i="2"/>
  <c r="AK554" i="2"/>
  <c r="AJ554" i="2"/>
  <c r="AI554" i="2"/>
  <c r="AG554" i="2"/>
  <c r="V554" i="2"/>
  <c r="P554" i="2"/>
  <c r="N554" i="2"/>
  <c r="K554" i="2"/>
  <c r="I554" i="2"/>
  <c r="G554" i="2"/>
  <c r="AK553" i="2"/>
  <c r="AJ553" i="2"/>
  <c r="AI553" i="2"/>
  <c r="AG553" i="2"/>
  <c r="V553" i="2"/>
  <c r="P553" i="2"/>
  <c r="N553" i="2"/>
  <c r="K553" i="2"/>
  <c r="I553" i="2"/>
  <c r="G553" i="2"/>
  <c r="AK552" i="2"/>
  <c r="AJ552" i="2"/>
  <c r="AI552" i="2"/>
  <c r="AG552" i="2"/>
  <c r="V552" i="2"/>
  <c r="P552" i="2"/>
  <c r="N552" i="2"/>
  <c r="K552" i="2"/>
  <c r="I552" i="2"/>
  <c r="G552" i="2"/>
  <c r="AK551" i="2"/>
  <c r="AJ551" i="2"/>
  <c r="AI551" i="2"/>
  <c r="AG551" i="2"/>
  <c r="V551" i="2"/>
  <c r="P551" i="2"/>
  <c r="N551" i="2"/>
  <c r="K551" i="2"/>
  <c r="I551" i="2"/>
  <c r="G551" i="2"/>
  <c r="AK550" i="2"/>
  <c r="AJ550" i="2"/>
  <c r="AI550" i="2"/>
  <c r="AG550" i="2"/>
  <c r="V550" i="2"/>
  <c r="P550" i="2"/>
  <c r="N550" i="2"/>
  <c r="K550" i="2"/>
  <c r="I550" i="2"/>
  <c r="G550" i="2"/>
  <c r="AK549" i="2"/>
  <c r="AJ549" i="2"/>
  <c r="AI549" i="2"/>
  <c r="AG549" i="2"/>
  <c r="V549" i="2"/>
  <c r="P549" i="2"/>
  <c r="N549" i="2"/>
  <c r="K549" i="2"/>
  <c r="I549" i="2"/>
  <c r="G549" i="2"/>
  <c r="AK548" i="2"/>
  <c r="AJ548" i="2"/>
  <c r="AI548" i="2"/>
  <c r="AG548" i="2"/>
  <c r="V548" i="2"/>
  <c r="P548" i="2"/>
  <c r="N548" i="2"/>
  <c r="K548" i="2"/>
  <c r="I548" i="2"/>
  <c r="G548" i="2"/>
  <c r="AK547" i="2"/>
  <c r="AJ547" i="2"/>
  <c r="AI547" i="2"/>
  <c r="AG547" i="2"/>
  <c r="V547" i="2"/>
  <c r="P547" i="2"/>
  <c r="N547" i="2"/>
  <c r="K547" i="2"/>
  <c r="I547" i="2"/>
  <c r="G547" i="2"/>
  <c r="AK546" i="2"/>
  <c r="AJ546" i="2"/>
  <c r="AI546" i="2"/>
  <c r="AG546" i="2"/>
  <c r="V546" i="2"/>
  <c r="P546" i="2"/>
  <c r="N546" i="2"/>
  <c r="K546" i="2"/>
  <c r="I546" i="2"/>
  <c r="G546" i="2"/>
  <c r="AK545" i="2"/>
  <c r="AJ545" i="2"/>
  <c r="AI545" i="2"/>
  <c r="AG545" i="2"/>
  <c r="V545" i="2"/>
  <c r="P545" i="2"/>
  <c r="N545" i="2"/>
  <c r="K545" i="2"/>
  <c r="I545" i="2"/>
  <c r="G545" i="2"/>
  <c r="AK544" i="2"/>
  <c r="AJ544" i="2"/>
  <c r="AI544" i="2"/>
  <c r="AG544" i="2"/>
  <c r="V544" i="2"/>
  <c r="P544" i="2"/>
  <c r="N544" i="2"/>
  <c r="K544" i="2"/>
  <c r="I544" i="2"/>
  <c r="G544" i="2"/>
  <c r="AK543" i="2"/>
  <c r="AJ543" i="2"/>
  <c r="AI543" i="2"/>
  <c r="AG543" i="2"/>
  <c r="V543" i="2"/>
  <c r="P543" i="2"/>
  <c r="N543" i="2"/>
  <c r="K543" i="2"/>
  <c r="I543" i="2"/>
  <c r="G543" i="2"/>
  <c r="AK542" i="2"/>
  <c r="AJ542" i="2"/>
  <c r="AI542" i="2"/>
  <c r="AG542" i="2"/>
  <c r="V542" i="2"/>
  <c r="P542" i="2"/>
  <c r="N542" i="2"/>
  <c r="K542" i="2"/>
  <c r="I542" i="2"/>
  <c r="G542" i="2"/>
  <c r="AK541" i="2"/>
  <c r="AJ541" i="2"/>
  <c r="AI541" i="2"/>
  <c r="AG541" i="2"/>
  <c r="V541" i="2"/>
  <c r="P541" i="2"/>
  <c r="N541" i="2"/>
  <c r="K541" i="2"/>
  <c r="I541" i="2"/>
  <c r="G541" i="2"/>
  <c r="AK540" i="2"/>
  <c r="AJ540" i="2"/>
  <c r="AI540" i="2"/>
  <c r="AG540" i="2"/>
  <c r="V540" i="2"/>
  <c r="P540" i="2"/>
  <c r="N540" i="2"/>
  <c r="K540" i="2"/>
  <c r="I540" i="2"/>
  <c r="G540" i="2"/>
  <c r="AK539" i="2"/>
  <c r="AJ539" i="2"/>
  <c r="AI539" i="2"/>
  <c r="AG539" i="2"/>
  <c r="V539" i="2"/>
  <c r="P539" i="2"/>
  <c r="N539" i="2"/>
  <c r="K539" i="2"/>
  <c r="I539" i="2"/>
  <c r="G539" i="2"/>
  <c r="AK538" i="2"/>
  <c r="AJ538" i="2"/>
  <c r="AI538" i="2"/>
  <c r="AG538" i="2"/>
  <c r="V538" i="2"/>
  <c r="P538" i="2"/>
  <c r="N538" i="2"/>
  <c r="K538" i="2"/>
  <c r="I538" i="2"/>
  <c r="G538" i="2"/>
  <c r="AK537" i="2"/>
  <c r="AJ537" i="2"/>
  <c r="AI537" i="2"/>
  <c r="AG537" i="2"/>
  <c r="V537" i="2"/>
  <c r="P537" i="2"/>
  <c r="N537" i="2"/>
  <c r="K537" i="2"/>
  <c r="I537" i="2"/>
  <c r="G537" i="2"/>
  <c r="AK536" i="2"/>
  <c r="AJ536" i="2"/>
  <c r="AI536" i="2"/>
  <c r="AG536" i="2"/>
  <c r="V536" i="2"/>
  <c r="P536" i="2"/>
  <c r="N536" i="2"/>
  <c r="K536" i="2"/>
  <c r="I536" i="2"/>
  <c r="G536" i="2"/>
  <c r="AK535" i="2"/>
  <c r="AJ535" i="2"/>
  <c r="AI535" i="2"/>
  <c r="AG535" i="2"/>
  <c r="V535" i="2"/>
  <c r="P535" i="2"/>
  <c r="N535" i="2"/>
  <c r="K535" i="2"/>
  <c r="I535" i="2"/>
  <c r="G535" i="2"/>
  <c r="AK534" i="2"/>
  <c r="AJ534" i="2"/>
  <c r="AI534" i="2"/>
  <c r="AG534" i="2"/>
  <c r="V534" i="2"/>
  <c r="P534" i="2"/>
  <c r="N534" i="2"/>
  <c r="K534" i="2"/>
  <c r="I534" i="2"/>
  <c r="G534" i="2"/>
  <c r="AK533" i="2"/>
  <c r="AJ533" i="2"/>
  <c r="AI533" i="2"/>
  <c r="AG533" i="2"/>
  <c r="V533" i="2"/>
  <c r="P533" i="2"/>
  <c r="N533" i="2"/>
  <c r="K533" i="2"/>
  <c r="I533" i="2"/>
  <c r="G533" i="2"/>
  <c r="AK532" i="2"/>
  <c r="AJ532" i="2"/>
  <c r="AI532" i="2"/>
  <c r="AG532" i="2"/>
  <c r="V532" i="2"/>
  <c r="P532" i="2"/>
  <c r="N532" i="2"/>
  <c r="K532" i="2"/>
  <c r="I532" i="2"/>
  <c r="G532" i="2"/>
  <c r="AK531" i="2"/>
  <c r="AJ531" i="2"/>
  <c r="AI531" i="2"/>
  <c r="AG531" i="2"/>
  <c r="V531" i="2"/>
  <c r="P531" i="2"/>
  <c r="N531" i="2"/>
  <c r="K531" i="2"/>
  <c r="I531" i="2"/>
  <c r="G531" i="2"/>
  <c r="AK530" i="2"/>
  <c r="AJ530" i="2"/>
  <c r="AI530" i="2"/>
  <c r="AG530" i="2"/>
  <c r="V530" i="2"/>
  <c r="P530" i="2"/>
  <c r="N530" i="2"/>
  <c r="K530" i="2"/>
  <c r="I530" i="2"/>
  <c r="G530" i="2"/>
  <c r="AK529" i="2"/>
  <c r="AJ529" i="2"/>
  <c r="AI529" i="2"/>
  <c r="AG529" i="2"/>
  <c r="V529" i="2"/>
  <c r="P529" i="2"/>
  <c r="N529" i="2"/>
  <c r="K529" i="2"/>
  <c r="I529" i="2"/>
  <c r="G529" i="2"/>
  <c r="AK528" i="2"/>
  <c r="AJ528" i="2"/>
  <c r="AI528" i="2"/>
  <c r="AG528" i="2"/>
  <c r="V528" i="2"/>
  <c r="P528" i="2"/>
  <c r="N528" i="2"/>
  <c r="K528" i="2"/>
  <c r="I528" i="2"/>
  <c r="G528" i="2"/>
  <c r="AK527" i="2"/>
  <c r="AJ527" i="2"/>
  <c r="AI527" i="2"/>
  <c r="AG527" i="2"/>
  <c r="V527" i="2"/>
  <c r="P527" i="2"/>
  <c r="N527" i="2"/>
  <c r="K527" i="2"/>
  <c r="I527" i="2"/>
  <c r="G527" i="2"/>
  <c r="AK526" i="2"/>
  <c r="AJ526" i="2"/>
  <c r="AI526" i="2"/>
  <c r="AG526" i="2"/>
  <c r="V526" i="2"/>
  <c r="P526" i="2"/>
  <c r="N526" i="2"/>
  <c r="K526" i="2"/>
  <c r="I526" i="2"/>
  <c r="G526" i="2"/>
  <c r="AK525" i="2"/>
  <c r="AJ525" i="2"/>
  <c r="AI525" i="2"/>
  <c r="AG525" i="2"/>
  <c r="V525" i="2"/>
  <c r="P525" i="2"/>
  <c r="N525" i="2"/>
  <c r="K525" i="2"/>
  <c r="I525" i="2"/>
  <c r="G525" i="2"/>
  <c r="AK524" i="2"/>
  <c r="AJ524" i="2"/>
  <c r="AI524" i="2"/>
  <c r="AG524" i="2"/>
  <c r="V524" i="2"/>
  <c r="P524" i="2"/>
  <c r="N524" i="2"/>
  <c r="K524" i="2"/>
  <c r="I524" i="2"/>
  <c r="G524" i="2"/>
  <c r="AK523" i="2"/>
  <c r="AJ523" i="2"/>
  <c r="AI523" i="2"/>
  <c r="AG523" i="2"/>
  <c r="V523" i="2"/>
  <c r="P523" i="2"/>
  <c r="N523" i="2"/>
  <c r="K523" i="2"/>
  <c r="I523" i="2"/>
  <c r="G523" i="2"/>
  <c r="AK522" i="2"/>
  <c r="AJ522" i="2"/>
  <c r="AI522" i="2"/>
  <c r="AG522" i="2"/>
  <c r="V522" i="2"/>
  <c r="P522" i="2"/>
  <c r="N522" i="2"/>
  <c r="K522" i="2"/>
  <c r="I522" i="2"/>
  <c r="G522" i="2"/>
  <c r="AK521" i="2"/>
  <c r="AJ521" i="2"/>
  <c r="AI521" i="2"/>
  <c r="AG521" i="2"/>
  <c r="V521" i="2"/>
  <c r="P521" i="2"/>
  <c r="N521" i="2"/>
  <c r="K521" i="2"/>
  <c r="I521" i="2"/>
  <c r="G521" i="2"/>
  <c r="AK520" i="2"/>
  <c r="AJ520" i="2"/>
  <c r="AI520" i="2"/>
  <c r="AG520" i="2"/>
  <c r="V520" i="2"/>
  <c r="P520" i="2"/>
  <c r="N520" i="2"/>
  <c r="K520" i="2"/>
  <c r="I520" i="2"/>
  <c r="G520" i="2"/>
  <c r="AK519" i="2"/>
  <c r="AJ519" i="2"/>
  <c r="AI519" i="2"/>
  <c r="AG519" i="2"/>
  <c r="V519" i="2"/>
  <c r="P519" i="2"/>
  <c r="N519" i="2"/>
  <c r="K519" i="2"/>
  <c r="I519" i="2"/>
  <c r="G519" i="2"/>
  <c r="AK518" i="2"/>
  <c r="AJ518" i="2"/>
  <c r="AI518" i="2"/>
  <c r="AG518" i="2"/>
  <c r="V518" i="2"/>
  <c r="P518" i="2"/>
  <c r="N518" i="2"/>
  <c r="AK517" i="2"/>
  <c r="AJ517" i="2"/>
  <c r="AI517" i="2"/>
  <c r="AG517" i="2"/>
  <c r="V517" i="2"/>
  <c r="P517" i="2"/>
  <c r="N517" i="2"/>
  <c r="AK516" i="2"/>
  <c r="AJ516" i="2"/>
  <c r="AI516" i="2"/>
  <c r="AG516" i="2"/>
  <c r="V516" i="2"/>
  <c r="P516" i="2"/>
  <c r="N516" i="2"/>
  <c r="AK515" i="2"/>
  <c r="AJ515" i="2"/>
  <c r="AI515" i="2"/>
  <c r="AG515" i="2"/>
  <c r="V515" i="2"/>
  <c r="P515" i="2"/>
  <c r="N515" i="2"/>
  <c r="AK514" i="2"/>
  <c r="AJ514" i="2"/>
  <c r="AI514" i="2"/>
  <c r="AG514" i="2"/>
  <c r="V514" i="2"/>
  <c r="P514" i="2"/>
  <c r="N514" i="2"/>
  <c r="AK513" i="2"/>
  <c r="AJ513" i="2"/>
  <c r="AI513" i="2"/>
  <c r="AG513" i="2"/>
  <c r="V513" i="2"/>
  <c r="P513" i="2"/>
  <c r="N513" i="2"/>
  <c r="AK512" i="2"/>
  <c r="AJ512" i="2"/>
  <c r="AI512" i="2"/>
  <c r="AG512" i="2"/>
  <c r="V512" i="2"/>
  <c r="P512" i="2"/>
  <c r="N512" i="2"/>
  <c r="K512" i="2"/>
  <c r="I512" i="2"/>
  <c r="G512" i="2"/>
  <c r="AK511" i="2"/>
  <c r="AJ511" i="2"/>
  <c r="AI511" i="2"/>
  <c r="AG511" i="2"/>
  <c r="V511" i="2"/>
  <c r="P511" i="2"/>
  <c r="N511" i="2"/>
  <c r="K511" i="2"/>
  <c r="I511" i="2"/>
  <c r="G511" i="2"/>
  <c r="AK510" i="2"/>
  <c r="AJ510" i="2"/>
  <c r="AI510" i="2"/>
  <c r="AG510" i="2"/>
  <c r="V510" i="2"/>
  <c r="P510" i="2"/>
  <c r="N510" i="2"/>
  <c r="K510" i="2"/>
  <c r="I510" i="2"/>
  <c r="G510" i="2"/>
  <c r="AK509" i="2"/>
  <c r="AJ509" i="2"/>
  <c r="AI509" i="2"/>
  <c r="AG509" i="2"/>
  <c r="V509" i="2"/>
  <c r="P509" i="2"/>
  <c r="N509" i="2"/>
  <c r="K509" i="2"/>
  <c r="I509" i="2"/>
  <c r="G509" i="2"/>
  <c r="AK508" i="2"/>
  <c r="AJ508" i="2"/>
  <c r="AI508" i="2"/>
  <c r="AG508" i="2"/>
  <c r="V508" i="2"/>
  <c r="P508" i="2"/>
  <c r="N508" i="2"/>
  <c r="K508" i="2"/>
  <c r="I508" i="2"/>
  <c r="G508" i="2"/>
  <c r="AK507" i="2"/>
  <c r="AJ507" i="2"/>
  <c r="AI507" i="2"/>
  <c r="AG507" i="2"/>
  <c r="V507" i="2"/>
  <c r="P507" i="2"/>
  <c r="N507" i="2"/>
  <c r="K507" i="2"/>
  <c r="I507" i="2"/>
  <c r="G507" i="2"/>
  <c r="AK506" i="2"/>
  <c r="AJ506" i="2"/>
  <c r="AI506" i="2"/>
  <c r="AG506" i="2"/>
  <c r="V506" i="2"/>
  <c r="P506" i="2"/>
  <c r="N506" i="2"/>
  <c r="K506" i="2"/>
  <c r="I506" i="2"/>
  <c r="G506" i="2"/>
  <c r="AK505" i="2"/>
  <c r="AJ505" i="2"/>
  <c r="AI505" i="2"/>
  <c r="AG505" i="2"/>
  <c r="V505" i="2"/>
  <c r="P505" i="2"/>
  <c r="N505" i="2"/>
  <c r="K505" i="2"/>
  <c r="I505" i="2"/>
  <c r="G505" i="2"/>
  <c r="AK504" i="2"/>
  <c r="AJ504" i="2"/>
  <c r="AI504" i="2"/>
  <c r="AG504" i="2"/>
  <c r="V504" i="2"/>
  <c r="P504" i="2"/>
  <c r="N504" i="2"/>
  <c r="I504" i="2"/>
  <c r="G504" i="2"/>
  <c r="AK503" i="2"/>
  <c r="AJ503" i="2"/>
  <c r="AI503" i="2"/>
  <c r="AG503" i="2"/>
  <c r="V503" i="2"/>
  <c r="P503" i="2"/>
  <c r="N503" i="2"/>
  <c r="K503" i="2"/>
  <c r="I503" i="2"/>
  <c r="G503" i="2"/>
  <c r="AK502" i="2"/>
  <c r="AJ502" i="2"/>
  <c r="AI502" i="2"/>
  <c r="AG502" i="2"/>
  <c r="V502" i="2"/>
  <c r="P502" i="2"/>
  <c r="N502" i="2"/>
  <c r="K502" i="2"/>
  <c r="I502" i="2"/>
  <c r="G502" i="2"/>
  <c r="AK501" i="2"/>
  <c r="AJ501" i="2"/>
  <c r="AI501" i="2"/>
  <c r="AG501" i="2"/>
  <c r="V501" i="2"/>
  <c r="P501" i="2"/>
  <c r="N501" i="2"/>
  <c r="K501" i="2"/>
  <c r="I501" i="2"/>
  <c r="G501" i="2"/>
  <c r="AK500" i="2"/>
  <c r="AJ500" i="2"/>
  <c r="AI500" i="2"/>
  <c r="AG500" i="2"/>
  <c r="V500" i="2"/>
  <c r="P500" i="2"/>
  <c r="N500" i="2"/>
  <c r="K500" i="2"/>
  <c r="I500" i="2"/>
  <c r="G500" i="2"/>
  <c r="AK499" i="2"/>
  <c r="AJ499" i="2"/>
  <c r="AI499" i="2"/>
  <c r="AG499" i="2"/>
  <c r="V499" i="2"/>
  <c r="P499" i="2"/>
  <c r="N499" i="2"/>
  <c r="K499" i="2"/>
  <c r="I499" i="2"/>
  <c r="G499" i="2"/>
  <c r="AK498" i="2"/>
  <c r="AJ498" i="2"/>
  <c r="AI498" i="2"/>
  <c r="AG498" i="2"/>
  <c r="V498" i="2"/>
  <c r="P498" i="2"/>
  <c r="N498" i="2"/>
  <c r="K498" i="2"/>
  <c r="I498" i="2"/>
  <c r="G498" i="2"/>
  <c r="AK497" i="2"/>
  <c r="AJ497" i="2"/>
  <c r="AI497" i="2"/>
  <c r="AG497" i="2"/>
  <c r="V497" i="2"/>
  <c r="P497" i="2"/>
  <c r="N497" i="2"/>
  <c r="K497" i="2"/>
  <c r="I497" i="2"/>
  <c r="G497" i="2"/>
  <c r="AK496" i="2"/>
  <c r="AJ496" i="2"/>
  <c r="AI496" i="2"/>
  <c r="AG496" i="2"/>
  <c r="V496" i="2"/>
  <c r="P496" i="2"/>
  <c r="N496" i="2"/>
  <c r="K496" i="2"/>
  <c r="I496" i="2"/>
  <c r="G496" i="2"/>
  <c r="AK495" i="2"/>
  <c r="AJ495" i="2"/>
  <c r="AI495" i="2"/>
  <c r="AG495" i="2"/>
  <c r="V495" i="2"/>
  <c r="P495" i="2"/>
  <c r="N495" i="2"/>
  <c r="K495" i="2"/>
  <c r="I495" i="2"/>
  <c r="G495" i="2"/>
  <c r="AK494" i="2"/>
  <c r="AJ494" i="2"/>
  <c r="AI494" i="2"/>
  <c r="AG494" i="2"/>
  <c r="V494" i="2"/>
  <c r="P494" i="2"/>
  <c r="N494" i="2"/>
  <c r="K494" i="2"/>
  <c r="I494" i="2"/>
  <c r="G494" i="2"/>
  <c r="AK493" i="2"/>
  <c r="AJ493" i="2"/>
  <c r="AI493" i="2"/>
  <c r="AG493" i="2"/>
  <c r="V493" i="2"/>
  <c r="P493" i="2"/>
  <c r="N493" i="2"/>
  <c r="K493" i="2"/>
  <c r="I493" i="2"/>
  <c r="G493" i="2"/>
  <c r="AK492" i="2"/>
  <c r="AJ492" i="2"/>
  <c r="AI492" i="2"/>
  <c r="AG492" i="2"/>
  <c r="V492" i="2"/>
  <c r="P492" i="2"/>
  <c r="N492" i="2"/>
  <c r="K492" i="2"/>
  <c r="I492" i="2"/>
  <c r="G492" i="2"/>
  <c r="AK491" i="2"/>
  <c r="AJ491" i="2"/>
  <c r="AI491" i="2"/>
  <c r="AG491" i="2"/>
  <c r="V491" i="2"/>
  <c r="P491" i="2"/>
  <c r="N491" i="2"/>
  <c r="K491" i="2"/>
  <c r="I491" i="2"/>
  <c r="G491" i="2"/>
  <c r="AK490" i="2"/>
  <c r="AJ490" i="2"/>
  <c r="AI490" i="2"/>
  <c r="AG490" i="2"/>
  <c r="V490" i="2"/>
  <c r="P490" i="2"/>
  <c r="N490" i="2"/>
  <c r="K490" i="2"/>
  <c r="I490" i="2"/>
  <c r="G490" i="2"/>
  <c r="AK489" i="2"/>
  <c r="AJ489" i="2"/>
  <c r="AI489" i="2"/>
  <c r="AG489" i="2"/>
  <c r="V489" i="2"/>
  <c r="P489" i="2"/>
  <c r="N489" i="2"/>
  <c r="K489" i="2"/>
  <c r="I489" i="2"/>
  <c r="G489" i="2"/>
  <c r="AK488" i="2"/>
  <c r="AJ488" i="2"/>
  <c r="AI488" i="2"/>
  <c r="AG488" i="2"/>
  <c r="V488" i="2"/>
  <c r="P488" i="2"/>
  <c r="N488" i="2"/>
  <c r="K488" i="2"/>
  <c r="I488" i="2"/>
  <c r="G488" i="2"/>
  <c r="AK487" i="2"/>
  <c r="AJ487" i="2"/>
  <c r="AI487" i="2"/>
  <c r="AG487" i="2"/>
  <c r="V487" i="2"/>
  <c r="P487" i="2"/>
  <c r="N487" i="2"/>
  <c r="K487" i="2"/>
  <c r="I487" i="2"/>
  <c r="G487" i="2"/>
  <c r="AK486" i="2"/>
  <c r="AJ486" i="2"/>
  <c r="AI486" i="2"/>
  <c r="AG486" i="2"/>
  <c r="V486" i="2"/>
  <c r="P486" i="2"/>
  <c r="N486" i="2"/>
  <c r="K486" i="2"/>
  <c r="I486" i="2"/>
  <c r="G486" i="2"/>
  <c r="AK485" i="2"/>
  <c r="AJ485" i="2"/>
  <c r="AI485" i="2"/>
  <c r="AG485" i="2"/>
  <c r="V485" i="2"/>
  <c r="P485" i="2"/>
  <c r="N485" i="2"/>
  <c r="K485" i="2"/>
  <c r="I485" i="2"/>
  <c r="G485" i="2"/>
  <c r="AK484" i="2"/>
  <c r="AJ484" i="2"/>
  <c r="AI484" i="2"/>
  <c r="AG484" i="2"/>
  <c r="V484" i="2"/>
  <c r="P484" i="2"/>
  <c r="N484" i="2"/>
  <c r="K484" i="2"/>
  <c r="I484" i="2"/>
  <c r="G484" i="2"/>
  <c r="AK483" i="2"/>
  <c r="AJ483" i="2"/>
  <c r="AI483" i="2"/>
  <c r="AG483" i="2"/>
  <c r="V483" i="2"/>
  <c r="P483" i="2"/>
  <c r="N483" i="2"/>
  <c r="K483" i="2"/>
  <c r="I483" i="2"/>
  <c r="G483" i="2"/>
  <c r="AK482" i="2"/>
  <c r="AJ482" i="2"/>
  <c r="AI482" i="2"/>
  <c r="AG482" i="2"/>
  <c r="V482" i="2"/>
  <c r="P482" i="2"/>
  <c r="N482" i="2"/>
  <c r="K482" i="2"/>
  <c r="I482" i="2"/>
  <c r="G482" i="2"/>
  <c r="AK481" i="2"/>
  <c r="AJ481" i="2"/>
  <c r="AI481" i="2"/>
  <c r="AG481" i="2"/>
  <c r="V481" i="2"/>
  <c r="P481" i="2"/>
  <c r="N481" i="2"/>
  <c r="K481" i="2"/>
  <c r="I481" i="2"/>
  <c r="G481" i="2"/>
  <c r="AK480" i="2"/>
  <c r="AJ480" i="2"/>
  <c r="AI480" i="2"/>
  <c r="AG480" i="2"/>
  <c r="V480" i="2"/>
  <c r="P480" i="2"/>
  <c r="N480" i="2"/>
  <c r="K480" i="2"/>
  <c r="I480" i="2"/>
  <c r="G480" i="2"/>
  <c r="AK479" i="2"/>
  <c r="AJ479" i="2"/>
  <c r="AI479" i="2"/>
  <c r="AG479" i="2"/>
  <c r="V479" i="2"/>
  <c r="P479" i="2"/>
  <c r="N479" i="2"/>
  <c r="K479" i="2"/>
  <c r="I479" i="2"/>
  <c r="G479" i="2"/>
  <c r="AK478" i="2"/>
  <c r="AJ478" i="2"/>
  <c r="AI478" i="2"/>
  <c r="AG478" i="2"/>
  <c r="V478" i="2"/>
  <c r="P478" i="2"/>
  <c r="N478" i="2"/>
  <c r="K478" i="2"/>
  <c r="I478" i="2"/>
  <c r="G478" i="2"/>
  <c r="AK477" i="2"/>
  <c r="AJ477" i="2"/>
  <c r="AI477" i="2"/>
  <c r="AG477" i="2"/>
  <c r="V477" i="2"/>
  <c r="P477" i="2"/>
  <c r="N477" i="2"/>
  <c r="K477" i="2"/>
  <c r="I477" i="2"/>
  <c r="G477" i="2"/>
  <c r="AK476" i="2"/>
  <c r="AJ476" i="2"/>
  <c r="AI476" i="2"/>
  <c r="AG476" i="2"/>
  <c r="V476" i="2"/>
  <c r="P476" i="2"/>
  <c r="N476" i="2"/>
  <c r="K476" i="2"/>
  <c r="I476" i="2"/>
  <c r="G476" i="2"/>
  <c r="AK475" i="2"/>
  <c r="AJ475" i="2"/>
  <c r="AI475" i="2"/>
  <c r="AG475" i="2"/>
  <c r="V475" i="2"/>
  <c r="P475" i="2"/>
  <c r="N475" i="2"/>
  <c r="K475" i="2"/>
  <c r="I475" i="2"/>
  <c r="G475" i="2"/>
  <c r="AK474" i="2"/>
  <c r="AJ474" i="2"/>
  <c r="AI474" i="2"/>
  <c r="AG474" i="2"/>
  <c r="V474" i="2"/>
  <c r="P474" i="2"/>
  <c r="N474" i="2"/>
  <c r="K474" i="2"/>
  <c r="I474" i="2"/>
  <c r="G474" i="2"/>
  <c r="AK473" i="2"/>
  <c r="AJ473" i="2"/>
  <c r="AI473" i="2"/>
  <c r="AG473" i="2"/>
  <c r="V473" i="2"/>
  <c r="P473" i="2"/>
  <c r="N473" i="2"/>
  <c r="AK472" i="2"/>
  <c r="AJ472" i="2"/>
  <c r="AI472" i="2"/>
  <c r="AG472" i="2"/>
  <c r="V472" i="2"/>
  <c r="P472" i="2"/>
  <c r="N472" i="2"/>
  <c r="AK471" i="2"/>
  <c r="AJ471" i="2"/>
  <c r="AI471" i="2"/>
  <c r="AG471" i="2"/>
  <c r="V471" i="2"/>
  <c r="P471" i="2"/>
  <c r="N471" i="2"/>
  <c r="AK470" i="2"/>
  <c r="AJ470" i="2"/>
  <c r="AI470" i="2"/>
  <c r="AG470" i="2"/>
  <c r="V470" i="2"/>
  <c r="P470" i="2"/>
  <c r="N470" i="2"/>
  <c r="AK469" i="2"/>
  <c r="AJ469" i="2"/>
  <c r="AI469" i="2"/>
  <c r="AG469" i="2"/>
  <c r="V469" i="2"/>
  <c r="P469" i="2"/>
  <c r="N469" i="2"/>
  <c r="AK468" i="2"/>
  <c r="AJ468" i="2"/>
  <c r="AI468" i="2"/>
  <c r="AG468" i="2"/>
  <c r="V468" i="2"/>
  <c r="P468" i="2"/>
  <c r="N468" i="2"/>
  <c r="AK467" i="2"/>
  <c r="AJ467" i="2"/>
  <c r="AI467" i="2"/>
  <c r="AG467" i="2"/>
  <c r="V467" i="2"/>
  <c r="P467" i="2"/>
  <c r="N467" i="2"/>
  <c r="AK466" i="2"/>
  <c r="AJ466" i="2"/>
  <c r="AI466" i="2"/>
  <c r="AG466" i="2"/>
  <c r="V466" i="2"/>
  <c r="P466" i="2"/>
  <c r="N466" i="2"/>
  <c r="K466" i="2"/>
  <c r="I466" i="2"/>
  <c r="G466" i="2"/>
  <c r="AK465" i="2"/>
  <c r="AJ465" i="2"/>
  <c r="AI465" i="2"/>
  <c r="AG465" i="2"/>
  <c r="V465" i="2"/>
  <c r="P465" i="2"/>
  <c r="N465" i="2"/>
  <c r="K465" i="2"/>
  <c r="I465" i="2"/>
  <c r="G465" i="2"/>
  <c r="AK464" i="2"/>
  <c r="AJ464" i="2"/>
  <c r="AI464" i="2"/>
  <c r="AG464" i="2"/>
  <c r="V464" i="2"/>
  <c r="P464" i="2"/>
  <c r="N464" i="2"/>
  <c r="K464" i="2"/>
  <c r="I464" i="2"/>
  <c r="G464" i="2"/>
  <c r="AK463" i="2"/>
  <c r="AJ463" i="2"/>
  <c r="AI463" i="2"/>
  <c r="AG463" i="2"/>
  <c r="V463" i="2"/>
  <c r="P463" i="2"/>
  <c r="N463" i="2"/>
  <c r="K463" i="2"/>
  <c r="I463" i="2"/>
  <c r="G463" i="2"/>
  <c r="AK462" i="2"/>
  <c r="AJ462" i="2"/>
  <c r="AI462" i="2"/>
  <c r="AG462" i="2"/>
  <c r="V462" i="2"/>
  <c r="P462" i="2"/>
  <c r="N462" i="2"/>
  <c r="K462" i="2"/>
  <c r="I462" i="2"/>
  <c r="G462" i="2"/>
  <c r="AK461" i="2"/>
  <c r="AJ461" i="2"/>
  <c r="AI461" i="2"/>
  <c r="AG461" i="2"/>
  <c r="V461" i="2"/>
  <c r="P461" i="2"/>
  <c r="N461" i="2"/>
  <c r="K461" i="2"/>
  <c r="I461" i="2"/>
  <c r="G461" i="2"/>
  <c r="AK460" i="2"/>
  <c r="AJ460" i="2"/>
  <c r="AI460" i="2"/>
  <c r="AG460" i="2"/>
  <c r="V460" i="2"/>
  <c r="P460" i="2"/>
  <c r="N460" i="2"/>
  <c r="K460" i="2"/>
  <c r="I460" i="2"/>
  <c r="G460" i="2"/>
  <c r="AK459" i="2"/>
  <c r="AJ459" i="2"/>
  <c r="AI459" i="2"/>
  <c r="AG459" i="2"/>
  <c r="V459" i="2"/>
  <c r="P459" i="2"/>
  <c r="N459" i="2"/>
  <c r="I459" i="2"/>
  <c r="G459" i="2"/>
  <c r="AK458" i="2"/>
  <c r="AJ458" i="2"/>
  <c r="AI458" i="2"/>
  <c r="AG458" i="2"/>
  <c r="V458" i="2"/>
  <c r="P458" i="2"/>
  <c r="N458" i="2"/>
  <c r="K458" i="2"/>
  <c r="I458" i="2"/>
  <c r="G458" i="2"/>
  <c r="AK457" i="2"/>
  <c r="AJ457" i="2"/>
  <c r="AI457" i="2"/>
  <c r="AG457" i="2"/>
  <c r="V457" i="2"/>
  <c r="P457" i="2"/>
  <c r="N457" i="2"/>
  <c r="K457" i="2"/>
  <c r="I457" i="2"/>
  <c r="G457" i="2"/>
  <c r="AK456" i="2"/>
  <c r="AJ456" i="2"/>
  <c r="AI456" i="2"/>
  <c r="AG456" i="2"/>
  <c r="V456" i="2"/>
  <c r="P456" i="2"/>
  <c r="N456" i="2"/>
  <c r="K456" i="2"/>
  <c r="I456" i="2"/>
  <c r="G456" i="2"/>
  <c r="AK455" i="2"/>
  <c r="AJ455" i="2"/>
  <c r="AI455" i="2"/>
  <c r="AG455" i="2"/>
  <c r="V455" i="2"/>
  <c r="P455" i="2"/>
  <c r="K455" i="2"/>
  <c r="I455" i="2"/>
  <c r="G455" i="2"/>
  <c r="AK454" i="2"/>
  <c r="AJ454" i="2"/>
  <c r="AI454" i="2"/>
  <c r="AG454" i="2"/>
  <c r="V454" i="2"/>
  <c r="P454" i="2"/>
  <c r="K454" i="2"/>
  <c r="I454" i="2"/>
  <c r="G454" i="2"/>
  <c r="AK453" i="2"/>
  <c r="AJ453" i="2"/>
  <c r="AI453" i="2"/>
  <c r="AG453" i="2"/>
  <c r="V453" i="2"/>
  <c r="P453" i="2"/>
  <c r="N453" i="2"/>
  <c r="K453" i="2"/>
  <c r="I453" i="2"/>
  <c r="G453" i="2"/>
  <c r="AK452" i="2"/>
  <c r="AJ452" i="2"/>
  <c r="AI452" i="2"/>
  <c r="AG452" i="2"/>
  <c r="V452" i="2"/>
  <c r="P452" i="2"/>
  <c r="N452" i="2"/>
  <c r="K452" i="2"/>
  <c r="I452" i="2"/>
  <c r="G452" i="2"/>
  <c r="AK451" i="2"/>
  <c r="AJ451" i="2"/>
  <c r="AI451" i="2"/>
  <c r="AG451" i="2"/>
  <c r="V451" i="2"/>
  <c r="P451" i="2"/>
  <c r="N451" i="2"/>
  <c r="K451" i="2"/>
  <c r="I451" i="2"/>
  <c r="G451" i="2"/>
  <c r="AK450" i="2"/>
  <c r="AJ450" i="2"/>
  <c r="AI450" i="2"/>
  <c r="AG450" i="2"/>
  <c r="V450" i="2"/>
  <c r="P450" i="2"/>
  <c r="N450" i="2"/>
  <c r="K450" i="2"/>
  <c r="I450" i="2"/>
  <c r="G450" i="2"/>
  <c r="AK449" i="2"/>
  <c r="AJ449" i="2"/>
  <c r="AI449" i="2"/>
  <c r="AG449" i="2"/>
  <c r="V449" i="2"/>
  <c r="P449" i="2"/>
  <c r="N449" i="2"/>
  <c r="K449" i="2"/>
  <c r="I449" i="2"/>
  <c r="G449" i="2"/>
  <c r="AK448" i="2"/>
  <c r="AJ448" i="2"/>
  <c r="AI448" i="2"/>
  <c r="AG448" i="2"/>
  <c r="V448" i="2"/>
  <c r="P448" i="2"/>
  <c r="N448" i="2"/>
  <c r="K448" i="2"/>
  <c r="I448" i="2"/>
  <c r="G448" i="2"/>
  <c r="AK447" i="2"/>
  <c r="AJ447" i="2"/>
  <c r="AI447" i="2"/>
  <c r="AG447" i="2"/>
  <c r="V447" i="2"/>
  <c r="P447" i="2"/>
  <c r="N447" i="2"/>
  <c r="K447" i="2"/>
  <c r="I447" i="2"/>
  <c r="G447" i="2"/>
  <c r="AK446" i="2"/>
  <c r="AJ446" i="2"/>
  <c r="AI446" i="2"/>
  <c r="AG446" i="2"/>
  <c r="V446" i="2"/>
  <c r="P446" i="2"/>
  <c r="N446" i="2"/>
  <c r="K446" i="2"/>
  <c r="I446" i="2"/>
  <c r="G446" i="2"/>
  <c r="AK445" i="2"/>
  <c r="AJ445" i="2"/>
  <c r="AI445" i="2"/>
  <c r="AG445" i="2"/>
  <c r="V445" i="2"/>
  <c r="P445" i="2"/>
  <c r="N445" i="2"/>
  <c r="K445" i="2"/>
  <c r="I445" i="2"/>
  <c r="G445" i="2"/>
  <c r="AK444" i="2"/>
  <c r="AJ444" i="2"/>
  <c r="AI444" i="2"/>
  <c r="AG444" i="2"/>
  <c r="V444" i="2"/>
  <c r="P444" i="2"/>
  <c r="N444" i="2"/>
  <c r="K444" i="2"/>
  <c r="I444" i="2"/>
  <c r="G444" i="2"/>
  <c r="AK443" i="2"/>
  <c r="AJ443" i="2"/>
  <c r="AI443" i="2"/>
  <c r="AG443" i="2"/>
  <c r="V443" i="2"/>
  <c r="P443" i="2"/>
  <c r="N443" i="2"/>
  <c r="K443" i="2"/>
  <c r="I443" i="2"/>
  <c r="G443" i="2"/>
  <c r="AK442" i="2"/>
  <c r="AJ442" i="2"/>
  <c r="AI442" i="2"/>
  <c r="AG442" i="2"/>
  <c r="V442" i="2"/>
  <c r="P442" i="2"/>
  <c r="N442" i="2"/>
  <c r="K442" i="2"/>
  <c r="I442" i="2"/>
  <c r="G442" i="2"/>
  <c r="AK441" i="2"/>
  <c r="AJ441" i="2"/>
  <c r="AI441" i="2"/>
  <c r="AG441" i="2"/>
  <c r="V441" i="2"/>
  <c r="P441" i="2"/>
  <c r="N441" i="2"/>
  <c r="K441" i="2"/>
  <c r="I441" i="2"/>
  <c r="G441" i="2"/>
  <c r="AK440" i="2"/>
  <c r="AJ440" i="2"/>
  <c r="AI440" i="2"/>
  <c r="AG440" i="2"/>
  <c r="V440" i="2"/>
  <c r="P440" i="2"/>
  <c r="N440" i="2"/>
  <c r="K440" i="2"/>
  <c r="I440" i="2"/>
  <c r="G440" i="2"/>
  <c r="AK439" i="2"/>
  <c r="AJ439" i="2"/>
  <c r="AI439" i="2"/>
  <c r="AG439" i="2"/>
  <c r="V439" i="2"/>
  <c r="P439" i="2"/>
  <c r="N439" i="2"/>
  <c r="K439" i="2"/>
  <c r="I439" i="2"/>
  <c r="G439" i="2"/>
  <c r="AK438" i="2"/>
  <c r="AJ438" i="2"/>
  <c r="AI438" i="2"/>
  <c r="AG438" i="2"/>
  <c r="V438" i="2"/>
  <c r="P438" i="2"/>
  <c r="N438" i="2"/>
  <c r="K438" i="2"/>
  <c r="I438" i="2"/>
  <c r="G438" i="2"/>
  <c r="AK437" i="2"/>
  <c r="AJ437" i="2"/>
  <c r="AI437" i="2"/>
  <c r="AG437" i="2"/>
  <c r="V437" i="2"/>
  <c r="P437" i="2"/>
  <c r="N437" i="2"/>
  <c r="K437" i="2"/>
  <c r="I437" i="2"/>
  <c r="G437" i="2"/>
  <c r="AK436" i="2"/>
  <c r="AJ436" i="2"/>
  <c r="AI436" i="2"/>
  <c r="AG436" i="2"/>
  <c r="V436" i="2"/>
  <c r="P436" i="2"/>
  <c r="N436" i="2"/>
  <c r="K436" i="2"/>
  <c r="I436" i="2"/>
  <c r="G436" i="2"/>
  <c r="AK435" i="2"/>
  <c r="AJ435" i="2"/>
  <c r="AI435" i="2"/>
  <c r="AG435" i="2"/>
  <c r="V435" i="2"/>
  <c r="P435" i="2"/>
  <c r="N435" i="2"/>
  <c r="K435" i="2"/>
  <c r="I435" i="2"/>
  <c r="G435" i="2"/>
  <c r="AK434" i="2"/>
  <c r="AJ434" i="2"/>
  <c r="AI434" i="2"/>
  <c r="AG434" i="2"/>
  <c r="V434" i="2"/>
  <c r="P434" i="2"/>
  <c r="N434" i="2"/>
  <c r="K434" i="2"/>
  <c r="I434" i="2"/>
  <c r="G434" i="2"/>
  <c r="AK433" i="2"/>
  <c r="AJ433" i="2"/>
  <c r="AI433" i="2"/>
  <c r="AG433" i="2"/>
  <c r="V433" i="2"/>
  <c r="P433" i="2"/>
  <c r="N433" i="2"/>
  <c r="K433" i="2"/>
  <c r="I433" i="2"/>
  <c r="G433" i="2"/>
  <c r="AK432" i="2"/>
  <c r="AJ432" i="2"/>
  <c r="AI432" i="2"/>
  <c r="AG432" i="2"/>
  <c r="V432" i="2"/>
  <c r="P432" i="2"/>
  <c r="N432" i="2"/>
  <c r="K432" i="2"/>
  <c r="I432" i="2"/>
  <c r="G432" i="2"/>
  <c r="AK431" i="2"/>
  <c r="AJ431" i="2"/>
  <c r="AI431" i="2"/>
  <c r="AG431" i="2"/>
  <c r="V431" i="2"/>
  <c r="P431" i="2"/>
  <c r="N431" i="2"/>
  <c r="K431" i="2"/>
  <c r="I431" i="2"/>
  <c r="G431" i="2"/>
  <c r="AK430" i="2"/>
  <c r="AJ430" i="2"/>
  <c r="AI430" i="2"/>
  <c r="AG430" i="2"/>
  <c r="V430" i="2"/>
  <c r="P430" i="2"/>
  <c r="N430" i="2"/>
  <c r="K430" i="2"/>
  <c r="I430" i="2"/>
  <c r="G430" i="2"/>
  <c r="AK429" i="2"/>
  <c r="AJ429" i="2"/>
  <c r="AI429" i="2"/>
  <c r="AG429" i="2"/>
  <c r="V429" i="2"/>
  <c r="P429" i="2"/>
  <c r="N429" i="2"/>
  <c r="K429" i="2"/>
  <c r="I429" i="2"/>
  <c r="G429" i="2"/>
  <c r="AK428" i="2"/>
  <c r="AJ428" i="2"/>
  <c r="AI428" i="2"/>
  <c r="AG428" i="2"/>
  <c r="V428" i="2"/>
  <c r="P428" i="2"/>
  <c r="N428" i="2"/>
  <c r="K428" i="2"/>
  <c r="I428" i="2"/>
  <c r="G428" i="2"/>
  <c r="AK427" i="2"/>
  <c r="AJ427" i="2"/>
  <c r="AI427" i="2"/>
  <c r="AG427" i="2"/>
  <c r="V427" i="2"/>
  <c r="P427" i="2"/>
  <c r="N427" i="2"/>
  <c r="K427" i="2"/>
  <c r="I427" i="2"/>
  <c r="G427" i="2"/>
  <c r="AK426" i="2"/>
  <c r="AJ426" i="2"/>
  <c r="AI426" i="2"/>
  <c r="AG426" i="2"/>
  <c r="V426" i="2"/>
  <c r="P426" i="2"/>
  <c r="N426" i="2"/>
  <c r="K426" i="2"/>
  <c r="I426" i="2"/>
  <c r="G426" i="2"/>
  <c r="AK425" i="2"/>
  <c r="AJ425" i="2"/>
  <c r="AI425" i="2"/>
  <c r="AG425" i="2"/>
  <c r="V425" i="2"/>
  <c r="P425" i="2"/>
  <c r="N425" i="2"/>
  <c r="K425" i="2"/>
  <c r="I425" i="2"/>
  <c r="G425" i="2"/>
  <c r="AK424" i="2"/>
  <c r="AJ424" i="2"/>
  <c r="AI424" i="2"/>
  <c r="AG424" i="2"/>
  <c r="V424" i="2"/>
  <c r="P424" i="2"/>
  <c r="N424" i="2"/>
  <c r="K424" i="2"/>
  <c r="I424" i="2"/>
  <c r="G424" i="2"/>
  <c r="AK423" i="2"/>
  <c r="AJ423" i="2"/>
  <c r="AI423" i="2"/>
  <c r="AG423" i="2"/>
  <c r="V423" i="2"/>
  <c r="P423" i="2"/>
  <c r="N423" i="2"/>
  <c r="K423" i="2"/>
  <c r="I423" i="2"/>
  <c r="G423" i="2"/>
  <c r="AK422" i="2"/>
  <c r="AJ422" i="2"/>
  <c r="AI422" i="2"/>
  <c r="AG422" i="2"/>
  <c r="V422" i="2"/>
  <c r="P422" i="2"/>
  <c r="N422" i="2"/>
  <c r="K422" i="2"/>
  <c r="I422" i="2"/>
  <c r="G422" i="2"/>
  <c r="AK421" i="2"/>
  <c r="AJ421" i="2"/>
  <c r="AI421" i="2"/>
  <c r="AG421" i="2"/>
  <c r="V421" i="2"/>
  <c r="P421" i="2"/>
  <c r="N421" i="2"/>
  <c r="K421" i="2"/>
  <c r="I421" i="2"/>
  <c r="G421" i="2"/>
  <c r="AK420" i="2"/>
  <c r="AJ420" i="2"/>
  <c r="AI420" i="2"/>
  <c r="AG420" i="2"/>
  <c r="V420" i="2"/>
  <c r="P420" i="2"/>
  <c r="N420" i="2"/>
  <c r="K420" i="2"/>
  <c r="I420" i="2"/>
  <c r="G420" i="2"/>
  <c r="AK419" i="2"/>
  <c r="AJ419" i="2"/>
  <c r="AI419" i="2"/>
  <c r="AG419" i="2"/>
  <c r="V419" i="2"/>
  <c r="P419" i="2"/>
  <c r="N419" i="2"/>
  <c r="K419" i="2"/>
  <c r="I419" i="2"/>
  <c r="G419" i="2"/>
  <c r="AK418" i="2"/>
  <c r="AJ418" i="2"/>
  <c r="AI418" i="2"/>
  <c r="AG418" i="2"/>
  <c r="V418" i="2"/>
  <c r="P418" i="2"/>
  <c r="N418" i="2"/>
  <c r="AK417" i="2"/>
  <c r="AJ417" i="2"/>
  <c r="AI417" i="2"/>
  <c r="AG417" i="2"/>
  <c r="V417" i="2"/>
  <c r="P417" i="2"/>
  <c r="N417" i="2"/>
  <c r="AK416" i="2"/>
  <c r="AJ416" i="2"/>
  <c r="AI416" i="2"/>
  <c r="AG416" i="2"/>
  <c r="V416" i="2"/>
  <c r="P416" i="2"/>
  <c r="N416" i="2"/>
  <c r="AK415" i="2"/>
  <c r="AJ415" i="2"/>
  <c r="AI415" i="2"/>
  <c r="AG415" i="2"/>
  <c r="V415" i="2"/>
  <c r="P415" i="2"/>
  <c r="N415" i="2"/>
  <c r="AK414" i="2"/>
  <c r="AJ414" i="2"/>
  <c r="AI414" i="2"/>
  <c r="AG414" i="2"/>
  <c r="V414" i="2"/>
  <c r="P414" i="2"/>
  <c r="N414" i="2"/>
  <c r="AK413" i="2"/>
  <c r="AJ413" i="2"/>
  <c r="AI413" i="2"/>
  <c r="AG413" i="2"/>
  <c r="V413" i="2"/>
  <c r="P413" i="2"/>
  <c r="N413" i="2"/>
  <c r="AK412" i="2"/>
  <c r="AJ412" i="2"/>
  <c r="AI412" i="2"/>
  <c r="AG412" i="2"/>
  <c r="V412" i="2"/>
  <c r="P412" i="2"/>
  <c r="N412" i="2"/>
  <c r="AK411" i="2"/>
  <c r="AJ411" i="2"/>
  <c r="AI411" i="2"/>
  <c r="AG411" i="2"/>
  <c r="V411" i="2"/>
  <c r="P411" i="2"/>
  <c r="N411" i="2"/>
  <c r="AK410" i="2"/>
  <c r="AJ410" i="2"/>
  <c r="AI410" i="2"/>
  <c r="AG410" i="2"/>
  <c r="V410" i="2"/>
  <c r="P410" i="2"/>
  <c r="N410" i="2"/>
  <c r="AK409" i="2"/>
  <c r="AJ409" i="2"/>
  <c r="AI409" i="2"/>
  <c r="AG409" i="2"/>
  <c r="V409" i="2"/>
  <c r="P409" i="2"/>
  <c r="N409" i="2"/>
  <c r="AK408" i="2"/>
  <c r="AJ408" i="2"/>
  <c r="AI408" i="2"/>
  <c r="AG408" i="2"/>
  <c r="V408" i="2"/>
  <c r="P408" i="2"/>
  <c r="N408" i="2"/>
  <c r="AK407" i="2"/>
  <c r="AJ407" i="2"/>
  <c r="AI407" i="2"/>
  <c r="AG407" i="2"/>
  <c r="V407" i="2"/>
  <c r="P407" i="2"/>
  <c r="N407" i="2"/>
  <c r="K407" i="2"/>
  <c r="I407" i="2"/>
  <c r="G407" i="2"/>
  <c r="AK406" i="2"/>
  <c r="AJ406" i="2"/>
  <c r="AI406" i="2"/>
  <c r="AG406" i="2"/>
  <c r="V406" i="2"/>
  <c r="P406" i="2"/>
  <c r="N406" i="2"/>
  <c r="K406" i="2"/>
  <c r="I406" i="2"/>
  <c r="G406" i="2"/>
  <c r="AK405" i="2"/>
  <c r="AJ405" i="2"/>
  <c r="AI405" i="2"/>
  <c r="AG405" i="2"/>
  <c r="V405" i="2"/>
  <c r="P405" i="2"/>
  <c r="N405" i="2"/>
  <c r="K405" i="2"/>
  <c r="I405" i="2"/>
  <c r="G405" i="2"/>
  <c r="AK404" i="2"/>
  <c r="AJ404" i="2"/>
  <c r="AI404" i="2"/>
  <c r="AG404" i="2"/>
  <c r="V404" i="2"/>
  <c r="P404" i="2"/>
  <c r="N404" i="2"/>
  <c r="K404" i="2"/>
  <c r="I404" i="2"/>
  <c r="G404" i="2"/>
  <c r="AK403" i="2"/>
  <c r="AJ403" i="2"/>
  <c r="AI403" i="2"/>
  <c r="AG403" i="2"/>
  <c r="V403" i="2"/>
  <c r="P403" i="2"/>
  <c r="N403" i="2"/>
  <c r="I403" i="2"/>
  <c r="G403" i="2"/>
  <c r="AK402" i="2"/>
  <c r="AJ402" i="2"/>
  <c r="AI402" i="2"/>
  <c r="AG402" i="2"/>
  <c r="V402" i="2"/>
  <c r="P402" i="2"/>
  <c r="N402" i="2"/>
  <c r="K402" i="2"/>
  <c r="I402" i="2"/>
  <c r="G402" i="2"/>
  <c r="AK401" i="2"/>
  <c r="AJ401" i="2"/>
  <c r="AI401" i="2"/>
  <c r="AG401" i="2"/>
  <c r="V401" i="2"/>
  <c r="P401" i="2"/>
  <c r="N401" i="2"/>
  <c r="K401" i="2"/>
  <c r="I401" i="2"/>
  <c r="G401" i="2"/>
  <c r="AK400" i="2"/>
  <c r="AJ400" i="2"/>
  <c r="AI400" i="2"/>
  <c r="AG400" i="2"/>
  <c r="V400" i="2"/>
  <c r="P400" i="2"/>
  <c r="N400" i="2"/>
  <c r="K400" i="2"/>
  <c r="I400" i="2"/>
  <c r="G400" i="2"/>
  <c r="AK399" i="2"/>
  <c r="AJ399" i="2"/>
  <c r="AI399" i="2"/>
  <c r="AG399" i="2"/>
  <c r="V399" i="2"/>
  <c r="P399" i="2"/>
  <c r="N399" i="2"/>
  <c r="K399" i="2"/>
  <c r="I399" i="2"/>
  <c r="G399" i="2"/>
  <c r="AK398" i="2"/>
  <c r="AJ398" i="2"/>
  <c r="AI398" i="2"/>
  <c r="AG398" i="2"/>
  <c r="V398" i="2"/>
  <c r="P398" i="2"/>
  <c r="N398" i="2"/>
  <c r="K398" i="2"/>
  <c r="I398" i="2"/>
  <c r="G398" i="2"/>
  <c r="AK397" i="2"/>
  <c r="AJ397" i="2"/>
  <c r="AI397" i="2"/>
  <c r="AG397" i="2"/>
  <c r="V397" i="2"/>
  <c r="P397" i="2"/>
  <c r="N397" i="2"/>
  <c r="K397" i="2"/>
  <c r="I397" i="2"/>
  <c r="G397" i="2"/>
  <c r="AK396" i="2"/>
  <c r="AJ396" i="2"/>
  <c r="AI396" i="2"/>
  <c r="AG396" i="2"/>
  <c r="V396" i="2"/>
  <c r="P396" i="2"/>
  <c r="N396" i="2"/>
  <c r="K396" i="2"/>
  <c r="I396" i="2"/>
  <c r="G396" i="2"/>
  <c r="AK395" i="2"/>
  <c r="AJ395" i="2"/>
  <c r="AI395" i="2"/>
  <c r="AG395" i="2"/>
  <c r="V395" i="2"/>
  <c r="P395" i="2"/>
  <c r="N395" i="2"/>
  <c r="K395" i="2"/>
  <c r="I395" i="2"/>
  <c r="G395" i="2"/>
  <c r="AK394" i="2"/>
  <c r="AJ394" i="2"/>
  <c r="AI394" i="2"/>
  <c r="AG394" i="2"/>
  <c r="V394" i="2"/>
  <c r="P394" i="2"/>
  <c r="N394" i="2"/>
  <c r="K394" i="2"/>
  <c r="I394" i="2"/>
  <c r="G394" i="2"/>
  <c r="AK393" i="2"/>
  <c r="AJ393" i="2"/>
  <c r="AI393" i="2"/>
  <c r="AG393" i="2"/>
  <c r="V393" i="2"/>
  <c r="P393" i="2"/>
  <c r="N393" i="2"/>
  <c r="K393" i="2"/>
  <c r="I393" i="2"/>
  <c r="G393" i="2"/>
  <c r="AK392" i="2"/>
  <c r="AJ392" i="2"/>
  <c r="AI392" i="2"/>
  <c r="AG392" i="2"/>
  <c r="V392" i="2"/>
  <c r="P392" i="2"/>
  <c r="N392" i="2"/>
  <c r="K392" i="2"/>
  <c r="I392" i="2"/>
  <c r="G392" i="2"/>
  <c r="AK391" i="2"/>
  <c r="AJ391" i="2"/>
  <c r="AI391" i="2"/>
  <c r="AG391" i="2"/>
  <c r="V391" i="2"/>
  <c r="P391" i="2"/>
  <c r="N391" i="2"/>
  <c r="K391" i="2"/>
  <c r="I391" i="2"/>
  <c r="G391" i="2"/>
  <c r="AK390" i="2"/>
  <c r="AJ390" i="2"/>
  <c r="AI390" i="2"/>
  <c r="AG390" i="2"/>
  <c r="V390" i="2"/>
  <c r="P390" i="2"/>
  <c r="N390" i="2"/>
  <c r="K390" i="2"/>
  <c r="I390" i="2"/>
  <c r="G390" i="2"/>
  <c r="AK389" i="2"/>
  <c r="AJ389" i="2"/>
  <c r="AI389" i="2"/>
  <c r="AG389" i="2"/>
  <c r="V389" i="2"/>
  <c r="P389" i="2"/>
  <c r="N389" i="2"/>
  <c r="K389" i="2"/>
  <c r="I389" i="2"/>
  <c r="G389" i="2"/>
  <c r="AK388" i="2"/>
  <c r="AJ388" i="2"/>
  <c r="AI388" i="2"/>
  <c r="AG388" i="2"/>
  <c r="V388" i="2"/>
  <c r="P388" i="2"/>
  <c r="N388" i="2"/>
  <c r="K388" i="2"/>
  <c r="I388" i="2"/>
  <c r="G388" i="2"/>
  <c r="AK387" i="2"/>
  <c r="AJ387" i="2"/>
  <c r="AI387" i="2"/>
  <c r="AG387" i="2"/>
  <c r="V387" i="2"/>
  <c r="P387" i="2"/>
  <c r="N387" i="2"/>
  <c r="K387" i="2"/>
  <c r="I387" i="2"/>
  <c r="G387" i="2"/>
  <c r="AK386" i="2"/>
  <c r="AJ386" i="2"/>
  <c r="AI386" i="2"/>
  <c r="AG386" i="2"/>
  <c r="V386" i="2"/>
  <c r="P386" i="2"/>
  <c r="N386" i="2"/>
  <c r="K386" i="2"/>
  <c r="I386" i="2"/>
  <c r="G386" i="2"/>
  <c r="AK385" i="2"/>
  <c r="AJ385" i="2"/>
  <c r="AI385" i="2"/>
  <c r="AG385" i="2"/>
  <c r="V385" i="2"/>
  <c r="P385" i="2"/>
  <c r="N385" i="2"/>
  <c r="K385" i="2"/>
  <c r="I385" i="2"/>
  <c r="G385" i="2"/>
  <c r="AK384" i="2"/>
  <c r="AJ384" i="2"/>
  <c r="AI384" i="2"/>
  <c r="AG384" i="2"/>
  <c r="V384" i="2"/>
  <c r="P384" i="2"/>
  <c r="N384" i="2"/>
  <c r="K384" i="2"/>
  <c r="I384" i="2"/>
  <c r="G384" i="2"/>
  <c r="AK383" i="2"/>
  <c r="AJ383" i="2"/>
  <c r="AI383" i="2"/>
  <c r="AG383" i="2"/>
  <c r="V383" i="2"/>
  <c r="P383" i="2"/>
  <c r="N383" i="2"/>
  <c r="K383" i="2"/>
  <c r="I383" i="2"/>
  <c r="G383" i="2"/>
  <c r="AK382" i="2"/>
  <c r="AJ382" i="2"/>
  <c r="AI382" i="2"/>
  <c r="AG382" i="2"/>
  <c r="V382" i="2"/>
  <c r="P382" i="2"/>
  <c r="N382" i="2"/>
  <c r="K382" i="2"/>
  <c r="I382" i="2"/>
  <c r="G382" i="2"/>
  <c r="AK381" i="2"/>
  <c r="AJ381" i="2"/>
  <c r="AI381" i="2"/>
  <c r="AG381" i="2"/>
  <c r="V381" i="2"/>
  <c r="P381" i="2"/>
  <c r="N381" i="2"/>
  <c r="K381" i="2"/>
  <c r="I381" i="2"/>
  <c r="G381" i="2"/>
  <c r="AK380" i="2"/>
  <c r="AJ380" i="2"/>
  <c r="AI380" i="2"/>
  <c r="AG380" i="2"/>
  <c r="V380" i="2"/>
  <c r="P380" i="2"/>
  <c r="N380" i="2"/>
  <c r="K380" i="2"/>
  <c r="I380" i="2"/>
  <c r="G380" i="2"/>
  <c r="AK379" i="2"/>
  <c r="AJ379" i="2"/>
  <c r="AI379" i="2"/>
  <c r="AG379" i="2"/>
  <c r="V379" i="2"/>
  <c r="P379" i="2"/>
  <c r="N379" i="2"/>
  <c r="K379" i="2"/>
  <c r="I379" i="2"/>
  <c r="G379" i="2"/>
  <c r="AK378" i="2"/>
  <c r="AJ378" i="2"/>
  <c r="AI378" i="2"/>
  <c r="AG378" i="2"/>
  <c r="V378" i="2"/>
  <c r="P378" i="2"/>
  <c r="N378" i="2"/>
  <c r="K378" i="2"/>
  <c r="I378" i="2"/>
  <c r="G378" i="2"/>
  <c r="AK377" i="2"/>
  <c r="AJ377" i="2"/>
  <c r="AI377" i="2"/>
  <c r="AG377" i="2"/>
  <c r="V377" i="2"/>
  <c r="P377" i="2"/>
  <c r="N377" i="2"/>
  <c r="K377" i="2"/>
  <c r="I377" i="2"/>
  <c r="G377" i="2"/>
  <c r="AK376" i="2"/>
  <c r="AJ376" i="2"/>
  <c r="AI376" i="2"/>
  <c r="AG376" i="2"/>
  <c r="V376" i="2"/>
  <c r="P376" i="2"/>
  <c r="N376" i="2"/>
  <c r="K376" i="2"/>
  <c r="I376" i="2"/>
  <c r="G376" i="2"/>
  <c r="AK375" i="2"/>
  <c r="AJ375" i="2"/>
  <c r="AI375" i="2"/>
  <c r="AG375" i="2"/>
  <c r="V375" i="2"/>
  <c r="P375" i="2"/>
  <c r="N375" i="2"/>
  <c r="K375" i="2"/>
  <c r="I375" i="2"/>
  <c r="G375" i="2"/>
  <c r="AK374" i="2"/>
  <c r="AJ374" i="2"/>
  <c r="AI374" i="2"/>
  <c r="AG374" i="2"/>
  <c r="V374" i="2"/>
  <c r="P374" i="2"/>
  <c r="N374" i="2"/>
  <c r="K374" i="2"/>
  <c r="I374" i="2"/>
  <c r="G374" i="2"/>
  <c r="AK373" i="2"/>
  <c r="AJ373" i="2"/>
  <c r="AI373" i="2"/>
  <c r="AG373" i="2"/>
  <c r="V373" i="2"/>
  <c r="P373" i="2"/>
  <c r="N373" i="2"/>
  <c r="K373" i="2"/>
  <c r="I373" i="2"/>
  <c r="G373" i="2"/>
  <c r="AK372" i="2"/>
  <c r="AJ372" i="2"/>
  <c r="AI372" i="2"/>
  <c r="AG372" i="2"/>
  <c r="V372" i="2"/>
  <c r="P372" i="2"/>
  <c r="N372" i="2"/>
  <c r="K372" i="2"/>
  <c r="I372" i="2"/>
  <c r="G372" i="2"/>
  <c r="AK371" i="2"/>
  <c r="AJ371" i="2"/>
  <c r="AI371" i="2"/>
  <c r="AG371" i="2"/>
  <c r="V371" i="2"/>
  <c r="P371" i="2"/>
  <c r="N371" i="2"/>
  <c r="K371" i="2"/>
  <c r="I371" i="2"/>
  <c r="G371" i="2"/>
  <c r="AK370" i="2"/>
  <c r="AJ370" i="2"/>
  <c r="AI370" i="2"/>
  <c r="AG370" i="2"/>
  <c r="V370" i="2"/>
  <c r="P370" i="2"/>
  <c r="N370" i="2"/>
  <c r="K370" i="2"/>
  <c r="I370" i="2"/>
  <c r="G370" i="2"/>
  <c r="AK369" i="2"/>
  <c r="AJ369" i="2"/>
  <c r="AI369" i="2"/>
  <c r="AG369" i="2"/>
  <c r="V369" i="2"/>
  <c r="P369" i="2"/>
  <c r="N369" i="2"/>
  <c r="K369" i="2"/>
  <c r="I369" i="2"/>
  <c r="G369" i="2"/>
  <c r="AK368" i="2"/>
  <c r="AJ368" i="2"/>
  <c r="AI368" i="2"/>
  <c r="AG368" i="2"/>
  <c r="AB368" i="2"/>
  <c r="V368" i="2"/>
  <c r="P368" i="2"/>
  <c r="N368" i="2"/>
  <c r="K368" i="2"/>
  <c r="I368" i="2"/>
  <c r="G368" i="2"/>
  <c r="AK367" i="2" l="1"/>
  <c r="AJ367" i="2"/>
  <c r="AI367" i="2"/>
  <c r="AG367" i="2"/>
  <c r="AB367" i="2"/>
  <c r="V367" i="2"/>
  <c r="P367" i="2"/>
  <c r="N367" i="2"/>
  <c r="I367" i="2"/>
  <c r="G367" i="2"/>
  <c r="AK366" i="2"/>
  <c r="AJ366" i="2"/>
  <c r="AI366" i="2"/>
  <c r="AG366" i="2"/>
  <c r="AB366" i="2"/>
  <c r="V366" i="2"/>
  <c r="P366" i="2"/>
  <c r="N366" i="2"/>
  <c r="I366" i="2"/>
  <c r="G366" i="2"/>
  <c r="AK365" i="2"/>
  <c r="AJ365" i="2"/>
  <c r="AI365" i="2"/>
  <c r="AG365" i="2"/>
  <c r="AB365" i="2"/>
  <c r="V365" i="2"/>
  <c r="P365" i="2"/>
  <c r="N365" i="2"/>
  <c r="I365" i="2"/>
  <c r="G365" i="2"/>
  <c r="AK364" i="2"/>
  <c r="AJ364" i="2"/>
  <c r="AI364" i="2"/>
  <c r="AG364" i="2"/>
  <c r="AB364" i="2"/>
  <c r="V364" i="2"/>
  <c r="P364" i="2"/>
  <c r="N364" i="2"/>
  <c r="I364" i="2"/>
  <c r="G364" i="2"/>
  <c r="AK363" i="2"/>
  <c r="AJ363" i="2"/>
  <c r="AI363" i="2"/>
  <c r="AG363" i="2"/>
  <c r="AB363" i="2"/>
  <c r="V363" i="2"/>
  <c r="P363" i="2"/>
  <c r="N363" i="2"/>
  <c r="I363" i="2"/>
  <c r="G363" i="2"/>
  <c r="AK362" i="2"/>
  <c r="AJ362" i="2"/>
  <c r="AI362" i="2"/>
  <c r="AG362" i="2"/>
  <c r="AB362" i="2"/>
  <c r="V362" i="2"/>
  <c r="P362" i="2"/>
  <c r="N362" i="2"/>
  <c r="I362" i="2"/>
  <c r="G362" i="2"/>
  <c r="AK361" i="2"/>
  <c r="AJ361" i="2"/>
  <c r="AI361" i="2"/>
  <c r="AG361" i="2"/>
  <c r="AB361" i="2"/>
  <c r="V361" i="2"/>
  <c r="P361" i="2"/>
  <c r="N361" i="2"/>
  <c r="I361" i="2"/>
  <c r="G361" i="2"/>
  <c r="AK360" i="2"/>
  <c r="AJ360" i="2"/>
  <c r="AI360" i="2"/>
  <c r="AG360" i="2"/>
  <c r="AB360" i="2"/>
  <c r="V360" i="2"/>
  <c r="P360" i="2"/>
  <c r="N360" i="2"/>
  <c r="I360" i="2"/>
  <c r="G360" i="2"/>
  <c r="AK359" i="2"/>
  <c r="AJ359" i="2"/>
  <c r="AI359" i="2"/>
  <c r="AG359" i="2"/>
  <c r="AB359" i="2"/>
  <c r="V359" i="2"/>
  <c r="P359" i="2"/>
  <c r="N359" i="2"/>
  <c r="I359" i="2"/>
  <c r="G359" i="2"/>
  <c r="AK358" i="2"/>
  <c r="AJ358" i="2"/>
  <c r="AI358" i="2"/>
  <c r="AG358" i="2"/>
  <c r="AB358" i="2"/>
  <c r="V358" i="2"/>
  <c r="P358" i="2"/>
  <c r="N358" i="2"/>
  <c r="I358" i="2"/>
  <c r="G358" i="2"/>
  <c r="AK357" i="2"/>
  <c r="AJ357" i="2"/>
  <c r="AI357" i="2"/>
  <c r="AG357" i="2"/>
  <c r="AB357" i="2"/>
  <c r="V357" i="2"/>
  <c r="P357" i="2"/>
  <c r="N357" i="2"/>
  <c r="I357" i="2"/>
  <c r="G357" i="2"/>
  <c r="AK356" i="2"/>
  <c r="AJ356" i="2"/>
  <c r="AI356" i="2"/>
  <c r="AG356" i="2"/>
  <c r="AB356" i="2"/>
  <c r="V356" i="2"/>
  <c r="P356" i="2"/>
  <c r="N356" i="2"/>
  <c r="I356" i="2"/>
  <c r="G356" i="2"/>
  <c r="AK355" i="2"/>
  <c r="AJ355" i="2"/>
  <c r="AI355" i="2"/>
  <c r="AG355" i="2"/>
  <c r="AB355" i="2"/>
  <c r="V355" i="2"/>
  <c r="P355" i="2"/>
  <c r="N355" i="2"/>
  <c r="I355" i="2"/>
  <c r="G355" i="2"/>
  <c r="AK354" i="2"/>
  <c r="AJ354" i="2"/>
  <c r="AI354" i="2"/>
  <c r="AG354" i="2"/>
  <c r="AB354" i="2"/>
  <c r="V354" i="2"/>
  <c r="P354" i="2"/>
  <c r="N354" i="2"/>
  <c r="I354" i="2"/>
  <c r="G354" i="2"/>
  <c r="AK353" i="2"/>
  <c r="AJ353" i="2"/>
  <c r="AI353" i="2"/>
  <c r="AG353" i="2"/>
  <c r="AB353" i="2"/>
  <c r="V353" i="2"/>
  <c r="P353" i="2"/>
  <c r="N353" i="2"/>
  <c r="I353" i="2"/>
  <c r="G353" i="2"/>
  <c r="AK352" i="2"/>
  <c r="AJ352" i="2"/>
  <c r="AI352" i="2"/>
  <c r="AG352" i="2"/>
  <c r="AB352" i="2"/>
  <c r="V352" i="2"/>
  <c r="P352" i="2"/>
  <c r="N352" i="2"/>
  <c r="I352" i="2"/>
  <c r="G352" i="2"/>
  <c r="AK351" i="2"/>
  <c r="AJ351" i="2"/>
  <c r="AI351" i="2"/>
  <c r="AG351" i="2"/>
  <c r="AB351" i="2"/>
  <c r="V351" i="2"/>
  <c r="P351" i="2"/>
  <c r="N351" i="2"/>
  <c r="I351" i="2"/>
  <c r="G351" i="2"/>
  <c r="AK350" i="2"/>
  <c r="AJ350" i="2"/>
  <c r="AI350" i="2"/>
  <c r="AG350" i="2"/>
  <c r="AB350" i="2"/>
  <c r="V350" i="2"/>
  <c r="P350" i="2"/>
  <c r="N350" i="2"/>
  <c r="I350" i="2"/>
  <c r="G350" i="2"/>
  <c r="AK349" i="2"/>
  <c r="AJ349" i="2"/>
  <c r="AI349" i="2"/>
  <c r="AG349" i="2"/>
  <c r="AB349" i="2"/>
  <c r="V349" i="2"/>
  <c r="P349" i="2"/>
  <c r="N349" i="2"/>
  <c r="I349" i="2"/>
  <c r="G349" i="2"/>
  <c r="AK348" i="2"/>
  <c r="AJ348" i="2"/>
  <c r="AI348" i="2"/>
  <c r="AG348" i="2"/>
  <c r="AB348" i="2"/>
  <c r="V348" i="2"/>
  <c r="P348" i="2"/>
  <c r="N348" i="2"/>
  <c r="I348" i="2"/>
  <c r="G348" i="2"/>
  <c r="AK347" i="2"/>
  <c r="AJ347" i="2"/>
  <c r="AI347" i="2"/>
  <c r="AG347" i="2"/>
  <c r="AB347" i="2"/>
  <c r="V347" i="2"/>
  <c r="P347" i="2"/>
  <c r="N347" i="2"/>
  <c r="AK346" i="2"/>
  <c r="AJ346" i="2"/>
  <c r="AI346" i="2"/>
  <c r="AG346" i="2"/>
  <c r="AB346" i="2"/>
  <c r="V346" i="2"/>
  <c r="P346" i="2"/>
  <c r="N346" i="2"/>
  <c r="I346" i="2"/>
  <c r="G346" i="2"/>
  <c r="AK345" i="2"/>
  <c r="AJ345" i="2"/>
  <c r="AI345" i="2"/>
  <c r="AG345" i="2"/>
  <c r="AB345" i="2"/>
  <c r="V345" i="2"/>
  <c r="P345" i="2"/>
  <c r="N345" i="2"/>
  <c r="I345" i="2"/>
  <c r="G345" i="2"/>
  <c r="AK344" i="2"/>
  <c r="AJ344" i="2"/>
  <c r="AI344" i="2"/>
  <c r="AG344" i="2"/>
  <c r="AB344" i="2"/>
  <c r="V344" i="2"/>
  <c r="P344" i="2"/>
  <c r="N344" i="2"/>
  <c r="I344" i="2"/>
  <c r="G344" i="2"/>
  <c r="AK343" i="2"/>
  <c r="AJ343" i="2"/>
  <c r="AI343" i="2"/>
  <c r="AG343" i="2"/>
  <c r="AB343" i="2"/>
  <c r="V343" i="2"/>
  <c r="P343" i="2"/>
  <c r="N343" i="2"/>
  <c r="I343" i="2"/>
  <c r="G343" i="2"/>
  <c r="AK342" i="2"/>
  <c r="AJ342" i="2"/>
  <c r="AI342" i="2"/>
  <c r="AG342" i="2"/>
  <c r="AB342" i="2"/>
  <c r="V342" i="2"/>
  <c r="P342" i="2"/>
  <c r="N342" i="2"/>
  <c r="I342" i="2"/>
  <c r="G342" i="2"/>
  <c r="AK341" i="2"/>
  <c r="AJ341" i="2"/>
  <c r="AI341" i="2"/>
  <c r="AG341" i="2"/>
  <c r="AB341" i="2"/>
  <c r="V341" i="2"/>
  <c r="P341" i="2"/>
  <c r="N341" i="2"/>
  <c r="I341" i="2"/>
  <c r="G341" i="2"/>
  <c r="AK340" i="2"/>
  <c r="AJ340" i="2"/>
  <c r="AI340" i="2"/>
  <c r="AG340" i="2"/>
  <c r="AB340" i="2"/>
  <c r="V340" i="2"/>
  <c r="P340" i="2"/>
  <c r="N340" i="2"/>
  <c r="I340" i="2"/>
  <c r="G340" i="2"/>
  <c r="AK339" i="2"/>
  <c r="AJ339" i="2"/>
  <c r="AI339" i="2"/>
  <c r="AG339" i="2"/>
  <c r="AB339" i="2"/>
  <c r="V339" i="2"/>
  <c r="P339" i="2"/>
  <c r="N339" i="2"/>
  <c r="I339" i="2"/>
  <c r="G339" i="2"/>
  <c r="AK338" i="2"/>
  <c r="AJ338" i="2"/>
  <c r="AI338" i="2"/>
  <c r="AG338" i="2"/>
  <c r="AB338" i="2"/>
  <c r="V338" i="2"/>
  <c r="P338" i="2"/>
  <c r="N338" i="2"/>
  <c r="I338" i="2"/>
  <c r="G338" i="2"/>
  <c r="AK337" i="2"/>
  <c r="AJ337" i="2"/>
  <c r="AI337" i="2"/>
  <c r="AG337" i="2"/>
  <c r="AB337" i="2"/>
  <c r="V337" i="2"/>
  <c r="P337" i="2"/>
  <c r="N337" i="2"/>
  <c r="I337" i="2"/>
  <c r="G337" i="2"/>
  <c r="AK336" i="2"/>
  <c r="AJ336" i="2"/>
  <c r="AI336" i="2"/>
  <c r="AG336" i="2"/>
  <c r="AB336" i="2"/>
  <c r="V336" i="2"/>
  <c r="P336" i="2"/>
  <c r="N336" i="2"/>
  <c r="I336" i="2"/>
  <c r="G336" i="2"/>
  <c r="AK335" i="2"/>
  <c r="AJ335" i="2"/>
  <c r="AI335" i="2"/>
  <c r="AG335" i="2"/>
  <c r="AB335" i="2"/>
  <c r="V335" i="2"/>
  <c r="P335" i="2"/>
  <c r="N335" i="2"/>
  <c r="I335" i="2"/>
  <c r="G335" i="2"/>
  <c r="AK334" i="2"/>
  <c r="AJ334" i="2"/>
  <c r="AI334" i="2"/>
  <c r="AG334" i="2"/>
  <c r="AB334" i="2"/>
  <c r="V334" i="2"/>
  <c r="P334" i="2"/>
  <c r="N334" i="2"/>
  <c r="I334" i="2"/>
  <c r="G334" i="2"/>
  <c r="AK333" i="2"/>
  <c r="AJ333" i="2"/>
  <c r="AI333" i="2"/>
  <c r="AG333" i="2"/>
  <c r="AB333" i="2"/>
  <c r="V333" i="2"/>
  <c r="P333" i="2"/>
  <c r="N333" i="2"/>
  <c r="I333" i="2"/>
  <c r="G333" i="2"/>
  <c r="AK332" i="2"/>
  <c r="AJ332" i="2"/>
  <c r="AI332" i="2"/>
  <c r="AG332" i="2"/>
  <c r="AB332" i="2"/>
  <c r="V332" i="2"/>
  <c r="P332" i="2"/>
  <c r="N332" i="2"/>
  <c r="I332" i="2"/>
  <c r="G332" i="2"/>
  <c r="AK331" i="2"/>
  <c r="AJ331" i="2"/>
  <c r="AI331" i="2"/>
  <c r="AG331" i="2"/>
  <c r="AB331" i="2"/>
  <c r="V331" i="2"/>
  <c r="P331" i="2"/>
  <c r="N331" i="2"/>
  <c r="I331" i="2"/>
  <c r="G331" i="2"/>
  <c r="AK330" i="2"/>
  <c r="AJ330" i="2"/>
  <c r="AI330" i="2"/>
  <c r="AG330" i="2"/>
  <c r="AB330" i="2"/>
  <c r="V330" i="2"/>
  <c r="P330" i="2"/>
  <c r="N330" i="2"/>
  <c r="I330" i="2"/>
  <c r="G330" i="2"/>
  <c r="AK329" i="2"/>
  <c r="AJ329" i="2"/>
  <c r="AI329" i="2"/>
  <c r="AG329" i="2"/>
  <c r="AB329" i="2"/>
  <c r="V329" i="2"/>
  <c r="P329" i="2"/>
  <c r="N329" i="2"/>
  <c r="I329" i="2"/>
  <c r="G329" i="2"/>
  <c r="AK328" i="2"/>
  <c r="AJ328" i="2"/>
  <c r="AI328" i="2"/>
  <c r="AG328" i="2"/>
  <c r="AB328" i="2"/>
  <c r="V328" i="2"/>
  <c r="P328" i="2"/>
  <c r="N328" i="2"/>
  <c r="I328" i="2"/>
  <c r="G328" i="2"/>
  <c r="AK327" i="2"/>
  <c r="AJ327" i="2"/>
  <c r="AI327" i="2"/>
  <c r="AG327" i="2"/>
  <c r="AB327" i="2"/>
  <c r="V327" i="2"/>
  <c r="P327" i="2"/>
  <c r="N327" i="2"/>
  <c r="I327" i="2"/>
  <c r="G327" i="2"/>
  <c r="AK326" i="2"/>
  <c r="AJ326" i="2"/>
  <c r="AI326" i="2"/>
  <c r="AG326" i="2"/>
  <c r="AB326" i="2"/>
  <c r="V326" i="2"/>
  <c r="P326" i="2"/>
  <c r="N326" i="2"/>
  <c r="I326" i="2"/>
  <c r="G326" i="2"/>
  <c r="AK325" i="2"/>
  <c r="AJ325" i="2"/>
  <c r="AI325" i="2"/>
  <c r="AG325" i="2"/>
  <c r="AB325" i="2"/>
  <c r="V325" i="2"/>
  <c r="P325" i="2"/>
  <c r="N325" i="2"/>
  <c r="I325" i="2"/>
  <c r="G325" i="2"/>
  <c r="AK324" i="2"/>
  <c r="AJ324" i="2"/>
  <c r="AI324" i="2"/>
  <c r="AG324" i="2"/>
  <c r="AB324" i="2"/>
  <c r="V324" i="2"/>
  <c r="P324" i="2"/>
  <c r="N324" i="2"/>
  <c r="I324" i="2"/>
  <c r="G324" i="2"/>
  <c r="AK323" i="2"/>
  <c r="AJ323" i="2"/>
  <c r="AI323" i="2"/>
  <c r="AG323" i="2"/>
  <c r="AB323" i="2"/>
  <c r="V323" i="2"/>
  <c r="P323" i="2"/>
  <c r="N323" i="2"/>
  <c r="I323" i="2"/>
  <c r="G323" i="2"/>
  <c r="AK322" i="2"/>
  <c r="AJ322" i="2"/>
  <c r="AI322" i="2"/>
  <c r="AG322" i="2"/>
  <c r="AB322" i="2"/>
  <c r="V322" i="2"/>
  <c r="P322" i="2"/>
  <c r="N322" i="2"/>
  <c r="I322" i="2"/>
  <c r="G322" i="2"/>
  <c r="AK321" i="2"/>
  <c r="AJ321" i="2"/>
  <c r="AI321" i="2"/>
  <c r="AG321" i="2"/>
  <c r="AB321" i="2"/>
  <c r="V321" i="2"/>
  <c r="P321" i="2"/>
  <c r="N321" i="2"/>
  <c r="I321" i="2"/>
  <c r="G321" i="2"/>
  <c r="AK320" i="2"/>
  <c r="AJ320" i="2"/>
  <c r="AI320" i="2"/>
  <c r="AG320" i="2"/>
  <c r="AB320" i="2"/>
  <c r="V320" i="2"/>
  <c r="P320" i="2"/>
  <c r="N320" i="2"/>
  <c r="I320" i="2"/>
  <c r="G320" i="2"/>
  <c r="AK319" i="2"/>
  <c r="AJ319" i="2"/>
  <c r="AI319" i="2"/>
  <c r="AG319" i="2"/>
  <c r="AB319" i="2"/>
  <c r="V319" i="2"/>
  <c r="P319" i="2"/>
  <c r="N319" i="2"/>
  <c r="I319" i="2"/>
  <c r="G319" i="2"/>
  <c r="AK318" i="2"/>
  <c r="AJ318" i="2"/>
  <c r="AI318" i="2"/>
  <c r="AG318" i="2"/>
  <c r="AB318" i="2"/>
  <c r="V318" i="2"/>
  <c r="P318" i="2"/>
  <c r="N318" i="2"/>
  <c r="I318" i="2"/>
  <c r="G318" i="2"/>
  <c r="AK317" i="2"/>
  <c r="AJ317" i="2"/>
  <c r="AI317" i="2"/>
  <c r="AG317" i="2"/>
  <c r="AB317" i="2"/>
  <c r="V317" i="2"/>
  <c r="P317" i="2"/>
  <c r="N317" i="2"/>
  <c r="I317" i="2"/>
  <c r="G317" i="2"/>
  <c r="AK316" i="2"/>
  <c r="AJ316" i="2"/>
  <c r="AI316" i="2"/>
  <c r="AG316" i="2"/>
  <c r="AB316" i="2"/>
  <c r="V316" i="2"/>
  <c r="P316" i="2"/>
  <c r="N316" i="2"/>
  <c r="I316" i="2"/>
  <c r="G316" i="2"/>
  <c r="AK315" i="2"/>
  <c r="AJ315" i="2"/>
  <c r="AI315" i="2"/>
  <c r="AG315" i="2"/>
  <c r="AB315" i="2"/>
  <c r="V315" i="2"/>
  <c r="P315" i="2"/>
  <c r="N315" i="2"/>
  <c r="I315" i="2"/>
  <c r="G315" i="2"/>
  <c r="AK314" i="2"/>
  <c r="AJ314" i="2"/>
  <c r="AI314" i="2"/>
  <c r="AG314" i="2"/>
  <c r="AB314" i="2"/>
  <c r="V314" i="2"/>
  <c r="P314" i="2"/>
  <c r="N314" i="2"/>
  <c r="I314" i="2"/>
  <c r="G314" i="2"/>
  <c r="AK313" i="2"/>
  <c r="AJ313" i="2"/>
  <c r="AI313" i="2"/>
  <c r="AG313" i="2"/>
  <c r="AB313" i="2"/>
  <c r="V313" i="2"/>
  <c r="P313" i="2"/>
  <c r="N313" i="2"/>
  <c r="I313" i="2"/>
  <c r="G313" i="2"/>
  <c r="AK312" i="2"/>
  <c r="AJ312" i="2"/>
  <c r="AI312" i="2"/>
  <c r="AG312" i="2"/>
  <c r="AB312" i="2"/>
  <c r="V312" i="2"/>
  <c r="P312" i="2"/>
  <c r="N312" i="2"/>
  <c r="I312" i="2"/>
  <c r="G312" i="2"/>
  <c r="AK311" i="2"/>
  <c r="AJ311" i="2"/>
  <c r="AI311" i="2"/>
  <c r="AG311" i="2"/>
  <c r="AB311" i="2"/>
  <c r="V311" i="2"/>
  <c r="P311" i="2"/>
  <c r="N311" i="2"/>
  <c r="I311" i="2"/>
  <c r="G311" i="2"/>
  <c r="AK310" i="2"/>
  <c r="AJ310" i="2"/>
  <c r="AI310" i="2"/>
  <c r="AG310" i="2"/>
  <c r="AB310" i="2"/>
  <c r="V310" i="2"/>
  <c r="P310" i="2"/>
  <c r="N310" i="2"/>
  <c r="I310" i="2"/>
  <c r="G310" i="2"/>
  <c r="AK309" i="2"/>
  <c r="AJ309" i="2"/>
  <c r="AI309" i="2"/>
  <c r="AG309" i="2"/>
  <c r="AB309" i="2"/>
  <c r="V309" i="2"/>
  <c r="P309" i="2"/>
  <c r="N309" i="2"/>
  <c r="I309" i="2"/>
  <c r="G309" i="2"/>
  <c r="AK308" i="2"/>
  <c r="AJ308" i="2"/>
  <c r="AI308" i="2"/>
  <c r="AG308" i="2"/>
  <c r="AB308" i="2"/>
  <c r="V308" i="2"/>
  <c r="P308" i="2"/>
  <c r="N308" i="2"/>
  <c r="I308" i="2"/>
  <c r="G308" i="2"/>
  <c r="AK307" i="2"/>
  <c r="AJ307" i="2"/>
  <c r="AI307" i="2"/>
  <c r="AG307" i="2"/>
  <c r="AB307" i="2"/>
  <c r="V307" i="2"/>
  <c r="P307" i="2"/>
  <c r="N307" i="2"/>
  <c r="I307" i="2"/>
  <c r="G307" i="2"/>
  <c r="AK306" i="2"/>
  <c r="AJ306" i="2"/>
  <c r="AI306" i="2"/>
  <c r="AG306" i="2"/>
  <c r="AB306" i="2"/>
  <c r="V306" i="2"/>
  <c r="P306" i="2"/>
  <c r="N306" i="2"/>
  <c r="I306" i="2"/>
  <c r="G306" i="2"/>
  <c r="AK305" i="2"/>
  <c r="AJ305" i="2"/>
  <c r="AI305" i="2"/>
  <c r="AG305" i="2"/>
  <c r="AB305" i="2"/>
  <c r="V305" i="2"/>
  <c r="P305" i="2"/>
  <c r="N305" i="2"/>
  <c r="I305" i="2"/>
  <c r="G305" i="2"/>
  <c r="AK304" i="2"/>
  <c r="AJ304" i="2"/>
  <c r="AI304" i="2"/>
  <c r="AG304" i="2"/>
  <c r="AB304" i="2"/>
  <c r="V304" i="2"/>
  <c r="P304" i="2"/>
  <c r="N304" i="2"/>
  <c r="I304" i="2"/>
  <c r="G304" i="2"/>
  <c r="AK303" i="2"/>
  <c r="AJ303" i="2"/>
  <c r="AI303" i="2"/>
  <c r="AG303" i="2"/>
  <c r="AB303" i="2"/>
  <c r="V303" i="2"/>
  <c r="P303" i="2"/>
  <c r="N303" i="2"/>
  <c r="I303" i="2"/>
  <c r="G303" i="2"/>
  <c r="AK302" i="2"/>
  <c r="AJ302" i="2"/>
  <c r="AI302" i="2"/>
  <c r="AG302" i="2"/>
  <c r="AB302" i="2"/>
  <c r="V302" i="2"/>
  <c r="P302" i="2"/>
  <c r="N302" i="2"/>
  <c r="I302" i="2"/>
  <c r="G302" i="2"/>
  <c r="AK301" i="2"/>
  <c r="AJ301" i="2"/>
  <c r="AI301" i="2"/>
  <c r="AG301" i="2"/>
  <c r="AB301" i="2"/>
  <c r="V301" i="2"/>
  <c r="P301" i="2"/>
  <c r="N301" i="2"/>
  <c r="I301" i="2"/>
  <c r="G301" i="2"/>
  <c r="AK300" i="2"/>
  <c r="AJ300" i="2"/>
  <c r="AI300" i="2"/>
  <c r="AG300" i="2"/>
  <c r="AB300" i="2"/>
  <c r="V300" i="2"/>
  <c r="P300" i="2"/>
  <c r="N300" i="2"/>
  <c r="I300" i="2"/>
  <c r="G300" i="2"/>
  <c r="AK299" i="2"/>
  <c r="AJ299" i="2"/>
  <c r="AI299" i="2"/>
  <c r="AG299" i="2"/>
  <c r="AB299" i="2"/>
  <c r="V299" i="2"/>
  <c r="P299" i="2"/>
  <c r="N299" i="2"/>
  <c r="I299" i="2"/>
  <c r="G299" i="2"/>
  <c r="AK298" i="2"/>
  <c r="AJ298" i="2"/>
  <c r="AI298" i="2"/>
  <c r="AG298" i="2"/>
  <c r="AB298" i="2"/>
  <c r="V298" i="2"/>
  <c r="P298" i="2"/>
  <c r="N298" i="2"/>
  <c r="I298" i="2"/>
  <c r="G298" i="2"/>
  <c r="AK297" i="2"/>
  <c r="AJ297" i="2"/>
  <c r="AI297" i="2"/>
  <c r="AG297" i="2"/>
  <c r="AB297" i="2"/>
  <c r="V297" i="2"/>
  <c r="P297" i="2"/>
  <c r="N297" i="2"/>
  <c r="I297" i="2"/>
  <c r="G297" i="2"/>
  <c r="AK296" i="2"/>
  <c r="AJ296" i="2"/>
  <c r="AI296" i="2"/>
  <c r="AG296" i="2"/>
  <c r="AB296" i="2"/>
  <c r="V296" i="2"/>
  <c r="P296" i="2"/>
  <c r="N296" i="2"/>
  <c r="I296" i="2"/>
  <c r="G296" i="2"/>
  <c r="AK295" i="2"/>
  <c r="AJ295" i="2"/>
  <c r="AI295" i="2"/>
  <c r="AG295" i="2"/>
  <c r="AB295" i="2"/>
  <c r="V295" i="2"/>
  <c r="P295" i="2"/>
  <c r="N295" i="2"/>
  <c r="I295" i="2"/>
  <c r="G295" i="2"/>
  <c r="AK294" i="2"/>
  <c r="AJ294" i="2"/>
  <c r="AI294" i="2"/>
  <c r="AG294" i="2"/>
  <c r="AB294" i="2"/>
  <c r="V294" i="2"/>
  <c r="P294" i="2"/>
  <c r="N294" i="2"/>
  <c r="I294" i="2"/>
  <c r="G294" i="2"/>
  <c r="AK293" i="2"/>
  <c r="AJ293" i="2"/>
  <c r="AI293" i="2"/>
  <c r="AG293" i="2"/>
  <c r="AB293" i="2"/>
  <c r="V293" i="2"/>
  <c r="P293" i="2"/>
  <c r="N293" i="2"/>
  <c r="I293" i="2"/>
  <c r="G293" i="2"/>
  <c r="AK292" i="2"/>
  <c r="AJ292" i="2"/>
  <c r="AI292" i="2"/>
  <c r="AG292" i="2"/>
  <c r="AB292" i="2"/>
  <c r="V292" i="2"/>
  <c r="P292" i="2"/>
  <c r="N292" i="2"/>
  <c r="I292" i="2"/>
  <c r="G292" i="2"/>
  <c r="AK291" i="2"/>
  <c r="AJ291" i="2"/>
  <c r="AI291" i="2"/>
  <c r="AG291" i="2"/>
  <c r="AB291" i="2"/>
  <c r="V291" i="2"/>
  <c r="P291" i="2"/>
  <c r="N291" i="2"/>
  <c r="I291" i="2"/>
  <c r="G291" i="2"/>
  <c r="AK290" i="2"/>
  <c r="AJ290" i="2"/>
  <c r="AI290" i="2"/>
  <c r="AG290" i="2"/>
  <c r="AB290" i="2"/>
  <c r="V290" i="2"/>
  <c r="P290" i="2"/>
  <c r="N290" i="2"/>
  <c r="I290" i="2"/>
  <c r="G290" i="2"/>
  <c r="AK289" i="2"/>
  <c r="AJ289" i="2"/>
  <c r="AI289" i="2"/>
  <c r="AG289" i="2"/>
  <c r="AB289" i="2"/>
  <c r="V289" i="2"/>
  <c r="P289" i="2"/>
  <c r="N289" i="2"/>
  <c r="I289" i="2"/>
  <c r="G289" i="2"/>
  <c r="AK288" i="2"/>
  <c r="AJ288" i="2"/>
  <c r="AI288" i="2"/>
  <c r="AG288" i="2"/>
  <c r="AB288" i="2"/>
  <c r="V288" i="2"/>
  <c r="P288" i="2"/>
  <c r="N288" i="2"/>
  <c r="I288" i="2"/>
  <c r="G288" i="2"/>
  <c r="AK287" i="2"/>
  <c r="AJ287" i="2"/>
  <c r="AI287" i="2"/>
  <c r="AG287" i="2"/>
  <c r="AB287" i="2"/>
  <c r="V287" i="2"/>
  <c r="P287" i="2"/>
  <c r="N287" i="2"/>
  <c r="I287" i="2"/>
  <c r="G287" i="2"/>
  <c r="AK286" i="2"/>
  <c r="AJ286" i="2"/>
  <c r="AI286" i="2"/>
  <c r="AG286" i="2"/>
  <c r="AB286" i="2"/>
  <c r="V286" i="2"/>
  <c r="P286" i="2"/>
  <c r="N286" i="2"/>
  <c r="I286" i="2"/>
  <c r="G286" i="2"/>
  <c r="AK285" i="2"/>
  <c r="AJ285" i="2"/>
  <c r="AI285" i="2"/>
  <c r="AG285" i="2"/>
  <c r="AB285" i="2"/>
  <c r="V285" i="2"/>
  <c r="P285" i="2"/>
  <c r="N285" i="2"/>
  <c r="I285" i="2"/>
  <c r="G285" i="2"/>
  <c r="AK284" i="2"/>
  <c r="AJ284" i="2"/>
  <c r="AI284" i="2"/>
  <c r="AG284" i="2"/>
  <c r="AB284" i="2"/>
  <c r="V284" i="2"/>
  <c r="P284" i="2"/>
  <c r="N284" i="2"/>
  <c r="I284" i="2"/>
  <c r="G284" i="2"/>
  <c r="AK283" i="2"/>
  <c r="AJ283" i="2"/>
  <c r="AI283" i="2"/>
  <c r="AG283" i="2"/>
  <c r="AB283" i="2"/>
  <c r="V283" i="2"/>
  <c r="P283" i="2"/>
  <c r="N283" i="2"/>
  <c r="I283" i="2"/>
  <c r="G283" i="2"/>
  <c r="AK282" i="2"/>
  <c r="AJ282" i="2"/>
  <c r="AI282" i="2"/>
  <c r="AG282" i="2"/>
  <c r="AB282" i="2"/>
  <c r="V282" i="2"/>
  <c r="P282" i="2"/>
  <c r="N282" i="2"/>
  <c r="I282" i="2"/>
  <c r="G282" i="2"/>
  <c r="AK281" i="2"/>
  <c r="AJ281" i="2"/>
  <c r="AI281" i="2"/>
  <c r="AG281" i="2"/>
  <c r="AB281" i="2"/>
  <c r="V281" i="2"/>
  <c r="P281" i="2"/>
  <c r="N281" i="2"/>
  <c r="I281" i="2"/>
  <c r="G281" i="2"/>
  <c r="AK280" i="2"/>
  <c r="AJ280" i="2"/>
  <c r="AI280" i="2"/>
  <c r="AG280" i="2"/>
  <c r="AB280" i="2"/>
  <c r="V280" i="2"/>
  <c r="P280" i="2"/>
  <c r="N280" i="2"/>
  <c r="AK279" i="2"/>
  <c r="AJ279" i="2"/>
  <c r="AI279" i="2"/>
  <c r="AG279" i="2"/>
  <c r="AB279" i="2"/>
  <c r="V279" i="2"/>
  <c r="P279" i="2"/>
  <c r="N279" i="2"/>
  <c r="I279" i="2"/>
  <c r="G279" i="2"/>
  <c r="AK278" i="2"/>
  <c r="AJ278" i="2"/>
  <c r="AI278" i="2"/>
  <c r="AG278" i="2"/>
  <c r="AB278" i="2"/>
  <c r="V278" i="2"/>
  <c r="P278" i="2"/>
  <c r="N278" i="2"/>
  <c r="I278" i="2"/>
  <c r="G278" i="2"/>
  <c r="AK277" i="2"/>
  <c r="AJ277" i="2"/>
  <c r="AI277" i="2"/>
  <c r="AG277" i="2"/>
  <c r="AB277" i="2"/>
  <c r="V277" i="2"/>
  <c r="P277" i="2"/>
  <c r="N277" i="2"/>
  <c r="I277" i="2"/>
  <c r="G277" i="2"/>
  <c r="AK276" i="2"/>
  <c r="AJ276" i="2"/>
  <c r="AI276" i="2"/>
  <c r="AG276" i="2"/>
  <c r="AB276" i="2"/>
  <c r="V276" i="2"/>
  <c r="P276" i="2"/>
  <c r="N276" i="2"/>
  <c r="I276" i="2"/>
  <c r="G276" i="2"/>
  <c r="AK275" i="2"/>
  <c r="AJ275" i="2"/>
  <c r="AI275" i="2"/>
  <c r="AG275" i="2"/>
  <c r="AB275" i="2"/>
  <c r="V275" i="2"/>
  <c r="P275" i="2"/>
  <c r="N275" i="2"/>
  <c r="I275" i="2"/>
  <c r="G275" i="2"/>
  <c r="AK274" i="2"/>
  <c r="AJ274" i="2"/>
  <c r="AI274" i="2"/>
  <c r="AG274" i="2"/>
  <c r="AB274" i="2"/>
  <c r="V274" i="2"/>
  <c r="P274" i="2"/>
  <c r="N274" i="2"/>
  <c r="I274" i="2"/>
  <c r="G274" i="2"/>
  <c r="AK273" i="2"/>
  <c r="AJ273" i="2"/>
  <c r="AI273" i="2"/>
  <c r="AG273" i="2"/>
  <c r="AB273" i="2"/>
  <c r="V273" i="2"/>
  <c r="P273" i="2"/>
  <c r="N273" i="2"/>
  <c r="I273" i="2"/>
  <c r="G273" i="2"/>
  <c r="AK272" i="2"/>
  <c r="AJ272" i="2"/>
  <c r="AI272" i="2"/>
  <c r="AG272" i="2"/>
  <c r="AB272" i="2"/>
  <c r="V272" i="2"/>
  <c r="P272" i="2"/>
  <c r="N272" i="2"/>
  <c r="I272" i="2"/>
  <c r="G272" i="2"/>
  <c r="AK271" i="2"/>
  <c r="AJ271" i="2"/>
  <c r="AI271" i="2"/>
  <c r="AG271" i="2"/>
  <c r="AB271" i="2"/>
  <c r="V271" i="2"/>
  <c r="P271" i="2"/>
  <c r="N271" i="2"/>
  <c r="I271" i="2"/>
  <c r="G271" i="2"/>
  <c r="AK270" i="2"/>
  <c r="AJ270" i="2"/>
  <c r="AI270" i="2"/>
  <c r="AG270" i="2"/>
  <c r="AB270" i="2"/>
  <c r="V270" i="2"/>
  <c r="P270" i="2"/>
  <c r="N270" i="2"/>
  <c r="I270" i="2"/>
  <c r="G270" i="2"/>
  <c r="AK269" i="2"/>
  <c r="AJ269" i="2"/>
  <c r="AI269" i="2"/>
  <c r="AG269" i="2"/>
  <c r="AB269" i="2"/>
  <c r="V269" i="2"/>
  <c r="P269" i="2"/>
  <c r="N269" i="2"/>
  <c r="I269" i="2"/>
  <c r="G269" i="2"/>
  <c r="AK268" i="2"/>
  <c r="AJ268" i="2"/>
  <c r="AI268" i="2"/>
  <c r="AG268" i="2"/>
  <c r="AB268" i="2"/>
  <c r="V268" i="2"/>
  <c r="P268" i="2"/>
  <c r="N268" i="2"/>
  <c r="I268" i="2"/>
  <c r="G268" i="2"/>
  <c r="AK267" i="2"/>
  <c r="AJ267" i="2"/>
  <c r="AI267" i="2"/>
  <c r="AG267" i="2"/>
  <c r="AB267" i="2"/>
  <c r="V267" i="2"/>
  <c r="P267" i="2"/>
  <c r="N267" i="2"/>
  <c r="I267" i="2"/>
  <c r="G267" i="2"/>
  <c r="AK266" i="2"/>
  <c r="AJ266" i="2"/>
  <c r="AI266" i="2"/>
  <c r="AG266" i="2"/>
  <c r="AB266" i="2"/>
  <c r="V266" i="2"/>
  <c r="P266" i="2"/>
  <c r="N266" i="2"/>
  <c r="I266" i="2"/>
  <c r="G266" i="2"/>
  <c r="AK265" i="2"/>
  <c r="AJ265" i="2"/>
  <c r="AI265" i="2"/>
  <c r="AG265" i="2"/>
  <c r="AB265" i="2"/>
  <c r="P265" i="2"/>
  <c r="N265" i="2"/>
  <c r="I265" i="2"/>
  <c r="G265" i="2"/>
  <c r="AK264" i="2"/>
  <c r="AJ264" i="2"/>
  <c r="AI264" i="2"/>
  <c r="AG264" i="2"/>
  <c r="AB264" i="2"/>
  <c r="P264" i="2"/>
  <c r="N264" i="2"/>
  <c r="I264" i="2"/>
  <c r="G264" i="2"/>
  <c r="AK263" i="2"/>
  <c r="AJ263" i="2"/>
  <c r="AI263" i="2"/>
  <c r="AG263" i="2"/>
  <c r="AB263" i="2"/>
  <c r="V263" i="2"/>
  <c r="P263" i="2"/>
  <c r="N263" i="2"/>
  <c r="I263" i="2"/>
  <c r="G263" i="2"/>
  <c r="AK262" i="2"/>
  <c r="AJ262" i="2"/>
  <c r="AI262" i="2"/>
  <c r="AG262" i="2"/>
  <c r="AB262" i="2"/>
  <c r="V262" i="2"/>
  <c r="P262" i="2"/>
  <c r="N262" i="2"/>
  <c r="I262" i="2"/>
  <c r="G262" i="2"/>
  <c r="AK261" i="2"/>
  <c r="AJ261" i="2"/>
  <c r="AI261" i="2"/>
  <c r="AG261" i="2"/>
  <c r="AB261" i="2"/>
  <c r="V261" i="2"/>
  <c r="P261" i="2"/>
  <c r="N261" i="2"/>
  <c r="I261" i="2"/>
  <c r="G261" i="2"/>
  <c r="AK260" i="2"/>
  <c r="AJ260" i="2"/>
  <c r="AI260" i="2"/>
  <c r="AG260" i="2"/>
  <c r="AB260" i="2"/>
  <c r="V260" i="2"/>
  <c r="P260" i="2"/>
  <c r="N260" i="2"/>
  <c r="I260" i="2"/>
  <c r="G260" i="2"/>
  <c r="AK259" i="2"/>
  <c r="AJ259" i="2"/>
  <c r="AI259" i="2"/>
  <c r="AG259" i="2"/>
  <c r="AB259" i="2"/>
  <c r="V259" i="2"/>
  <c r="P259" i="2"/>
  <c r="N259" i="2"/>
  <c r="I259" i="2"/>
  <c r="G259" i="2"/>
  <c r="AK258" i="2"/>
  <c r="AJ258" i="2"/>
  <c r="AI258" i="2"/>
  <c r="AG258" i="2"/>
  <c r="AB258" i="2"/>
  <c r="V258" i="2"/>
  <c r="P258" i="2"/>
  <c r="N258" i="2"/>
  <c r="I258" i="2"/>
  <c r="G258" i="2"/>
  <c r="AK257" i="2"/>
  <c r="AJ257" i="2"/>
  <c r="AI257" i="2"/>
  <c r="AG257" i="2"/>
  <c r="AB257" i="2"/>
  <c r="V257" i="2"/>
  <c r="P257" i="2"/>
  <c r="N257" i="2"/>
  <c r="I257" i="2"/>
  <c r="G257" i="2"/>
  <c r="AK256" i="2"/>
  <c r="AJ256" i="2"/>
  <c r="AI256" i="2"/>
  <c r="AG256" i="2"/>
  <c r="AB256" i="2"/>
  <c r="V256" i="2"/>
  <c r="P256" i="2"/>
  <c r="N256" i="2"/>
  <c r="I256" i="2"/>
  <c r="G256" i="2"/>
  <c r="AK255" i="2"/>
  <c r="AJ255" i="2"/>
  <c r="AI255" i="2"/>
  <c r="AG255" i="2"/>
  <c r="AB255" i="2"/>
  <c r="V255" i="2"/>
  <c r="P255" i="2"/>
  <c r="N255" i="2"/>
  <c r="I255" i="2"/>
  <c r="G255" i="2"/>
  <c r="AK254" i="2"/>
  <c r="AJ254" i="2"/>
  <c r="AI254" i="2"/>
  <c r="AG254" i="2"/>
  <c r="AB254" i="2"/>
  <c r="V254" i="2"/>
  <c r="P254" i="2"/>
  <c r="N254" i="2"/>
  <c r="I254" i="2"/>
  <c r="G254" i="2"/>
  <c r="AK253" i="2"/>
  <c r="AJ253" i="2"/>
  <c r="AI253" i="2"/>
  <c r="AG253" i="2"/>
  <c r="AB253" i="2"/>
  <c r="V253" i="2"/>
  <c r="P253" i="2"/>
  <c r="N253" i="2"/>
  <c r="I253" i="2"/>
  <c r="G253" i="2"/>
  <c r="AK252" i="2"/>
  <c r="AJ252" i="2"/>
  <c r="AI252" i="2"/>
  <c r="AG252" i="2"/>
  <c r="AB252" i="2"/>
  <c r="V252" i="2"/>
  <c r="P252" i="2"/>
  <c r="N252" i="2"/>
  <c r="I252" i="2"/>
  <c r="G252" i="2"/>
  <c r="AK251" i="2"/>
  <c r="AJ251" i="2"/>
  <c r="AI251" i="2"/>
  <c r="AG251" i="2"/>
  <c r="AB251" i="2"/>
  <c r="V251" i="2"/>
  <c r="P251" i="2"/>
  <c r="N251" i="2"/>
  <c r="I251" i="2"/>
  <c r="G251" i="2"/>
  <c r="AK250" i="2"/>
  <c r="AJ250" i="2"/>
  <c r="AI250" i="2"/>
  <c r="AG250" i="2"/>
  <c r="AB250" i="2"/>
  <c r="V250" i="2"/>
  <c r="P250" i="2"/>
  <c r="N250" i="2"/>
  <c r="I250" i="2"/>
  <c r="G250" i="2"/>
  <c r="AK249" i="2"/>
  <c r="AJ249" i="2"/>
  <c r="AI249" i="2"/>
  <c r="AG249" i="2"/>
  <c r="AB249" i="2"/>
  <c r="V249" i="2"/>
  <c r="P249" i="2"/>
  <c r="N249" i="2"/>
  <c r="I249" i="2"/>
  <c r="G249" i="2"/>
  <c r="AK248" i="2"/>
  <c r="AJ248" i="2"/>
  <c r="AI248" i="2"/>
  <c r="AG248" i="2"/>
  <c r="AB248" i="2"/>
  <c r="V248" i="2"/>
  <c r="P248" i="2"/>
  <c r="N248" i="2"/>
  <c r="I248" i="2"/>
  <c r="G248" i="2"/>
  <c r="AK247" i="2"/>
  <c r="AJ247" i="2"/>
  <c r="AI247" i="2"/>
  <c r="AG247" i="2"/>
  <c r="AB247" i="2"/>
  <c r="V247" i="2"/>
  <c r="P247" i="2"/>
  <c r="N247" i="2"/>
  <c r="I247" i="2"/>
  <c r="G247" i="2"/>
  <c r="AK246" i="2"/>
  <c r="AJ246" i="2"/>
  <c r="AI246" i="2"/>
  <c r="AG246" i="2"/>
  <c r="AB246" i="2"/>
  <c r="V246" i="2"/>
  <c r="P246" i="2"/>
  <c r="N246" i="2"/>
  <c r="I246" i="2"/>
  <c r="G246" i="2"/>
  <c r="AK245" i="2"/>
  <c r="AJ245" i="2"/>
  <c r="AI245" i="2"/>
  <c r="AG245" i="2"/>
  <c r="AB245" i="2"/>
  <c r="V245" i="2"/>
  <c r="P245" i="2"/>
  <c r="N245" i="2"/>
  <c r="I245" i="2"/>
  <c r="G245" i="2"/>
  <c r="AK244" i="2"/>
  <c r="AJ244" i="2"/>
  <c r="AI244" i="2"/>
  <c r="AG244" i="2"/>
  <c r="AB244" i="2"/>
  <c r="V244" i="2"/>
  <c r="P244" i="2"/>
  <c r="N244" i="2"/>
  <c r="I244" i="2"/>
  <c r="G244" i="2"/>
  <c r="AK243" i="2"/>
  <c r="AJ243" i="2"/>
  <c r="AI243" i="2"/>
  <c r="AG243" i="2"/>
  <c r="AB243" i="2"/>
  <c r="V243" i="2"/>
  <c r="P243" i="2"/>
  <c r="N243" i="2"/>
  <c r="I243" i="2"/>
  <c r="G243" i="2"/>
  <c r="AK242" i="2"/>
  <c r="AJ242" i="2"/>
  <c r="AI242" i="2"/>
  <c r="AG242" i="2"/>
  <c r="AB242" i="2"/>
  <c r="V242" i="2"/>
  <c r="P242" i="2"/>
  <c r="N242" i="2"/>
  <c r="I242" i="2"/>
  <c r="G242" i="2"/>
  <c r="AK241" i="2"/>
  <c r="AJ241" i="2"/>
  <c r="AI241" i="2"/>
  <c r="AG241" i="2"/>
  <c r="AB241" i="2"/>
  <c r="V241" i="2"/>
  <c r="P241" i="2"/>
  <c r="N241" i="2"/>
  <c r="I241" i="2"/>
  <c r="G241" i="2"/>
  <c r="AK240" i="2"/>
  <c r="AJ240" i="2"/>
  <c r="AI240" i="2"/>
  <c r="AG240" i="2"/>
  <c r="AB240" i="2"/>
  <c r="V240" i="2"/>
  <c r="P240" i="2"/>
  <c r="N240" i="2"/>
  <c r="I240" i="2"/>
  <c r="G240" i="2"/>
  <c r="AK239" i="2"/>
  <c r="AJ239" i="2"/>
  <c r="AI239" i="2"/>
  <c r="AG239" i="2"/>
  <c r="AB239" i="2"/>
  <c r="V239" i="2"/>
  <c r="P239" i="2"/>
  <c r="N239" i="2"/>
  <c r="I239" i="2"/>
  <c r="G239" i="2"/>
  <c r="AK238" i="2"/>
  <c r="AJ238" i="2"/>
  <c r="AI238" i="2"/>
  <c r="AG238" i="2"/>
  <c r="AB238" i="2"/>
  <c r="V238" i="2"/>
  <c r="P238" i="2"/>
  <c r="N238" i="2"/>
  <c r="I238" i="2"/>
  <c r="G238" i="2"/>
  <c r="AK237" i="2"/>
  <c r="AJ237" i="2"/>
  <c r="AI237" i="2"/>
  <c r="AG237" i="2"/>
  <c r="AB237" i="2"/>
  <c r="V237" i="2"/>
  <c r="P237" i="2"/>
  <c r="N237" i="2"/>
  <c r="I237" i="2"/>
  <c r="G237" i="2"/>
  <c r="AK236" i="2"/>
  <c r="AJ236" i="2"/>
  <c r="AI236" i="2"/>
  <c r="AG236" i="2"/>
  <c r="AB236" i="2"/>
  <c r="V236" i="2"/>
  <c r="P236" i="2"/>
  <c r="N236" i="2"/>
  <c r="I236" i="2"/>
  <c r="G236" i="2"/>
  <c r="AK235" i="2"/>
  <c r="AJ235" i="2"/>
  <c r="AI235" i="2"/>
  <c r="AG235" i="2"/>
  <c r="AB235" i="2"/>
  <c r="V235" i="2"/>
  <c r="P235" i="2"/>
  <c r="N235" i="2"/>
  <c r="I235" i="2"/>
  <c r="G235" i="2"/>
  <c r="AK234" i="2"/>
  <c r="AJ234" i="2"/>
  <c r="AI234" i="2"/>
  <c r="AG234" i="2"/>
  <c r="AB234" i="2"/>
  <c r="V234" i="2"/>
  <c r="P234" i="2"/>
  <c r="N234" i="2"/>
  <c r="I234" i="2"/>
  <c r="G234" i="2"/>
  <c r="AK233" i="2"/>
  <c r="AJ233" i="2"/>
  <c r="AI233" i="2"/>
  <c r="AG233" i="2"/>
  <c r="AB233" i="2"/>
  <c r="V233" i="2"/>
  <c r="P233" i="2"/>
  <c r="N233" i="2"/>
  <c r="I233" i="2"/>
  <c r="G233" i="2"/>
  <c r="AK232" i="2"/>
  <c r="AJ232" i="2"/>
  <c r="AI232" i="2"/>
  <c r="AG232" i="2"/>
  <c r="AB232" i="2"/>
  <c r="V232" i="2"/>
  <c r="P232" i="2"/>
  <c r="N232" i="2"/>
  <c r="I232" i="2"/>
  <c r="G232" i="2"/>
  <c r="AK231" i="2"/>
  <c r="AJ231" i="2"/>
  <c r="AI231" i="2"/>
  <c r="AG231" i="2"/>
  <c r="AB231" i="2"/>
  <c r="V231" i="2"/>
  <c r="P231" i="2"/>
  <c r="N231" i="2"/>
  <c r="I231" i="2"/>
  <c r="G231" i="2"/>
  <c r="AK230" i="2"/>
  <c r="AJ230" i="2"/>
  <c r="AI230" i="2"/>
  <c r="AG230" i="2"/>
  <c r="AB230" i="2"/>
  <c r="V230" i="2"/>
  <c r="P230" i="2"/>
  <c r="N230" i="2"/>
  <c r="I230" i="2"/>
  <c r="G230" i="2"/>
  <c r="AK229" i="2"/>
  <c r="AJ229" i="2"/>
  <c r="AI229" i="2"/>
  <c r="AG229" i="2"/>
  <c r="AB229" i="2"/>
  <c r="V229" i="2"/>
  <c r="P229" i="2"/>
  <c r="N229" i="2"/>
  <c r="I229" i="2"/>
  <c r="G229" i="2"/>
  <c r="AK228" i="2"/>
  <c r="AJ228" i="2"/>
  <c r="AI228" i="2"/>
  <c r="AG228" i="2"/>
  <c r="AB228" i="2"/>
  <c r="V228" i="2"/>
  <c r="P228" i="2"/>
  <c r="N228" i="2"/>
  <c r="I228" i="2"/>
  <c r="G228" i="2"/>
  <c r="AK227" i="2"/>
  <c r="AJ227" i="2"/>
  <c r="AI227" i="2"/>
  <c r="AG227" i="2"/>
  <c r="AB227" i="2"/>
  <c r="V227" i="2"/>
  <c r="P227" i="2"/>
  <c r="N227" i="2"/>
  <c r="I227" i="2"/>
  <c r="G227" i="2"/>
  <c r="AK226" i="2"/>
  <c r="AJ226" i="2"/>
  <c r="AI226" i="2"/>
  <c r="AG226" i="2"/>
  <c r="AB226" i="2"/>
  <c r="V226" i="2"/>
  <c r="P226" i="2"/>
  <c r="N226" i="2"/>
  <c r="I226" i="2"/>
  <c r="G226" i="2"/>
  <c r="AK225" i="2"/>
  <c r="AJ225" i="2"/>
  <c r="AI225" i="2"/>
  <c r="AG225" i="2"/>
  <c r="AB225" i="2"/>
  <c r="V225" i="2"/>
  <c r="P225" i="2"/>
  <c r="N225" i="2"/>
  <c r="I225" i="2"/>
  <c r="G225" i="2"/>
  <c r="AK224" i="2"/>
  <c r="AJ224" i="2"/>
  <c r="AI224" i="2"/>
  <c r="AG224" i="2"/>
  <c r="AB224" i="2"/>
  <c r="V224" i="2"/>
  <c r="P224" i="2"/>
  <c r="N224" i="2"/>
  <c r="I224" i="2"/>
  <c r="G224" i="2"/>
  <c r="AK223" i="2"/>
  <c r="AJ223" i="2"/>
  <c r="AI223" i="2"/>
  <c r="AG223" i="2"/>
  <c r="AB223" i="2"/>
  <c r="V223" i="2"/>
  <c r="P223" i="2"/>
  <c r="N223" i="2"/>
  <c r="I223" i="2"/>
  <c r="G223" i="2"/>
  <c r="AK222" i="2"/>
  <c r="AJ222" i="2"/>
  <c r="AI222" i="2"/>
  <c r="AG222" i="2"/>
  <c r="AB222" i="2"/>
  <c r="V222" i="2"/>
  <c r="P222" i="2"/>
  <c r="N222" i="2"/>
  <c r="I222" i="2"/>
  <c r="G222" i="2"/>
  <c r="AK221" i="2"/>
  <c r="AJ221" i="2"/>
  <c r="AI221" i="2"/>
  <c r="AG221" i="2"/>
  <c r="AB221" i="2"/>
  <c r="V221" i="2"/>
  <c r="P221" i="2"/>
  <c r="N221" i="2"/>
  <c r="I221" i="2"/>
  <c r="G221" i="2"/>
  <c r="AK220" i="2"/>
  <c r="AJ220" i="2"/>
  <c r="AI220" i="2"/>
  <c r="AG220" i="2"/>
  <c r="AB220" i="2"/>
  <c r="V220" i="2"/>
  <c r="P220" i="2"/>
  <c r="N220" i="2"/>
  <c r="I220" i="2"/>
  <c r="G220" i="2"/>
  <c r="AK219" i="2"/>
  <c r="AJ219" i="2"/>
  <c r="AI219" i="2"/>
  <c r="AG219" i="2"/>
  <c r="AB219" i="2"/>
  <c r="V219" i="2"/>
  <c r="P219" i="2"/>
  <c r="N219" i="2"/>
  <c r="I219" i="2"/>
  <c r="G219" i="2"/>
  <c r="AK218" i="2"/>
  <c r="AJ218" i="2"/>
  <c r="AI218" i="2"/>
  <c r="AG218" i="2"/>
  <c r="AB218" i="2"/>
  <c r="V218" i="2"/>
  <c r="P218" i="2"/>
  <c r="N218" i="2"/>
  <c r="I218" i="2"/>
  <c r="G218" i="2"/>
  <c r="AK217" i="2"/>
  <c r="AJ217" i="2"/>
  <c r="AI217" i="2"/>
  <c r="AG217" i="2"/>
  <c r="AB217" i="2"/>
  <c r="V217" i="2"/>
  <c r="P217" i="2"/>
  <c r="N217" i="2"/>
  <c r="I217" i="2"/>
  <c r="G217" i="2"/>
  <c r="AK216" i="2"/>
  <c r="AJ216" i="2"/>
  <c r="AI216" i="2"/>
  <c r="AG216" i="2"/>
  <c r="AB216" i="2"/>
  <c r="V216" i="2"/>
  <c r="P216" i="2"/>
  <c r="N216" i="2"/>
  <c r="I216" i="2"/>
  <c r="G216" i="2"/>
  <c r="AK215" i="2"/>
  <c r="AJ215" i="2"/>
  <c r="AI215" i="2"/>
  <c r="AG215" i="2"/>
  <c r="AB215" i="2"/>
  <c r="V215" i="2"/>
  <c r="P215" i="2"/>
  <c r="N215" i="2"/>
  <c r="I215" i="2"/>
  <c r="G215" i="2"/>
  <c r="AK214" i="2"/>
  <c r="AJ214" i="2"/>
  <c r="AI214" i="2"/>
  <c r="AG214" i="2"/>
  <c r="AB214" i="2"/>
  <c r="V214" i="2"/>
  <c r="P214" i="2"/>
  <c r="N214" i="2"/>
  <c r="I214" i="2"/>
  <c r="G214" i="2"/>
  <c r="AK213" i="2"/>
  <c r="AJ213" i="2"/>
  <c r="AI213" i="2"/>
  <c r="AG213" i="2"/>
  <c r="AB213" i="2"/>
  <c r="V213" i="2"/>
  <c r="P213" i="2"/>
  <c r="N213" i="2"/>
  <c r="I213" i="2"/>
  <c r="G213" i="2"/>
  <c r="AK212" i="2"/>
  <c r="AJ212" i="2"/>
  <c r="AI212" i="2"/>
  <c r="AG212" i="2"/>
  <c r="AB212" i="2"/>
  <c r="V212" i="2"/>
  <c r="P212" i="2"/>
  <c r="N212" i="2"/>
  <c r="I212" i="2"/>
  <c r="G212" i="2"/>
  <c r="AK211" i="2"/>
  <c r="AJ211" i="2"/>
  <c r="AI211" i="2"/>
  <c r="AG211" i="2"/>
  <c r="AB211" i="2"/>
  <c r="V211" i="2"/>
  <c r="P211" i="2"/>
  <c r="N211" i="2"/>
  <c r="I211" i="2"/>
  <c r="G211" i="2"/>
  <c r="AK210" i="2"/>
  <c r="AJ210" i="2"/>
  <c r="AI210" i="2"/>
  <c r="AG210" i="2"/>
  <c r="AB210" i="2"/>
  <c r="V210" i="2"/>
  <c r="P210" i="2"/>
  <c r="N210" i="2"/>
  <c r="I210" i="2"/>
  <c r="G210" i="2"/>
  <c r="AK209" i="2"/>
  <c r="AJ209" i="2"/>
  <c r="AI209" i="2"/>
  <c r="AG209" i="2"/>
  <c r="AB209" i="2"/>
  <c r="V209" i="2"/>
  <c r="P209" i="2"/>
  <c r="N209" i="2"/>
  <c r="I209" i="2"/>
  <c r="G209" i="2"/>
  <c r="AK208" i="2"/>
  <c r="AJ208" i="2"/>
  <c r="AI208" i="2"/>
  <c r="AG208" i="2"/>
  <c r="AB208" i="2"/>
  <c r="V208" i="2"/>
  <c r="P208" i="2"/>
  <c r="N208" i="2"/>
  <c r="I208" i="2"/>
  <c r="G208" i="2"/>
  <c r="AK207" i="2"/>
  <c r="AJ207" i="2"/>
  <c r="AI207" i="2"/>
  <c r="AG207" i="2"/>
  <c r="AB207" i="2"/>
  <c r="V207" i="2"/>
  <c r="P207" i="2"/>
  <c r="N207" i="2"/>
  <c r="I207" i="2"/>
  <c r="G207" i="2"/>
  <c r="AK206" i="2"/>
  <c r="AJ206" i="2"/>
  <c r="AI206" i="2"/>
  <c r="AG206" i="2"/>
  <c r="AB206" i="2"/>
  <c r="V206" i="2"/>
  <c r="P206" i="2"/>
  <c r="N206" i="2"/>
  <c r="I206" i="2"/>
  <c r="G206" i="2"/>
  <c r="AK205" i="2"/>
  <c r="AJ205" i="2"/>
  <c r="AI205" i="2"/>
  <c r="AG205" i="2"/>
  <c r="AB205" i="2"/>
  <c r="V205" i="2"/>
  <c r="P205" i="2"/>
  <c r="N205" i="2"/>
  <c r="I205" i="2"/>
  <c r="G205" i="2"/>
  <c r="AK204" i="2"/>
  <c r="AJ204" i="2"/>
  <c r="AI204" i="2"/>
  <c r="AG204" i="2"/>
  <c r="AB204" i="2"/>
  <c r="V204" i="2"/>
  <c r="P204" i="2"/>
  <c r="N204" i="2"/>
  <c r="I204" i="2"/>
  <c r="G204" i="2"/>
  <c r="AK203" i="2"/>
  <c r="AJ203" i="2"/>
  <c r="AI203" i="2"/>
  <c r="AG203" i="2"/>
  <c r="AB203" i="2"/>
  <c r="V203" i="2"/>
  <c r="P203" i="2"/>
  <c r="N203" i="2"/>
  <c r="I203" i="2"/>
  <c r="G203" i="2"/>
  <c r="AK202" i="2"/>
  <c r="AJ202" i="2"/>
  <c r="AI202" i="2"/>
  <c r="AG202" i="2"/>
  <c r="AB202" i="2"/>
  <c r="V202" i="2"/>
  <c r="P202" i="2"/>
  <c r="N202" i="2"/>
  <c r="I202" i="2"/>
  <c r="G202" i="2"/>
  <c r="AK201" i="2"/>
  <c r="AJ201" i="2"/>
  <c r="AI201" i="2"/>
  <c r="AG201" i="2"/>
  <c r="AB201" i="2"/>
  <c r="V201" i="2"/>
  <c r="P201" i="2"/>
  <c r="N201" i="2"/>
  <c r="I201" i="2"/>
  <c r="G201" i="2"/>
  <c r="AK200" i="2"/>
  <c r="AJ200" i="2"/>
  <c r="AI200" i="2"/>
  <c r="AG200" i="2"/>
  <c r="AB200" i="2"/>
  <c r="V200" i="2"/>
  <c r="P200" i="2"/>
  <c r="N200" i="2"/>
  <c r="I200" i="2"/>
  <c r="G200" i="2"/>
  <c r="AK199" i="2"/>
  <c r="AJ199" i="2"/>
  <c r="AI199" i="2"/>
  <c r="AG199" i="2"/>
  <c r="AB199" i="2"/>
  <c r="V199" i="2"/>
  <c r="P199" i="2"/>
  <c r="N199" i="2"/>
  <c r="I199" i="2"/>
  <c r="G199" i="2"/>
  <c r="AK198" i="2"/>
  <c r="AJ198" i="2"/>
  <c r="AI198" i="2"/>
  <c r="AG198" i="2"/>
  <c r="AB198" i="2"/>
  <c r="V198" i="2"/>
  <c r="P198" i="2"/>
  <c r="N198" i="2"/>
  <c r="I198" i="2"/>
  <c r="G198" i="2"/>
  <c r="AK197" i="2"/>
  <c r="AJ197" i="2"/>
  <c r="AI197" i="2"/>
  <c r="AG197" i="2"/>
  <c r="AB197" i="2"/>
  <c r="V197" i="2"/>
  <c r="P197" i="2"/>
  <c r="N197" i="2"/>
  <c r="I197" i="2"/>
  <c r="G197" i="2"/>
  <c r="AK196" i="2"/>
  <c r="AJ196" i="2"/>
  <c r="AI196" i="2"/>
  <c r="AG196" i="2"/>
  <c r="AB196" i="2"/>
  <c r="V196" i="2"/>
  <c r="P196" i="2"/>
  <c r="N196" i="2"/>
  <c r="I196" i="2"/>
  <c r="G196" i="2"/>
  <c r="AK195" i="2"/>
  <c r="AJ195" i="2"/>
  <c r="AI195" i="2"/>
  <c r="AG195" i="2"/>
  <c r="AB195" i="2"/>
  <c r="V195" i="2"/>
  <c r="P195" i="2"/>
  <c r="N195" i="2"/>
  <c r="I195" i="2"/>
  <c r="G195" i="2"/>
  <c r="AK194" i="2"/>
  <c r="AJ194" i="2"/>
  <c r="AI194" i="2"/>
  <c r="AG194" i="2"/>
  <c r="AB194" i="2"/>
  <c r="V194" i="2"/>
  <c r="P194" i="2"/>
  <c r="N194" i="2"/>
  <c r="I194" i="2"/>
  <c r="G194" i="2"/>
  <c r="AK193" i="2"/>
  <c r="AJ193" i="2"/>
  <c r="AI193" i="2"/>
  <c r="AG193" i="2"/>
  <c r="AB193" i="2"/>
  <c r="V193" i="2"/>
  <c r="P193" i="2"/>
  <c r="N193" i="2"/>
  <c r="I193" i="2"/>
  <c r="G193" i="2"/>
  <c r="AK192" i="2"/>
  <c r="AJ192" i="2"/>
  <c r="AI192" i="2"/>
  <c r="AG192" i="2"/>
  <c r="AB192" i="2"/>
  <c r="V192" i="2"/>
  <c r="P192" i="2"/>
  <c r="N192" i="2"/>
  <c r="I192" i="2"/>
  <c r="G192" i="2"/>
  <c r="AK191" i="2"/>
  <c r="AJ191" i="2"/>
  <c r="AI191" i="2"/>
  <c r="AG191" i="2"/>
  <c r="AB191" i="2"/>
  <c r="V191" i="2"/>
  <c r="P191" i="2"/>
  <c r="N191" i="2"/>
  <c r="I191" i="2"/>
  <c r="G191" i="2"/>
  <c r="AK190" i="2"/>
  <c r="AJ190" i="2"/>
  <c r="AI190" i="2"/>
  <c r="AG190" i="2"/>
  <c r="AB190" i="2"/>
  <c r="V190" i="2"/>
  <c r="P190" i="2"/>
  <c r="N190" i="2"/>
  <c r="I190" i="2"/>
  <c r="G190" i="2"/>
  <c r="AK189" i="2"/>
  <c r="AJ189" i="2"/>
  <c r="AI189" i="2"/>
  <c r="AG189" i="2"/>
  <c r="AB189" i="2"/>
  <c r="V189" i="2"/>
  <c r="P189" i="2"/>
  <c r="N189" i="2"/>
  <c r="I189" i="2"/>
  <c r="G189" i="2"/>
  <c r="AK188" i="2"/>
  <c r="AJ188" i="2"/>
  <c r="AI188" i="2"/>
  <c r="AG188" i="2"/>
  <c r="AB188" i="2"/>
  <c r="V188" i="2"/>
  <c r="P188" i="2"/>
  <c r="N188" i="2"/>
  <c r="I188" i="2"/>
  <c r="G188" i="2"/>
  <c r="AK187" i="2"/>
  <c r="AJ187" i="2"/>
  <c r="AI187" i="2"/>
  <c r="AG187" i="2"/>
  <c r="AB187" i="2"/>
  <c r="V187" i="2"/>
  <c r="P187" i="2"/>
  <c r="N187" i="2"/>
  <c r="I187" i="2"/>
  <c r="G187" i="2"/>
  <c r="AK186" i="2"/>
  <c r="AJ186" i="2"/>
  <c r="AI186" i="2"/>
  <c r="AG186" i="2"/>
  <c r="AB186" i="2"/>
  <c r="V186" i="2"/>
  <c r="P186" i="2"/>
  <c r="N186" i="2"/>
  <c r="I186" i="2"/>
  <c r="G186" i="2"/>
  <c r="AK185" i="2"/>
  <c r="AJ185" i="2"/>
  <c r="AI185" i="2"/>
  <c r="AG185" i="2"/>
  <c r="AB185" i="2"/>
  <c r="V185" i="2"/>
  <c r="P185" i="2"/>
  <c r="N185" i="2"/>
  <c r="I185" i="2"/>
  <c r="G185" i="2"/>
  <c r="AK184" i="2"/>
  <c r="AJ184" i="2"/>
  <c r="AI184" i="2"/>
  <c r="AG184" i="2"/>
  <c r="AB184" i="2"/>
  <c r="V184" i="2"/>
  <c r="P184" i="2"/>
  <c r="N184" i="2"/>
  <c r="I184" i="2"/>
  <c r="G184" i="2"/>
  <c r="AK183" i="2"/>
  <c r="AJ183" i="2"/>
  <c r="AI183" i="2"/>
  <c r="AG183" i="2"/>
  <c r="AB183" i="2"/>
  <c r="V183" i="2"/>
  <c r="P183" i="2"/>
  <c r="N183" i="2"/>
  <c r="I183" i="2"/>
  <c r="G183" i="2"/>
  <c r="AK182" i="2"/>
  <c r="AJ182" i="2"/>
  <c r="AI182" i="2"/>
  <c r="AG182" i="2"/>
  <c r="AB182" i="2"/>
  <c r="V182" i="2"/>
  <c r="P182" i="2"/>
  <c r="N182" i="2"/>
  <c r="I182" i="2"/>
  <c r="G182" i="2"/>
  <c r="AK181" i="2"/>
  <c r="AJ181" i="2"/>
  <c r="AI181" i="2"/>
  <c r="AG181" i="2"/>
  <c r="AB181" i="2"/>
  <c r="V181" i="2"/>
  <c r="P181" i="2"/>
  <c r="N181" i="2"/>
  <c r="I181" i="2"/>
  <c r="G181" i="2"/>
  <c r="AK180" i="2"/>
  <c r="AJ180" i="2"/>
  <c r="AI180" i="2"/>
  <c r="AG180" i="2"/>
  <c r="AB180" i="2"/>
  <c r="V180" i="2"/>
  <c r="P180" i="2"/>
  <c r="N180" i="2"/>
  <c r="I180" i="2"/>
  <c r="G180" i="2"/>
  <c r="AK179" i="2"/>
  <c r="AJ179" i="2"/>
  <c r="AI179" i="2"/>
  <c r="AG179" i="2"/>
  <c r="AB179" i="2"/>
  <c r="V179" i="2"/>
  <c r="P179" i="2"/>
  <c r="N179" i="2"/>
  <c r="I179" i="2"/>
  <c r="G179" i="2"/>
  <c r="AK178" i="2"/>
  <c r="AJ178" i="2"/>
  <c r="AI178" i="2"/>
  <c r="AG178" i="2"/>
  <c r="AB178" i="2"/>
  <c r="V178" i="2"/>
  <c r="P178" i="2"/>
  <c r="N178" i="2"/>
  <c r="I178" i="2"/>
  <c r="G178" i="2"/>
  <c r="AK177" i="2"/>
  <c r="AJ177" i="2"/>
  <c r="AI177" i="2"/>
  <c r="AG177" i="2"/>
  <c r="AB177" i="2"/>
  <c r="V177" i="2"/>
  <c r="P177" i="2"/>
  <c r="N177" i="2"/>
  <c r="I177" i="2"/>
  <c r="G177" i="2"/>
  <c r="AK176" i="2"/>
  <c r="AJ176" i="2"/>
  <c r="AI176" i="2"/>
  <c r="AG176" i="2"/>
  <c r="AB176" i="2"/>
  <c r="V176" i="2"/>
  <c r="P176" i="2"/>
  <c r="N176" i="2"/>
  <c r="I176" i="2"/>
  <c r="G176" i="2"/>
  <c r="AK175" i="2"/>
  <c r="AJ175" i="2"/>
  <c r="AI175" i="2"/>
  <c r="AG175" i="2"/>
  <c r="AB175" i="2"/>
  <c r="V175" i="2"/>
  <c r="P175" i="2"/>
  <c r="N175" i="2"/>
  <c r="I175" i="2"/>
  <c r="G175" i="2"/>
  <c r="AK174" i="2"/>
  <c r="AJ174" i="2"/>
  <c r="AI174" i="2"/>
  <c r="AG174" i="2"/>
  <c r="AB174" i="2"/>
  <c r="V174" i="2"/>
  <c r="P174" i="2"/>
  <c r="N174" i="2"/>
  <c r="I174" i="2"/>
  <c r="G174" i="2"/>
  <c r="AK173" i="2"/>
  <c r="AJ173" i="2"/>
  <c r="AI173" i="2"/>
  <c r="AG173" i="2"/>
  <c r="AB173" i="2"/>
  <c r="V173" i="2"/>
  <c r="P173" i="2"/>
  <c r="N173" i="2"/>
  <c r="I173" i="2"/>
  <c r="G173" i="2"/>
  <c r="AK172" i="2"/>
  <c r="AJ172" i="2"/>
  <c r="AI172" i="2"/>
  <c r="AG172" i="2"/>
  <c r="AB172" i="2"/>
  <c r="V172" i="2"/>
  <c r="P172" i="2"/>
  <c r="N172" i="2"/>
  <c r="I172" i="2"/>
  <c r="G172" i="2"/>
  <c r="AK171" i="2"/>
  <c r="AJ171" i="2"/>
  <c r="AI171" i="2"/>
  <c r="AG171" i="2"/>
  <c r="AB171" i="2"/>
  <c r="V171" i="2"/>
  <c r="P171" i="2"/>
  <c r="N171" i="2"/>
  <c r="I171" i="2"/>
  <c r="G171" i="2"/>
  <c r="AK170" i="2"/>
  <c r="AJ170" i="2"/>
  <c r="AI170" i="2"/>
  <c r="AG170" i="2"/>
  <c r="AB170" i="2"/>
  <c r="V170" i="2"/>
  <c r="P170" i="2"/>
  <c r="N170" i="2"/>
  <c r="I170" i="2"/>
  <c r="G170" i="2"/>
  <c r="AK169" i="2"/>
  <c r="AJ169" i="2"/>
  <c r="AI169" i="2"/>
  <c r="AG169" i="2"/>
  <c r="AB169" i="2"/>
  <c r="V169" i="2"/>
  <c r="P169" i="2"/>
  <c r="N169" i="2"/>
  <c r="I169" i="2"/>
  <c r="G169" i="2"/>
  <c r="AK168" i="2"/>
  <c r="AJ168" i="2"/>
  <c r="AI168" i="2"/>
  <c r="AG168" i="2"/>
  <c r="AB168" i="2"/>
  <c r="V168" i="2"/>
  <c r="P168" i="2"/>
  <c r="N168" i="2"/>
  <c r="I168" i="2"/>
  <c r="G168" i="2"/>
  <c r="AK167" i="2"/>
  <c r="AJ167" i="2"/>
  <c r="AI167" i="2"/>
  <c r="AG167" i="2"/>
  <c r="AB167" i="2"/>
  <c r="V167" i="2"/>
  <c r="P167" i="2"/>
  <c r="N167" i="2"/>
  <c r="I167" i="2"/>
  <c r="G167" i="2"/>
  <c r="AK166" i="2"/>
  <c r="AJ166" i="2"/>
  <c r="AI166" i="2"/>
  <c r="AG166" i="2"/>
  <c r="AB166" i="2"/>
  <c r="V166" i="2"/>
  <c r="P166" i="2"/>
  <c r="N166" i="2"/>
  <c r="I166" i="2"/>
  <c r="G166" i="2"/>
  <c r="AK165" i="2"/>
  <c r="AJ165" i="2"/>
  <c r="AI165" i="2"/>
  <c r="AG165" i="2"/>
  <c r="AB165" i="2"/>
  <c r="V165" i="2"/>
  <c r="P165" i="2"/>
  <c r="N165" i="2"/>
  <c r="I165" i="2"/>
  <c r="G165" i="2"/>
  <c r="AK164" i="2"/>
  <c r="AJ164" i="2"/>
  <c r="AI164" i="2"/>
  <c r="AG164" i="2"/>
  <c r="AB164" i="2"/>
  <c r="V164" i="2"/>
  <c r="P164" i="2"/>
  <c r="N164" i="2"/>
  <c r="I164" i="2"/>
  <c r="G164" i="2"/>
  <c r="AK163" i="2"/>
  <c r="AJ163" i="2"/>
  <c r="AI163" i="2"/>
  <c r="AG163" i="2"/>
  <c r="AB163" i="2"/>
  <c r="V163" i="2"/>
  <c r="P163" i="2"/>
  <c r="N163" i="2"/>
  <c r="I163" i="2"/>
  <c r="G163" i="2"/>
  <c r="AK162" i="2"/>
  <c r="AJ162" i="2"/>
  <c r="AI162" i="2"/>
  <c r="AG162" i="2"/>
  <c r="AB162" i="2"/>
  <c r="V162" i="2"/>
  <c r="P162" i="2"/>
  <c r="N162" i="2"/>
  <c r="I162" i="2"/>
  <c r="G162" i="2"/>
  <c r="AK161" i="2"/>
  <c r="AJ161" i="2"/>
  <c r="AI161" i="2"/>
  <c r="AG161" i="2"/>
  <c r="AB161" i="2"/>
  <c r="V161" i="2"/>
  <c r="P161" i="2"/>
  <c r="N161" i="2"/>
  <c r="I161" i="2"/>
  <c r="G161" i="2"/>
  <c r="AK160" i="2"/>
  <c r="AJ160" i="2"/>
  <c r="AI160" i="2"/>
  <c r="AG160" i="2"/>
  <c r="AB160" i="2"/>
  <c r="V160" i="2"/>
  <c r="P160" i="2"/>
  <c r="N160" i="2"/>
  <c r="I160" i="2"/>
  <c r="G160" i="2"/>
  <c r="AK159" i="2"/>
  <c r="AJ159" i="2"/>
  <c r="AI159" i="2"/>
  <c r="AG159" i="2"/>
  <c r="AB159" i="2"/>
  <c r="V159" i="2"/>
  <c r="P159" i="2"/>
  <c r="N159" i="2"/>
  <c r="I159" i="2"/>
  <c r="G159" i="2"/>
  <c r="AK158" i="2"/>
  <c r="AJ158" i="2"/>
  <c r="AI158" i="2"/>
  <c r="AG158" i="2"/>
  <c r="AB158" i="2"/>
  <c r="V158" i="2"/>
  <c r="P158" i="2"/>
  <c r="N158" i="2"/>
  <c r="I158" i="2"/>
  <c r="G158" i="2"/>
  <c r="AK157" i="2"/>
  <c r="AJ157" i="2"/>
  <c r="AI157" i="2"/>
  <c r="AG157" i="2"/>
  <c r="AB157" i="2"/>
  <c r="V157" i="2"/>
  <c r="P157" i="2"/>
  <c r="N157" i="2"/>
  <c r="I157" i="2"/>
  <c r="G157" i="2"/>
  <c r="AK156" i="2"/>
  <c r="AJ156" i="2"/>
  <c r="AI156" i="2"/>
  <c r="AG156" i="2"/>
  <c r="AB156" i="2"/>
  <c r="V156" i="2"/>
  <c r="P156" i="2"/>
  <c r="N156" i="2"/>
  <c r="I156" i="2"/>
  <c r="G156" i="2"/>
  <c r="AK155" i="2"/>
  <c r="AJ155" i="2"/>
  <c r="AI155" i="2"/>
  <c r="AG155" i="2"/>
  <c r="AB155" i="2"/>
  <c r="V155" i="2"/>
  <c r="P155" i="2"/>
  <c r="N155" i="2"/>
  <c r="I155" i="2"/>
  <c r="G155" i="2"/>
  <c r="AK154" i="2"/>
  <c r="AJ154" i="2"/>
  <c r="AI154" i="2"/>
  <c r="AG154" i="2"/>
  <c r="AB154" i="2"/>
  <c r="V154" i="2"/>
  <c r="P154" i="2"/>
  <c r="N154" i="2"/>
  <c r="I154" i="2"/>
  <c r="G154" i="2"/>
  <c r="AK153" i="2"/>
  <c r="AJ153" i="2"/>
  <c r="AI153" i="2"/>
  <c r="AG153" i="2"/>
  <c r="AB153" i="2"/>
  <c r="V153" i="2"/>
  <c r="P153" i="2"/>
  <c r="N153" i="2"/>
  <c r="I153" i="2"/>
  <c r="G153" i="2"/>
  <c r="AK152" i="2"/>
  <c r="AJ152" i="2"/>
  <c r="AI152" i="2"/>
  <c r="AG152" i="2"/>
  <c r="AB152" i="2"/>
  <c r="V152" i="2"/>
  <c r="P152" i="2"/>
  <c r="N152" i="2"/>
  <c r="I152" i="2"/>
  <c r="G152" i="2"/>
  <c r="AK151" i="2"/>
  <c r="AJ151" i="2"/>
  <c r="AI151" i="2"/>
  <c r="AG151" i="2"/>
  <c r="AB151" i="2"/>
  <c r="V151" i="2"/>
  <c r="P151" i="2"/>
  <c r="N151" i="2"/>
  <c r="I151" i="2"/>
  <c r="G151" i="2"/>
  <c r="AK150" i="2"/>
  <c r="AJ150" i="2"/>
  <c r="AI150" i="2"/>
  <c r="AG150" i="2"/>
  <c r="AB150" i="2"/>
  <c r="V150" i="2"/>
  <c r="P150" i="2"/>
  <c r="N150" i="2"/>
  <c r="I150" i="2"/>
  <c r="G150" i="2"/>
  <c r="AK149" i="2"/>
  <c r="AJ149" i="2"/>
  <c r="AI149" i="2"/>
  <c r="AG149" i="2"/>
  <c r="AB149" i="2"/>
  <c r="V149" i="2"/>
  <c r="P149" i="2"/>
  <c r="N149" i="2"/>
  <c r="I149" i="2"/>
  <c r="G149" i="2"/>
  <c r="AK148" i="2"/>
  <c r="AJ148" i="2"/>
  <c r="AI148" i="2"/>
  <c r="AG148" i="2"/>
  <c r="AB148" i="2"/>
  <c r="V148" i="2"/>
  <c r="P148" i="2"/>
  <c r="N148" i="2"/>
  <c r="I148" i="2"/>
  <c r="G148" i="2"/>
  <c r="AK147" i="2"/>
  <c r="AJ147" i="2"/>
  <c r="AI147" i="2"/>
  <c r="AG147" i="2"/>
  <c r="AB147" i="2"/>
  <c r="V147" i="2"/>
  <c r="P147" i="2"/>
  <c r="N147" i="2"/>
  <c r="I147" i="2"/>
  <c r="G147" i="2"/>
  <c r="AK146" i="2"/>
  <c r="AJ146" i="2"/>
  <c r="AI146" i="2"/>
  <c r="AG146" i="2"/>
  <c r="AB146" i="2"/>
  <c r="V146" i="2"/>
  <c r="P146" i="2"/>
  <c r="N146" i="2"/>
  <c r="I146" i="2"/>
  <c r="G146" i="2"/>
  <c r="AK145" i="2"/>
  <c r="AJ145" i="2"/>
  <c r="AI145" i="2"/>
  <c r="AG145" i="2"/>
  <c r="AB145" i="2"/>
  <c r="V145" i="2"/>
  <c r="P145" i="2"/>
  <c r="N145" i="2"/>
  <c r="I145" i="2"/>
  <c r="G145" i="2"/>
  <c r="AK144" i="2"/>
  <c r="AJ144" i="2"/>
  <c r="AI144" i="2"/>
  <c r="AG144" i="2"/>
  <c r="AB144" i="2"/>
  <c r="V144" i="2"/>
  <c r="P144" i="2"/>
  <c r="N144" i="2"/>
  <c r="I144" i="2"/>
  <c r="G144" i="2"/>
  <c r="AK143" i="2"/>
  <c r="AJ143" i="2"/>
  <c r="AI143" i="2"/>
  <c r="AG143" i="2"/>
  <c r="AB143" i="2"/>
  <c r="V143" i="2"/>
  <c r="P143" i="2"/>
  <c r="N143" i="2"/>
  <c r="I143" i="2"/>
  <c r="G143" i="2"/>
  <c r="AK142" i="2"/>
  <c r="AJ142" i="2"/>
  <c r="AI142" i="2"/>
  <c r="AG142" i="2"/>
  <c r="AB142" i="2"/>
  <c r="V142" i="2"/>
  <c r="P142" i="2"/>
  <c r="N142" i="2"/>
  <c r="I142" i="2"/>
  <c r="G142" i="2"/>
  <c r="AK141" i="2"/>
  <c r="AJ141" i="2"/>
  <c r="AI141" i="2"/>
  <c r="AG141" i="2"/>
  <c r="AB141" i="2"/>
  <c r="V141" i="2"/>
  <c r="P141" i="2"/>
  <c r="N141" i="2"/>
  <c r="I141" i="2"/>
  <c r="G141" i="2"/>
  <c r="AK140" i="2"/>
  <c r="AJ140" i="2"/>
  <c r="AI140" i="2"/>
  <c r="AG140" i="2"/>
  <c r="AB140" i="2"/>
  <c r="V140" i="2"/>
  <c r="P140" i="2"/>
  <c r="N140" i="2"/>
  <c r="I140" i="2"/>
  <c r="G140" i="2"/>
  <c r="AK139" i="2"/>
  <c r="AJ139" i="2"/>
  <c r="AI139" i="2"/>
  <c r="AG139" i="2"/>
  <c r="AB139" i="2"/>
  <c r="V139" i="2"/>
  <c r="P139" i="2"/>
  <c r="N139" i="2"/>
  <c r="I139" i="2"/>
  <c r="G139" i="2"/>
  <c r="AK138" i="2"/>
  <c r="AJ138" i="2"/>
  <c r="AI138" i="2"/>
  <c r="AG138" i="2"/>
  <c r="AB138" i="2"/>
  <c r="V138" i="2"/>
  <c r="P138" i="2"/>
  <c r="N138" i="2"/>
  <c r="I138" i="2"/>
  <c r="G138" i="2"/>
  <c r="AK137" i="2"/>
  <c r="AJ137" i="2"/>
  <c r="AI137" i="2"/>
  <c r="AG137" i="2"/>
  <c r="AB137" i="2"/>
  <c r="V137" i="2"/>
  <c r="P137" i="2"/>
  <c r="N137" i="2"/>
  <c r="I137" i="2"/>
  <c r="G137" i="2"/>
  <c r="AK136" i="2"/>
  <c r="AJ136" i="2"/>
  <c r="AI136" i="2"/>
  <c r="AG136" i="2"/>
  <c r="AB136" i="2"/>
  <c r="V136" i="2"/>
  <c r="P136" i="2"/>
  <c r="N136" i="2"/>
  <c r="I136" i="2"/>
  <c r="G136" i="2"/>
  <c r="AK135" i="2"/>
  <c r="AJ135" i="2"/>
  <c r="AI135" i="2"/>
  <c r="AG135" i="2"/>
  <c r="AB135" i="2"/>
  <c r="V135" i="2"/>
  <c r="P135" i="2"/>
  <c r="N135" i="2"/>
  <c r="I135" i="2"/>
  <c r="G135" i="2"/>
  <c r="AK134" i="2"/>
  <c r="AJ134" i="2"/>
  <c r="AI134" i="2"/>
  <c r="AG134" i="2"/>
  <c r="AB134" i="2"/>
  <c r="V134" i="2"/>
  <c r="P134" i="2"/>
  <c r="N134" i="2"/>
  <c r="I134" i="2"/>
  <c r="G134" i="2"/>
  <c r="AK133" i="2"/>
  <c r="AJ133" i="2"/>
  <c r="AI133" i="2"/>
  <c r="AG133" i="2"/>
  <c r="AB133" i="2"/>
  <c r="V133" i="2"/>
  <c r="P133" i="2"/>
  <c r="N133" i="2"/>
  <c r="I133" i="2"/>
  <c r="G133" i="2"/>
  <c r="AK132" i="2"/>
  <c r="AJ132" i="2"/>
  <c r="AI132" i="2"/>
  <c r="AG132" i="2"/>
  <c r="AB132" i="2"/>
  <c r="V132" i="2"/>
  <c r="P132" i="2"/>
  <c r="N132" i="2"/>
  <c r="AK131" i="2"/>
  <c r="AJ131" i="2"/>
  <c r="AI131" i="2"/>
  <c r="AG131" i="2"/>
  <c r="AB131" i="2"/>
  <c r="V131" i="2"/>
  <c r="P131" i="2"/>
  <c r="N131" i="2"/>
  <c r="AK130" i="2"/>
  <c r="AJ130" i="2"/>
  <c r="AI130" i="2"/>
  <c r="AG130" i="2"/>
  <c r="AB130" i="2"/>
  <c r="V130" i="2"/>
  <c r="P130" i="2"/>
  <c r="N130" i="2"/>
  <c r="AK129" i="2"/>
  <c r="AJ129" i="2"/>
  <c r="AI129" i="2"/>
  <c r="AG129" i="2"/>
  <c r="AB129" i="2"/>
  <c r="V129" i="2"/>
  <c r="P129" i="2"/>
  <c r="N129" i="2"/>
  <c r="AK128" i="2"/>
  <c r="AJ128" i="2"/>
  <c r="AI128" i="2"/>
  <c r="AG128" i="2"/>
  <c r="AB128" i="2"/>
  <c r="V128" i="2"/>
  <c r="P128" i="2"/>
  <c r="N128" i="2"/>
  <c r="I128" i="2"/>
  <c r="G128" i="2"/>
  <c r="AK127" i="2"/>
  <c r="AJ127" i="2"/>
  <c r="AI127" i="2"/>
  <c r="AG127" i="2"/>
  <c r="AB127" i="2"/>
  <c r="V127" i="2"/>
  <c r="P127" i="2"/>
  <c r="N127" i="2"/>
  <c r="I127" i="2"/>
  <c r="G127" i="2"/>
  <c r="AK126" i="2"/>
  <c r="AJ126" i="2"/>
  <c r="AI126" i="2"/>
  <c r="AG126" i="2"/>
  <c r="AB126" i="2"/>
  <c r="V126" i="2"/>
  <c r="P126" i="2"/>
  <c r="N126" i="2"/>
  <c r="I126" i="2"/>
  <c r="G126" i="2"/>
  <c r="AK125" i="2"/>
  <c r="AJ125" i="2"/>
  <c r="AI125" i="2"/>
  <c r="AG125" i="2"/>
  <c r="AB125" i="2"/>
  <c r="V125" i="2"/>
  <c r="P125" i="2"/>
  <c r="N125" i="2"/>
  <c r="I125" i="2"/>
  <c r="G125" i="2"/>
  <c r="AK124" i="2"/>
  <c r="AJ124" i="2"/>
  <c r="AI124" i="2"/>
  <c r="AG124" i="2"/>
  <c r="AB124" i="2"/>
  <c r="V124" i="2"/>
  <c r="P124" i="2"/>
  <c r="N124" i="2"/>
  <c r="I124" i="2"/>
  <c r="G124" i="2"/>
  <c r="AK123" i="2"/>
  <c r="AJ123" i="2"/>
  <c r="AI123" i="2"/>
  <c r="AG123" i="2"/>
  <c r="AB123" i="2"/>
  <c r="V123" i="2"/>
  <c r="P123" i="2"/>
  <c r="N123" i="2"/>
  <c r="I123" i="2"/>
  <c r="G123" i="2"/>
  <c r="AK122" i="2"/>
  <c r="AJ122" i="2"/>
  <c r="AI122" i="2"/>
  <c r="AG122" i="2"/>
  <c r="AB122" i="2"/>
  <c r="V122" i="2"/>
  <c r="P122" i="2"/>
  <c r="N122" i="2"/>
  <c r="I122" i="2"/>
  <c r="G122" i="2"/>
  <c r="AK121" i="2"/>
  <c r="AJ121" i="2"/>
  <c r="AI121" i="2"/>
  <c r="AG121" i="2"/>
  <c r="AB121" i="2"/>
  <c r="V121" i="2"/>
  <c r="P121" i="2"/>
  <c r="N121" i="2"/>
  <c r="I121" i="2"/>
  <c r="G121" i="2"/>
  <c r="AK120" i="2"/>
  <c r="AJ120" i="2"/>
  <c r="AI120" i="2"/>
  <c r="AG120" i="2"/>
  <c r="AB120" i="2"/>
  <c r="V120" i="2"/>
  <c r="P120" i="2"/>
  <c r="N120" i="2"/>
  <c r="I120" i="2"/>
  <c r="G120" i="2"/>
  <c r="AK119" i="2"/>
  <c r="AJ119" i="2"/>
  <c r="AI119" i="2"/>
  <c r="AG119" i="2"/>
  <c r="AB119" i="2"/>
  <c r="V119" i="2"/>
  <c r="P119" i="2"/>
  <c r="N119" i="2"/>
  <c r="I119" i="2"/>
  <c r="G119" i="2"/>
  <c r="AK118" i="2"/>
  <c r="AJ118" i="2"/>
  <c r="AI118" i="2"/>
  <c r="AG118" i="2"/>
  <c r="AB118" i="2"/>
  <c r="V118" i="2"/>
  <c r="P118" i="2"/>
  <c r="N118" i="2"/>
  <c r="I118" i="2"/>
  <c r="G118" i="2"/>
  <c r="AK117" i="2"/>
  <c r="AJ117" i="2"/>
  <c r="AI117" i="2"/>
  <c r="AG117" i="2"/>
  <c r="AB117" i="2"/>
  <c r="V117" i="2"/>
  <c r="P117" i="2"/>
  <c r="N117" i="2"/>
  <c r="I117" i="2"/>
  <c r="G117" i="2"/>
  <c r="AK116" i="2"/>
  <c r="AJ116" i="2"/>
  <c r="AI116" i="2"/>
  <c r="AG116" i="2"/>
  <c r="AB116" i="2"/>
  <c r="V116" i="2"/>
  <c r="P116" i="2"/>
  <c r="N116" i="2"/>
  <c r="I116" i="2"/>
  <c r="G116" i="2"/>
  <c r="AK115" i="2"/>
  <c r="AJ115" i="2"/>
  <c r="AI115" i="2"/>
  <c r="AG115" i="2"/>
  <c r="AB115" i="2"/>
  <c r="V115" i="2"/>
  <c r="P115" i="2"/>
  <c r="N115" i="2"/>
  <c r="I115" i="2"/>
  <c r="G115" i="2"/>
  <c r="AK114" i="2"/>
  <c r="AJ114" i="2"/>
  <c r="AI114" i="2"/>
  <c r="AG114" i="2"/>
  <c r="AB114" i="2"/>
  <c r="V114" i="2"/>
  <c r="P114" i="2"/>
  <c r="N114" i="2"/>
  <c r="I114" i="2"/>
  <c r="G114" i="2"/>
  <c r="AK113" i="2"/>
  <c r="AJ113" i="2"/>
  <c r="AI113" i="2"/>
  <c r="AG113" i="2"/>
  <c r="AB113" i="2"/>
  <c r="V113" i="2"/>
  <c r="P113" i="2"/>
  <c r="N113" i="2"/>
  <c r="I113" i="2"/>
  <c r="G113" i="2"/>
  <c r="AK112" i="2"/>
  <c r="AJ112" i="2"/>
  <c r="AI112" i="2"/>
  <c r="AG112" i="2"/>
  <c r="AB112" i="2"/>
  <c r="V112" i="2"/>
  <c r="P112" i="2"/>
  <c r="N112" i="2"/>
  <c r="I112" i="2"/>
  <c r="G112" i="2"/>
  <c r="AK111" i="2"/>
  <c r="AJ111" i="2"/>
  <c r="AI111" i="2"/>
  <c r="AG111" i="2"/>
  <c r="AB111" i="2"/>
  <c r="V111" i="2"/>
  <c r="P111" i="2"/>
  <c r="N111" i="2"/>
  <c r="I111" i="2"/>
  <c r="G111" i="2"/>
  <c r="AK110" i="2"/>
  <c r="AJ110" i="2"/>
  <c r="AI110" i="2"/>
  <c r="AG110" i="2"/>
  <c r="AB110" i="2"/>
  <c r="V110" i="2"/>
  <c r="P110" i="2"/>
  <c r="N110" i="2"/>
  <c r="I110" i="2"/>
  <c r="G110" i="2"/>
  <c r="AK109" i="2"/>
  <c r="AJ109" i="2"/>
  <c r="AI109" i="2"/>
  <c r="AG109" i="2"/>
  <c r="AB109" i="2"/>
  <c r="V109" i="2"/>
  <c r="P109" i="2"/>
  <c r="N109" i="2"/>
  <c r="I109" i="2"/>
  <c r="G109" i="2"/>
  <c r="AK108" i="2"/>
  <c r="AJ108" i="2"/>
  <c r="AI108" i="2"/>
  <c r="AG108" i="2"/>
  <c r="AB108" i="2"/>
  <c r="V108" i="2"/>
  <c r="P108" i="2"/>
  <c r="N108" i="2"/>
  <c r="I108" i="2"/>
  <c r="G108" i="2"/>
  <c r="AK107" i="2"/>
  <c r="AJ107" i="2"/>
  <c r="AI107" i="2"/>
  <c r="AG107" i="2"/>
  <c r="AB107" i="2"/>
  <c r="V107" i="2"/>
  <c r="P107" i="2"/>
  <c r="N107" i="2"/>
  <c r="I107" i="2"/>
  <c r="G107" i="2"/>
  <c r="AK106" i="2"/>
  <c r="AJ106" i="2"/>
  <c r="AI106" i="2"/>
  <c r="AG106" i="2"/>
  <c r="AB106" i="2"/>
  <c r="V106" i="2"/>
  <c r="P106" i="2"/>
  <c r="N106" i="2"/>
  <c r="I106" i="2"/>
  <c r="G106" i="2"/>
  <c r="AK105" i="2"/>
  <c r="AJ105" i="2"/>
  <c r="AI105" i="2"/>
  <c r="AG105" i="2"/>
  <c r="AB105" i="2"/>
  <c r="V105" i="2"/>
  <c r="P105" i="2"/>
  <c r="N105" i="2"/>
  <c r="I105" i="2"/>
  <c r="G105" i="2"/>
  <c r="AK104" i="2"/>
  <c r="AJ104" i="2"/>
  <c r="AI104" i="2"/>
  <c r="AG104" i="2"/>
  <c r="AB104" i="2"/>
  <c r="V104" i="2"/>
  <c r="P104" i="2"/>
  <c r="N104" i="2"/>
  <c r="I104" i="2"/>
  <c r="G104" i="2"/>
  <c r="AK103" i="2"/>
  <c r="AJ103" i="2"/>
  <c r="AI103" i="2"/>
  <c r="AG103" i="2"/>
  <c r="AB103" i="2"/>
  <c r="V103" i="2"/>
  <c r="P103" i="2"/>
  <c r="N103" i="2"/>
  <c r="I103" i="2"/>
  <c r="G103" i="2"/>
  <c r="AK102" i="2"/>
  <c r="AJ102" i="2"/>
  <c r="AI102" i="2"/>
  <c r="AG102" i="2"/>
  <c r="AB102" i="2"/>
  <c r="V102" i="2"/>
  <c r="P102" i="2"/>
  <c r="N102" i="2"/>
  <c r="I102" i="2"/>
  <c r="G102" i="2"/>
  <c r="AK101" i="2"/>
  <c r="AJ101" i="2"/>
  <c r="AI101" i="2"/>
  <c r="AG101" i="2"/>
  <c r="AB101" i="2"/>
  <c r="V101" i="2"/>
  <c r="P101" i="2"/>
  <c r="N101" i="2"/>
  <c r="I101" i="2"/>
  <c r="G101" i="2"/>
  <c r="AK100" i="2"/>
  <c r="AJ100" i="2"/>
  <c r="AI100" i="2"/>
  <c r="AG100" i="2"/>
  <c r="AB100" i="2"/>
  <c r="V100" i="2"/>
  <c r="P100" i="2"/>
  <c r="N100" i="2"/>
  <c r="I100" i="2"/>
  <c r="G100" i="2"/>
  <c r="AK99" i="2"/>
  <c r="AJ99" i="2"/>
  <c r="AI99" i="2"/>
  <c r="AG99" i="2"/>
  <c r="AB99" i="2"/>
  <c r="V99" i="2"/>
  <c r="P99" i="2"/>
  <c r="N99" i="2"/>
  <c r="I99" i="2"/>
  <c r="G99" i="2"/>
  <c r="AK98" i="2"/>
  <c r="AJ98" i="2"/>
  <c r="AI98" i="2"/>
  <c r="AG98" i="2"/>
  <c r="AB98" i="2"/>
  <c r="V98" i="2"/>
  <c r="P98" i="2"/>
  <c r="N98" i="2"/>
  <c r="I98" i="2"/>
  <c r="G98" i="2"/>
  <c r="AK97" i="2"/>
  <c r="AJ97" i="2"/>
  <c r="AI97" i="2"/>
  <c r="AG97" i="2"/>
  <c r="AB97" i="2"/>
  <c r="V97" i="2"/>
  <c r="P97" i="2"/>
  <c r="N97" i="2"/>
  <c r="I97" i="2"/>
  <c r="G97" i="2"/>
  <c r="AK96" i="2"/>
  <c r="AJ96" i="2"/>
  <c r="AI96" i="2"/>
  <c r="AG96" i="2"/>
  <c r="AB96" i="2"/>
  <c r="V96" i="2"/>
  <c r="P96" i="2"/>
  <c r="N96" i="2"/>
  <c r="I96" i="2"/>
  <c r="G96" i="2"/>
  <c r="AK95" i="2"/>
  <c r="AJ95" i="2"/>
  <c r="AI95" i="2"/>
  <c r="AG95" i="2"/>
  <c r="AB95" i="2"/>
  <c r="V95" i="2"/>
  <c r="P95" i="2"/>
  <c r="N95" i="2"/>
  <c r="I95" i="2"/>
  <c r="G95" i="2"/>
  <c r="AK94" i="2"/>
  <c r="AJ94" i="2"/>
  <c r="AI94" i="2"/>
  <c r="AG94" i="2"/>
  <c r="AB94" i="2"/>
  <c r="V94" i="2"/>
  <c r="P94" i="2"/>
  <c r="N94" i="2"/>
  <c r="I94" i="2"/>
  <c r="G94" i="2"/>
  <c r="AK93" i="2"/>
  <c r="AJ93" i="2"/>
  <c r="AI93" i="2"/>
  <c r="AG93" i="2"/>
  <c r="AB93" i="2"/>
  <c r="V93" i="2"/>
  <c r="P93" i="2"/>
  <c r="N93" i="2"/>
  <c r="I93" i="2"/>
  <c r="G93" i="2"/>
  <c r="AK92" i="2"/>
  <c r="AJ92" i="2"/>
  <c r="AI92" i="2"/>
  <c r="AG92" i="2"/>
  <c r="AB92" i="2"/>
  <c r="P92" i="2"/>
  <c r="N92" i="2"/>
  <c r="I92" i="2"/>
  <c r="G92" i="2"/>
  <c r="AK91" i="2"/>
  <c r="AJ91" i="2"/>
  <c r="AI91" i="2"/>
  <c r="AG91" i="2"/>
  <c r="AB91" i="2"/>
  <c r="V91" i="2"/>
  <c r="P91" i="2"/>
  <c r="N91" i="2"/>
  <c r="I91" i="2"/>
  <c r="G91" i="2"/>
  <c r="AK90" i="2"/>
  <c r="AJ90" i="2"/>
  <c r="AI90" i="2"/>
  <c r="AG90" i="2"/>
  <c r="AB90" i="2"/>
  <c r="V90" i="2"/>
  <c r="P90" i="2"/>
  <c r="N90" i="2"/>
  <c r="I90" i="2"/>
  <c r="G90" i="2"/>
  <c r="AK89" i="2"/>
  <c r="AJ89" i="2"/>
  <c r="AI89" i="2"/>
  <c r="AG89" i="2"/>
  <c r="AB89" i="2"/>
  <c r="V89" i="2"/>
  <c r="P89" i="2"/>
  <c r="N89" i="2"/>
  <c r="I89" i="2"/>
  <c r="G89" i="2"/>
  <c r="AK88" i="2"/>
  <c r="AJ88" i="2"/>
  <c r="AI88" i="2"/>
  <c r="AG88" i="2"/>
  <c r="AB88" i="2"/>
  <c r="V88" i="2"/>
  <c r="P88" i="2"/>
  <c r="N88" i="2"/>
  <c r="I88" i="2"/>
  <c r="G88" i="2"/>
  <c r="AK87" i="2"/>
  <c r="AJ87" i="2"/>
  <c r="AI87" i="2"/>
  <c r="AG87" i="2"/>
  <c r="AB87" i="2"/>
  <c r="V87" i="2"/>
  <c r="P87" i="2"/>
  <c r="N87" i="2"/>
  <c r="I87" i="2"/>
  <c r="G87" i="2"/>
  <c r="AK86" i="2"/>
  <c r="AJ86" i="2"/>
  <c r="AI86" i="2"/>
  <c r="AG86" i="2"/>
  <c r="AB86" i="2"/>
  <c r="V86" i="2"/>
  <c r="P86" i="2"/>
  <c r="N86" i="2"/>
  <c r="I86" i="2"/>
  <c r="G86" i="2"/>
  <c r="AK85" i="2"/>
  <c r="AJ85" i="2"/>
  <c r="AI85" i="2"/>
  <c r="AG85" i="2"/>
  <c r="AB85" i="2"/>
  <c r="V85" i="2"/>
  <c r="P85" i="2"/>
  <c r="N85" i="2"/>
  <c r="I85" i="2"/>
  <c r="G85" i="2"/>
  <c r="AK84" i="2"/>
  <c r="AJ84" i="2"/>
  <c r="AI84" i="2"/>
  <c r="AG84" i="2"/>
  <c r="AB84" i="2"/>
  <c r="V84" i="2"/>
  <c r="P84" i="2"/>
  <c r="N84" i="2"/>
  <c r="I84" i="2"/>
  <c r="G84" i="2"/>
  <c r="AK83" i="2"/>
  <c r="AJ83" i="2"/>
  <c r="AI83" i="2"/>
  <c r="AG83" i="2"/>
  <c r="AB83" i="2"/>
  <c r="V83" i="2"/>
  <c r="P83" i="2"/>
  <c r="N83" i="2"/>
  <c r="I83" i="2"/>
  <c r="G83" i="2"/>
  <c r="AK82" i="2"/>
  <c r="AJ82" i="2"/>
  <c r="AI82" i="2"/>
  <c r="AG82" i="2"/>
  <c r="AB82" i="2"/>
  <c r="V82" i="2"/>
  <c r="P82" i="2"/>
  <c r="N82" i="2"/>
  <c r="I82" i="2"/>
  <c r="G82" i="2"/>
  <c r="AK81" i="2"/>
  <c r="AJ81" i="2"/>
  <c r="AI81" i="2"/>
  <c r="AG81" i="2"/>
  <c r="AB81" i="2"/>
  <c r="V81" i="2"/>
  <c r="P81" i="2"/>
  <c r="N81" i="2"/>
  <c r="I81" i="2"/>
  <c r="G81" i="2"/>
  <c r="AK80" i="2"/>
  <c r="AJ80" i="2"/>
  <c r="AI80" i="2"/>
  <c r="AG80" i="2"/>
  <c r="AB80" i="2"/>
  <c r="V80" i="2"/>
  <c r="P80" i="2"/>
  <c r="N80" i="2"/>
  <c r="I80" i="2"/>
  <c r="G80" i="2"/>
  <c r="AK79" i="2"/>
  <c r="AJ79" i="2"/>
  <c r="AI79" i="2"/>
  <c r="AG79" i="2"/>
  <c r="AB79" i="2"/>
  <c r="V79" i="2"/>
  <c r="P79" i="2"/>
  <c r="N79" i="2"/>
  <c r="I79" i="2"/>
  <c r="G79" i="2"/>
  <c r="AK78" i="2"/>
  <c r="AJ78" i="2"/>
  <c r="AI78" i="2"/>
  <c r="AG78" i="2"/>
  <c r="AB78" i="2"/>
  <c r="V78" i="2"/>
  <c r="P78" i="2"/>
  <c r="N78" i="2"/>
  <c r="I78" i="2"/>
  <c r="G78" i="2"/>
  <c r="AK77" i="2"/>
  <c r="AJ77" i="2"/>
  <c r="AI77" i="2"/>
  <c r="AG77" i="2"/>
  <c r="AB77" i="2"/>
  <c r="V77" i="2"/>
  <c r="P77" i="2"/>
  <c r="N77" i="2"/>
  <c r="I77" i="2"/>
  <c r="G77" i="2"/>
  <c r="AK76" i="2"/>
  <c r="AJ76" i="2"/>
  <c r="AI76" i="2"/>
  <c r="AG76" i="2"/>
  <c r="AB76" i="2"/>
  <c r="V76" i="2"/>
  <c r="P76" i="2"/>
  <c r="N76" i="2"/>
  <c r="I76" i="2"/>
  <c r="G76" i="2"/>
  <c r="AK75" i="2"/>
  <c r="AJ75" i="2"/>
  <c r="AI75" i="2"/>
  <c r="AG75" i="2"/>
  <c r="AB75" i="2"/>
  <c r="V75" i="2"/>
  <c r="P75" i="2"/>
  <c r="N75" i="2"/>
  <c r="I75" i="2"/>
  <c r="G75" i="2"/>
  <c r="AK74" i="2"/>
  <c r="AJ74" i="2"/>
  <c r="AI74" i="2"/>
  <c r="AG74" i="2"/>
  <c r="AB74" i="2"/>
  <c r="V74" i="2"/>
  <c r="P74" i="2"/>
  <c r="N74" i="2"/>
  <c r="I74" i="2"/>
  <c r="G74" i="2"/>
  <c r="AK73" i="2"/>
  <c r="AJ73" i="2"/>
  <c r="AI73" i="2"/>
  <c r="AG73" i="2"/>
  <c r="AB73" i="2"/>
  <c r="V73" i="2"/>
  <c r="P73" i="2"/>
  <c r="N73" i="2"/>
  <c r="I73" i="2"/>
  <c r="G73" i="2"/>
  <c r="AK72" i="2"/>
  <c r="AJ72" i="2"/>
  <c r="AI72" i="2"/>
  <c r="AG72" i="2"/>
  <c r="AB72" i="2"/>
  <c r="V72" i="2"/>
  <c r="P72" i="2"/>
  <c r="N72" i="2"/>
  <c r="I72" i="2"/>
  <c r="G72" i="2"/>
  <c r="AK71" i="2"/>
  <c r="AJ71" i="2"/>
  <c r="AI71" i="2"/>
  <c r="AG71" i="2"/>
  <c r="AB71" i="2"/>
  <c r="V71" i="2"/>
  <c r="P71" i="2"/>
  <c r="N71" i="2"/>
  <c r="I71" i="2"/>
  <c r="G71" i="2"/>
  <c r="AK70" i="2"/>
  <c r="AJ70" i="2"/>
  <c r="AI70" i="2"/>
  <c r="AG70" i="2"/>
  <c r="AB70" i="2"/>
  <c r="V70" i="2"/>
  <c r="P70" i="2"/>
  <c r="N70" i="2"/>
  <c r="I70" i="2"/>
  <c r="G70" i="2"/>
  <c r="AK69" i="2"/>
  <c r="AJ69" i="2"/>
  <c r="AI69" i="2"/>
  <c r="AG69" i="2"/>
  <c r="AB69" i="2"/>
  <c r="V69" i="2"/>
  <c r="P69" i="2"/>
  <c r="N69" i="2"/>
  <c r="I69" i="2"/>
  <c r="G69" i="2"/>
  <c r="AK68" i="2"/>
  <c r="AJ68" i="2"/>
  <c r="AI68" i="2"/>
  <c r="AG68" i="2"/>
  <c r="AB68" i="2"/>
  <c r="V68" i="2"/>
  <c r="P68" i="2"/>
  <c r="N68" i="2"/>
  <c r="I68" i="2"/>
  <c r="G68" i="2"/>
  <c r="AK67" i="2"/>
  <c r="AJ67" i="2"/>
  <c r="AI67" i="2"/>
  <c r="AG67" i="2"/>
  <c r="AB67" i="2"/>
  <c r="V67" i="2"/>
  <c r="P67" i="2"/>
  <c r="N67" i="2"/>
  <c r="I67" i="2"/>
  <c r="G67" i="2"/>
  <c r="AK66" i="2"/>
  <c r="AJ66" i="2"/>
  <c r="AI66" i="2"/>
  <c r="AG66" i="2"/>
  <c r="AB66" i="2"/>
  <c r="V66" i="2"/>
  <c r="P66" i="2"/>
  <c r="N66" i="2"/>
  <c r="I66" i="2"/>
  <c r="G66" i="2"/>
  <c r="AK65" i="2"/>
  <c r="AJ65" i="2"/>
  <c r="AI65" i="2"/>
  <c r="AG65" i="2"/>
  <c r="AB65" i="2"/>
  <c r="V65" i="2"/>
  <c r="P65" i="2"/>
  <c r="N65" i="2"/>
  <c r="I65" i="2"/>
  <c r="G65" i="2"/>
  <c r="AK64" i="2"/>
  <c r="AJ64" i="2"/>
  <c r="AI64" i="2"/>
  <c r="AG64" i="2"/>
  <c r="AB64" i="2"/>
  <c r="V64" i="2"/>
  <c r="P64" i="2"/>
  <c r="N64" i="2"/>
  <c r="I64" i="2"/>
  <c r="G64" i="2"/>
  <c r="AK63" i="2"/>
  <c r="AJ63" i="2"/>
  <c r="AI63" i="2"/>
  <c r="AG63" i="2"/>
  <c r="AB63" i="2"/>
  <c r="V63" i="2"/>
  <c r="P63" i="2"/>
  <c r="N63" i="2"/>
  <c r="I63" i="2"/>
  <c r="G63" i="2"/>
  <c r="AK62" i="2"/>
  <c r="AJ62" i="2"/>
  <c r="AI62" i="2"/>
  <c r="AG62" i="2"/>
  <c r="AB62" i="2"/>
  <c r="V62" i="2"/>
  <c r="P62" i="2"/>
  <c r="N62" i="2"/>
  <c r="I62" i="2"/>
  <c r="G62" i="2"/>
  <c r="AK61" i="2"/>
  <c r="AJ61" i="2"/>
  <c r="AI61" i="2"/>
  <c r="AG61" i="2"/>
  <c r="AB61" i="2"/>
  <c r="V61" i="2"/>
  <c r="P61" i="2"/>
  <c r="N61" i="2"/>
  <c r="I61" i="2"/>
  <c r="G61" i="2"/>
  <c r="AK60" i="2"/>
  <c r="AJ60" i="2"/>
  <c r="AI60" i="2"/>
  <c r="AG60" i="2"/>
  <c r="AB60" i="2"/>
  <c r="V60" i="2"/>
  <c r="P60" i="2"/>
  <c r="N60" i="2"/>
  <c r="I60" i="2"/>
  <c r="G60" i="2"/>
  <c r="AK59" i="2"/>
  <c r="AJ59" i="2"/>
  <c r="AI59" i="2"/>
  <c r="AG59" i="2"/>
  <c r="AB59" i="2"/>
  <c r="V59" i="2"/>
  <c r="P59" i="2"/>
  <c r="N59" i="2"/>
  <c r="I59" i="2"/>
  <c r="G59" i="2"/>
  <c r="AK58" i="2"/>
  <c r="AJ58" i="2"/>
  <c r="AI58" i="2"/>
  <c r="AG58" i="2"/>
  <c r="AB58" i="2"/>
  <c r="V58" i="2"/>
  <c r="P58" i="2"/>
  <c r="N58" i="2"/>
  <c r="I58" i="2"/>
  <c r="G58" i="2"/>
  <c r="AK57" i="2"/>
  <c r="AJ57" i="2"/>
  <c r="AI57" i="2"/>
  <c r="AG57" i="2"/>
  <c r="AB57" i="2"/>
  <c r="V57" i="2"/>
  <c r="P57" i="2"/>
  <c r="N57" i="2"/>
  <c r="I57" i="2"/>
  <c r="G57" i="2"/>
  <c r="AK56" i="2"/>
  <c r="AJ56" i="2"/>
  <c r="AI56" i="2"/>
  <c r="AG56" i="2"/>
  <c r="AB56" i="2"/>
  <c r="V56" i="2"/>
  <c r="P56" i="2"/>
  <c r="N56" i="2"/>
  <c r="I56" i="2"/>
  <c r="G56" i="2"/>
  <c r="AK55" i="2"/>
  <c r="AJ55" i="2"/>
  <c r="AI55" i="2"/>
  <c r="AG55" i="2"/>
  <c r="AB55" i="2"/>
  <c r="V55" i="2"/>
  <c r="P55" i="2"/>
  <c r="N55" i="2"/>
  <c r="I55" i="2"/>
  <c r="G55" i="2"/>
  <c r="AK54" i="2"/>
  <c r="AJ54" i="2"/>
  <c r="AI54" i="2"/>
  <c r="AG54" i="2"/>
  <c r="AB54" i="2"/>
  <c r="V54" i="2"/>
  <c r="P54" i="2"/>
  <c r="N54" i="2"/>
  <c r="I54" i="2"/>
  <c r="G54" i="2"/>
  <c r="AK53" i="2"/>
  <c r="AJ53" i="2"/>
  <c r="AI53" i="2"/>
  <c r="AG53" i="2"/>
  <c r="AB53" i="2"/>
  <c r="V53" i="2"/>
  <c r="P53" i="2"/>
  <c r="N53" i="2"/>
  <c r="I53" i="2"/>
  <c r="G53" i="2"/>
  <c r="AK52" i="2"/>
  <c r="AJ52" i="2"/>
  <c r="AI52" i="2"/>
  <c r="AG52" i="2"/>
  <c r="AB52" i="2"/>
  <c r="V52" i="2"/>
  <c r="P52" i="2"/>
  <c r="N52" i="2"/>
  <c r="I52" i="2"/>
  <c r="G52" i="2"/>
  <c r="AK51" i="2"/>
  <c r="AJ51" i="2"/>
  <c r="AI51" i="2"/>
  <c r="AG51" i="2"/>
  <c r="AB51" i="2"/>
  <c r="V51" i="2"/>
  <c r="P51" i="2"/>
  <c r="N51" i="2"/>
  <c r="I51" i="2"/>
  <c r="G51" i="2"/>
  <c r="AK50" i="2"/>
  <c r="AJ50" i="2"/>
  <c r="AI50" i="2"/>
  <c r="AG50" i="2"/>
  <c r="AB50" i="2"/>
  <c r="V50" i="2"/>
  <c r="P50" i="2"/>
  <c r="N50" i="2"/>
  <c r="I50" i="2"/>
  <c r="G50" i="2"/>
  <c r="AK49" i="2"/>
  <c r="AJ49" i="2"/>
  <c r="AI49" i="2"/>
  <c r="AG49" i="2"/>
  <c r="AB49" i="2"/>
  <c r="V49" i="2"/>
  <c r="P49" i="2"/>
  <c r="N49" i="2"/>
  <c r="I49" i="2"/>
  <c r="G49" i="2"/>
  <c r="AK48" i="2"/>
  <c r="AJ48" i="2"/>
  <c r="AI48" i="2"/>
  <c r="AG48" i="2"/>
  <c r="AB48" i="2"/>
  <c r="V48" i="2"/>
  <c r="P48" i="2"/>
  <c r="N48" i="2"/>
  <c r="I48" i="2"/>
  <c r="G48" i="2"/>
  <c r="AK47" i="2"/>
  <c r="AJ47" i="2"/>
  <c r="AI47" i="2"/>
  <c r="AG47" i="2"/>
  <c r="AB47" i="2"/>
  <c r="V47" i="2"/>
  <c r="P47" i="2"/>
  <c r="N47" i="2"/>
  <c r="I47" i="2"/>
  <c r="G47" i="2"/>
  <c r="AK46" i="2"/>
  <c r="AJ46" i="2"/>
  <c r="AI46" i="2"/>
  <c r="AG46" i="2"/>
  <c r="AB46" i="2"/>
  <c r="V46" i="2"/>
  <c r="P46" i="2"/>
  <c r="N46" i="2"/>
  <c r="I46" i="2"/>
  <c r="G46" i="2"/>
  <c r="AK45" i="2"/>
  <c r="AJ45" i="2"/>
  <c r="AI45" i="2"/>
  <c r="AG45" i="2"/>
  <c r="AB45" i="2"/>
  <c r="V45" i="2"/>
  <c r="P45" i="2"/>
  <c r="N45" i="2"/>
  <c r="I45" i="2"/>
  <c r="G45" i="2"/>
  <c r="AK44" i="2"/>
  <c r="AJ44" i="2"/>
  <c r="AI44" i="2"/>
  <c r="AG44" i="2"/>
  <c r="AB44" i="2"/>
  <c r="V44" i="2"/>
  <c r="P44" i="2"/>
  <c r="N44" i="2"/>
  <c r="I44" i="2"/>
  <c r="G44" i="2"/>
  <c r="AK43" i="2"/>
  <c r="AJ43" i="2"/>
  <c r="AI43" i="2"/>
  <c r="AG43" i="2"/>
  <c r="AB43" i="2"/>
  <c r="V43" i="2"/>
  <c r="P43" i="2"/>
  <c r="N43" i="2"/>
  <c r="I43" i="2"/>
  <c r="G43" i="2"/>
  <c r="AK42" i="2"/>
  <c r="AJ42" i="2"/>
  <c r="AI42" i="2"/>
  <c r="AG42" i="2"/>
  <c r="AB42" i="2"/>
  <c r="V42" i="2"/>
  <c r="P42" i="2"/>
  <c r="N42" i="2"/>
  <c r="I42" i="2"/>
  <c r="G42" i="2"/>
  <c r="AK41" i="2"/>
  <c r="AJ41" i="2"/>
  <c r="AI41" i="2"/>
  <c r="AG41" i="2"/>
  <c r="AB41" i="2"/>
  <c r="V41" i="2"/>
  <c r="P41" i="2"/>
  <c r="N41" i="2"/>
  <c r="I41" i="2"/>
  <c r="G41" i="2"/>
  <c r="AK40" i="2"/>
  <c r="AJ40" i="2"/>
  <c r="AI40" i="2"/>
  <c r="AG40" i="2"/>
  <c r="AB40" i="2"/>
  <c r="V40" i="2"/>
  <c r="P40" i="2"/>
  <c r="N40" i="2"/>
  <c r="I40" i="2"/>
  <c r="G40" i="2"/>
  <c r="AK39" i="2"/>
  <c r="AJ39" i="2"/>
  <c r="AI39" i="2"/>
  <c r="AG39" i="2"/>
  <c r="AB39" i="2"/>
  <c r="V39" i="2"/>
  <c r="P39" i="2"/>
  <c r="N39" i="2"/>
  <c r="I39" i="2"/>
  <c r="G39" i="2"/>
  <c r="AK38" i="2"/>
  <c r="AJ38" i="2"/>
  <c r="AI38" i="2"/>
  <c r="AG38" i="2"/>
  <c r="AB38" i="2"/>
  <c r="V38" i="2"/>
  <c r="P38" i="2"/>
  <c r="N38" i="2"/>
  <c r="I38" i="2"/>
  <c r="G38" i="2"/>
  <c r="AK37" i="2"/>
  <c r="AJ37" i="2"/>
  <c r="AI37" i="2"/>
  <c r="AG37" i="2"/>
  <c r="AB37" i="2"/>
  <c r="V37" i="2"/>
  <c r="P37" i="2"/>
  <c r="N37" i="2"/>
  <c r="I37" i="2"/>
  <c r="G37" i="2"/>
  <c r="AK36" i="2"/>
  <c r="AJ36" i="2"/>
  <c r="AI36" i="2"/>
  <c r="AG36" i="2"/>
  <c r="AB36" i="2"/>
  <c r="V36" i="2"/>
  <c r="P36" i="2"/>
  <c r="N36" i="2"/>
  <c r="I36" i="2"/>
  <c r="G36" i="2"/>
  <c r="AK35" i="2"/>
  <c r="AJ35" i="2"/>
  <c r="AI35" i="2"/>
  <c r="AG35" i="2"/>
  <c r="AB35" i="2"/>
  <c r="V35" i="2"/>
  <c r="P35" i="2"/>
  <c r="N35" i="2"/>
  <c r="I35" i="2"/>
  <c r="G35" i="2"/>
  <c r="AK34" i="2"/>
  <c r="AJ34" i="2"/>
  <c r="AI34" i="2"/>
  <c r="AG34" i="2"/>
  <c r="AB34" i="2"/>
  <c r="P34" i="2"/>
  <c r="N34" i="2"/>
  <c r="I34" i="2"/>
  <c r="G34" i="2"/>
  <c r="AK33" i="2"/>
  <c r="AJ33" i="2"/>
  <c r="AI33" i="2"/>
  <c r="AG33" i="2"/>
  <c r="AB33" i="2"/>
  <c r="P33" i="2"/>
  <c r="N33" i="2"/>
  <c r="I33" i="2"/>
  <c r="G33" i="2"/>
  <c r="AK32" i="2"/>
  <c r="AJ32" i="2"/>
  <c r="AI32" i="2"/>
  <c r="AG32" i="2"/>
  <c r="AB32" i="2"/>
  <c r="V32" i="2"/>
  <c r="P32" i="2"/>
  <c r="N32" i="2"/>
  <c r="I32" i="2"/>
  <c r="G32" i="2"/>
  <c r="AK31" i="2"/>
  <c r="AJ31" i="2"/>
  <c r="AI31" i="2"/>
  <c r="AG31" i="2"/>
  <c r="AB31" i="2"/>
  <c r="V31" i="2"/>
  <c r="P31" i="2"/>
  <c r="N31" i="2"/>
  <c r="I31" i="2"/>
  <c r="G31" i="2"/>
  <c r="AK30" i="2"/>
  <c r="AJ30" i="2"/>
  <c r="AI30" i="2"/>
  <c r="AG30" i="2"/>
  <c r="AB30" i="2"/>
  <c r="V30" i="2"/>
  <c r="P30" i="2"/>
  <c r="N30" i="2"/>
  <c r="I30" i="2"/>
  <c r="G30" i="2"/>
  <c r="AK29" i="2"/>
  <c r="AJ29" i="2"/>
  <c r="AI29" i="2"/>
  <c r="AG29" i="2"/>
  <c r="AB29" i="2"/>
  <c r="V29" i="2"/>
  <c r="P29" i="2"/>
  <c r="N29" i="2"/>
  <c r="I29" i="2"/>
  <c r="G29" i="2"/>
  <c r="AK28" i="2"/>
  <c r="AJ28" i="2"/>
  <c r="AI28" i="2"/>
  <c r="AG28" i="2"/>
  <c r="AB28" i="2"/>
  <c r="V28" i="2"/>
  <c r="P28" i="2"/>
  <c r="N28" i="2"/>
  <c r="I28" i="2"/>
  <c r="G28" i="2"/>
  <c r="AK27" i="2"/>
  <c r="AJ27" i="2"/>
  <c r="AI27" i="2"/>
  <c r="AG27" i="2"/>
  <c r="AB27" i="2"/>
  <c r="V27" i="2"/>
  <c r="P27" i="2"/>
  <c r="N27" i="2"/>
  <c r="I27" i="2"/>
  <c r="G27" i="2"/>
  <c r="AK26" i="2"/>
  <c r="AJ26" i="2"/>
  <c r="AI26" i="2"/>
  <c r="AG26" i="2"/>
  <c r="AB26" i="2"/>
  <c r="V26" i="2"/>
  <c r="P26" i="2"/>
  <c r="N26" i="2"/>
  <c r="I26" i="2"/>
  <c r="G26" i="2"/>
  <c r="AK25" i="2"/>
  <c r="AJ25" i="2"/>
  <c r="AI25" i="2"/>
  <c r="AG25" i="2"/>
  <c r="AB25" i="2"/>
  <c r="V25" i="2"/>
  <c r="P25" i="2"/>
  <c r="N25" i="2"/>
  <c r="I25" i="2"/>
  <c r="G25" i="2"/>
  <c r="AK24" i="2"/>
  <c r="AJ24" i="2"/>
  <c r="AI24" i="2"/>
  <c r="AG24" i="2"/>
  <c r="AB24" i="2"/>
  <c r="V24" i="2"/>
  <c r="P24" i="2"/>
  <c r="N24" i="2"/>
  <c r="I24" i="2"/>
  <c r="G24" i="2"/>
  <c r="AK23" i="2"/>
  <c r="AJ23" i="2"/>
  <c r="AI23" i="2"/>
  <c r="AG23" i="2"/>
  <c r="AB23" i="2"/>
  <c r="V23" i="2"/>
  <c r="P23" i="2"/>
  <c r="N23" i="2"/>
  <c r="I23" i="2"/>
  <c r="G23" i="2"/>
  <c r="AK22" i="2"/>
  <c r="AJ22" i="2"/>
  <c r="AI22" i="2"/>
  <c r="AG22" i="2"/>
  <c r="AB22" i="2"/>
  <c r="V22" i="2"/>
  <c r="P22" i="2"/>
  <c r="N22" i="2"/>
  <c r="I22" i="2"/>
  <c r="G22" i="2"/>
  <c r="AK21" i="2"/>
  <c r="AJ21" i="2"/>
  <c r="AI21" i="2"/>
  <c r="AG21" i="2"/>
  <c r="AB21" i="2"/>
  <c r="V21" i="2"/>
  <c r="P21" i="2"/>
  <c r="N21" i="2"/>
  <c r="I21" i="2"/>
  <c r="G21" i="2"/>
  <c r="AK20" i="2"/>
  <c r="AJ20" i="2"/>
  <c r="AI20" i="2"/>
  <c r="AG20" i="2"/>
  <c r="AB20" i="2"/>
  <c r="V20" i="2"/>
  <c r="P20" i="2"/>
  <c r="N20" i="2"/>
  <c r="I20" i="2"/>
  <c r="G20" i="2"/>
  <c r="AK19" i="2"/>
  <c r="AJ19" i="2"/>
  <c r="AI19" i="2"/>
  <c r="AG19" i="2"/>
  <c r="AB19" i="2"/>
  <c r="V19" i="2"/>
  <c r="P19" i="2"/>
  <c r="N19" i="2"/>
  <c r="I19" i="2"/>
  <c r="G19" i="2"/>
  <c r="AK18" i="2"/>
  <c r="AJ18" i="2"/>
  <c r="AI18" i="2"/>
  <c r="AG18" i="2"/>
  <c r="AB18" i="2"/>
  <c r="V18" i="2"/>
  <c r="P18" i="2"/>
  <c r="N18" i="2"/>
  <c r="I18" i="2"/>
  <c r="G18" i="2"/>
  <c r="AK17" i="2"/>
  <c r="AJ17" i="2"/>
  <c r="AI17" i="2"/>
  <c r="AG17" i="2"/>
  <c r="AB17" i="2"/>
  <c r="V17" i="2"/>
  <c r="P17" i="2"/>
  <c r="N17" i="2"/>
  <c r="I17" i="2"/>
  <c r="G17" i="2"/>
  <c r="AK16" i="2"/>
  <c r="AJ16" i="2"/>
  <c r="AI16" i="2"/>
  <c r="AG16" i="2"/>
  <c r="AB16" i="2"/>
  <c r="V16" i="2"/>
  <c r="P16" i="2"/>
  <c r="N16" i="2"/>
  <c r="I16" i="2"/>
  <c r="G16" i="2"/>
  <c r="AK15" i="2"/>
  <c r="AJ15" i="2"/>
  <c r="AI15" i="2"/>
  <c r="AG15" i="2"/>
  <c r="AB15" i="2"/>
  <c r="V15" i="2"/>
  <c r="P15" i="2"/>
  <c r="N15" i="2"/>
  <c r="I15" i="2"/>
  <c r="G15" i="2"/>
  <c r="AK14" i="2"/>
  <c r="AJ14" i="2"/>
  <c r="AI14" i="2"/>
  <c r="AG14" i="2"/>
  <c r="AB14" i="2"/>
  <c r="V14" i="2"/>
  <c r="P14" i="2"/>
  <c r="N14" i="2"/>
  <c r="I14" i="2"/>
  <c r="G14" i="2"/>
  <c r="AK13" i="2"/>
  <c r="AJ13" i="2"/>
  <c r="AI13" i="2"/>
  <c r="AG13" i="2"/>
  <c r="AB13" i="2"/>
  <c r="V13" i="2"/>
  <c r="P13" i="2"/>
  <c r="N13" i="2"/>
  <c r="I13" i="2"/>
  <c r="G13" i="2"/>
  <c r="AK12" i="2"/>
  <c r="AJ12" i="2"/>
  <c r="AI12" i="2"/>
  <c r="AG12" i="2"/>
  <c r="AB12" i="2"/>
  <c r="V12" i="2"/>
  <c r="P12" i="2"/>
  <c r="N12" i="2"/>
  <c r="I12" i="2"/>
  <c r="G12" i="2"/>
  <c r="AK11" i="2"/>
  <c r="AJ11" i="2"/>
  <c r="AI11" i="2"/>
  <c r="AG11" i="2"/>
  <c r="AB11" i="2"/>
  <c r="V11" i="2"/>
  <c r="P11" i="2"/>
  <c r="N11" i="2"/>
  <c r="I11" i="2"/>
  <c r="G11" i="2"/>
  <c r="AK10" i="2"/>
  <c r="AJ10" i="2"/>
  <c r="AI10" i="2"/>
  <c r="AG10" i="2"/>
  <c r="AB10" i="2"/>
  <c r="V10" i="2"/>
  <c r="P10" i="2"/>
  <c r="N10" i="2"/>
  <c r="I10" i="2"/>
  <c r="G10" i="2"/>
  <c r="AK9" i="2"/>
  <c r="AJ9" i="2"/>
  <c r="AI9" i="2"/>
  <c r="AG9" i="2"/>
  <c r="AB9" i="2"/>
  <c r="V9" i="2"/>
  <c r="P9" i="2"/>
  <c r="N9" i="2"/>
  <c r="I9" i="2"/>
  <c r="G9" i="2"/>
  <c r="AK8" i="2"/>
  <c r="AJ8" i="2"/>
  <c r="AI8" i="2"/>
  <c r="AG8" i="2"/>
  <c r="AB8" i="2"/>
  <c r="V8" i="2"/>
  <c r="P8" i="2"/>
  <c r="N8" i="2"/>
  <c r="I8" i="2"/>
  <c r="G8" i="2"/>
  <c r="AK7" i="2"/>
  <c r="AJ7" i="2"/>
  <c r="AI7" i="2"/>
  <c r="AG7" i="2"/>
  <c r="AB7" i="2"/>
  <c r="V7" i="2"/>
  <c r="P7" i="2"/>
  <c r="N7" i="2"/>
  <c r="I7" i="2"/>
  <c r="G7" i="2"/>
  <c r="AK6" i="2"/>
  <c r="AJ6" i="2"/>
  <c r="AI6" i="2"/>
  <c r="AG6" i="2"/>
  <c r="AB6" i="2"/>
  <c r="V6" i="2"/>
  <c r="P6" i="2"/>
  <c r="N6" i="2"/>
  <c r="I6" i="2"/>
  <c r="G6" i="2"/>
  <c r="S4" i="2" l="1"/>
  <c r="J134" i="4" l="1"/>
  <c r="J135" i="4" s="1"/>
  <c r="J127" i="4"/>
  <c r="J119" i="4"/>
  <c r="J103" i="4"/>
  <c r="J96" i="4"/>
  <c r="J89" i="4"/>
  <c r="J82" i="4"/>
  <c r="J59" i="4"/>
  <c r="J43" i="4"/>
  <c r="J35" i="4"/>
  <c r="J28" i="4"/>
  <c r="H4" i="4"/>
  <c r="J120" i="4" l="1"/>
  <c r="J60" i="4"/>
  <c r="J36" i="4"/>
  <c r="J13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tc={02C28281-0DC5-4899-A7FB-44D8365E3F3E}</author>
  </authors>
  <commentList>
    <comment ref="J59" authorId="0" shapeId="0" xr:uid="{02C28281-0DC5-4899-A7FB-44D8365E3F3E}">
      <text>
        <t>[Comentario encadenado]
Su versión de Excel le permite leer este comentario encadenado; sin embargo, las ediciones que se apliquen se quitarán si el archivo se abre en una versión más reciente de Excel. Más información: https://go.microsoft.com/fwlink/?linkid=870924
Comentario:
    EN PIIP EN LA REGIONALIZACIÓN POR FUENTE PGNO SE REGISTRÓ EL VALOR DE 1.591.271.607,39 PARA QUE SE AJSUTARA AL VALOR TOTAL</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5" authorId="0" shapeId="0" xr:uid="{51E3CA1F-B4E1-43CA-B7F3-77EDFD47FF4C}">
      <text>
        <r>
          <rPr>
            <sz val="10"/>
            <rFont val="Aptos Narrow"/>
            <family val="2"/>
            <scheme val="minor"/>
          </rPr>
          <t>======
ID#AAABDpM65as
ERIKA PAOLA ROBAYO CASTILLO    (2024-01-04 16:01:18)
Conforme al listado de Códigos disponibles en la hoja "Archivo de datos" Columna A</t>
        </r>
      </text>
    </comment>
    <comment ref="Q5" authorId="0" shapeId="0" xr:uid="{A82FACED-AE75-4A0B-8802-E89BD04F114C}">
      <text>
        <r>
          <rPr>
            <sz val="10"/>
            <rFont val="Aptos Narrow"/>
            <family val="2"/>
            <scheme val="minor"/>
          </rPr>
          <t>======
ID#AAABDpM65ak
Tenga en cuenta    (2024-01-04 16:01:18)
Si la fuente es 
"Presupuesto de entidad nacional", sólo podrá seleccionar "inversión" o "funcionamiento"
Si la fuente es "Recursos propíos", sólo podrá seleccionar "xxx"</t>
        </r>
      </text>
    </comment>
  </commentList>
</comments>
</file>

<file path=xl/sharedStrings.xml><?xml version="1.0" encoding="utf-8"?>
<sst xmlns="http://schemas.openxmlformats.org/spreadsheetml/2006/main" count="46234" uniqueCount="2841">
  <si>
    <t>FORMATO  PLAN DE ADQUISICIONES DE BIENES Y SERVICIOS - PAABS</t>
  </si>
  <si>
    <t>Cod PAABs</t>
  </si>
  <si>
    <t>Código UNSPSC (cada código separado por ;)</t>
  </si>
  <si>
    <t>Objeto</t>
  </si>
  <si>
    <t>Clasificación del Bien o Servicio</t>
  </si>
  <si>
    <t>Perfil Requerido (sólo prestación de servicios profesionales o de apoyo)</t>
  </si>
  <si>
    <t>Fecha estimada de inicio de proceso de selección ( archivo de datos mes)</t>
  </si>
  <si>
    <t>Fecha estimada de inicio de proceso de selección (mes)</t>
  </si>
  <si>
    <t>Fecha estimada de presentación de ofertas (archivo de datos mes)</t>
  </si>
  <si>
    <t>Duración del contrato (intervalo: (días, meses, años)</t>
  </si>
  <si>
    <t>Duración del contrato (intervalo: (0)días, (1)meses, (2)años)</t>
  </si>
  <si>
    <t>Duración del contrato (número)</t>
  </si>
  <si>
    <t xml:space="preserve">Modalidad de selección </t>
  </si>
  <si>
    <t>Código modalidad de selección</t>
  </si>
  <si>
    <t>Fuente de los recursos</t>
  </si>
  <si>
    <t>Código fuentes de los recursos</t>
  </si>
  <si>
    <t>Tipo de recurso</t>
  </si>
  <si>
    <t>Grupo Particular</t>
  </si>
  <si>
    <t>Proyecto de Inversión</t>
  </si>
  <si>
    <t>Producto</t>
  </si>
  <si>
    <t>Actividad</t>
  </si>
  <si>
    <t>Indicador de Producto</t>
  </si>
  <si>
    <t>Valor Honorarios Mensuales (sólo prestación de servicios profesionales y de apoyo)</t>
  </si>
  <si>
    <t>Valor total estimado</t>
  </si>
  <si>
    <t>Valor estimado en la vigencia actual</t>
  </si>
  <si>
    <t>¿Se requieren vigencias futuras? 0(NO) 1(SI)</t>
  </si>
  <si>
    <t>Estado de solicitud de vigencias futuras</t>
  </si>
  <si>
    <t xml:space="preserve">Unidad de contratación </t>
  </si>
  <si>
    <t>Sub Unidad de Contratación</t>
  </si>
  <si>
    <t>Departamento</t>
  </si>
  <si>
    <t>Municipio</t>
  </si>
  <si>
    <t>Ubicación</t>
  </si>
  <si>
    <t>CUENTA</t>
  </si>
  <si>
    <t xml:space="preserve">Nombre del responsable </t>
  </si>
  <si>
    <t xml:space="preserve">Teléfono del responsable </t>
  </si>
  <si>
    <t xml:space="preserve">Correo electrónico del responsable </t>
  </si>
  <si>
    <t>¿Este proceso es susceptible de limitarse a MiPymes? 0(NO) 1(SI)</t>
  </si>
  <si>
    <t>¿Este proceso es susceptible de estructurarse por lotes o segmentos? 0(NO) 1(SI)</t>
  </si>
  <si>
    <t>¿Debe cumplir con invertir mínimo el 30% de los recursos del presupuesto destinados a comprar alimentos, cumpliendo con lo establecido en la Ley 2046 de 2020, reglamentada por el Decreto 248 de 2021? 0(NO) 1 (SI)</t>
  </si>
  <si>
    <t>¿El contrato incluye el suministro de bienes y servicios distintos a alimentos? 0(NO) 1 (SI)</t>
  </si>
  <si>
    <t>Agrupación líneas de contratación</t>
  </si>
  <si>
    <t>CONPES</t>
  </si>
  <si>
    <t>TRAZADORES PRESUPUESTALES</t>
  </si>
  <si>
    <t>Contrapartida</t>
  </si>
  <si>
    <t>Sentencias</t>
  </si>
  <si>
    <t>qq</t>
  </si>
  <si>
    <t>Recurso_Propio___Recurso_20</t>
  </si>
  <si>
    <t>DIRECCIÓN_TERRITORIAL_AMAZONÍA_DTAM</t>
  </si>
  <si>
    <t>Recurso_Propio___Recurso_21</t>
  </si>
  <si>
    <t>Inversión___Recurso_10</t>
  </si>
  <si>
    <t>Etiquetas de fila</t>
  </si>
  <si>
    <t>Total general</t>
  </si>
  <si>
    <t>PRESUPUESTO - PGN</t>
  </si>
  <si>
    <t>PRESUPUESTO - FONAM</t>
  </si>
  <si>
    <t>CÓDIGO BPIN</t>
  </si>
  <si>
    <t>PROYECTOS DE INVERSIÓN</t>
  </si>
  <si>
    <t>NACIÓN 10</t>
  </si>
  <si>
    <t>NACIÓN 11</t>
  </si>
  <si>
    <t>PROPIOS 20</t>
  </si>
  <si>
    <t>PROPIOS 21</t>
  </si>
  <si>
    <t>TOTAL</t>
  </si>
  <si>
    <t>Conservación de la diversidad biológica de las áreas protegidas del SINAP Nacional</t>
  </si>
  <si>
    <t>NOMBRE DEL PROYECTO</t>
  </si>
  <si>
    <t>Conservación de la diversidad biológica de las áreas protegidas del SINAP  Nacional</t>
  </si>
  <si>
    <t>CÓDIGO BPIN:</t>
  </si>
  <si>
    <t>HORIZONTE DEL PROYECTO</t>
  </si>
  <si>
    <t>2024 - 2028</t>
  </si>
  <si>
    <t>PROGRAMA</t>
  </si>
  <si>
    <t>3202 - Conservación de la biodiversidad y sus servicios ecosistémicos</t>
  </si>
  <si>
    <t>SUB-PROGRAMA</t>
  </si>
  <si>
    <t>0900 INTERSUBSECTORIAL AMBIENTE</t>
  </si>
  <si>
    <t>OBJETIVO GENERAL</t>
  </si>
  <si>
    <t>Fortalecer los procesos de conservación de la diversidad biológica en las áreas protegidas del SINAP, salvaguardando territorios que resguardan culturas y servicios derivados de la naturaleza, aportando a la vida y desarrollo sostenible del país.</t>
  </si>
  <si>
    <t>CÓDIGO DEL PROCESO</t>
  </si>
  <si>
    <t>EJ-AJ-ADL-320102-0007</t>
  </si>
  <si>
    <t>PROYECTO DE INVERSIÓN</t>
  </si>
  <si>
    <r>
      <t xml:space="preserve">OBJETIVOS ESPECÍFICOS
</t>
    </r>
    <r>
      <rPr>
        <sz val="10"/>
        <color theme="1"/>
        <rFont val="Calibri"/>
        <family val="2"/>
      </rPr>
      <t>(Relacionar objetivos específicos formulados del proyecto)</t>
    </r>
  </si>
  <si>
    <t>PRODUCTO DE PROGRAMA (MGAWEB)
(Están predefinidos por la entidad, y se encuentran disponibles en la MGA Web)</t>
  </si>
  <si>
    <r>
      <rPr>
        <b/>
        <sz val="10"/>
        <color theme="1"/>
        <rFont val="Calibri"/>
        <family val="2"/>
      </rPr>
      <t xml:space="preserve">CÓDIGO DE PRODUCTO
</t>
    </r>
    <r>
      <rPr>
        <sz val="10"/>
        <color theme="1"/>
        <rFont val="Calibri"/>
        <family val="2"/>
      </rPr>
      <t>(MinHacienda le asigna código de producto, una vez estés disponibles en MGA Web)</t>
    </r>
  </si>
  <si>
    <r>
      <rPr>
        <b/>
        <sz val="10"/>
        <color theme="1"/>
        <rFont val="Calibri"/>
        <family val="2"/>
      </rPr>
      <t xml:space="preserve">ACTIVIDADES
</t>
    </r>
    <r>
      <rPr>
        <sz val="10"/>
        <color theme="1"/>
        <rFont val="Calibri"/>
        <family val="2"/>
      </rPr>
      <t>(Acción a realizar para lograr el producto de programa, en cumplimiento de desarrollar el objetivo específico asociado, enmarcar en número entero de 2 dígitos cada actividad "1.1, 1.2, 1.3,… 2.1, 2.2., 2.3,…3.1, 3.2, 3.3,…")</t>
    </r>
  </si>
  <si>
    <r>
      <rPr>
        <b/>
        <sz val="10"/>
        <color theme="1"/>
        <rFont val="Calibri"/>
        <family val="2"/>
      </rPr>
      <t xml:space="preserve">NOMBRE DEL INDICADOR 
</t>
    </r>
    <r>
      <rPr>
        <sz val="10"/>
        <color theme="1"/>
        <rFont val="Calibri"/>
        <family val="2"/>
      </rPr>
      <t>(Producto: Principal y Secundario. Gestión (BIS). Las metas asociadas a cada indicador permiten medir el cumplimiento del By/oS)</t>
    </r>
  </si>
  <si>
    <r>
      <rPr>
        <b/>
        <sz val="10"/>
        <color theme="1"/>
        <rFont val="Calibri"/>
        <family val="2"/>
      </rPr>
      <t xml:space="preserve">TIPO DE INDICADOR:
</t>
    </r>
    <r>
      <rPr>
        <sz val="10"/>
        <color theme="1"/>
        <rFont val="Calibri"/>
        <family val="2"/>
      </rPr>
      <t>Principal / Secundario / Gestión</t>
    </r>
  </si>
  <si>
    <r>
      <rPr>
        <b/>
        <sz val="10"/>
        <color theme="1"/>
        <rFont val="Calibri"/>
        <family val="2"/>
      </rPr>
      <t xml:space="preserve">UNIDAD DE MEDIDA 
</t>
    </r>
    <r>
      <rPr>
        <sz val="10"/>
        <color theme="1"/>
        <rFont val="Calibri"/>
        <family val="2"/>
      </rPr>
      <t>(Medida que corresponda al indicador)</t>
    </r>
  </si>
  <si>
    <t>DISTRIBUCIÓN PRESUPUESTO 2026</t>
  </si>
  <si>
    <t>NACIÓN - PGN</t>
  </si>
  <si>
    <t>1. Aumentar los niveles de protección del patrimonio natural y cultural del pais</t>
  </si>
  <si>
    <t xml:space="preserve"> 1.1. Servicio declaración de áreas protegidas</t>
  </si>
  <si>
    <t>1.1.1 Implementar las tres fases de la ruta para la ampliación de áreas protegidas de acuerdo a la normatividad vigente</t>
  </si>
  <si>
    <t>Nuevas áreas declaradas protegidas</t>
  </si>
  <si>
    <t>Principal</t>
  </si>
  <si>
    <t xml:space="preserve">Hectáreas	</t>
  </si>
  <si>
    <t>1.1.2 Implementar las tres fases de la ruta de declaratoria para los procesos de nuevas áreas de acuerdo a la normatividad vigente.</t>
  </si>
  <si>
    <t>Áreas protegidas ampliadas</t>
  </si>
  <si>
    <t>Secundario</t>
  </si>
  <si>
    <t>Subtotal</t>
  </si>
  <si>
    <t xml:space="preserve"> 1.2. Servicio de prevención, vigilancia y control de las áreas protegidas (Producto principal del proyecto) </t>
  </si>
  <si>
    <t>1.2.1 Desarrollar acciones para adelantar el saneamiento predial en las áreas protegidas del SPNN.</t>
  </si>
  <si>
    <t>Áreas cubiertas con jornadas de vigilancia</t>
  </si>
  <si>
    <t>1.2.2 Implementar las acciones de prevención, vigilancia y control en las areas protegidas administradas por PNNC.</t>
  </si>
  <si>
    <t>Predios saneados</t>
  </si>
  <si>
    <t>Número</t>
  </si>
  <si>
    <t>TOTAL OBJETIVO 1</t>
  </si>
  <si>
    <t xml:space="preserve">2. Incrementar la corresponsabilidad entre los actores para la gestión de las áreas protegidas que permita su conservación y provisión de servicios derivados de la naturaleza.
</t>
  </si>
  <si>
    <t xml:space="preserve"> 2.1. Servicio de ecoturismo en las áreas protegidas</t>
  </si>
  <si>
    <t>2.1.1 Desarrollar acciones de promoción, divulgación y participación que permitan promover las áreas protegidas con vocación ecoturística a nivel nacional e internacional.</t>
  </si>
  <si>
    <t>Visitantes que ingresan a las áreas protegidas nacionales</t>
  </si>
  <si>
    <t>2.1.2 Implementar acciones encaminadas al sostenimiento del ecoturismo en las áreas protegidas y sus zonas de influencia.</t>
  </si>
  <si>
    <t>2.2. Documentos de lineamientos técnicos</t>
  </si>
  <si>
    <t>2.2.1 Realizar el seguimiento a la implementación de estrategias de sostenibilidad con base en las compensaciones, valoración de los bienes, beneficios sistémicos y culturales e iniciativas sostenibles en las Áreas del SPNN.</t>
  </si>
  <si>
    <t>Documentos de lineamientos técnicos realizados</t>
  </si>
  <si>
    <t>2.2.2 Desarrollar los procesos técnicos y participativos que implica la definición/concertación de metas de conservación que integre los diferentes sistemas de conocimiento y la definición de prioridades de conservación.</t>
  </si>
  <si>
    <t>2.2.3 Realizar seguimiento a los acuerdos suscritos con las familias campesinas que usan o habitan las áreas protegidas.</t>
  </si>
  <si>
    <t>2.2.4 Diseñar e Implementar las estrategias de sostenibilidad con base en las compensaciones, valoración de los bienes, beneficios sistémicos y culturales e iniciativas sostenibles en las Áreas del SPNN.</t>
  </si>
  <si>
    <t>2. Incrementar la corresponsabilidad entre los actores para la gestión de las áreas protegidas que permita su conservación y provisión de servicios derivados de la naturaleza.</t>
  </si>
  <si>
    <t>2.2.5 Implementar la ruta de acuerdos de conservación con familias campesinas que usan o habitan las áreas protegidas.</t>
  </si>
  <si>
    <t>TOTAL OBJETIVO 2</t>
  </si>
  <si>
    <t xml:space="preserve">3. Ampliar la gestión efectiva del SINAP y sus áreas protegidas.
</t>
  </si>
  <si>
    <t>3.1 Servicio de administración y manejo de áreas protegidas</t>
  </si>
  <si>
    <t>3.1.1 Implementar los instrumentos de planeación (Planes de manejo / REM u otros programas y lineamientos) de la entidad.</t>
  </si>
  <si>
    <t xml:space="preserve">Áreas administradas </t>
  </si>
  <si>
    <t>3.1.2 Brindar asistencia técnica a los subsistemas regionales de áreas protegidas y sus subsistemas asociados, para aportar a la consolidación del SINAP, conforme a los lineamientos nacionales, compromisos del CONAP y sus instrumentos de planeación.</t>
  </si>
  <si>
    <t>3.1.3 Promover la conservación privada en el SINAP</t>
  </si>
  <si>
    <t>3.1.4 Levantar información de línea base y de seguimiento de efectividad del manejo para las áreas del SINAP.</t>
  </si>
  <si>
    <t>3.1.5 Fortalecer el proceso de integración de las Áreas Protegidas como determinantes ambientales en instrumentos de desarrollo y ordenamiento territorial.</t>
  </si>
  <si>
    <t>3.1.6 Adelantar procesos de coordinación de la función pública de la conservación que contribuyan a la construcción de la gobernanza y fortalezcan las diversas formas de participación con los grupos étnicos presentes en las áreas protegidas.</t>
  </si>
  <si>
    <t>3.1.7 Fortalecer los procesos administrativos en las áreas del SPNNC.</t>
  </si>
  <si>
    <t>3.2. Servicio de registro de áreas protegidas</t>
  </si>
  <si>
    <t>3.2.1 Contar con un RUNAP actualizado, operando y con autoridades fortalecidas en su utilización.</t>
  </si>
  <si>
    <t>Áreas protegidas registradas en el Registro Único Nacional de Áreas Protegidas</t>
  </si>
  <si>
    <t>3.2.2 Desarrollar las acciones necesarias para el cumplimiento efectivo de los requisitos de calidad asociadas al RUNAP.</t>
  </si>
  <si>
    <t>3.3. Servicio de producción de plántulas en viveros</t>
  </si>
  <si>
    <t>3.3.1 Realizar montaje y mantenimiento de viveros para producción de plántulas.</t>
  </si>
  <si>
    <t>Plántulas producidas</t>
  </si>
  <si>
    <t>3.3.2 Realizar planes de propagación de material vegetal.</t>
  </si>
  <si>
    <t>3.4. Documentos de investigación - para la conservación de la biodiversidad y sus servicios eco sistémicos</t>
  </si>
  <si>
    <t xml:space="preserve">3.4.1 Adelantar acciones para el desarrollo y fortalecimiento de procesos de gestión del conocimiento y de innovación de la entidad.	</t>
  </si>
  <si>
    <t>Documentos de investigación elaborados</t>
  </si>
  <si>
    <t>3.4.2 Desarrollar el programa de estímulos a la investigación.</t>
  </si>
  <si>
    <t>3.5. Servicio de restauración de ecosistemas</t>
  </si>
  <si>
    <t>3.5.1 Monitoreo, seguimiento y evaluación al proceso de restauración</t>
  </si>
  <si>
    <r>
      <t xml:space="preserve">3.5.2 Plan de mantenimiento de las acciones de restauración
</t>
    </r>
    <r>
      <rPr>
        <b/>
        <sz val="11"/>
        <color rgb="FF0000CC"/>
        <rFont val="Calibri"/>
        <family val="2"/>
      </rPr>
      <t>Entregable 1:  1.IMPLEMENTAR EL PLAN DE MANTENIEMIENTO DE FLORA
$3.245.563.648</t>
    </r>
  </si>
  <si>
    <t>Áreas en proceso restauración en mantenimiento</t>
  </si>
  <si>
    <r>
      <t xml:space="preserve">3.5.2 Plan de mantenimiento de las acciones de restauración
</t>
    </r>
    <r>
      <rPr>
        <b/>
        <sz val="11"/>
        <color rgb="FF0000CC"/>
        <rFont val="Calibri"/>
        <family val="2"/>
      </rPr>
      <t>Entregable 2: 2.IMPLEMENTAR EL PLAN DE MANTENIEMIENTO DEL AISLAMIENTO $916.181.671</t>
    </r>
  </si>
  <si>
    <r>
      <t xml:space="preserve">3.5.3 Cartografía con polígonos georreferenciados de las áreas intervenidas
</t>
    </r>
    <r>
      <rPr>
        <b/>
        <sz val="11"/>
        <color rgb="FF0000CC"/>
        <rFont val="Calibri"/>
        <family val="2"/>
      </rPr>
      <t xml:space="preserve">
Entragable: 1.REALIZAR LA GEORREFERENCIACION
$11.775.345.354</t>
    </r>
  </si>
  <si>
    <t>Áreas en proceso de restauración</t>
  </si>
  <si>
    <t>Hectáreas</t>
  </si>
  <si>
    <r>
      <t xml:space="preserve">3.5.3 Cartografía con polígonos georreferenciados de las áreas intervenidas
</t>
    </r>
    <r>
      <rPr>
        <b/>
        <sz val="11"/>
        <color rgb="FF0000CC"/>
        <rFont val="Calibri"/>
        <family val="2"/>
      </rPr>
      <t xml:space="preserve">
Entregable: 2.REALIZAR EL PROCESAMIENTO DE DATOS Y SALIDAS GRAFICAS
$11.506.045.850</t>
    </r>
  </si>
  <si>
    <t>TOTAL OBJETIVO 3</t>
  </si>
  <si>
    <t xml:space="preserve">4. Aumentar la conectividad de las áreas protegidas en paisajes terrestres y marinos.
</t>
  </si>
  <si>
    <t>4.1. Documentos de planeación - para la conservación de la biodiversidad y sus servicios eco sistémicos</t>
  </si>
  <si>
    <t>4.1.1 Actualizar los instrumentos de planeación de las áreas administradas por la entidad.</t>
  </si>
  <si>
    <t>Documentos de planeación elaborados</t>
  </si>
  <si>
    <t>4.1.2 Formular los instrumentos de planeación de las áreas administradas por la entidad.</t>
  </si>
  <si>
    <t>4.2. Servicio de educación informal - en el marco de la conservación de la biodiversidad y los servicios eco sistémicos</t>
  </si>
  <si>
    <t xml:space="preserve">	4.2.1 Adelantar procesos de comunicación, educación ambiental con actores priorizados y vinculados a la gestión territorial de las áreas protegidas.</t>
  </si>
  <si>
    <t>Personas capacitadas con educación informal</t>
  </si>
  <si>
    <t>4.2.2 Desarrollar procesos de interpretación del patrimonio natural y cultural en las áreas protegidas.</t>
  </si>
  <si>
    <t>TOTAL OBJETIVO 4</t>
  </si>
  <si>
    <t xml:space="preserve">TOTAL PROYECTO </t>
  </si>
  <si>
    <t>FUENTE DE FINANCIACIÓN</t>
  </si>
  <si>
    <t>SERVICIO_DE_EDUCACIÓN_INFORMAL_EN_EL_MARCO_DE_LA_CONSERVACIÓN_DE_LA_BIODIVERSIDAD_Y_LOS_SERVICIO_ECO_SISTÉMICOS</t>
  </si>
  <si>
    <t>DIRECCIÓN_TERRITORIAL_ORINOQUÍA_DTOR</t>
  </si>
  <si>
    <t>DOCUMENTOS_DE_LINEAMIENTOS_TÉCNICOS_</t>
  </si>
  <si>
    <t>SERVICIO_DE_RESTAURACIÓN_DE_ECOSISTEMAS.</t>
  </si>
  <si>
    <t>SERVICIO_DE_PREVENCIÓN_VIGILANCIA_Y_CONTROL_DE_LAS_ÁREAS_PROTEGIDAS.</t>
  </si>
  <si>
    <t>SERVICIO_DE_ECOTURISMO_EN_LAS_ÁREAS_PROTEGIDAS</t>
  </si>
  <si>
    <t>SERVICIO_DE_ADMINISTRACIÓN_Y_MANEJO_DE_ÁREAS_PROTEGIDAS</t>
  </si>
  <si>
    <t>DOCUMENTOS_DE_PLANEACIÓN_PARA_LA_CONSERVACIÓN_DE_LA_BIODIVERSIDAD_Y_SUS_SERVICIOS_ECO_SISTÉMICOS</t>
  </si>
  <si>
    <t>SERVICIO_DE_PRODUCCIÓN_DE_PLÁNTULAS_EN_VIVEROS</t>
  </si>
  <si>
    <t>SEDES_MANTENIDAS</t>
  </si>
  <si>
    <t>SEDES_ADECUADAS</t>
  </si>
  <si>
    <t>DIRECCIÓN_TERRITORIAL_PACÍFICO_DTPA</t>
  </si>
  <si>
    <t>Etiquetas de columna</t>
  </si>
  <si>
    <t>Inversión___Recurso_11</t>
  </si>
  <si>
    <t>DIRECCIÓN_TERRITORIAL_ANDES_NORORIENTALES_DTAN</t>
  </si>
  <si>
    <t>N/A</t>
  </si>
  <si>
    <t>Gastos de desplazamiento, permanencia y traslados requeridos para el cumplimiento de objetivos del PNN Churumbelos</t>
  </si>
  <si>
    <t>No Contratable - viáticos</t>
  </si>
  <si>
    <t>MESES</t>
  </si>
  <si>
    <t>No aplica</t>
  </si>
  <si>
    <t>Recursos_propios</t>
  </si>
  <si>
    <t>GENERAL</t>
  </si>
  <si>
    <t>CONSERVACIÓN_DE_LA_DIVERSIDAD_BIOLÓGICA_DE_LAS_ÁREAS_PROTEGIDAS_DEL_SINAP_NACIONAL.</t>
  </si>
  <si>
    <t>0</t>
  </si>
  <si>
    <t>NA</t>
  </si>
  <si>
    <t>PNN SERRANÍA DE LOS CHURUMBELOS AUKA WASI</t>
  </si>
  <si>
    <t>Putumayo</t>
  </si>
  <si>
    <t>Mocoa</t>
  </si>
  <si>
    <t>02 ADQUISICIÓN DE BIENES Y SERVICIOS</t>
  </si>
  <si>
    <t xml:space="preserve">CONPES 4050 Política para la consolidación del Sistema Nacional de Áreas Protegidas </t>
  </si>
  <si>
    <t>a) Indígenas</t>
  </si>
  <si>
    <t>NO</t>
  </si>
  <si>
    <t>Gastos de desplazamiento, permanencia y traslados requeridos para el cumplimiento de objetivos del PNN Churumbelos, en el marco del Proyecto de Conservación</t>
  </si>
  <si>
    <t xml:space="preserve">15101505, 15101506, 15121520, 15111701 </t>
  </si>
  <si>
    <t xml:space="preserve">Suministro de combustible (Gasolina corriente y Biodiesel ACPM) para los medios de transporte y demás bienes que requieran para su funcionamiento la RNN Nukak, por el sistema de valeras, en el municipio de Miraflores, en el marco del Proyecto de Conservación </t>
  </si>
  <si>
    <t>Combustibles y lubricantes</t>
  </si>
  <si>
    <t>Mínima cuantía</t>
  </si>
  <si>
    <t>RNN NUKAK</t>
  </si>
  <si>
    <t>Guaviare</t>
  </si>
  <si>
    <t>Miraflores</t>
  </si>
  <si>
    <t>50192700, 50151513, 50161509, 50415220</t>
  </si>
  <si>
    <t>Suministro de víveres y raciones alimentarias al Parque Nacional Natural Serranía de los Churumbelos Auka Wasi, que permitan suplir necesidades del normal desarrollo de las acciones en campo en los sectores de gestión del Área Protegida, en el marco del proyecto de Conservación</t>
  </si>
  <si>
    <t>Adquisición de bienes y servicios</t>
  </si>
  <si>
    <t>Adhesión al acuerdo marco de precios CCE-326-AMP-2022 para el suministro de combustible de las áreas protegidas de la DTAM para el desarrollo operativo de las actividades enmarcadas en el Proyecto de Conservación</t>
  </si>
  <si>
    <t>Seléccion abreviada - acuerdo marco</t>
  </si>
  <si>
    <t>PNN AMACAYACU</t>
  </si>
  <si>
    <t>Amazonas</t>
  </si>
  <si>
    <t>Leticia</t>
  </si>
  <si>
    <t>Suministro de aceites y lubricantes que garanticen la operatividad de los vehículos fluviales y motores estacionarios del Parque Nacional Natural Amacayacu, asociados a las líneas estratégicas del Plan de Manejo en el marco del proyecto de Conservación de la Biodiversidad</t>
  </si>
  <si>
    <t>Suministro de víveres y raciones alimentarias destinados a la implementación de las estrategias priorizadas en el Plan de Manejo de los Parques nacionales de Planicie Amazónica, en el marco del proyecto de Conservación</t>
  </si>
  <si>
    <t>Prestar de servicios profesionales con plena autonomía técnica y administrativa en la DTAM, en el seguimiento de la planeación estratégica (planes, programas, proyectos, indicadores y control presupuestal) en el marco del proyecto de conservación</t>
  </si>
  <si>
    <t>Prestación de servicios profesionales</t>
  </si>
  <si>
    <t>Titulo profesional y tarjeta o matricula
profesional en los casos de Ley y Titulo
posgrado en la modalidad de especializacibn
o maestria, de 48 a 59 meses de experiencia profesional, de
los cuales 24 meses deben corresponder a
experiencia relacionada</t>
  </si>
  <si>
    <t>Contratación directa.</t>
  </si>
  <si>
    <t>Presupuesto_General_de_la_Nación___PGN</t>
  </si>
  <si>
    <t>DIRECCIÓN TERRITORIAL AMAZONÍA - DTAM</t>
  </si>
  <si>
    <t>Bogotá</t>
  </si>
  <si>
    <t>50192700, 50151513, 50161509, 50415221</t>
  </si>
  <si>
    <t>50192700, 50151513, 50161509, 50415222</t>
  </si>
  <si>
    <t xml:space="preserve">Suministro de tiquetes para el servicio de transporte fluvial que facilite el desplazamiento de funcionarios y contratistas entre el Parque Nacional Natural Amacayacu y la ciudad de Leticia, como parte de la implementación de las estrategias de su Plan de Manejo, en el marco del proyecto de Conservación </t>
  </si>
  <si>
    <t>Tiquetes</t>
  </si>
  <si>
    <t>Prestar de servicios profesionales con plena autonomía técnica y administrativa en la DTAM, realizando seguimiento y acompañamiento jurídico en la estructuración y desarrollo de los procesos de selección durante las etapas pre - contractual y poscontractual, en el marco del proyecto de Conservación</t>
  </si>
  <si>
    <t>Titulo profesional y tarjeta o matricula
profesional en los casos de Ley y Titulo
posgrado en la modalidad de especializacibn
o maestria, de 84 a 95 meses de experiencia profesional, de
los cuales 42 meses deben corresponder a
experiencia relacionada</t>
  </si>
  <si>
    <t>Prestar servicios de apoyo a la gestión con plena autonomía técnica y administrativa como conductor de vehículos y apoyo administrativo de la Dirección Territorial Amazonía en el marco del proyecto Conservación</t>
  </si>
  <si>
    <t>Prestación de servicios de apoyo a la gestión</t>
  </si>
  <si>
    <t>Basica primaria, de 0 a 11 meses de experiencia relacionada</t>
  </si>
  <si>
    <t>1. SENTENCIA STC-4360 DE 2018 AMAZONÍA SUJETA DE DERECHOS.</t>
  </si>
  <si>
    <t>Prestar los servicios de mantenimiento preventivo y correctivo a equipos de navegación y motores estacionarios empleados para la implementación de las líneas estratégicas del Plan de Manejo de las AP de Planicie Amazónica, en el marco del proyecto de Conservación de la Biodiversidad.</t>
  </si>
  <si>
    <t>Mantenimiento</t>
  </si>
  <si>
    <t>Prestar los servicios de mantenimiento preventivo y correctivo a los vehículos operativos empleados para el desplazamiento terrestre de funcionarios y contratistas asociados a los procesos de las líneas estratégicas de las AP de Planicie Amazónica, en el marco del proyecto de Conservación de la Biodiversidad.</t>
  </si>
  <si>
    <t>Prestar de servicios profesionales con plena autonomía técnica y administrativa en la DTAM, en la implementación de acciones en el ejercicio de la Autoridad Ambiental y de la gestión del riesgo de desastres en el marco del proyecto de Conservación</t>
  </si>
  <si>
    <t>Prestar de servicios profesionales con plena autonomía técnica y administrativa en la Dirección Territorial Amazonía para fortalecer los análisis de deforestación, fragmentación del hábitat y conflictos socioambientales mediante un enfoque integral en ecología del paisaje, empleando herramientas avanzadas de Sistemas de Información Geográfica (SIG) y análisis de paisaje, con el objetivo de contribuir al diseño de soluciones innovadoras y científicas que faciliten la toma de decisiones orientadas a la conservación, restauración y resiliencia de áreas naturales protegidas en el marco del proyecto Conservación</t>
  </si>
  <si>
    <t>Prestar de servicios profesionales con plena autonomía técnica y administrativa en la DTAM, para orientar y promover estrategias de comunicación y educación ambiental, acompañar procesos de comunicación comunitaria, en el marco del proyecto Conservación</t>
  </si>
  <si>
    <t>Prestar de servicios profesionales con autonomía técnica y administrativa en la DTAM, para orientar y retroalimentar los procesos de gestión del conocimiento en torno a las PIC/VOC de las áreas protegidas de la territorial, así como la implementación de sus programas de monitoreo y portafolios de investigación en el marco del proyecto de  Conservación</t>
  </si>
  <si>
    <t>Prestar de servicios profesionales con plena autonomía técnica y administrativa en la DTAM, en la estructuración de los procesos de selección durante las etapas pre - contractual y poscontractual, en el marco del proyecto de Conservación</t>
  </si>
  <si>
    <t>Prestar de servicios profesionales con plena autonomía técnica y administrativa en la DTAM, para la estructuración de análisis financieros, económicos y de riesgos requeridos en la gestión contractual, en el marco del proyecto de Conservación</t>
  </si>
  <si>
    <t>Prestar de servicios profesionales con plena autonomía técnica y administrativa en la DTAM, para la implementación, sostenimiento, mejora y seguimiento del sistema integrado de gestión de la entidad, de acuerdo con las directrices del MIPG, en el marco del proyecto de Conservación</t>
  </si>
  <si>
    <t>Prestar de servicios profesionales con autonomía técnica y administrativa en la DTAM, para brindar soporte en la infraestructura de hardware y software, así como la implementación de proyectos de seguridad de la información el marco del proyecto de Conservación</t>
  </si>
  <si>
    <t>Prestar de servicios profesionales con plena autonomía técnica y administrativa en la DTAM, para ejecutar actividades relacionadas con el manejo, registro y control de la propiedad, planta y equipos asignados a la territorial, en el marco del proyecto de Conservación</t>
  </si>
  <si>
    <t>Titulo profesional y tarjeta o matricula
profesional en los casos de Ley, de 25 a 35 meses de experiencia profesional, de
los cuales 18 meses deben corresponder a
experiencia relacionada</t>
  </si>
  <si>
    <t>Prestar de servicios profesionales con plena autonomía técnica y administrativa en la DTAM, garantizando la conciliación de registros asociados al proceso contable necesarios para la generación de los estados financieros (Bancos, Almacén, Impuestos), así como el registro de las obligaciones en el SIIF Nación,  en el marco del proyecto de Conservación</t>
  </si>
  <si>
    <t>Titulo profesional y tarjeta o matricula
profesional en los casos de Ley, de 7 a 12 meses de experiencia profesional, de
los cuales 6 meses deben corresponder a
experiencia relacionada</t>
  </si>
  <si>
    <t>Prestar de servicios profesionales con plena autonomía técnica y administrativa en la DTAM, tramitando las aprobaciones direccionadas a las diversas plataformas (Secop II, Orfeo, SIIF Nación, Facturación Electrónica, Klic) que requieren la gestión por parte del ordenador del gasto, en el marco del proyecto de  Conservación</t>
  </si>
  <si>
    <t>Prestar servicios de apoyo a la gestión con autonomía técnica y administrativa para la organización de archivos aplicando el principio de procedencia y orden original, las normas, metodologías y requisitos, establecidos por el archivo general de la nación en la Dirección Territorial Amazonia, en el marco del proyecto Conservación</t>
  </si>
  <si>
    <t>Titulo profesional y tarjeta o matricula
profesional en los casos de Ley, de 0 a 6 meses de experiencia relacionada</t>
  </si>
  <si>
    <t>Prestar servicios de apoyo a la gestión con plena autonomía técnica y administrativa a la Direción Territorial Amazonía para apoyar la verificación, proyección y gestión técnica de los trámites y/o documentos precontractuales, contractuales y poscontractuales que se requieran, así como con el control y organización del archivo histórico asociado a la contratación de la Dirección; a través de los aplicativos establecidos por el gobierno nacional y/o la entidad en concordancia con los procedimientos vigentes, en el marco del proyecto Conservación</t>
  </si>
  <si>
    <t>Titulo de formacidn tecnologica o aprobacion
de minimo 2 afios de educacion superior, de 7 a 11 meses de experiencia relacionada</t>
  </si>
  <si>
    <t>Prestar servicios de apoyo a la gestión con plena autonomía técnica y administrativa, en la Dirección Territorial Amazonia en el registro y control de las cuentas por pagar, a través de los aplicativos establecidos por el gobierno nacional y la entidad que garanticen la seguridad de la información en el marco del proyecto de Conservación</t>
  </si>
  <si>
    <t>Titulo de formacion tecnologica o aprobacion
de minimo 1 ano de educacion superior en
cameras afines, de 0 a 6 meses de experiencia relacionada</t>
  </si>
  <si>
    <t>Prestar servicios de apoyo a la gestión con plena autonomía técnica y administrativa en temas relacionados con las reparaciones locativas y archivo documental en la sede administrativa de la Dirección Territorial Amazonía en el marco del proyecto Conservación de la diversidad biológica de las áreas protegidas del SINAP Nacional</t>
  </si>
  <si>
    <t>Prestar de servicios profesionales con plena autonomía técnica y administrativa en la DTAM, para desarrollar temas contables y Financieros, en el marco del proyecto de Conservación</t>
  </si>
  <si>
    <t>Prestar los servicios de apoyo logístico para la realización de eventos y talleres priorizadas en la gestión de la DTAM  en el marco del proyecto de Conservación</t>
  </si>
  <si>
    <t>Eventos y capacitaciones</t>
  </si>
  <si>
    <t>Prestar de servicios profesionales con plena autonomía técnica y administrativa en la DTAM, para desarrollar temas de gestión humana, en el marco del proyecto de Conservación</t>
  </si>
  <si>
    <t>Prestar los servicios de mantenimiento correctivo y preventivo a los aires acondicionados del Parque Nacional Natural Amacayacu, en el marco del proyecto de Conservación de la Biodiversidad.</t>
  </si>
  <si>
    <t>72101516, 55121704</t>
  </si>
  <si>
    <t>Adquisición y mantenimiento de extintores de incendios estructurales para satisfacer las necesidades de seguridad contra incendios del Parque Nacional Natural Amacayacu, en el marco del proyecto de Conservación</t>
  </si>
  <si>
    <t>Gastos de desplazamiento, permanencia y traslados requeridos para el cumplimiento de objetivos del PNN Amacayacu, en el marco del Proyecto de Conservación</t>
  </si>
  <si>
    <t xml:space="preserve">Adquisición de dos motores fuera de borda 40 HP 2 tiempos y una chalupa de aluminio de 8, 40 mts, que permita el desplazamiento del equipo humano del Parque Nacional Natural Amacayacu, en el marco del cumplimiento de los procesos misionales y de gestión del Área Protegida. NOTA: ESTOS BIENES FUERON HURTADOS Y DENTRO DEL PROCESO DE RECLAMACIÓN LA ASEGURADORA RECONOCIÓ UN MONTO TOTAL DE $42.683.100. ESTE VALOR NO ES SUFICIENTE PARA PODER REPONER LA TOTALIDAD DE LOS BIENES HURTADOS,  EN ESTE ORDEN DE IDEAS EL VALOR COMERCIAL ACTUAL DE ESTOS EQUIPOS ASCIENDE A $63,000,000. CON BASE EN LO ANTERIOR EL VALOR QUE SE SOLICITA EN ESTA CASILLA ES EL FALTANTE PARA PODER ADQUIRIR LOS EQUIPOS SINIESTRADOS </t>
  </si>
  <si>
    <t>Prestar de servicios profesionales con autonomía técnica y administrativa para fortalecer el proceso de coordinación de la función pública de la conservación entre el PNN
Río Puré y las Autoridades Indígenas de los resguardos colindantes con quienes se concerten planes de trabajo, en el marco del proyecto de inversión de Conservación.</t>
  </si>
  <si>
    <t>Titulo profesional y tarjeta o matricula
profesional en los casos de Ley, de 48 meses en adelante de experiencia
profesional, de los cuales 24 meses deben
corresponder a experiencia relacionada</t>
  </si>
  <si>
    <t>PNN RIO PURÉ</t>
  </si>
  <si>
    <t>Prestar los servicios de apoyo logístico para la realización de talleres, encuentros y reuniones, que permitan fortalecer las líneas estrategicas priorizadas por las AP de Planicie amazónica, fortaleciendo la capacidad institucional en el marco del proyecto de Conservación</t>
  </si>
  <si>
    <t xml:space="preserve">Adquisición y recarga de extintores para las sedes administrativas y operativas en el marco de las líneas estratégicas priorizadas por las areas protegidas de Planicie Amazonica en el marco del proyecto de Conservación </t>
  </si>
  <si>
    <t>PNN CAHUINARI</t>
  </si>
  <si>
    <t>La Pedrera</t>
  </si>
  <si>
    <t>Gastos de desplazamiento, permanencia y traslados requeridos para el cumplimiento de objetivos de la RNN Nukak, en el marco del Proyecto de Conservación</t>
  </si>
  <si>
    <t>San José Del Guaviare</t>
  </si>
  <si>
    <t>Gastos de desplazamiento, permanencia y traslados requeridos para el cumplimiento de objetivos de la RNN Nukak</t>
  </si>
  <si>
    <t>Aunar esfuerzos técnicos, administrativos y operativos para la Implementación acuerdos REP  y Sistemas Sostenibles para la conservaciòn con comunidades indígenas de la Media Bota Caucana</t>
  </si>
  <si>
    <t>Convenios</t>
  </si>
  <si>
    <t>Gastos de desplazamiento, permanencia y traslados requeridos para el cumplimiento de objetivos del SF PMOIA, en el marco del Proyecto de Conservación</t>
  </si>
  <si>
    <t>SF PLANTAS MEDICINALES ORITO INGI ANDE</t>
  </si>
  <si>
    <t>Orito</t>
  </si>
  <si>
    <t>Prestar Servicios técnicos con plena autonomía técnica y administrativa en los procesos administrativos, de ejecución presupuestal, manejo de propiedad planta y equipo, procesos de contratación y de soporte a los mecanismos de planeación, evaluación, seguimiento y Sistema Integrado de Gestión del PNN Río Puré en el marco del Proyecto de Conservación</t>
  </si>
  <si>
    <t>Puerto Arica</t>
  </si>
  <si>
    <t xml:space="preserve">Aunar esfuerzos técnicos y operativos para implementar la estrategia de evitar contacto y  la implementación del plan de contingencia de protección de los pueblos aislados, como parte de la estrategia de corredor de protección de los Pueblos indígenas en aislamiento - PIA. Convenio Interadministrativo Área no municipalizada de Pedrera, resguardo indigena curare Los Ingleses colindante con el PNN Río Puré. </t>
  </si>
  <si>
    <t>Suministro de  tiquetes aéreos nacionales e internacionales que se requieran para el desplazamiento de funcionarios y contratistas con el fin de garantizar las actividades misionales del PNN Río Puré</t>
  </si>
  <si>
    <t>Licitación pública</t>
  </si>
  <si>
    <t>Gastos de desplazamiento, permanencia y traslados requeridos para el cumplimiento de objetivos del PNN Río Puré, en el marco del Proyecto de Conservación</t>
  </si>
  <si>
    <t>Prestar servicios de apoyo a la gestión, con autonomía técnica y administrativa para desarrollar las actividades apoyo en la sede administrativa de los Parques de Planicie Amazonica ubicada en la ciudad de Leticia, para adelantar el diligenciamiento de los diferentes formatos, encuestas, archivo y seguimiento a dicha información en el marco del proyecto de Conservación Nacional.</t>
  </si>
  <si>
    <t>Titulo de Bachiller, de 24 a 35 meses de experiencia relacionada</t>
  </si>
  <si>
    <t>Suministro de raciones alimentarias a precio unitario fijo y a monto agotable, conformadas por víveres en general, para apoyar apropiadamente el desarrollo de las diferentes actividades en el marco del ejercicio de PCV, Educación Ambiental y demás líneas estratégicas de gestión de los Parques Nacionales Naturales Cahuinari, Río Puré y Yaigojé Apaporis en el área no municipalizada de La Pedrera, en el marco del proyecto de Conservación</t>
  </si>
  <si>
    <t>Gastos de desplazaminento, permanencia y traslados requeridos para el cumplimiento de objetivos del SFF Orito, en el marco del Proyecto de Conservación</t>
  </si>
  <si>
    <t>Prestar de servicios profesionales con plena autonomía técnica y administrativa en la gestión jurídica de la DTAM y sus áreas adscritas, así como adelantar el trámite y sustanciación de los procesos administrativos ambientales de carácter sancionatorio en el marco del proyecto Conservación</t>
  </si>
  <si>
    <t>Prestar de servicios profesionales con plena autonomía técnica y administrativa en la DTAM, orientadas al análisis de las dinámicas de riesgo público, economías  ilegales y presiones que inciden en la gestión de  las áreas protegidas y sus zonas de influencia, en artciulación con pueblos indígenas y comunidades locales en el marco del proyecto de Conservación</t>
  </si>
  <si>
    <t>Prestar de servicios profesionales con plena autonomía técnica y administrativa en la DTAM, en el componente SIG, así como orientar y soportar a las áreas protegidas en la utilización de plataformas de sensores remotos y cartografía de acuerdo a los lineamientos institucionales en el marco del proyecto Conservación</t>
  </si>
  <si>
    <t>Prestar de servicios profesionales con plena autonomía técnica y administrativa en la DTAM, para el relacionamiento con pueblos indígenas, el fortalecimiento de la gobernanza ambiental y las prácticas culturales materiales e inmateriales asociadas al cuidado y manejo del territorio de las áreas protegidas en el marco del proyecto Conservación</t>
  </si>
  <si>
    <t>Titulo profesional y tarjeta o matricula
profesional en los casos de Ley y Titulo
posgrado en la modalidad de especializacibn
o maestria, de 60 a 71 meses de experiencia profesional, de
los cuales 30 meses deben corresponder a
experiencia relacionada</t>
  </si>
  <si>
    <t>Prestar de servicios profesionales con plena autonomía técnica y administrativa ne la DTAM, para acompañar y articular el proceso de conformación del SIRAP y otros componentes del SINAP  de acuerdo a los lineamientos de la política conpes 4050 de 2021,  incorporando el enfoque de género en el marco del proyecto de Conservación</t>
  </si>
  <si>
    <t>Prestar de servicios profesionales con plena autonomía técnica y administrativa en la DTAM, en el proceso de integración de las Áreas Protegidas como determinantes ambientales en instrumentos de desarrollo y ordenamiento territorial, en el marco del proyecto de Conservación</t>
  </si>
  <si>
    <t>Prestar de servicios profesionales con plena autonomía técnica y administrativa en la DTAM, en el fortalecimiento de la gestión frotenriza así como el seguimiento a los compromisos adquiridos en el trinacional en el marco del proyecto de Conservación</t>
  </si>
  <si>
    <t>Prestar de servicios profesionales con plena autonomía técnica y administrativa en la DTAM, para gestionar la formulación, implementación y seguimiento a planes, programas, estrategias, acuerdos y alianzas de cooperación en el marco del proyecto de Conservación</t>
  </si>
  <si>
    <t>Prestar de servicios profesionales con plena autonomía técnica y administrativa en la DTAM, para facilitar las estrategias de resolución de conflictos socioambientales, realacionamiento con comundades campesinas, proyectos y actividades de restauración ecologica en el marco del proyecto de Conservación</t>
  </si>
  <si>
    <t>Prestar de servicios profesionales con plena autonomía técnica y administrativa en la DTAM, para facilitar la construccion de lineamientos técnicos, metodológicos y acompañamiento a procesos de restauración ecológica con enfoque biocultural de las areas protegidas en el marco del proyecto de Conservación</t>
  </si>
  <si>
    <t>Prestar de servicios profesionales con plena autonomía técnica y administrativa en la DTAM, para el acompañamiento técnico a los procesos, proyectos y actividades asociadas a sistemas sostenibles para la conservación y emprendimientos productivos sostenibles que adelanten las áreas protegidas en el marco del proyecto de Conservación</t>
  </si>
  <si>
    <t>Prestar de servicios profesionales con plena autonomía técnica y administrativa en el Parque Nacional Natural Yaigojé Apaporis  para realizar acciones técnicas, metodológicas del proceso de investigación y monitoreo   de la prioridad integral  de conservación Chagra e integridad ecosistémica, en miras a fortalecer procesos de articulación en la generación de información biológica y ecológica  al interior del  PNN Yaigojé Apaporis y su relación con el Resguardo Indígena La Victoria y PNN  Chiribiquete.</t>
  </si>
  <si>
    <t>Titulo profesional y tarjeta o matricula
profesional en los casos de Ley y Titulo
posgrado en la modalidad de especializacibn
o maestria, de 36 a 47 meses de experiencia profesional, de
los cuales 18 meses deben corresponder a
experiencia relacionada</t>
  </si>
  <si>
    <t>PNN YAIGOJÉ APAPORIS</t>
  </si>
  <si>
    <t>Aunar esfuerzos técnicos, administrativos y financieros con el fin de concertar e implementar acciones que permitan fortalecer el ejercicio de la coordinación  y el cumplimiento de acuerdos, compromisos pactados entre las dos autoridades en el marco de la implementación del REM del PNN Yaigojé Apaporis para la vigencia 2026  en el marco del proyecto de Conservación</t>
  </si>
  <si>
    <t>Prestar de servicios profesionales de apoyo a la gestión con plena Autonomía técnica y administrativa en el PNN Yaigojé Apaporis para coordinar, y realizar acciones priorizadas en el proceso de gestión conjunta e implementación del Régimen Especial de Manejo (REM) del PNN YAP, en la vigencia 2026, a partir de la interlocución y dialogo intercultural con las Autoridades, lideres,  comunidades y equipos de trabajo del territorio, en el marco del proyecto de inversión Conservación de la diversidad biológica de las áreas protegidas del SINAP.</t>
  </si>
  <si>
    <t>Titulo profesional y tarjeta o matricula
profesional en los casos de Ley, de 36 a 47 meses de experiencia profesional, de
los cuales 24 meses deben corresponder a
experiencia relacionada</t>
  </si>
  <si>
    <t>Prestar servicios de apoyo a la gestión con plena autonomía técnica y administrativa al PNN Yaigojé Apaporis en temas  relacionados con procesos de contratación, ejecución presupuestal, propiedad planta y equipo, talento humano y soporte a los mecanismos de planeación, evaluación, seguimiento y Sistema Integrado de Gestión que aporten en el fortalecimiento administrativo en el marco del proyecto  Conservación de la diversidad biológica de las áreas protegidas del SINAP Nacional”</t>
  </si>
  <si>
    <t>Suministro de combustibles y lubricantes por el sistema de valeras, en el área no municipalizada de La Pedrera – Amazonas, con el fin de satisfacer la necesidad de las áreas protegidas de los Parques Nacionales Naturales Cahuinarí y Yaigoje Apaporis en el marco del proyecto de Conservación</t>
  </si>
  <si>
    <t>Subasta Inversa</t>
  </si>
  <si>
    <t>Prestación de servicios profesionales con autonomía técnica y administrativa en la DTAM, para realizar el diagnóstico de la gestión integral del recurso hídrico y cambio climático en el marco del proyecto de Conservación</t>
  </si>
  <si>
    <t>Prestar de servicios profesionales con plena autonomía técnica y administrativa para apoyar de manera articulada con las Áreas Protegidas de la DTAM en la realización de visitas técnicas, elaboración de conceptos y demás acciones relacionadas con el trámite del registro de Reservas Naturales de la Sociedad Civil en el marco del proyecto Conservación</t>
  </si>
  <si>
    <t>Prestar de servicios profesionales con plena autonomía técnica y administrativa para la consolidación, actualización y fortalecimiento del Sistema de Información del PNN Río Puré para la implementación de su Programa de Monitoreo, en el marco del Proyecto de inversión de Conservación</t>
  </si>
  <si>
    <t>Prestar servicios de apoyo a la gestión con plena autonomía técnica y administrativa al PNN Amacayacu con énfasis en el ejercicio de autoridad ambiental, a partir de la prevención, vigilancia y control en el sector Lorena, norte del PNN Amacayacu, conforme con la normatividad vigente y en el marco del Proyecto de Inversión "Conservación"</t>
  </si>
  <si>
    <t>Prestar servicios de apoyo a la gestión con plena autonomía técnica y administrativa al PNN Amacayacu, con énfasis en el ejercicio de autoridad ambiental, a partir de la prevención, vigilancia y control en el sector Amacayacu, sur occidente del PNN Amacayacu, conforme con la normatividad vigente y en el marco del Proyecto de Inversión "Conservación"</t>
  </si>
  <si>
    <t>Prestar servicios de apoyo a la gestión con plena autonomía técnica y administrativa al PNN Amacayacu, con énfasis en el ejercicio de autoridad ambiental, a partir de la prevención, vigilancia y control en el sector Matamatá, sur oriente del PNN Amacayacu, conforme con la normatividad vigente y en el marco del Proyecto de Inversión "Conservación"</t>
  </si>
  <si>
    <t>Titulo de Bachiller, de 12 a 23 meses de experiencia relacionada</t>
  </si>
  <si>
    <t>Prestar servicios de apoyo a la gestión con plena autonomía técnica y administrativa al PNN Amacayacu, en las sedes operativas del área protegida para adelantar las actividades logísticas y operativas relacionadas con el mantenimiento locativo cotidiano y permanente de la infraestructura, asociada al ecoturismo y/o atención a visitantes, con la normatividad vigente y en el marco del Proyecto de Inversión "Conservación"</t>
  </si>
  <si>
    <t>Prestar servicios de apoyo a la gestión con plena autonomía técnica y administrativa al PNN Amacayacu, en las sedes  del área protegida para adelantar las actividades logísticas y operativas relacionadas con el mantenimiento locativo cotidiano y permanente de la infraestructura, asociada al ejercicio de autoridad ambiental conforme con la normatividad vigente y en el marco del Proyecto de Inversión "Conservación"</t>
  </si>
  <si>
    <t>Prestar servicios de apoyo a la gestión con plena autonomía técnica y administrativa al PNN Amacayacu, en la sede administrativa de Parques Nacionales Naturales ubicada en la cabecera municipal de Leticia, para adelantar las actividades logísticas y operativas que deban realizarse para la atención de los requerimientos que en materia de prevención, vigilancia y control demandan los diferentes sectores del área protegida, conforme con la normatividad vigente y en el marco del Proyecto de Inversión "Conservación"</t>
  </si>
  <si>
    <t>Prestar servicios de apoyo a la gestión con plena autonomía técnica y administrativa al PNN Amacayacu, como conductor de vehículos fluviales (motorista), que permitan atender las actividades logísticas y operativas necesarias  para el traslado de personal y de carga entre el PNN Amacayacu y la ciudad de Leticia, conforme con la normatividad vigente y en el marco del Proyecto de Inversión "Conservación"</t>
  </si>
  <si>
    <t>Prestar de servicios profesionales con plena autonomía técnica y administrativa al PNN Amacayacu, que permitan la implementación del plan de interpretación del área protegida y el desarrollo de las acciones consideradas en el plan de ordenamiento ecoturístico, conforme con la normatividad vigente y en el marco del Proyecto de Inversión "Conservación"</t>
  </si>
  <si>
    <t>Prestar Servicios de apoyo a la gestión con plena autonomía técnica y administrativa al PNN Amacayacu, para fortalecer el proceso de coordinación de la función pública de la conservación entre el PNN Amacayacu y las comunidades al interior y en la zona de influencia del AP, en el marco de las EEM, conforme con la normatividad vigente y en el marco del Proyecto de Inversión "Conservación"</t>
  </si>
  <si>
    <t>Titulo de formacion tecnica, de 12 a 17 meses de experiencia relacionada</t>
  </si>
  <si>
    <t>Prestar de servicios profesionales con plena autonomía técnica y administrativa al PNN Amacayacu, para adelantar acciones de educación ambiental y fortalecer los procesos de aprendizaje de los estudiantes de centros educativos del municipio de Leticia, conforme con la normatividad vigente y en el marco del Proyecto de Inversión "Conservación"</t>
  </si>
  <si>
    <t>Prestar servicios de apoyo a la gestión con plena autonomía técnica y administrativa al PNN Amacayacu, que permitan la promoción, divulgación y posicionamiento de los Parques Nacionales Naturales en el departamento del Amazonas, con énfasis en las instituciones educativas del Municipio de Leticia, conforme con la normatividad vigente y en el marco del Proyecto de Inversión "Conservación"</t>
  </si>
  <si>
    <t>Prestar de servicios profesionales con plena autonomía técnica y administrativa al PNN Amacayacu, para la consolidación, actualización y fortalecimiento del Sistema de Información del PNN AMACAYACU a partir de la implementación de su Programa de Monitoreo y portafolio de investigaciones, conforme con la normatividad vigente y en el marco del Proyecto de Inversión "Conservación"</t>
  </si>
  <si>
    <t xml:space="preserve">Prestar servicios de apoyo a la gestión con plena autonomía técnica y administrativa al PNN Amacayacu, que permitan adelantar acciones de educación ambiental para visibilizar la importancia de los PNN en el sector sur del Parque y fortalecer los procesos de aprendizaje de estudiantes de los centros educativos, conforme con la normatividad vigente y en el marco del Proyecto de Inversión "Conservación"  </t>
  </si>
  <si>
    <t>Prestar de servicios profesionales con plena autonomía técnica y administrativa al PNN Amacayacu, para garantizar la gobernanza ambiental del área protegida a partir del fortalecimiento del proceso de coordinación de la función pública de la conservación entre el PNN Amacayacu y las Autoridades Indígenas presentes al interior y en la zona de influencia del área protegida, conforme con la normatividad vigente y en el marco del Proyecto de Inversión "Conservación"</t>
  </si>
  <si>
    <t>Prestar servicios de apoyo a la gestión con plena autonomía técnica y administrativa al PNN Amacayacu, para fortalecer el proceso de coordinación de la función pública de la conservación entre el PNN Amacayacu y el Cabildo de la Comunidad de San Martín de Amacayacu, conforme con la normatividad vigente y en el marco del Proyecto de Inversión "Conservación"</t>
  </si>
  <si>
    <t>Prestar servicios de apoyo a la gestión con plena autonomía técnica y administrativa al PNN Amacayacu, que faciliten la implementación de las acciones consideradas en el plan de Ordenamiento Ecoturístico (POE) del Parque Amacayacu y que posicionen el ecoturismo como una estrategia de conservación y un modelo de gestión del territorio, conforme con la normatividad vigente y en el marco del Proyecto de Inversión "Conservación"</t>
  </si>
  <si>
    <t>Prestar servicios de apoyo a la gestión con plena autonomía técnica y administrativa al PNN Amacayacu, que permitan fortalecer las acciones que en materia de restauración de ecosistemas se llevan a cabo al interior del sector sur del Parque Amacayacu, conforme con la normatividad vigente y en el marco del Proyecto de Inversión "Conservación"</t>
  </si>
  <si>
    <t>Titulo de formacion tecnica, 7 a 11 meses de experiencia relacionada</t>
  </si>
  <si>
    <t>Prestar servicios de apoyo a la gestión con plena autonomía técnica y administrativa al PNN Amacayacu, que permitan llevar a cabo las actividades programadas en materia de restauración ecológica al interior del AP, específicamente en la comunidad de San Martín de Amacayacu, conforme con la normatividad vigente y en el marco del Proyecto de Inversión "Conservación"</t>
  </si>
  <si>
    <t>Prestar servicios de apoyo a la gestión con plena autonomía técnica y administrativa al PNN Amacayacu, que permitan llevar a cabo las actividades programadas en materia de restauración ecológica al interior del AP, específicamente en la comunidad de Palmeras, conforme con la normatividad vigente y en el marco del Proyecto de Inversión "Conservación"</t>
  </si>
  <si>
    <t>Prestar servicios de apoyo a la gestión con plena autonomía técnica y administrativa al PNN Amacayacu, en los procesos administrativos, de ejecución presupuestal, manejo de propiedad planta y equipo, procesos de contratación y de soporte a los mecanismos de planeación, evaluación, seguimiento y Sistema Integrado de Gestión del PNN Amacayacu, conforme con la normatividad vigente y en el marco del Proyecto de Inversión "Conservación"</t>
  </si>
  <si>
    <t>Prestar servicios asistenciales y de apoyo a la gestión con plena autonomía técnica y administrativa en el PNN Río Puré con énfasis en las actividades de prevención, investigación y monitoreo (elemento: aves, mamíferos terrestres y recurso hidrobiológico), encaminado al fortalecimiento de la gobernanza ambiental en su zona de influencia, en el sector norte, área no municipalizada de La Pedrera en el marco del proyecto de Conservación</t>
  </si>
  <si>
    <t>Prestar servicios de apoyo a la gestión con plena autonomía técnica y administrativa para el fortalecimiento de la línea estratégica de comunicación y educación ambiental, zona de influencia sector norte, La Pedrera, del PNN Río Puré, en el marco del Proyecto de inversión de Conservación.</t>
  </si>
  <si>
    <t>Prestar servicios de apoyo con plena autonomía técnica y administrativa en Comunicación, Educación Ambiental y Valoración social del territorio como estrategia de conservación del PNN RÍO PURÉ, en zonas de colindancia al norte en el área no municipalizada de La Pedrera, en el marco del Proyecto de Conservación</t>
  </si>
  <si>
    <t>Prestar servicios de apoyo con plena autonomía técnica y administrativa en Comunicación, Educación Ambiental y Valoración social del territorio como estrategia de conservación del PNN RÍO PURÉ, en zonas de colindancia al sur del área no municipalizada de Tarapacá, en el marco del Proyecto de inversión de Conservación.</t>
  </si>
  <si>
    <t>Prestar servicios asistenciales y de apoyo a la gestión con plena autonomía técnica y administrativa en el PNN Río Puré con énfasis en las actividades de comunicación y educación ambiental y de fortalecimiento en su zona de influencia sector norte, área no municipalizada de La Pedrera, en el marco del Proyecto de inversión de Conservación.</t>
  </si>
  <si>
    <t>Tarapacá</t>
  </si>
  <si>
    <t>Prestar servicios asistenciales y de apoyo a la gestión con plena autonomía técnica y administrativa en el PNN Río Puré con énfasis en las actividades de prevención y de fortalecimiento a la gobernanza ambiental en su zona de influencia en sector norte, área no municipalizada de Pedrera, en el marco del Proyecto de inversión de Conservación.</t>
  </si>
  <si>
    <t>Prestar servicios asistenciales y de apoyo a la gestión con plena autonomia técnica y administrativa en el PNN Río Puré con énfasis en las actividades de prevención, control y vigilancia en su zona de influencia sector norte, área no municipalizada de Pedrera del PNN  Puré, en el marco del Proyecto de inversión de Conservación.</t>
  </si>
  <si>
    <t>Prestar servicios de apoyo a la gestión con plena autonomía técnica y administrativa  para  realizar  acciones  operativas del ejercicio de Autoridad Ambiental Conjunta y apoyar el relacionamiento con Autoridades y  comunidades indígenas en el  sector  norte del Parque Nacional Natural Yaigojé Apaporis, en el marco del proyecto de inversión Conservación de la diversidad biológica de las áreas protegidas del SINAP Nacional</t>
  </si>
  <si>
    <t>50192700, 50151513, 50161509, 50415223</t>
  </si>
  <si>
    <t>Aunar esfuerzos para el desarrollo de los planes de trabajo que dinamizan los acuerdos políticos de compromisos suscritos entre los Cabildos Indígenas de  las Comunidades de Mocagua y San Martín y el Parque Amacayacu, aportando a la implementación de sus líneas estratégicas y a la  gobernanza en la zona sur del AP. en el marco del proyecto de Conservación</t>
  </si>
  <si>
    <t>JUNIO</t>
  </si>
  <si>
    <t xml:space="preserve">Contratación directa (con ofertas) </t>
  </si>
  <si>
    <t>Aunar esfuerzos técnicos, financieros y administrativos para el desarrollo e acciones de restauración ecológica participativa en el territorio traslapado con las comunidades indígenas al sur del Parque Nacional Natural Amacayacu. En el marco del proyecto de Conservación</t>
  </si>
  <si>
    <t>Aunar esfuerzos para el desarrollo de los planes de trabajo que dinamizan los acuerdos de la consulta previa del Plan de Manejo del Parque Amacayacu, suscritos entre las autoridades indígenas del Resguardo Cotuhé Putumayo y el PNN Amacayacu, aportando al avance de las líneas estratégicas definidas, y al mejoramiento en el manejo del área protegida y sus procesos de gobernanza. en el marco del proyecto "Conservación de la diversidad biológica de las áreas protegidas del SINAP Nacional".</t>
  </si>
  <si>
    <t>Aunar esfuerzos para el desarrollo de los planes de trabajo que dinamizan los acuerdos de la consulta previa del Plan de Manejo del Parque Amacayacu, suscritos entre las autoridades indígenas de las comunidades de Macedonia, Vergel y Zaragoza y el PNN Amacayacu, aportando al avance de las líneas estratégicas definidas, y al mejoramiento en el manejo del área protegida y sus procesos de gobernanza. en el marco del proyecto "Conservación de la diversidad biológica de las áreas protegidas del SINAP Nacional".</t>
  </si>
  <si>
    <t>Prestar servicios de apoyo a la gestión con plena autonomía técnica y administrativa  para  realizar  acciones  operativas del ejercicio de Autoridad Ambiental Conjunta y apoyar el relacionamiento con Autoridades y  comunidades indígenas en el  sector  bajo del Parque Nacional Natural Yaigojé Apaporis, en el marco del proyecto de inversión Conservación de la diversidad biológica de las áreas protegidas del SINAP Nacional.</t>
  </si>
  <si>
    <t>Prestar servicios de apoyo a la gestión con plena autonomía técnica y administrativa en la coordinacion, articulacion  y relacionamiento con el Consejo Indigena PANI que aporten a la implementacion, actualizacion del REM y al  cumplimiento de los objetivos de conservación del  PNN Cahuinari  durante la vigencia 2025,en el marco del Proyecto de inversión "Conservación"</t>
  </si>
  <si>
    <t>Titulo de Bachiller, de 24 a 35 meses en delante de experiencia
relacionada</t>
  </si>
  <si>
    <t>Prestar  Servicios  de apoyo a la gestión con plena autonomía técnica y administrativa para la gestión de sistemas conocimientos desde el enfoque de derechos, el pluralismo jurídico y dialogo intercultural para la generación de información en la implementación del Régimen Especial de Manejo, articulado y armonizado con el Plan de vida del Consejo Indígena del PANI en el marco del proyecto “conservación de la diversidad biológica de las áreas protegidas del SINAP Nacional”</t>
  </si>
  <si>
    <t>Prestar  Servicios  de apoyo a la gestión con plena autonomía técnica y administrativa para a desarrollar  para  desarrollar actividades de  control territorial y gestion del riesgo en la coordinacion con el consejo Indigena PANI en el marco del proyecto “conservación de la diversidad biológica de las áreas protegidas del SINAP Nacional”</t>
  </si>
  <si>
    <t>Prestar de servicios profesionales con plena autonomía técnica y administrativa para la implementación y el seguimiento de las acciones enmarcadas en los procesos de autoridad ambiental, ordenamiento territorial y educación ambiental que contribuyan al posicionamiento y a la disminución de presiones y amenazas que afecten al PNN Serranía de Chiribiquete en el marco del proyecto de inversión "Conservación de la Diversidad biológica de las Áreas Protegidas del SINAP Nacional"</t>
  </si>
  <si>
    <t>PNN SERRANÍA DE CHIRIBIQUETE</t>
  </si>
  <si>
    <t>Calamar</t>
  </si>
  <si>
    <t>Prestar de servicios profesionales con plena autonomía técnica y administrativa al PNNS Chiribiquete  para la implementación de acciones de restauración, prevención, vigilancia y control y planeación y seguimiento que contribuya a la disminución de presiones y amenazas que afecten el área protegida en el marco del proyecto de inversión "Conservación de la Diversidad biológica de las Áreas Protegidas del SINAP Nacional"</t>
  </si>
  <si>
    <t>Caquetá</t>
  </si>
  <si>
    <t>Florencia</t>
  </si>
  <si>
    <t>Prestar servicios de apoyo a la gestión con plena autonomía técnica y administrativa al PNNS Chiribiquete para la ejecución de acciones de restauración que contribuyan a la disminución de presiones y amenazas que afecten el área protegida en el marco del proyecto de inversión "Conservación de la Diversidad biológica de las Áreas Protegidas del SINAP Nacional"</t>
  </si>
  <si>
    <t xml:space="preserve">Prestar servicios de apoyo a la gestión con plena autonomía técnica y administrativa al PNNS Chiribiquete para la ejecución de acciones en los procesos de autoridad ambiental, ordenamiento y educación ambiental que contribuyan al posicionamiento y la disminución de presiones y amenazas que afecten el área protegida, en el marco del proyecto de inversión "Conservación" </t>
  </si>
  <si>
    <t>Titulo de formacion tecnica, de 0 a 6 meses de experiencia relacionada</t>
  </si>
  <si>
    <t>Prestar servicios de apoyo a la gestión con plena autonomía técnica y administrativa al PNNS Chiribiquete para la ejecución de acciones en los procesos de autoridad ambiental, ordenamiento y educación ambiental que contribuyan al posicionamiento y la disminución de presiones y amenazas que afecten el área protegida, en el marco del proyecto de inversión "Conservación de la Diversidad biológica de las Áreas Protegidas del SINAP Nacional"</t>
  </si>
  <si>
    <t>Solano</t>
  </si>
  <si>
    <t>Cartagena Del Chairá</t>
  </si>
  <si>
    <t>San Vicente Del Caguán</t>
  </si>
  <si>
    <t>Prestar servicios de apoyo a la gestión con plena autonomía técnica y administrativa al PNN Serranía de Chiribiquete para desarrollar actividades enmarcadas en los procesos de autoridad ambiental, ordenamiento territorial y educación ambiental que contribuya a la disminución de presiones y amenazas que afecten el área protegida en el marco del proyecto de inversión "Conservación de la Diversidad biológica de las Áreas Protegidas del SINAP Nacional"</t>
  </si>
  <si>
    <t>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 en el marco del Proyecto de inversión "Conservación de la Diversidad biológica de las Áreas Protegidas del SINAP Nacional"</t>
  </si>
  <si>
    <t>Prestar de servicios profesionales con plena autonomía técnica y administrativa para el relacionamiento con pueblos indígenas, el fortalecimiento de la gobernanza ambiental y las prácticas culturales materiales e inmateriales asociadas al cuidado y manejo del territorio del PNN Cahuinari en el marco del Proyecto de inversión "Conservación"</t>
  </si>
  <si>
    <t>Aunar esfuerzos para implementación del REM con las comunidades que integran la Asociación de Autoridades Tradicionales Indígenas del Pueblo Bora Miraña – PANI, que permita el desarrollo de actividades estratégicas priorizadas (Coordinacion,Ordenamiento,Gestion y Cultura) entre las dos entidades para fortalecer el ejercicio de la coordinación de la función pública  del PNN Cahuinari</t>
  </si>
  <si>
    <t>Prestar de servicios profesionales a la gestión con plena autonomía técnica y administrativa para el  apoyo en procesos de contratación, ejecución presupuestal, propiedad planta y equipo y talento humano del Parque Nacional Natural Cahuinari , que aporten al proyecto “Conservación de la diversidad biológica de las áreas protegidas del SINAP Nacional”</t>
  </si>
  <si>
    <t>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protegidaen el marco del Proyecto de inversión "Conservación de la Diversidad biológica de las Áreas Protegidas del SINAP Nacional"</t>
  </si>
  <si>
    <t>Gastos de desplazamiento, permanencia y traslados requeridos  para de desarrollar  para  desarrollar actividades de  control territorial en la coordinacion con el consejo Indigena PANI, en el marco del Proyecto de Conservación</t>
  </si>
  <si>
    <t>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 en el marco del Proyecto de inversión"Conservación de la Diversidad biológica de las Áreas Protegidas del SINAP Nacional"</t>
  </si>
  <si>
    <t>Prestar de servicios profesionales con plena autonomía técnica y administrativa, para orientar los procesos en el ejercicio de la Autoridad Ambiental donde se aborde de manera estratégica las situaciones que afectan área protegida y favorezca la coordinación interinstitucional con actores sociales en materia de Prevención, Vigilancia y Control de la RNN Nukak, en el marco del Proyecto de "Conservación"</t>
  </si>
  <si>
    <t>Titulo profesional y tarjeta o matricula
profesional en los casos de Ley, de 13 a 18 meses de experiencia profesional, de
los cuales 9 meses deben corresponder a
experiencia relacionada</t>
  </si>
  <si>
    <t>Prestación de servicios de apoyo con plena autonomía técnica y administrativa, en el Parque Nacional Natural Serranía de los Churumbelos Auka Wasi, para la gestión operativa en Prevención, Vigilancia y Control en los sectores de Santa Rosa, Cauca, Palestina y Huila, en el marco del proyecto de Conservación.</t>
  </si>
  <si>
    <t>Cauca</t>
  </si>
  <si>
    <t>Santa Rosa</t>
  </si>
  <si>
    <t>Prestación de servicios de apoyo con plena autonomía técnica y administrativa, en el Parque Nacional Natural Serranía de los Churumbelos Auka Wasi, para la implementación de actividades de Uso, ocupación y Tenencia en el sector de Piamonte, Cauca, en el marco del proyecto de Conservación.</t>
  </si>
  <si>
    <t>Titulo de formacion tecnica, de 18 meses en adelante de experiencia
relacionada</t>
  </si>
  <si>
    <t>Piamonte</t>
  </si>
  <si>
    <t>Prestación de servicios de apoyo con plena autonomía técnica y administrativa, en el Parque Nacional Natural Serranía de los Churumbelos Auka Wasi, para la gestión operativa en los procesos de Prevención, Vigilancia y Control para adelantar actividades que permitan mantener adecuadamente el flujo de las labores operativas en el sector de Mocoa, en el marco del proyecto de Conservación.</t>
  </si>
  <si>
    <t>Prestación de servicios Profesionales con plena autonomía técnica y administrativa para fortalecer el proceso de enlace de la función pública de la conservación el sector Santa Rosa y Mocoa del Parque Nacional Natural Serranía de los Churumbelos Auka Wasi en su zona de influencia y las Autoridades Indígenas presentes, en el marco del proyecto de Conservación.</t>
  </si>
  <si>
    <t xml:space="preserve">Prestación de servicios de apoyo con plena autonomía técnica y administrativa, en el sector de Mocoa, en el Parque Nacional Serranía de los Churumbelos Auka Wasi, para fortalecer el proceso de coordinación de la función pública de la conservación entre el área protegida, su zona de influencia y las Autoridades Indígenas presentes, en el marco del proyecto de Conservación.
</t>
  </si>
  <si>
    <t>Prestación de servicios profesionales con plena autonomía técnica y administrativa, en el Parque Nacional Natural Serranía de los Churumbelos Auka Wasi, para las ctividades de Educación Ambiental, en el marco del proyecto de Conservación.</t>
  </si>
  <si>
    <t>Prestar servicios de apoyo a la gestión con plena autonomia técnica y administrativa para la gestión e implementación de actividades de prevención vigilancia y control en el marco de la coordinación de la autoridades étnicas de caracter especial y escenarios con familias campesinas del  PNN La Paya  en en el marco del Proyecto de inversión "Conservación"</t>
  </si>
  <si>
    <t>PNN LA PAYA</t>
  </si>
  <si>
    <t>Leguízamo</t>
  </si>
  <si>
    <t>Prestar servicios de apoyo a la gestión con plena autonomia técnica y administrativa para la gestión e implementación de actividades de prevención vigilancia y control en el marco de la coordinación de la autoridades étnicas de carácter especial del  PNN La Paya y su implementación en la cuenca del Caucaya en el marco del Proyecto de inversión "Conservación"</t>
  </si>
  <si>
    <t xml:space="preserve"> Prestar servicios de apoyo a la gestión con plena autonomía técnica y administrativa para apoyar las actividades de sensibilización y fortalecimiento de comunidades relacionadas con Acuerdo Politico de voluntades de ACILAPP del PNN La Paya  en el marco del Proyecto de inversión "Conservación"</t>
  </si>
  <si>
    <t>Prestar de servicios profesionales con plena autonomia técnica y administrativa en el rol de enlaces entre el PNN La Paya, ACILAPP y las comunidades indígenas del Pueblo Murui Muina y Korebaju en en el marco del Proyecto de inversión "Conservación"</t>
  </si>
  <si>
    <t>Prestar de servicios profesionales con plena autonomía técnica y administrativa para la implementación y seguimiento de procesos, proyectos y actividades de restauración ecológica y de sistemas sostenibles del PNNS Chiribiquete de acuerdo a lineamientos institucionales en el marco del proyecto de inversión "Conservación de la Diversidad biológica de las Áreas Protegidas del SINAP Nacional"</t>
  </si>
  <si>
    <t>Prestar de servicios profesionales con plena autonomía técnica y administrativa para el relacionamiento entre el pueblo indígena Zio bain y el PNN La Paya en el marco del Proyecto de inversión "Conservación"</t>
  </si>
  <si>
    <t>Prestar de servicios profesionales con plena autonomia técnica y administrativa para el desarrollo de la lineas de Gestión Estrategias Especiales de manejo y demas acciones de gobernanaza en el PNN La Paya en en el marco del Proyecto de inversión "Conservación"</t>
  </si>
  <si>
    <t>Prestar de servicios profesionales con plena autonomía técnica y administrativaPNNS Chiribiquete para realizar la construcción e implementación del programa de monitoreo y del portafolio de Investigaciones, en articulación con los procesos del Plan de Manejo y de relacionamiento interinstitucional en marco del proyecto de inversión "Conservación de la Diversidad biológica de las Áreas Protegidas del SINAP Nacional"</t>
  </si>
  <si>
    <t>Prestar de servicios profesionales con plena autonomía técnica y administrativa para la implementación y el seguimiento de las acciones enmarcadas en los procesos de autoridad ambiental, ordenamiento territorial y educación ambiental que contribuyan al posicionamiento y a la disminución de presiones y amenazas que afecten al PNNS Chiribiqueteen el marco del proyecto de inversión "Conservación de la Diversidad biológica de las Áreas Protegidas del SINAP Nacional"</t>
  </si>
  <si>
    <t xml:space="preserve"> Prestar servicios de apoyo a la gestión con plena autonomía técnica y administrativa para apoyar las actividades de sensibilización y fortalecimiento de comunidades relacionadas con Acuerdo Politico de voluntades de ACIPS del PNN La Paya  en el marco del Proyecto de inversión "Conservación"</t>
  </si>
  <si>
    <t xml:space="preserve"> Prestar servicios de apoyo a la gestión con plena autonomía técnica y administrativa para apoyar las actividades de sensibilización y fortalecimiento de comunidades relacionadas con Acuerdo Politico de voluntades de APKAC del PNN La Paya  en el marco del Proyecto de inversión "Conservación"</t>
  </si>
  <si>
    <t xml:space="preserve"> Prestar servicios de apoyo a la gestión con plena autonomía técnica y administrativa para apoyar las actividades de sensibilización y fortalecimiento de comunidades relacionadas con Acuerdo Politco de voluntades de ACILAPP del PNN La Paya  y el fortalecimiento de los procesos administrativos del áreaen el marco del Proyecto de inversión "Conservación"</t>
  </si>
  <si>
    <t>Prestar servicios de apoyo a la gestión con plena autonomía técnica y administrativa en el PNN La Paya en los procesos de gobernanza del proceso de coordinación ACILAPP durante la vigencia 2025en el marco del Proyecto de inversión "Conservación"</t>
  </si>
  <si>
    <t>Prestar servicios de apoyo a la gestión con plena autonomía técnica y administrativa en el PNN La Paya en los procesos de gobernanza del proceso de coordinación ACIPS en el marco del Proyecto de inversión "Conservación"</t>
  </si>
  <si>
    <t>Prestar servicios de apoyo a la gestión con plena autonomía técnica y administrativa en el PNN La Paya en los procesos de gobernanza del proceso de coordinación APKAC en el marco del Proyecto de inversión "Conservación"</t>
  </si>
  <si>
    <t>Prestar servicios de apoyo a la gestión con plena autonomia técnica y administrativa para la gestión e implementación de actividades de prevención vigilancia y control en el marco de la coordinación con familias campesinas en el sector eje carreteable del PNN La Paya  en en el marco del Proyecto de inversión "Conservación"</t>
  </si>
  <si>
    <t>Prestar servicios de apoyo a la gestión con plena autonomia técnica y adminitrativa para la gestión e implementación de actividades de prevención vigilancia y control en el marco de la coordinación con familias campesinas  del PNN La Paya sector eje carreteable - El Triunfo en en el marco del Proyecto de inversión "Conservación"</t>
  </si>
  <si>
    <t>Prestar servicios de apoyo a la gestión con plena autonomia técnica y adminitrativa para la gestión e implementación de actividades de prevención vigilancia y control en el marco de la coordinación de la autoridades étnicas de caracter especial y escenarios con familias campesinas del PNN La Paya  en en el marco del Proyecto de inversión "Conservación"</t>
  </si>
  <si>
    <t>Prestar servicios de apoyo a la gestión con plena autonomia técnica y administrativa para la gestión e implementación de actividades de prevención vigilancia y control en el marco de la coordinación de la autoridades étnicas del resguardo de Cecilia Cocha del PNN La Paya en el marco del Proyecto de inversión "Conservación"</t>
  </si>
  <si>
    <t>Prestar servicios de apoyo a la gestión con plena autonomia técnica y administrativa para la gestión e implementación de actividades de prevención vigilancia y control en el marco de la coordinación de la autoridades étnicas de la comunidad Tukunare del PNN La Paya en el marco del Proyecto de inversión "Conservación"</t>
  </si>
  <si>
    <t>Prestar servicios de apoyo a la gestión con plena autonomia técnica y administrativa para la gestión e implementación de actividades de prevención vigilancia y control en la balsa multiproposito Guacamaya del PNN La Paya en el marco del Proyecto de inversión "Conservación"</t>
  </si>
  <si>
    <t>Prestar de servicios profesionales con plena autonomía técnica y administrativa para desarrollar procesos de restauración ecológica participativa del PNN La Paya en el marco del Proyecto de inversión "Conservación"</t>
  </si>
  <si>
    <t>Prestar servicios de apoyo a la gestión con plena autonomía técnica y administrativa al PNN Alto Fragua para apoyar operativamente las actividades de fortalecimiento y sencibilización con  actores comunitarios priroizado por el área, en el marco del Proyecto de inversión "Conservación"</t>
  </si>
  <si>
    <t>PNN ALTO FRAGUA INDI WASI</t>
  </si>
  <si>
    <t>San José Del Fragua</t>
  </si>
  <si>
    <t>Prestar de servicios profesionales con plena autonomía técnica y administrativa al Parque Nacional Natural Alto Fragua Indi Wasi para la implementación de la estrategia de relacionamiento campesino del área protegida, en el marco del Proyecto de inversión "Conservación".</t>
  </si>
  <si>
    <t>Prestar de servicios profesionales con plena autonomía técnica y administrativa al Parque Nacional Natural Alto Fragua Indi Wasi para la implementación del acciones de restauración ecológica participativa y sistemas sostenibles para la conservación durante la vigencia 2026 en el marco del Proyecto de inversión "Conservación"</t>
  </si>
  <si>
    <t>Prestar los servicios de apoyo a la gestión con plena autonomía técnica y administrativa al Parque Nacional Natural Alto Fragua Indi Wasi para la implementación acciones y acuerdos de restauración y/o sistemas sostenibles para la Conservación, en el marco del Proyecto de inversión "Conservación".</t>
  </si>
  <si>
    <t>Prestar de servicios profesionales con plena autonomía técnica y administrativa a la Reserva Natural Nacional Puinawai, para realizar el análisis de presiones antrópicas y desarrollar actividades de prevención, vigilancia y control en el marco de Conservación de la diversidad biológica de las áreas protegidas del SINAP Nacional.”</t>
  </si>
  <si>
    <t>RNN PUINAWAI</t>
  </si>
  <si>
    <t>Guainia</t>
  </si>
  <si>
    <t>Inírida</t>
  </si>
  <si>
    <t>Prestar de servicios profesionales a la gestion  con plena autonomia técnica y administrativa para apoyar los proceso de  articulación e implementación de estrategias especiales de manejo  y servir de enlace con las autoridades tradicionales de los resguardos traslapados de la Reserva Natural Nacional Puinawai, en el marco del proyecto "Conservación de la diversidad biológica de las áreas protegidas del SINAP Nacional".</t>
  </si>
  <si>
    <t>Prestar servicios de apoyo a la gestión con plena autonomía técnica y administrativa en el Resguardo Alto Guainía para el relacionamiento con las comunidades indígenas en traslape con la Reserva Natural Nacional Puinawai, en el marco del proyecto "Conservación de la diversidad biológica de las áreas protegidas del SINAP Nacional".</t>
  </si>
  <si>
    <t>Prestar servicios de apoyo a la gestión con plena autonomía técnica y administrativa en el Resguardo Isana para el relacionamiento con las comunidades indígenas en traslape con la Reserva Natural Nacional Puinawai en el marco del proyecto "Conservación de la diversidad biológica de las áreas protegidas del SINAP Nacional".</t>
  </si>
  <si>
    <t>Prestar servicios de apoyo a la gestión con plena autonomía técnica y administrativa en el Resguardo Medio Guainía para el relacionamiento con las comunidades indígenas en traslape con la Reserva Natural Nacional Puinawai en el marco del proyecto "Conservación de la diversidad biológica de las áreas protegidas del SINAP Nacional".</t>
  </si>
  <si>
    <t>Prestar servicios de apoyo a la gestión con plena autonomía técnica y administrativa en el Resguardo CMARI para el relacionamiento con las comunidades indígenas en traslape con la Reserva Natural Nacional Puinawai en el marco del proyecto "Conservación de la diversidad biológica de las áreas protegidas del SINAP Nacional".</t>
  </si>
  <si>
    <t xml:space="preserve">Prestar servicios de apoyo a la gestión con plena autonomía técnica y administrativa para acompañar el relacionamiento con las comunidades indígenas e instituciones en la ciudad de Inírida – Guainía. de la Reserva Natural Nacional Puinawai, en el marco de Conservación de la diversidad biológica de las áreas protegidas del SINAP Nacional.” </t>
  </si>
  <si>
    <t>Titulo de formacion tecnologica o aprobacion
de minimo 3 anos de educacion superior, de 12 meses a 23 meses de experiencia
relacionada</t>
  </si>
  <si>
    <t xml:space="preserve">Prestar de servicios profesionales con plena autonomía técnica y administrativa a la Reserva Natural Nacional Puinawai, para fortalecer, conjuntamente con los representantes indígenas de los resguardos traslapados el proceso de investigación y monitoreo a Reserva Nacional Natural Puinawai, en el marco de Conservación de la diversidad biológica de las áreas protegidas del SINAP Nacional.” </t>
  </si>
  <si>
    <t>Aunar esfuerzos técnicos, administrativos y operativos para implementar acciones de mantenimiento a las hectareas restauración ecológica bajo tratamientos de sistemas agroforestales y enriquecimiento forestal establecidas en la zona de influencia del Parque Nacional Natural Serranía de Chiribiquete en el municipio de Calamar, Guaviare</t>
  </si>
  <si>
    <t>Prestar de servicios profesionales con plena autonomía técnica y administrativa, para el desarrollo de de actividades relacionados con la administración en procesos de contratación, ejecución presupuestal, propiedad planta y equipo y talento humano de la Reserva Nacional Natural Nukak</t>
  </si>
  <si>
    <t>Titulo profesional y tarjeta o matricula
profesional en los casos de Ley, de 19 a 24 meses de experiencia profesional, de
los cuales 12 meses deben corresponder a
experiencia relacionada</t>
  </si>
  <si>
    <t xml:space="preserve">Prestar de servicios profesionales con plena autonomía técnica y administrativa en la Reserva Natural Nacional Puinawai, para fortalecer, conjuntamente con los representantes indígenas de los resguardos traslapados el proceso de restauracion en la Reserva Nacional Natural Puinawai, en el marco de Conservación de la diversidad biológica de las áreas protegidas del SINAP Nacional.” </t>
  </si>
  <si>
    <t>Prestar de servicios profesionales con plena autonomía técnica y administrativa, para orientar los procesos de restauración ecológica,restauración ecologica con enfoque  biocultural, mantemiento de areas restauradas y manejo de los conflictos por uso y ocupación que contribuyan a la mitigación de presiones al interior y en zona de influencia de la RNN Nukak, en el marco del Proyecto de inversión "Conservación"</t>
  </si>
  <si>
    <t>Prestar de servicios profesionales con plena autonomía técnica y administrativa, para la implementación de acciones enmarcadas en el relacionamiento con comunidades indígenas y campesinas relevantes para la gobernanza de la RNN Nukak, que aporten a la gestión del área en el marco del proyecto de "Conservación de la diversidad biológica de las áreas protegidas del SINAP Nacional”</t>
  </si>
  <si>
    <t xml:space="preserve">Prestar de servicios profesionales con plena autonomía técnica y administrativa para la actualización e implementación de la estrategia de educacion ambiental de RNN Nukak, que aporten a la gestión del área en el marco del proyecto de "Conservación de la diversidad biológica de las áreas protegidas del SINAP Nacional” </t>
  </si>
  <si>
    <t>Prestar servicios de apoyo a la gestión con plena autonomía técnica y administrativa para desarrollar analisis de geoinformación para el monitoreo de coberturas naturales y generación de documento de investigación de la RNN Nukak, en el marco del Proyecto de inversión "Conservación"</t>
  </si>
  <si>
    <t>Contratación directa</t>
  </si>
  <si>
    <t>Prestar servicios de apoyo a la gestión con plena autonomía técnica y administrativa para la implementación de acciones en los procesos de prevención, vigilancia y control en articulación con actores prioritarios que contribuyan al posicionamiento de la RNN Nukak y a la disminución de sus presiones y amenazas en el municipio de Miraflores, en el marco del proyecto de "Conservación de la diversidad biológica de las áreas protegidas del SINAP Nacional"</t>
  </si>
  <si>
    <t>Prestar servicios de apoyo a la gestión con plena autonomía técnica y administrativa, para desarrollar las actividades de atención al usuario y mantenimiento en la sede a la RNN Nukak en el marco del Proyecto de "Conservación"</t>
  </si>
  <si>
    <t>Prestar servicios de apoyo a la gestión con plena autonomía técnica y administrativa, para la implementación de acciones en el marco de las diferentes líneas de acción que aporten a la sensibilización de las comunidades y al control de las presiones y amenazas que afecten la RNN Nukak, en el sector alto Inírida, Municipio de El Retorno, en el marco del Proyecto de inversión "Conservación"</t>
  </si>
  <si>
    <t>El Retorno</t>
  </si>
  <si>
    <t>Prestar servicios de apoyo con plena autonomía técnica y administrativa para el fortalecimiento de los procesos de restauración ecologica con enfoque biocultural en la Reserva Nacional Natural Nukak, en el marco del Proyecto de inversión "Conservación"</t>
  </si>
  <si>
    <t>Prestar servicios de apoyo a la gestión con plena autonomía técnica y administrativa en el Resguardo Cuiari  para el relacionamiento con las comunidades indígenas en traslape con la Reserva Natural Nacional Puinawai en el marco del proyecto "Conservación de la diversidad biológica de las áreas protegidas del SINAP Nacional".</t>
  </si>
  <si>
    <t>Prestar de servicios profesionales con plena autonomía técnica y administrativa a la Reserva Natural Nacional Puinawai, para la implementación de la estrategia de comunicación y educación ambiental para la conservación y el cuido, en el marco de Conservación de la diversidad biológica de las áreas protegidas del SINAP Nacional.”</t>
  </si>
  <si>
    <t>Suministro de víveres y raciones alimentarias que permitan suplir necesidades del normal desarrollo de las acciones  empleados para la implementación de las líneas estratégicas del Plan de Manejo de las AP de Planicie Amazónica, en el marco del proyecto de Conservación</t>
  </si>
  <si>
    <t>Gastos de desplazamientos terrestre y permanencia requeridos para el cumplimiento de objetivos del PNN Yaigojé, relacionado con acciones de la linea estrategica  monitoreo e investigación, en el marco del Proyecto de Conservación</t>
  </si>
  <si>
    <t>Tiquetes aéreos requeridos para el cumplimiento de objetivos del PNN Yaigojé, relacionado con acciones de le linea  Investigación y Monitoreo  en el marco del proyecto Conservación</t>
  </si>
  <si>
    <t xml:space="preserve">Suministro de Tiquetes Aereos  </t>
  </si>
  <si>
    <t>Suministro de combustible diésel, gasolina corriente, aditivos y lubricantes para el parque automotor y plantas eléctricas del Parque Nacional Natural Alto Fragua Indi Wasi y demás vehículos autorizados por Parques Nacionales Naturales, en el marco del  proyecto  de Conservación</t>
  </si>
  <si>
    <t xml:space="preserve">Suministro de  tiquetes aéreos nacionales que se requieran para el desplazamiento de funcionarios y contratistas para el cumplimiento de los objetivos del SF PMOIA </t>
  </si>
  <si>
    <t xml:space="preserve">Suministro de tiquetes aéreos  para el personal del  Parque Nacional Natural Yaigojé Apaporis, en las acciones  de la linea estrategica servicio de prevención vigilancia y control de las Areas Protegidas en el marco del proyecto de Conservación de la Biodiversidad. </t>
  </si>
  <si>
    <t>Prestar servicios de mantenimiento preventivo y correctivo a los vehículos operativos del PNN Yaigojé Apaporis empleados para el desplazamiento terrestre de funcionarios y contratistasempleados para la implementación de las líneas estratégicas del Plan de Manejo de las AP de Planicie Amazónica, en el marco del proyecto de Conservación de la Biodiversidad.</t>
  </si>
  <si>
    <t>Prestación del servicio de transporte de carga aérea, mensajería y envíos a las áreas no municipalizadas entre Leticia -Pedrera Leticia (Aéreo) p para  desarrollar actividades empleados para la implementación de las líneas estratégicas del Plan de Manejo de las AP de Planicie Amazónica, en el marco del proyecto de Conservación</t>
  </si>
  <si>
    <t>Prestar los Servicios de mantenimiento preventivo y correctivo incluyendo repuestos a los equipos tecnológicos del Parque Nacional Natural Yaigojé Apaporis, estratégica de Prevención, vigilancia y control, en el marco del proyecto de Conservación de la Biodiversidad.</t>
  </si>
  <si>
    <t>Prestación de servicios de apoyo a la gestión con plena autonomía técnica y administrativa, en el Parque Nacional Natural Serranía de los Churumbelos Auka Wasi, para la gestión operativa en los procesos de Prevención, Vigilancia y Control en el sector de Piamonte, en el marco del proyecto de Conservación.</t>
  </si>
  <si>
    <t>Suministro de víveres y raciones alimentarias que permitan suplir necesidades del normal desarrollo de las acciones en campo en los sectores de gestión de las áreas protegidas PNN Serranía de Chiribiquete y RNN Nukak en los departamentos de Guaviare y Caquetá, en el marco del proyecto de Conservación</t>
  </si>
  <si>
    <t>20102301, 78111502</t>
  </si>
  <si>
    <t>Prestar  servicio de transporte aéreo para llevar a cabo recorridos aéreos - sobrevuelos en el marco de las acciones de prevención, vigilancia y control que aporten al monitoreo y seguimiento de las presiones y amenazas que afectan a la RNN Nukak en el marco del proyecto de Conservación</t>
  </si>
  <si>
    <t>Sumistro de combustibles para los vehiculos asignados al PNN Serranía de Churumbelos, que aporten al proyecto Administración de las Áreas del Sistema de Parques Nacionales Naturales y coordinación del Sistema Nacional de Áreas Protegidas, en el marco del proyecto de Conservación</t>
  </si>
  <si>
    <t>Prestar el servicio de mantenimiento general preventivo y correctivo de las motocicletas asignados al PNN serranía de los Churumbelos Auka Wasi, en el marco del proyecto de Conservación</t>
  </si>
  <si>
    <t>Prestar el servicio de mantenimiento preventivo y correctivo de la camioneta asignados al PNN serranía de los Churumbelos Auka Wasi, en el marco del proyecto de Conservación</t>
  </si>
  <si>
    <t>Prestar los servicios de apoyo logístico para la realización de talleres y/o capacitaciones con las diferentes comunidades locales en los sectores de gestión del Parque Nacional Natural Serranía de los Churumbelos Auka Wasi, en el marco del proyecto de Conservación</t>
  </si>
  <si>
    <t>Suministro de víveres y raciones alimentarias que permitan suplir necesidades del normal desarrollo de las acciones en campo en los sectores de gestión del Parque Nacional Natural Alto Fragua Indi Wasi y su zona de influencia para la vigencia 2026, en el marco del  proyecto de Conservación</t>
  </si>
  <si>
    <t>Aunar esfuerzos institucionales y técnicos para fortalecer el manejo de los sectores de gestión  del Parque Nacional Natural Serranía de los Churumbelos Auka Wasi con la articulación de acciones, capacidades y conocimientos - Resguardo Villa María de Anamú</t>
  </si>
  <si>
    <t>Aunar esfuerzos institucionales y técnicos para fortalecer el manejo de los sectores de gestión  del Parque Nacional Natural Serranía de los Churumbelos Auka Wasi con la articulación de acciones, capacidades y conocimientos - Resguardo Villa María de Anam</t>
  </si>
  <si>
    <t>Aunar esfuerzos institucionales y técnicos para fortalecer el manejo de los sectores de gestión  del Parque Nacional Natural Serranía de los Churumbelos Auka Wasi con la articulación de acciones, capacidades y conocimientos - Resguardo Mandiyaco</t>
  </si>
  <si>
    <t>Suministro de tiquetes aéreos  para el personal del  Parque Nacional Natural Alto Fragua Indi Wasi, en el marco del  proyecto "Conservación de la diversidad biológica de las áreas protegidas del SINAP Nacional".</t>
  </si>
  <si>
    <t>Suministro de tiquetes aéreos  para el personal del  Parque Nacional Natural Alto Fragua Indi Wasi, en el marco del Proyecto de inversión "Conservación".</t>
  </si>
  <si>
    <t>Suministro de víveres y raciones alimentarias que permitan suplir necesidades del normal desarrollo de las acciones en campo en los sectores de gestión de las áreas protegidas RNN Puinawai, en el marco del  proyecto de Conservación</t>
  </si>
  <si>
    <t>Prestar el servicio de mantenimiento preventivo y correctivo para los equipos tecnológicos de la Reserva Natural Nacional Puinawai en el municipio de Inirida, en el marco del proyecto de Conservación</t>
  </si>
  <si>
    <t>Prestación de servicios profesionales con plena autonomía técnica y administrativa, en temas relacionados con procesos de contratación, ejecución presupuestal, propiedad planta y equipo, talento humano y soporte a los mecanismos de planeación, evaluación, seguimiento y Sistema Integrado de Gestión que aporten en el fortalecimiento administrativo del Parque Nacional Natural Serranía de los Churumbelos Auka Wasi</t>
  </si>
  <si>
    <t>Gastos de desplazamiento, permanencia y traslados requeridos para el ejercio del relacionamiento interinstitucional y comunitario de la RNN Puinawai, en el marco del Proyecto de Conservación</t>
  </si>
  <si>
    <t>Gastos de desplazamiento, permanencia y traslados requeridos para el ejercio del relacionamiento interinstitucional y comunitario de la Reserva Natural Nacional Puinawai, en el marco del Proyecto de Conservación</t>
  </si>
  <si>
    <t>Prestar de servicios profesionales con plena autonomía técnica y administrativa para la implementación de las estrategias de comunicación y educación ambiental para la conservación y el cuido del Parque Nacional Natural la Paya, con enfoque diferencial y aportando a los procesos de Planeación del Área Protegida, en el municipio de Leguizamo- Putumayo.</t>
  </si>
  <si>
    <t>Contratar servicio de  transporte aéreo de pasajeros para realizar eventos en los resguardos alto y medio Guainia y Cuiari Isani de la Reserva Natural Nacional Puinawai. (vuelos chárter Inírida-san Felipe; mitu-campo alegre-isana; mutu - esperanza).</t>
  </si>
  <si>
    <t>Prestar de servicios profesionales con plena autonomía técnica y administrativa para la actualización del plan de manejo del PNN La Paya en en el marco del Proyecto de inversión "Conservación"</t>
  </si>
  <si>
    <t>15121501, 15121508, 15121902</t>
  </si>
  <si>
    <t>Adquisición de lubricantes para los medios de transporte y equipos asignados a la RNN Puinawai y demás autorizados por Parques Nacionales Naturales, para atender los compromisos programados, en el marco del proyecto de conservación</t>
  </si>
  <si>
    <t>Prestar de servicios profesionales con plena autonomía técnica y administrativa para desarrollar procesos relacionados con la gestión del conocimiento y procesos de restauración ecológica participativa del PNN La Paya en el marco del Proyecto de inversión "Conservación"</t>
  </si>
  <si>
    <t>Prestar de servicios profesionales con plena autonomia técnica y administrativa para fortalecer los mecanismos de planeación técnica, talento humano y gestión administrativa del PNN La Paya en en el marco del Proyecto de inversión "Conservación"</t>
  </si>
  <si>
    <t>Prestar los servicios de apoyo logístico para la realización de talleres y capacitaciones para el SF PMOIA en el marco del proyecto de Conservación</t>
  </si>
  <si>
    <t>Suministro de víveres y raciones alimentarias en el municipio de Orito para la realización de actividades de gestión y manejo del SF PMOIA  en el marco del proyecto de Conservación</t>
  </si>
  <si>
    <t>Prestar el servicio de mantenimiento preventivo y correctivo para los equipos tecnológicos del SF PMOIA en el Municipio de Orito, en el marco del proyecto de Conservación</t>
  </si>
  <si>
    <t xml:space="preserve">Suministro de combustible (Gasolina corriente y Biodiesel ACPM) para los medios de transporte y demás bienes que requieran para su funcionamiento a través de valeras prenumeradas,  para el SF PMOIA  en el marco del proyecto de Conservación </t>
  </si>
  <si>
    <t xml:space="preserve">Prestar el servicio de mantenimiento preventivo y correctivo incluyendo repuestos originales a los equipos tecnológicos del PNN Serranía de Chiribiquete en el departamento de Caquetá, en el marco del proyecto de Conservación </t>
  </si>
  <si>
    <t>Prestar el servicio de mantenimiento preventivo y correctivo que incluya repuestos originales, llantas, accesorios y mano de obra calificada para el parque automotor asignado a la Reserva Nacional Natural Nukak y el PNN Serranía Chiribiquete ubicados en los municipios de San José del Guaviare, Miraflores y Calamar, incluida la revisión de tecno mecánica y expedición del respectivo certificado en el marco del proyecto de Conservación</t>
  </si>
  <si>
    <t>Adquisicion, mantenimiento y recarga de extintores de fuego asignados a la RNN Nukak y el PNN Serranía de Chiribiquete en el marco del proyecto de Conservación</t>
  </si>
  <si>
    <t>JULIO</t>
  </si>
  <si>
    <t>AGOSTO</t>
  </si>
  <si>
    <t>Aunar esfuerzos técnicos, administrativos y financieros para articular acciones, capacidades y conocimientos entre PNN La Paya y el resguardo Tukunare del pueblo Murui Muina para avanzar en la estrategia de restauración ecológica con enfoque biocultural en el marco del proyecto “Conservación”</t>
  </si>
  <si>
    <t>Prestar el servicio de mantenimiento de aires acondicionados de la sede administrativa de la RNN Nukak en el marco del proyecto de Conservación</t>
  </si>
  <si>
    <t xml:space="preserve">Prestar el servicio de mantenimiento preventivo y correctivo de los vehículos operativos (camionetas y motocicletas) del Parque Nacional Natural Alto Fragua Indi Wasi durante la vigencia 2026, en el marco del proyecto de Conservación </t>
  </si>
  <si>
    <t>Prestar el servidio de matenimiento preventivo y correctivo en el municipio de Orito, para el vehiculo del SF PMOIA en el marco del proyecto de Conservación</t>
  </si>
  <si>
    <t>Prestar de servicios profesionales con plena autonomia técnica y administrativa para el desarrollo de los procesos y procedimientos administrativos del PNN La Paya en en el marco del Proyecto de inversión "Conservación"</t>
  </si>
  <si>
    <t>Prestar el servicio de matenimiento preventivo y correctivo en el municipio de Orito, para las motocicletas del SF PMOIA en el marco del proyecto de Conservación</t>
  </si>
  <si>
    <t>Prestar de servicios profesionales con plena autonomía técnica y administrativa al PNN Serranía de Chiribiquete, para ejecución de acciones asociadas al relacionamiento con comunidades indígenas y campesinas relevantes para la gobernanza del Parque, en el marco del proyecto de inversión "Conservación de la Diversidad biológica de las Áreas Protegidas del SINAP Nacional".</t>
  </si>
  <si>
    <t xml:space="preserve">Prestar los servicios de apoyo logístico para el desarrollo de espacios comunitarios, técnicos e interinstitucionales, para el fortalecimiento de procesos de gestión de la Reserva Nacional Natural Nukak y del Parque Nacional Natural Serranía de Chiribiquete en los departamentos del Guaviare y Caquetá, en el marco del proyecto de Conservación </t>
  </si>
  <si>
    <t>Prestar el servicio de matenimiento preventivo y correctivo de extintores, planta eléctrica, guadañas, motosierra del SF PMOIA, en el marco del proyecto de Conservación</t>
  </si>
  <si>
    <t>Suministro de combustibles y lubricantes para el PNN Serranía de Chiribiquete, en el marco del proyecto de Conservación</t>
  </si>
  <si>
    <t>Prestar de servicios profesionales con plena autonomía técnica y administrativa al Parque Nacional Natural Alto Fragua Indi Wasi para ejecutar las actividades de prevención, vigilancia y control, que fortalezcan los procesos de gobernanza, en el marco del Proyecto de inversión "Conservación"</t>
  </si>
  <si>
    <t xml:space="preserve">Prestar el servicio de mantenimiento general preventivo y correctivo de los vehículos asignados al PNN Chiribiquete en el departamento de Caquetá, que incluya repuestos originales, llantas, accesorios, revisión técnico mecánica y mano de obra calificada, en el marco del proyecto de Conservación </t>
  </si>
  <si>
    <t>Prestar el servicio de mantenimiento Preventivo y Correctivo incluyendo repuestos originales a los equipos tecnológicos de la Reserva Nacional Natural Nukak  y PNN Serranía de Chiribiquete ubicados en los municipios de San José del Guaviare, Miraflores y Calamar, en el marco del proyecto de Conservación</t>
  </si>
  <si>
    <t>Prestar el servicio de mantenimiento preventivo y correctivo para los aires acondicionados de las sedes del PNN Serranía de Chiribiquete en el departamento del Caquetá en el marco del proyecto de Conservación</t>
  </si>
  <si>
    <t>Prestar el servicio de mantenimiento preventivo y correctivo para los aires acondicionados de las sedes de la RNN Nukak y el PNN Serranía de Chiribiquete en el departamento del Guaviare, en el marco del proyecto de Conservación</t>
  </si>
  <si>
    <t>Prestar  servicio de transporte aéreo para llevar a cabo recorridos aéreos - sobrevuelos en el marco de las acciones de prevención, vigilancia y control que aporten al monitoreo y seguimiento de las presiones y amenazas que afectan a la RNN PUINAWAI en el marco del proyecto de Conservación</t>
  </si>
  <si>
    <t>Prestar el servicio de mantenimiento para los equipos fluviales y terrestres pertenecientes a la RNN Puinawai, incluyendo repuestos originales y mano de obra calificada, en la ciudad de Inirida, en el marco del proyecto de Conservación</t>
  </si>
  <si>
    <t>Prestar de servicios profesionales con plena autonomía técnica y administrativa al Parque Nacional Natural Alto Fragua Indi Wasi para la implementación de los procesos de educación ambiental y comunicaciones en el marco del Proyecto de inversión "Conservación"</t>
  </si>
  <si>
    <t>Suministro de recarga de extintores para la sede operativa asignadas al Parque Nacional Natural Alto Fragua Indi Wasi, en el marco del  proyecto de Conservación</t>
  </si>
  <si>
    <t>25172504, 25172512</t>
  </si>
  <si>
    <t>Adquisición de llantas y accesorios para los vehículos operativos del Parque Nacional Natural Alto Fragua Indi Wasi, incluido la instalación en los casos requeridos, en el marco del  proyecto de Conservación</t>
  </si>
  <si>
    <t>Adquisición y recarga de extintores para las sedes administrativas y  operativas  en el  marco de las líneas estratégicas priorizadas por las areas protegidas de Planicie Amazonica en el marco del proyecto de Conservación</t>
  </si>
  <si>
    <t>Prestar de servicios profesionales con plena autonomía técnica y administrativa al PNN Alto Fragua Indi Wasi en temas relacionados con procesos de contratación, ejecución presupuestal, propiedad planta y equipo, talento humano y soporte a los mecanismos de planeación, evaluación, seguimiento y Sistema Integrado de Gestión que aporten en el fortalecimiento administrativo en el marco del proyecto "Conservación de la diversidad biológica de las áreas protegidas del SINAP Nacional".</t>
  </si>
  <si>
    <t>Prestar servicios de apoyo a la gestión con plena autonomía técnica y administrativa al Parque Nacional Natural  Alto Fragua Indi Wasi para apoyar los procesos misionales y administrativos del área en el marco del Proyecto de inversión "Conservación"</t>
  </si>
  <si>
    <t>Adquisición de elementos de protección personal para el desplazamiento fluvial (Chalecos salvavidas) para los Funcionarios y contratistas del Parque Nacional Natural Yaigojé Apaporis en el marco del proyecto de Conservación</t>
  </si>
  <si>
    <t>Prestar servicios de apoyo a la gestión con plena autonomía técnica y administrativa al PNN Alto Fragua Indi Wasi para apoyar las actividades de restauración ecológica participativa en el Parque y sistemas sostenibles, en el marco del Proyecto de inversión "Conservación"</t>
  </si>
  <si>
    <t>Adquisicion, mantenimiento y recarga de extintores de fuego asignados al PNN Serranía de Chiribiquete en el departamento del Caquetá, en el marco del proyecto de Conservación</t>
  </si>
  <si>
    <t>Prestar servicios de apoyo a la gestión con plena autonomía técnica y administrativa al Parque Nacional Natural Alto Fragua para apoyar los procesos de generación del conocimiento del área protegida, en el marco del Proyecto de inversión "Conservación".</t>
  </si>
  <si>
    <t>Aunar esfuerzos técnicos y operativos para continuar con la implementación de los acuerdos protocolizados en la consulta previa del plan de manejo del Parque Nacional Natural Alto Fragua Indi Wasi con las comunidades ingas de los Resguardos San Miguel, Brisas, Yurayaco, Cusumbe Agua Blanca y Niñeras según plan de trabajo concertado para la vigencia 2026,en el marco del proyecto de conservación</t>
  </si>
  <si>
    <t>Gastos de desplazamiento, permanencia y traslados requeridos para el cumplimiento de objetivos de la Dirección Territorial Amazonia, en el marco del Proyecto de Conservación</t>
  </si>
  <si>
    <t xml:space="preserve">Prestar el servicio de mantenimiento preventivo y correctivo de las camionetas asignadas a la Dirección Territorial Amazonia, incluyendo repuestos originales y mano de obra calificada, en la ciudad de Bogotá D.C. en el marco de el proyecto de Conservación </t>
  </si>
  <si>
    <t>Prestar el servicio de mantenimiento preventivo y correctivo de Equipos Electrónicos y de Computo de la Dirección Territorial Amazonia, incluyendo repuestos originales y mano de obra calificada, en la ciudad de Bogotá D.C. en el marco de el proyecto de Conservación</t>
  </si>
  <si>
    <t xml:space="preserve">Suministro de combustibles para las camionetas de la Dirección Territorial Amazonia  por el sistema de chip en el marco de el proyecto de Conservación </t>
  </si>
  <si>
    <t>Suministro de  tiquetes aéreos nacionales e internacionales que se requieran para el desplazamiento de funcionarios y contratistas con el fin de garantizar las actividades misionales de la Dirección Territorial Amazonía</t>
  </si>
  <si>
    <t>Gastos de desplazamiento cpara funcionarios y contratistas del Parque Nacional Natural Yaigojé Apaporis, para  las acciones  de la linea estrategica servicio de prevención vigilancia y control de las Areas Protegidas, en el marco del Proyecto de Conservación</t>
  </si>
  <si>
    <t>Suministro de combustibles y lubricantes por el sistema de valeras en el área no municipalizada de La Pedrera – Amazonas, con el fin de satisfacer la necesidad de las áreas protegidas de los Parques Nacionales Naturales Cahuinarí y Yaigojé Apaporis en el marco del proyecto de Conservación</t>
  </si>
  <si>
    <t>Aunar esfuerzos con las comunidades Indígenas del resguardo Cuiari E Isana de la Reserva Natural Nacional Puinawai,en el marco del proyecto de conservación</t>
  </si>
  <si>
    <t xml:space="preserve">Aunar esfuerzos con las comunidades Indígenas del resgusdo CMARI de la Reserva Natural Nacional Puinawai, en el marco del proyecto conservación de la diversidad biológica de las áreas protegidas del SINAP Nacional en el marco del proyecto de Conservación </t>
  </si>
  <si>
    <t xml:space="preserve">Prestar de servicios profesionales con plena autonomía técnica y administrativa para desarrollar temas relacionados con procesos de contratación, ejecución presupuestal, propiedad planta y equipo, talento humano y soporte a los mecanismos de planeación, evaluación, seguimiento y Sistema Integrado de Gestión a la Reserva Natural Nacional Puinawai, en el marco de Conservación de la diversidad biológica de las áreas protegidas del SINAP Nacional.” </t>
  </si>
  <si>
    <t>Prestación del servicio de ttransporte de carga aérea, servicio de mensajería y envíos a las áreas no municipalizadas entre Leticia -Pedrera (Aéreo) para desarrollar actividades del PNN Cahuinari en el proceso de la coordinación de la función publica de la conservación en el marco del proyecto de Conservación</t>
  </si>
  <si>
    <t>Prestar los servicios de mantenimiento preventivo y correctivo a los vehículos operativos (camionetas y motocicletas)  de los PNN Amacayacu y Cahuinari empleados para el desplazamiento terrestre de funcionarios y contratistas asociados al proceso de prevención, control y vigilancia, en el marco del proyecto de Conservación</t>
  </si>
  <si>
    <t>Suministro de tiquetes aéreos para el equipo del PNN Serrranía de Chiribiquete durante la vigencia 2026.</t>
  </si>
  <si>
    <t>Gastos de desplazamiento, permanencia y traslados requeridos para el cumplimiento de objetivos del PNN Chiribiquete, en el marco del Proyecto de Conservación</t>
  </si>
  <si>
    <t>Prestar de servicios profesionales con plena autonomia técnica y administrativa, brindando apoyo en temas relacionados con la administración en procesos de contratación, ejecución presupuestal, propiedad planta y equipo, talento humano y de soporte a los mecanismos de planeación, evaluación, seguimiento y Sistema Integrado de Gestión al SF PMOIA  en el marco del  proyecto "Conservación de la diversidad biológica de las áreas protegidas del SINAP Nacional".</t>
  </si>
  <si>
    <t>Prestar de servicios profesionales con plena autonomia técnica y administrativa para la implementación de mecanismos de comunicación y educación ambiental al SF PMOIA en el marco del proyecto "Conservación de la diversidad biológica de las áreas protegidas del SINAP Nacional".</t>
  </si>
  <si>
    <t>Prestar de servicios profesionales con plena autonomia técnica y administrativa para la consolidación, actualización y fortalecimiento del Sistema de Información y  para la implementación del Programa de Monitoreo al SF PMOIA en el marco del proyecto de  "Conservación de la diversidad biológica de las áreas protegidas del SINAP Nacional".</t>
  </si>
  <si>
    <t>Prestar de servicios de apoyo a la gestión con plena autonomia tecnica administrativa para desarrollar actividades de prevención, vigilancia y control y servir de enlace con las comunidades campesinas de la Zona colindante del SF PMOIA en el marco del proyecto "Conservación de la diversidad biológica de las áreas protegidas del SINAP Nacional".</t>
  </si>
  <si>
    <t>ENERO</t>
  </si>
  <si>
    <t>Prestar de serviios de apoyo a la gestion con plena autonomía técnica y administrativa para desarrollar actividades de prevención, vigilancia y control  y servir de enlace con las autoridades indigenas relacionadas con el SF PMOIA en el marco del proyecto "Conservación de la diversidad biológica de las áreas protegidas del SINAP Nacional".</t>
  </si>
  <si>
    <t>Prestar de servicios de apoyo a la gestion con plena autonomía técnica y administrativa para desarrollar actividades de prevención, vigilancia y control  y servir de enlace con las autoridades indigenas relacionadas con el SF PMOIA en el marco del proyecto "Conservación de la diversidad biológica de las áreas protegidas del SINAP Nacional".</t>
  </si>
  <si>
    <t>Prestar servicios de apoyo a la gestion con plena autonomía técnica y administrativa para apoyar  los proceso de  coordinación e implementación de procesos gobernanza  y servir de enlace con las comunidades indígenas relacionadas con el SF PMOIA en el marco del proyecto "Conservación de la diversidad biológica de las áreas protegidas del SINAP Nacional".</t>
  </si>
  <si>
    <t>Prestar los servicios de apoyo a la gestión con plena autonomía técnica y administrativa para realizar las actividades operativas al interior SF PMOIA en el marco del proyecto "Conservación de la diversidad biológica de las áreas protegidas del SINAP Nacional".</t>
  </si>
  <si>
    <t>Prestar los servicios de apoyo a la gestión  con plena autonomía técnica y administrativa para apoyar la implementación de acciones del programa de restauración ecológica con enfoque biocultural al SF PMOIA en el marco del proyecto de "Conservación de la diversidad biológica de las áreas protegidas del SINAP Nacional".</t>
  </si>
  <si>
    <t>Prestar los servicios de apoyo logístico para la realización de eventos y talleres priorizadas en la gestión del PNN La Paya en el marco del proyecto de Conservación</t>
  </si>
  <si>
    <t>Prestar el servicio de mantenimiento preventivo y correctivo para los equipos mecánicos, eléctricos, electónicos del PNN La Paya, en el municipio de Leguizamo- Putumayo, en el marco del proyecto de Conservación</t>
  </si>
  <si>
    <t>Prestar servicio de mantenimiento correctivo y preventivo para los vehículos fluviales y terrestres del PNN La paya, incluyendo los repuestos necesarios, en el municipio de Leguizamo- Putumayo, en el marco del proyecto de Conservación</t>
  </si>
  <si>
    <t>Suministro de víveres y raciones alimentarias que permitan suplir necesidades del normal desarrollo de las acciones en campo en los sectores de gestión del PNN La Paya y su zona de influencia en el marco del  proyecto de Conservación</t>
  </si>
  <si>
    <t>Gastos de desplazamiento, permanencia y traslados requeridos para el cumplimiento de objetivos del PNN La Paya, en el marco del Proyecto de Conservación</t>
  </si>
  <si>
    <t xml:space="preserve">Suministro de combustible diésel, gasolina corriente, aditivos y lubricantes para el parque automotor y plantas eléctricas del PNN La Paya y demás vehículos autorizados por Parques Nacionales Naturales, en el marco del Proyecto de inversión de Conservación </t>
  </si>
  <si>
    <t>Suministro de tiquetes aéreos  para el personal del  PNN La Paya en el marco del  proyecto "Conservación de la diversidad biológica de las áreas protegidas del SINAP Nacional".</t>
  </si>
  <si>
    <t>Gastos de desplazamiento, permanencia y traslados requeridos para el cumplimiento de objetivos del PNN Alto Fragua Indi Wasi, en el marco del Proyecto de Conservación</t>
  </si>
  <si>
    <t>Prestar el servicio de mantenimiento preventivo y correctivo incluyendo repuestos a los equipos tecnológicos del Parque Nacional Natural Alto Fragua Indi Wasi durante la vigencia 2026, en el marco del proyecto de Conservación</t>
  </si>
  <si>
    <t>Aunar esfuerzos técnicos, administrativos y financieros para articular acciones, capacidades y conocimientos entre PNN - DTAM - SF PMOIA y las autoridades del Pueblo Cofán, para la retauración activa a través del enriquecimiento con especies de flora nativa de importancia ecológica y cultural en 13 hectáreas en la Zona de Restauración Ecológica y Cultural del SF PMOIA en el marco del proyecto de Conservación</t>
  </si>
  <si>
    <t>Prestar servicios de apoyo a la gestion  con plena autonomía técnica y administrativa para apoyar los proceso de  coordinación e implementación de procesos de gobernanza  y servir de enlace con las autoridades tradicionales con quien se coordinan actividades por parte del SF PMOIA en el marco del proyecto "Conservación de la diversidad biológica de las áreas protegidas del SINAP Nacional".</t>
  </si>
  <si>
    <t>Interprete Local 2, 12 meses de experiencia en el servicio materia de la contratacion ancestral o cultural</t>
  </si>
  <si>
    <t>Prestar los servicios de apoyo logístico para el desarrollo de talleres en espacios técnicos, capacitaciones, planeación de actividades entre otras que aporten a la gestión de la estrategia de educación ambiental y comunicación del Reserva Natural Nacional Puinawai en el marco del proyecto de Conservación</t>
  </si>
  <si>
    <t>Prestar los servicios de apoyo logístico para el espacio de dialogo para la implementacion del propuestga de pilotaje de educacion propia e investigacion comunitaria en los resguardos Alto y Medio Guania de la Reserva Natural Nacional Puinawai, en el marco del proyecto de Conservación</t>
  </si>
  <si>
    <t>DN00-3202032-1-001</t>
  </si>
  <si>
    <t>Prestar servicios profesionales con plena autonomía técnica y administrativa en la Dirección Territorial Andes Nororientales, en la implementación y seguimiento de las acciones jurídicas del proceso sancionatorio derivados del ejercicio de la autoridad ambiental ejercida en las áreas protegidas administradas por PNNC, en el marco de la conservación de la diversidad biológica de las áreas protegidas del SINAP Nacional</t>
  </si>
  <si>
    <t>Título profesional y tarjeta o matrícula profesional en los casos de Ley13 a 18 meses de experiencia profesional de los cuales 9 meses deben corresponder a experiencia relacionada</t>
  </si>
  <si>
    <t>1.2.2 IMPLEMENTAR LAS ACCIONES DE PREVENCIÓN, VIGILANCIA Y CONTROL EN LAS ÁREAS PROTEGIDAS ADMINISTRADAS POR PNNC.</t>
  </si>
  <si>
    <t>DIRECCIÓN TERRITORIAL ANDES NORORIENTALES - DTAN</t>
  </si>
  <si>
    <t>Santander</t>
  </si>
  <si>
    <t>Bucaramanga</t>
  </si>
  <si>
    <t>1</t>
  </si>
  <si>
    <t>DN00-3202032-1-002</t>
  </si>
  <si>
    <t>Prestar servicios profesionales con plena autonomía técnica y administrativa en la Dirección Territorial Andes Nororientales para para la elaboración, análisis y consolidación de la información espacial y geográfica de las diferentes estrategias de manejo de las áreas protegidas adscritas, en el marco de la conservación de la diversidad biológica de las áreas protegidas del SINAP Nacional.</t>
  </si>
  <si>
    <t>Título profesional y tarjeta o matrícula profesional en los casos de Ley36 a 47 meses de experiencia profesional de los cuales 24 meses deben corresponder a experiencia relacionada</t>
  </si>
  <si>
    <t>DN00-3202032-1-003</t>
  </si>
  <si>
    <t>Prestar servicios profesionales con plena autonomía técnica y administrativa en la Dirección Territorial Andes Nororientales y sus áreas protegidas adscritas en la implementación de la estrategia de prevención vigilancia y control, en el marco de la conservación de la diversidad biológica de las áreas protegidas del SINAP nacional</t>
  </si>
  <si>
    <t>Título profesional y tarjeta o matrícula profesional en los casos de LeyTítulo posgrado en la modalidad de especialización o maestría36 a 47 meses de experiencia profesional de los cuales 18 meses deben corresponder a experiencia relacionada</t>
  </si>
  <si>
    <t>DN00-3202032-2-004</t>
  </si>
  <si>
    <t>Prestar servicios profesionales con plena autonomía técnica y administrativa en la Dirección Territorial Andes Nororientales, en el desarrollo del procedimiento jurídico de saneamiento predial, en el marco de la conservación de la diversidad biológica de las áreas protegidas del SINAP nacional.</t>
  </si>
  <si>
    <t>Título profesional y tarjeta o matrícula profesional en los casos de LeyTítulo posgrado en la modalidad de especialización o maestría48 a 59 meses de experiencia profesional de los cuales 24 meses deben corresponder a experiencia relacionada</t>
  </si>
  <si>
    <t>1.2.1 DESARROLLAR ACCIONES PARA ADELANTAR EL SANEAMIENTO PREDIAL EN LAS ÁREAS PROTEGIDAS DEL SPNN.</t>
  </si>
  <si>
    <t>DN00-3202032-2-005</t>
  </si>
  <si>
    <t>Prestar los servicios profesionales con plena autonomía técnica y administrativa en la Dirección Territorial Andes Nororientales, en el desarrollo tecnico de estudio de títulos para el saneamiento predial, en el marco de la conservación de la diversidad biológica de las áreas protegidas del SINAP nacional.</t>
  </si>
  <si>
    <t>Título profesional y tarjeta o matrícula profesional en los casos de Ley0 a 6 meses de experiencia relacionada</t>
  </si>
  <si>
    <t>DN00-3202032-1-006</t>
  </si>
  <si>
    <t>Prestar servicios de apoyo a la gestión con plena autonomía técnica y administrativa en la Dirección Territorial Andes Nororientales, para el levantamiento de información relacionada con Reservas Naturales de la Sociedad Civil, saneamiento predial y permisos ambientales, en el marco de la conservación de la diversidad biológica de las áreas protegidas del SINAP Nacional.</t>
  </si>
  <si>
    <t>Título de formación tecnológica o aprobación mínimo 4 años de educación superior en carreras afines al objeto del contratoDe más de 24 meses de experiencia relacionada</t>
  </si>
  <si>
    <t>DN00-3202056-5-007</t>
  </si>
  <si>
    <t>Prestar servicios profesionales con plena autonomía técnica y administrativa en Dirección Territorial Andes Nororientales para adelantar procesos de comunicación y educación ambiental con actores priorizados y vinculados a la gestión territorial de las áreas protegidas adscritas, en el marco de la conservación de la diversidad biológica de las áreas protegidas del SINAP Nacional.</t>
  </si>
  <si>
    <t>4.2.1  ADELANTAR PROCESOS DE COMUNICACIÓN, EDUCACIÓN AMBIENTAL CON ACTORES PRIORIZADOS Y VINCULADOS A LA GESTIÓN TERRITORIAL DE LAS ÁREAS PROTEGIDAS.</t>
  </si>
  <si>
    <t>DN00-3202008-9-008</t>
  </si>
  <si>
    <t>Prestar servicios profesionales con plena autonomía técnica y administrativa para el desarrollo de las actividades relacionadas con la la estrategia de investigación y monitoreo, y acciones de recursos hidrico en las áreas protegidas de la Dirección Territorial Andes Nororientales en el marco de la conservación de la diversidad biológica de las áreas protegidas del SINAP nacional</t>
  </si>
  <si>
    <t>3.1.1 IMPLEMENTAR LOS INSTRUMENTOS DE PLANEACIÓN (PLANES DE MANEJO / REM U OTROS PROGRAMAS Y LINEAMIENTOS)  DE LA ENTIDAD.</t>
  </si>
  <si>
    <t>DN00-3202008-9-009</t>
  </si>
  <si>
    <t>Prestar servicios profesionales con plena autonomía técnica y administrativa en la Dirección Territorial Andes Nororientales para realizar consolidación, revisión, análisis, reporte de información y demás actividades requeridas para la ejecución del ordenamiento ecoturístico en las áreas protegidas en el marco de la conservación de la diversidad biológica de las áreas protegidas del SINAP Nacional.</t>
  </si>
  <si>
    <t>DN00-3202008-13-010</t>
  </si>
  <si>
    <t>Prestar servicios profesionales con plena autonomía técnica y administrativa en la Dirección Territorial Andes Nororientales en el desarrollo de actividades de integración de las áreas protegidas en el ordenamiento territorial como determinantes ambiental, asi como las acciones tecnicas demandadas en los sitemas regionales y departamentales de las áreas protegidas (SIRAP-SIDAP), en el marco de la conservación de la diversidad biológica de las áreas protegidas del SINAP Nacional.</t>
  </si>
  <si>
    <t>3.1.5 FORTALECER EL PROCESO DE INTEGRACIÓN DE LAS ÁREAS PROTEGIDAS COMO DETERMINANTES AMBIENTALES EN INSTRUMENTOS DE DESARROLLO Y ORDENAMIENTO TERRITORIAL.</t>
  </si>
  <si>
    <t>DN00-3202008-13-011</t>
  </si>
  <si>
    <t>Prestar servicios profesionales con plena autonomía técnica y Administrativa en el desarrollo de las acciones contempladas en el plan de trabajo del sistema regional de áreas protegidas a cargo de Dirección Territorial Andes Nororientales en el marco de la conservación de la diversidad biológica de las áreas protegidas del SINAP nacional</t>
  </si>
  <si>
    <t>DN00-3202008-15-012</t>
  </si>
  <si>
    <t>Prestar servicios de apoyo a la gestión con plena autonomía técnica y administrativa en la Dirección Territorial Andes Nororientales, para la organización, control, conservación documental y diligenciamiento de instrumentos y/o herramientas archivísticas en el marco de la conservación de la diversidad biológica de las áreas protegidas del SINAP nacional</t>
  </si>
  <si>
    <t>Título de formación tecnológica o aprobación mínimo 1 año de educación superior en carreras afines al objeto del contrato0 a 6 meses de experiencia relacionada</t>
  </si>
  <si>
    <t>3.1.7 FORTALECER LOS PROCESOS ADMINISTRATIVOS EN LAS ÁREAS DEL SPNNC.</t>
  </si>
  <si>
    <t>DN00-3202008-15-013</t>
  </si>
  <si>
    <t>Prestar servicios de apoyo a la gestión con plena autonomía técnica y administrativa en el desarrollo de actividades administrativas del proceso de recurso físico, en relación a inventarios, siniestros, informes de combustibles y servicios públicos en la Dirección Territorial Andes Nororientales y sus áreas protegidas, en el marco de la conservación de la diversidad biológica de las áreas protegidas del SINAP nacional</t>
  </si>
  <si>
    <t>Título de formación tecnológica o aprobación mínimo 3 años de educación superior en carreras afines al objeto del contrato12 a 23 meses de experiencia relacionada</t>
  </si>
  <si>
    <t>DN00-3202008-15-014</t>
  </si>
  <si>
    <t>DN00-3202008-15-015</t>
  </si>
  <si>
    <t>Prestar servicios de apoyo a la gestión con plena autonomía técnica y administrativa en el desarrollo de las actividades financieras de cuentas por pagar en la Dirección Territorial Andes Nororientales en el marco de la conservación de la diversidad biológica de las áreas protegidas del sinap nacional</t>
  </si>
  <si>
    <t>Título de formación tecnológica o aprobación mínimo 2 años de educación superior en carreras afines al objeto del contrato7 a 11 meses de experiencia relacionada</t>
  </si>
  <si>
    <t>DN00-3202008-15-016</t>
  </si>
  <si>
    <t>Prestar servicios profesionales con plena autonomía técnica y administrativa para el desarrollo de acciones del proceso de recurso financiero relacionadas con lo contable y el tramite de pagos de la Dirección Territorial Andes Nororientales, en el marco de la conservación de la diversidad biológica de las áreas protegidas del SINAP nacional</t>
  </si>
  <si>
    <t>Título profesional y tarjeta o matrícula profesional en los casos de Ley19 a 24 meses de experiencia profesional de los cuales 12 meses deben corresponder a experiencia relacionada</t>
  </si>
  <si>
    <t>11,5</t>
  </si>
  <si>
    <t>DN00-3202008-15-017</t>
  </si>
  <si>
    <t>Prestar servicios profesionales con plena autonomía técnica y administrativa para desarrollo de las acciones requeridas en los procesos administrativos y financieros a cargo del grupo inteno de trabajo de la Dirección Territorial Andes Nororientales, en el marco de la conservación de la diversidad biológica de las áreas protegidas del SINAP nacional</t>
  </si>
  <si>
    <t>DN00-3202008-15-018</t>
  </si>
  <si>
    <t>Prestar servicios profesionales con plena autonomía técnica y administrativa para brindar asesoría jurídica en las diferentes actividades desarrolladas en la Dirección Territorial Andes Nororientales, en el marco de la conservación de la diversidad biológica de las áreas protegidas del SINAP nacional</t>
  </si>
  <si>
    <t>DN00-3202008-15-019</t>
  </si>
  <si>
    <t>Prestar servicios de apoyo a la gestión con plena autonomía técnica y administrativa en el trámite de comisiones de la Dirección Territorial Andes Nororientales y sus áreas protegidas adscritas, en el marco de la conservación de la diversidad biológica de las áreas protegidas del SINAP nacional</t>
  </si>
  <si>
    <t>Título de bachiller36 a 48 meses de experiencia relacionada</t>
  </si>
  <si>
    <t>DN00-3202008-15-020</t>
  </si>
  <si>
    <t>Prestar servicios profesionales con plena autonomía técnica y administrativa para desarrollar las acciones establecidas en el proceso de servicio al ciudadano en la Dirección Territorial Andes Nororientales y sus áreas protegidas, en el marco de la conservación de la diversidad biológica de las áreas protegidas del SINAP nacional</t>
  </si>
  <si>
    <t>DN00-3202008-15-021</t>
  </si>
  <si>
    <t>Prestar servicios profesionales con plena autonomía técnica y administrativa en el desarrollo de las actividades de soporte tecnológico requeridas del Dirección Territorial Andes Nororientales y sus áreas protegidas en el marco de la conservación de la diversidad biológica de las áreas protegidas del SINAP nacional.</t>
  </si>
  <si>
    <t>DN00-3202008-15-022</t>
  </si>
  <si>
    <t>Prestar servicios profesionales con plena autonomía técnica y administrativa como jurídico en el proceso de gestión contractual de la Dirección Territorial Andes Nororientales y sus áreas protegidas en el marco de la conservación de la diversidad biológica de las áreas protegidas del SINAP nacional</t>
  </si>
  <si>
    <t>DN00-3202008-15-023</t>
  </si>
  <si>
    <t>Prestar servicios profesionales con plena autonomía técnica y administrativa en la Dirección Territorial Andes Nororientales en la estructuración, acompañamiento y desarrollo de los diferentes procesos de selección durante las etapas contractuales, así como realizar revisiones juridicas de los procesos contractuales requeridos en el marco de la conservación de la diversidad biológica de las áreas protegidas del sinap nacional</t>
  </si>
  <si>
    <t>DN00-3202008-15-024</t>
  </si>
  <si>
    <t>Prestar servicios profesionales con plena autonomía técnica y administrativa brindando apoyo jurídico a la Dirección Territorial Andes Nororientales en la estructuración, acompañamiento y desarrollo de los diferentes proceso de selección durante las etapas precontractual, contractual y poscontractual en el marco de la conservación de la diversidad biológica de las áreas protegidas del sinap nacional</t>
  </si>
  <si>
    <t>Título profesional y tarjeta o matrícula profesional en los casos de Ley25 a 35 meses de experiencia profesional de los cuales 18 meses deben corresponder a experiencia relacionada</t>
  </si>
  <si>
    <t>DN00-3202008-15-025</t>
  </si>
  <si>
    <t>DN00-3202008-15-026</t>
  </si>
  <si>
    <t>DN00-3202008-15-027</t>
  </si>
  <si>
    <t>DN00-3202008-15-028</t>
  </si>
  <si>
    <t>Prestar servicios profesionales con plena autonomía técnica y administrativa a la Dirección Territorial Andes Nororientales y sus áreas protegidas en la consolidación y documentación del componente técnico en los procesos de adquisición de bienes y servicios en las etapas precontractual, contractual y poscontractual en el marco de la conservación de la diversidad biológica de las área</t>
  </si>
  <si>
    <t>DN00-3202008-15-029</t>
  </si>
  <si>
    <t>Prestar servicios de apoyo a la gestión con plena autonomía técnica y administrativa en desarrollar actividades asistenciales de conducción para la Dirección Territorial Andes Nororientales, en el marco de la conservación de la diversidad biológica de las áreas protegidas del SINAP nacional</t>
  </si>
  <si>
    <t>Básica Primaria 0 a 11 meses de experiencia relacionada</t>
  </si>
  <si>
    <t>DN00-3202008-15-030</t>
  </si>
  <si>
    <t>Prestar servicios profesionales con plena autonomía técnica y administrativa para el monitoreo y seguimiento a los procesos estratégicos, misionales y de apoyo, establecidos en el Sistema de Gestión Integrado, generando los reportes correspondientes al MIPG de la Dirección Territorial Andes Nororientales y sus áreas protegidas en el marco de la conservación de la diversidad biológica de las áreas protegidas del SINAP nacional</t>
  </si>
  <si>
    <t>DN00-3202008-15-031</t>
  </si>
  <si>
    <t>Prestar servicios profesionales con plena autonomía técnica y administrativa en la Dirección Territorial Andes Nororientales, en la formulación, implementación y seguimiento a planes, programas, proyectos, estrategias, acuerdos y alianzas referente a los asuntos de compensación y/o cooperación nacionale e internacional, en el marco de la conservación de la diversidad biológica de las áreas protegidas del SINAP nacional.</t>
  </si>
  <si>
    <t>DN00-3202008-15-032</t>
  </si>
  <si>
    <t>Prestar servicios profesionales con plena autonomia tecnica y administrativa en Dirección Territorial Andes Nororientales en la realización de actividades de planeación estratégica en el marco de la conservación de la diversidad biológica de las áreas protegidas del SINAP nacional</t>
  </si>
  <si>
    <t>DN00-3202060-18_1-033</t>
  </si>
  <si>
    <t>Prestar servicios profesionales con plena autonomía técnica y administrativa en la Dirección Territorial Andes Nororientales para el desarrollo de las acciones de implementación y seguimiento de la estrategia de restauración ecológica en las áreas adscritas, en el marco de la conservación de la diversidad biológica de las áreas protegidas del SINAP nacional</t>
  </si>
  <si>
    <t>3.5.1.4 REALIZAR LA GEOREFERENCIACIÓN</t>
  </si>
  <si>
    <t>DN00-3202053-26-034</t>
  </si>
  <si>
    <t>Prestar servicios profesionales con plena autonomía técnica y administrativa en la Dirección Territorial Andes Nororientales para el desarrollo de las acciones de suscripción, implementación, fortalecimiento y seguimiento a los acuerdos de conservación realizados con familias campesinas que usan y/o habitan el área protegida y sus zonas de influencia, en el marco de la conservación de la diversidad biológica de las áreas protegidas del SINAP nacional</t>
  </si>
  <si>
    <t>Titulo profesional en Ingenieria Ambiental con De más de 48 meses de experiencia profesional de los cuales 24 meses deben corresponder a experiencia relacionada</t>
  </si>
  <si>
    <t>2.2.5 IMPLEMENTAR LA RUTA DE ACUERDOS DE CONSERVACIÓN CON FAMILIAS CAMPESINAS QUE USAN O HABITAN LAS ÁREAS PROTEGIDAS.</t>
  </si>
  <si>
    <t>DN00-3202053-26-035</t>
  </si>
  <si>
    <t>DN00-3202008-15-036</t>
  </si>
  <si>
    <t>Contratar el suministro de combustible para la Dirección Territorial Andes Nororientales para el desarrollo operativo de las actividades enmarcadas en la conservación de la diversidad biológica de las áreas</t>
  </si>
  <si>
    <t>DN00-3202008-15-037</t>
  </si>
  <si>
    <t>Contratar el servicio de mantenimiento preventivo y correctivo a todo costo para los vehiculos de la Dirección Territorial Andes Nororientales dentro del marco del proyecto Conservación de la diversidad biológica de las áreas protegidas del SINAP Nacional</t>
  </si>
  <si>
    <t>DN00-3202008-13-038</t>
  </si>
  <si>
    <t>90101700
90111600</t>
  </si>
  <si>
    <t>Contratar la gestión de eventos para realizar comités técnicos y directivos del Sistema Regional de Areas Protegidas de los Andes Nororientales en el marco de la Conservación de la diversidad biológica de las áreas protegidas del SINAP Nacional.</t>
  </si>
  <si>
    <t>DN00-3299016-6-10-039</t>
  </si>
  <si>
    <t>Contratar el servicio de mantenimiento a todo costo de los equipos mecqnicos, electricos, y electronicos de la sede administrativa de la dirección Territorial Andes Nororientales con el fin de mantener la estructura física de Parques Nacionales Naturales de Colombia</t>
  </si>
  <si>
    <t>MEJORAMIENTO_DE_LA_INFRAESTRUCTURA_FÍSICA_EN_LOS_PARQUES_NACIONALES_NATURALES_DE_COLOMBIA_Y_SUS_ÁREAS_PROTEGIDAS.</t>
  </si>
  <si>
    <t>1.1.2 REALIZAR LAS OBRAS DE MANTENIMIENTOS DE LAS SEDES DE LAS ÁREAS PROTEGIDAS ENCARGADAS DE LA ADMINISTRACIÓN Y CONTROL DE LAS AREAS PROTEGIDAS</t>
  </si>
  <si>
    <t>DN00-3299016-6-10-040</t>
  </si>
  <si>
    <t>DN00-3202008-15-041</t>
  </si>
  <si>
    <t>Pago de ARL de las prestaciones de servicio con riesgo grado IV, que efectuan acciones en la dirección Territorial Andes Nororientales enmarcadas en la conservación de la diversidad biológica de las áreas protegidas del SINAP Nacional.</t>
  </si>
  <si>
    <t>No Contratable - otros</t>
  </si>
  <si>
    <t>DN00-3202008-15-042</t>
  </si>
  <si>
    <t>DN00-3202032-1-043</t>
  </si>
  <si>
    <t>Gastos de desplazamiento, permanencia y traslado requeridos para el cumplimiento de los objetivos de la Dirección Territorial Andes Nororientales</t>
  </si>
  <si>
    <t>DN00-3202056-5-044</t>
  </si>
  <si>
    <t>DN00-3202008-9-045</t>
  </si>
  <si>
    <t>DN00-3202008-13-046</t>
  </si>
  <si>
    <t>DN00-3202008-15-047</t>
  </si>
  <si>
    <t>DN00-3202060-18_1-048</t>
  </si>
  <si>
    <t>DN00-3202053-26-049</t>
  </si>
  <si>
    <t>DN00-3202008-15-050</t>
  </si>
  <si>
    <t>DN00-3202008-15-046</t>
  </si>
  <si>
    <t>Contratar el suministro de tiquetes aereos requeridos para el cumplimiento de los objetivos misionales de la Dirección Territorial Andes Nororientales y sus áreas protegidas adscritas</t>
  </si>
  <si>
    <t>DN01-3202008-15-001</t>
  </si>
  <si>
    <t>Prestar servicios de apoyo a la gestión con plena autonomía técnica y administrativa en el ANU Los Estoraques, para el desarrollo y cumplimiento de los procesos de gestión contractual, administrativos, financieros, documentales y los relacionados con atención al cliente, en el marco del proyecto Conservación de la diversidad biológica de las áreas protegidas del SINAP Nacional.</t>
  </si>
  <si>
    <t>Titulo de formación técnica, de 18 meses en adelante de experiencia relacionada, en temas administrativos</t>
  </si>
  <si>
    <t>11,4</t>
  </si>
  <si>
    <t>ANU LOS ESTORAQUES</t>
  </si>
  <si>
    <t>Norte_de_Santander</t>
  </si>
  <si>
    <t>La Playa</t>
  </si>
  <si>
    <t>DN01-3202008-15-039</t>
  </si>
  <si>
    <t>DN01-3202060-18_1-002</t>
  </si>
  <si>
    <t>Prestar servicios profesionales con plena autonomía técnica y administrativa en el ANU Los Estoraques, para la implementación de la estrategia de restauración, orientadas a recuperar zonas degradadas y/o alteradas en el área protegida y/o zonas de influencia, en el marco del proyecto Conservación de la diversidad biológica de las áreas protegidas del SINAP Nacional.</t>
  </si>
  <si>
    <t>Título profesional y tarjeta o matricula profesional en los casos de Ley, De 0 a 6 meses de experiencia relacionada, en temas de restauración ecológica</t>
  </si>
  <si>
    <t>10,5</t>
  </si>
  <si>
    <t>DN01-3202060-18_1-040</t>
  </si>
  <si>
    <t>DN01-3202060-19_1-003</t>
  </si>
  <si>
    <t>Prestar servicios de apoyo a la gestión con plena autonomía técnica y administrativa en el ANU Los Estoraques, desarrollando las actividades operativas relacionadas con el monitoreo y mantenimiento a los procesos de restauración ecológica, en el marco del proyecto Conservación de la diversidad biológica de las áreas protegidas del SINAP Nacional.</t>
  </si>
  <si>
    <t>Título de formación tecnológica o aprobación de mínimo 3 años de educación superior en carreras afines al objeto del contrato, de 12 a 23 meses de experiencia relacionada, en temas relacionados con restauración ecológica.</t>
  </si>
  <si>
    <t>3.5.2.1 IMPLEMENTAR EL PLAN DE MANTENIMIENTO DE FLORA</t>
  </si>
  <si>
    <t>DN01-3202060-19_1-041</t>
  </si>
  <si>
    <t>DN01-3202038-17-004</t>
  </si>
  <si>
    <t>Prestar servicios de apoyo a la gestión con plena autonomía técnica y administrativa, en el ANU Los Estoraques, para el desarrollo de acciones operativas relacionadas con la producción y establecimiento de plántulas, e en el marco del proyecto Conservación de la diversidad biológica de las áreas protegidas del SINAP Nacional.</t>
  </si>
  <si>
    <t>Titulo de bachiller, de 12 a 23 meses de experiencia relacionada, en temas de restauración ecológica</t>
  </si>
  <si>
    <t>3.3.1 REALIZAR MONTAJE Y MANTENIMIENTO DE VIVEROS PARA PRODUCCIÓN DE PLÁNTULAS.</t>
  </si>
  <si>
    <t>DN01-3202038-17-042</t>
  </si>
  <si>
    <t>DN01-3202038-17-005</t>
  </si>
  <si>
    <t>Prestar servicios de apoyo a la gestión con plena autonomía técnica y administrativa, en el ANU Los Estoraques, para el desarrollo de acciones operativas relacionadas con la producción y establecimiento de plántulas, en el marco del proyecto Conservación de la diversidad biológica de las áreas protegidas del SINAP Nacional.</t>
  </si>
  <si>
    <t>DN01-3202038-17-043</t>
  </si>
  <si>
    <t>DN01-3202038-17-006</t>
  </si>
  <si>
    <t>DN01-3202038-17-044</t>
  </si>
  <si>
    <t>DN01-3202038-17-007</t>
  </si>
  <si>
    <t>DN01-3202038-17-045</t>
  </si>
  <si>
    <t>DN01-3202053-26-008</t>
  </si>
  <si>
    <t>Prestar servicios de apoyo a la gestión con plena autonomía técnica y administrativa en el ANU Los Estoraques, para el desarrollo de las acciones de fortalecimiento de los acuerdos de conservación firmados con familias campesinas que usan o habitan las áreas protegidas, en el marco del proyecto Conservación de la diversidad biológica de las áreas protegidas del SINAP Nacional.</t>
  </si>
  <si>
    <t>Título de formación tecnológica o aprobación de mínimo 4 años de educación superior en carreras afines al objeto del contrato; de 24 meses en delante de experiencia relacionada, en temas relacionados con seguimiento a acuerdos vigentes como fortalecimiento de las comunidades vinculadas a Sistemas Sostenibles</t>
  </si>
  <si>
    <t>DN01-3202053-26-046</t>
  </si>
  <si>
    <t>DN01-3202032-1-009</t>
  </si>
  <si>
    <t>Prestar servicios de apoyo a la gestión con plena autonomía técnica y administrativa en el ANU Los Estoraques, para la implementación de la estrategia de prevención, vigilancia y control , en el marco del proyecto Conservación de la diversidad biológica de las áreas protegidas del SINAP Nacional.</t>
  </si>
  <si>
    <t>Titulo de bachiller, de 36 a 48 meses de experiencia relacionada, con temas ambientales y/o actividades de prevención, vigilancia y control</t>
  </si>
  <si>
    <t>DN01-3202032-1-047</t>
  </si>
  <si>
    <t>DN01-3202032-1-010</t>
  </si>
  <si>
    <t>Prestar servicios de apoyo a la gestión con plena autonomía técnica y administrativa en el ANU Los Estoraques, desarrollando acciones operativas de la estrategia de prevención, vigilancia y control, en el marco del proyecto Conservación de la diversidad biológica de las áreas protegidas del SINAP Nacional.</t>
  </si>
  <si>
    <t>Titulo de bachiller, de 12 a 23 meses de experiencia relacionada, con temas ambientales y/o actividades de prevención, vigilancia y control</t>
  </si>
  <si>
    <t>DN01-3202032-1-048</t>
  </si>
  <si>
    <t>DN01-3202032-1-011</t>
  </si>
  <si>
    <t>DN01-3202032-1-049</t>
  </si>
  <si>
    <t>DN01-3202032-1-012</t>
  </si>
  <si>
    <t>DN01-3202032-1-050</t>
  </si>
  <si>
    <t>DN01-3202032-1-013</t>
  </si>
  <si>
    <t>DN01-3202032-1-051</t>
  </si>
  <si>
    <t>DN01-3202008-9-014</t>
  </si>
  <si>
    <t>Prestar servicios profesionales con plena autonomía técnica y administrativa en el ANU Los Estoraques, para el monitoreo de los Valores Objeto de Conservación y cumplimiento del portafolio de investigación que generen información para el manejo del área protegida, en el marco del proyecto Conservación de la diversidad biológica de las áreas protegidas del SINAP Nacional.</t>
  </si>
  <si>
    <t>Título profesional en biología y tarjeta o matricula profesional en los casos de ley, de 13 a 18 meses de experiencia profesional, de los cuales 9 meses deben corresponder a experiencia relacionada, con temas de investigación y monitoreo en programas de conservación de la diversidad biológica</t>
  </si>
  <si>
    <t>DN01-3202008-9-052</t>
  </si>
  <si>
    <t>DN01-3202056-5-015</t>
  </si>
  <si>
    <t>Prestar servicios profesionales con plena autonomía técnica y administrativa en el ANU Los Estoraques, en la implementación de la estrategia de comunicaciones y educación ambiental que involucra actores priorizados y vinculados a la gestión territorial del área protegidas, en el marco del proyecto Conservación de la diversidad biológica de las áreas protegidas del SINAP Nacional.</t>
  </si>
  <si>
    <t>Título profesional en ingeniería ambiental y tarjeta o matricula profesional en los casos de Ley, de 13 a 18 meses de experiencia profesional, de los cuales 9 meses deben corresponder a experiencia relacionada, con temas de educación ambiental e interpretación del patrimonio natural y cultural.</t>
  </si>
  <si>
    <t>DN01-3202056-5-053</t>
  </si>
  <si>
    <t>DN01-3202010-25-016</t>
  </si>
  <si>
    <t>Prestar servicios profesionales con plena autonomía técnica y administrativa en el ANU Los Estoraques, en la implementación del Plan de Ordenamiento Ecoturístico, orientado a la gestión participativa y al sostenimiento del ecoturismo en el área protegida y zonas de influencia, en el marco del proyecto Conservación de la diversidad biológica de las áreas protegidas del SINAP Nacional.</t>
  </si>
  <si>
    <t>Título profesional en ingeniería ambiental y tarjeta o matricula profesional en los casos de Ley, de 13 a 18 meses de experiencia profesional, de los cuales 9 meses deben corresponder a experiencia relacionada con temas de ecoturismo</t>
  </si>
  <si>
    <t>11,1</t>
  </si>
  <si>
    <t>2.1.2 IMPLEMENTAR ACCIONES ENCAMINADAS AL SOSTENIMIENTO DEL ECOTURISMO EN LAS ÁREAS PROTEGIDAS Y SUS ZONAS DE INFLUENCIA.</t>
  </si>
  <si>
    <t>DN01-3202010-25-054</t>
  </si>
  <si>
    <t>DN01-3202010-25-017</t>
  </si>
  <si>
    <t>Prestar servicios de apoyo a la gestión con plena autonomía técnica y administrativa en el ANU Los Estoraques, para desarrollar acciones operativas encaminadas al sostenimiento del ecoturismo del área protegida y zonas de influencia, en el marco del proyecto Conservación de la diversidad biológica de las áreas protegidas del SINAP Nacional.</t>
  </si>
  <si>
    <t>Título de Bachiller, de 12 a 23 meses de experiencia relacionada, con temas de ecoturismo</t>
  </si>
  <si>
    <t>10,7</t>
  </si>
  <si>
    <t>DN01-3202010-25-055</t>
  </si>
  <si>
    <t>DN01-3202038-17-018</t>
  </si>
  <si>
    <t>10171504
70151509</t>
  </si>
  <si>
    <t>Adquirir insumos, materiales, herramientas y equipos, necesarios para los procesos de restauración desarrollados en el ANU Los Estoraques, relacionados con la producción y siembra de plántulas, y el mantenimiento de ha en procesos de restauración, en el marco de la conservación de la diversidad biológica de las áreas protegidas del SINAP nacional</t>
  </si>
  <si>
    <t>DN01-3202060-19_2-019</t>
  </si>
  <si>
    <t>CCE-10</t>
  </si>
  <si>
    <t>3.5.2.2 IMPLEMENTAR EL PLAN DE MANTENIMIENTO DEL AISLAMIENTO</t>
  </si>
  <si>
    <t>DN01-3202060-19_1-020</t>
  </si>
  <si>
    <t>DN01-3202053-26-021</t>
  </si>
  <si>
    <t>Adquirir insumos y materiales para el fortalecimiento y promoción de los emprendimientos en turismo de naturaleza que se identifican en el area de influencia del ANU Los Estoraques en el marco del proyecto de inversion Conservación de la diversidad biológica de las áreas protegidas del SINAP</t>
  </si>
  <si>
    <t>DN01-3202032-1-022</t>
  </si>
  <si>
    <t>Suministrar raciones de campaña para el fortalecimiento operativo de las actividades misionales del ANU Los Estoraques, en el marco del proyecto Conservación de la diversidad biológica de las áreas protegidas del SINAP Nacional.</t>
  </si>
  <si>
    <t>2,0</t>
  </si>
  <si>
    <t>Selección abreviada menor cuantía</t>
  </si>
  <si>
    <t>raciones de campaña</t>
  </si>
  <si>
    <t>DN01-3202032-1-023</t>
  </si>
  <si>
    <t>Contratar el servicio de mantenimiento preventivo y correctivo a todo costo ANU Los Estoraques, implementados en el desarrollo de las actividades, en el marco del proyecto Conservación de la diversidad biológica de las áreas protegidas del SINAP Nacional.</t>
  </si>
  <si>
    <t>DN01-3202032-1-024</t>
  </si>
  <si>
    <t>Contratar el suministro de combustible para el desarrollo operativo de las actividades del ANU Los Estoraques, en el marco del proyecto Conservación de la diversidad biológica de las áreas protegidas del SINAP Nacional.</t>
  </si>
  <si>
    <t>DN01-3202032-1-025</t>
  </si>
  <si>
    <t>Adquirir los insumos necesarios para garantizar el adecuado funcionamiento del desfibrilador externo automático (DEA), asegurando su disponibilidad y efectividad en la atención de emergencias, en el marco del proyecto Conservación de la diversidad biológica de las áreas protegidas del SINAP Nacional.</t>
  </si>
  <si>
    <t>DN01-3202032-1-026</t>
  </si>
  <si>
    <t>Adquirir llantas y neumáticos para el parque automotor del ANU Los Estoraques, con el fin de fortalecer las acciones operativas y logísticas desarrolladas, en el marco del proyecto Conservación de la diversidad biológica de las áreas protegidas del SINAP Nacional.</t>
  </si>
  <si>
    <t>llantas</t>
  </si>
  <si>
    <t>DN01-3202008-9-027</t>
  </si>
  <si>
    <t>Adquirir dispositivos para la medición y registro de datos climáticos en actividades de monitoreo ambiental, en el marco del proyecto Conservación de la diversidad biológica de las áreas protegidas del SINAP Nacional.)</t>
  </si>
  <si>
    <t>DN01-3202008-9-028</t>
  </si>
  <si>
    <t>70171601; 
41113319; 
41104207</t>
  </si>
  <si>
    <t>Contratar la toma de muestras de las fuentes hídricas y el análisis de resultados que aporten información a la estrategia de monitoreo de los valores objeto de conservación del ANU Los Estoraques identificando el estado y la calidad del recurso hídrico en el marco de la Conservación de la diversidad biológica de las áreas protegidas del SINAP Nacional</t>
  </si>
  <si>
    <t>análisis de agua</t>
  </si>
  <si>
    <t>DN01-3299016-6-10-029</t>
  </si>
  <si>
    <t>Suministro de insumos, materiales y herramientas para el desarrollo de actividades de mantenimiento locativo a la Cabaña Patatoque del ANU Los Estoraques, en el marco de mejorar la infraestructura física de los Parques Nacionales Naturales de Colombia y sus áreas Protegidas.</t>
  </si>
  <si>
    <t>DN01-3202056-5-030</t>
  </si>
  <si>
    <t>Contratar suministro de raciones, para el desarrollo de espacios de educación ambiental que involucra actores priorizados y vinculados a la gestión territorial del área protegidas, en el marco del proyecto Conservación de la diversidad biológica de las áreas protegidas del SINAP Nacional.</t>
  </si>
  <si>
    <t>4,0</t>
  </si>
  <si>
    <t>DN01-3202008-15-031</t>
  </si>
  <si>
    <t>Contratar el mantenimiento preventivo y correctivo a todo costo del sistema de tratamiento de agua residual de la sede administrativa del ANU Los Estoraques, en el marco del proyecto de inversión Conservación de la diversidad biológica de las áreas protegidas del SINAP</t>
  </si>
  <si>
    <t>DN01-3202010-25-032</t>
  </si>
  <si>
    <t>Gastos de desplazamiento, permanencia y traslado requeridos para el cumplimiento de los objetivos del ANU Los Estoraques</t>
  </si>
  <si>
    <t>DN01-3202008-15-033</t>
  </si>
  <si>
    <t>DN01-3202060-18_1-034</t>
  </si>
  <si>
    <t>DN01-3202053-26-035</t>
  </si>
  <si>
    <t>DN01-3202032-1-036</t>
  </si>
  <si>
    <t>DN01-3202008-9-037</t>
  </si>
  <si>
    <t>DN01-3202056-5-038</t>
  </si>
  <si>
    <t>DN02-3202008-15-001</t>
  </si>
  <si>
    <t>Prestar servicios profesionales con plena autonomia tecnica y administrativa en el PNN Catatumbo Barí en el desarrollo de actividades de apoyo a los procesos de gestion contractual, administrativos, financieros, documentales y los relacionados con la atención al cliente en el marco de la conservación de la diversidad biológica de las áreas protegidas del SINAP</t>
  </si>
  <si>
    <t>Título profesional y tarjeta o matrícula profesional en los casos de Ley ,con 0 a 6 meses de experiencia relacionada en temas administrativas</t>
  </si>
  <si>
    <t>PNN CATATUMBO BARÍ</t>
  </si>
  <si>
    <t>Tibú</t>
  </si>
  <si>
    <t>DN02-3202008-10-002</t>
  </si>
  <si>
    <t>Prestar servicios profesionales con plena autonomía técnica y administrativa en el PNN Catatumbo Barí en la implementación de acciones que contribuyan a la construcción de la gobernanza y fortalezcan las diversas formas de participación con las comunidades del pueblo Barí presente en el área protegida, en el marco del proyecto Conservación de la diversidad biológica de las áreas protegidas del SINAP</t>
  </si>
  <si>
    <t>Profesional ingeiero ambiental y/o social con 13 a 18 meses de experiencia profesional de los cuales 9 meses deben corresponder a experiencia relacionada en temas ambientales y relacinamiento con comunidades indigenas</t>
  </si>
  <si>
    <t>3.1.6 ADELANTAR PROCESOS DE COORDINACIÓN DE LA FUNCIÓN PÚBLICA DE LA CONSERVACIÓN QUE CONTRIBUYAN A LA CONSTRUCCIÓN DE LA GOBERNANZA Y FORTALEZCAN LAS DIVERSAS FORMAS DE PARTICIPACIÓN CON LOS GRUPOS ÉTNICOS PRESENTES EN LAS ÁREAS PROTEGIDAS.</t>
  </si>
  <si>
    <t>b) Grupos étnicos</t>
  </si>
  <si>
    <t>5. SENTENCIA T-052 DE 2017 PNN CATATUMBO BARÍ</t>
  </si>
  <si>
    <t>DN02-3202008-10-003</t>
  </si>
  <si>
    <t>Prestar servicios de apoyo a la gestión con plena autonomía técnica y administrativa en el PNN Catatumbo Barí para el desarollo e implementación tecnica de modelos tradicionales indigenas que contribuyan a la construcción de la gobernanza y fortalezcan las diversas formas de participación con las comunidades del pueblo Barí presente en el área protegida, en el marco del proyecto Conservación de la diversidad biológica de las áreas protegidas del SINAP</t>
  </si>
  <si>
    <t>Técnico en agropecuaria y/o cosecha de cacao con 12 a 17 meses de experiencia relacionada en temas ambientales, manejo de cultivo de cacao y/o relacionamiento con comunidades indigenas</t>
  </si>
  <si>
    <t>DN02-3202008-10-004</t>
  </si>
  <si>
    <t>titulo tecnologica o aprobación e minimo 1 añode educación superior</t>
  </si>
  <si>
    <t>DN02-3202008-10-005</t>
  </si>
  <si>
    <t>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Catalaura La Gabarra en la comunidad ed Bacuboquira del área protegida, en el marco del proyecto Conservación de la diversidad biológica de las áreas protegidas del SINAP</t>
  </si>
  <si>
    <t>Bachiller con 12 a 23 meses de experiencia relacionada en temnas ambientales y/o relacionamiento con comunidades indigenas</t>
  </si>
  <si>
    <t>DN02-3202008-10-006</t>
  </si>
  <si>
    <t>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Catalaura la Gabarra en la comunidad de Karicachaboquira, en el marco del proyecto Conservación de la diversidad biológica de las áreas protegidas del SINAP</t>
  </si>
  <si>
    <t>DN02-3202008-10-007</t>
  </si>
  <si>
    <t>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Motilón Barí en las comunidades de Yeras, Shubacbarina, asabarincayra y Ocbabuda. del área protegida, en el marco del proyecto Conservación de la diversidad biológica de las áreas protegidas del SINAP</t>
  </si>
  <si>
    <t>DN02-3202008-10-008</t>
  </si>
  <si>
    <t>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Motilón Barí en las comunidades de Iquiacarora, Boisby, Ayathuina y Adogsaridadel área protegida, en el marco del proyecto Conservación de la diversidad biológica de las áreas protegidas del SINAP</t>
  </si>
  <si>
    <t>DN02-3202008-10-009</t>
  </si>
  <si>
    <t>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Motilón Barí en las comunidades de Pathuina y Iquiacarora del área protegida, en el marco del proyecto Conservación de la diversidad biológica de las áreas protegidas del SINAP</t>
  </si>
  <si>
    <t>DN02-3202008-10-010</t>
  </si>
  <si>
    <t>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Motilón Barí en las comunidades de Isthoda, Beboquira e Irocobingcayra, Pathuina , Brubucanina y Suerera del área protegida, en el marco del proyecto Conservación de la diversidad biológica de las áreas protegidas del SINAP</t>
  </si>
  <si>
    <t>DN02-3202008-13-011</t>
  </si>
  <si>
    <t>Prestar servicios profesionales con plena autonomía técnica y administrativa en el PNN Catatumbo Barí para la implementación de acciones que fortalezcan el proceso de integración del área protegida como determinante ambiental en instrumentos de desarrollo y ordenamiento territorial, implementado modelos tradicionales propios para las comunidades indigenas y usos para campesinos, en el marco del proyecto Conservación de la diversidad biológica de las Áreas Protegidas del SINAP</t>
  </si>
  <si>
    <t>Profesional agronomo con más de De más de 48 meses de experiencia profesional de los cuales 24 meses deben corresponder a experiencia relacionada en temas ambientales, proyestos de SSC y/o relacionamiento con comuidades indigenas</t>
  </si>
  <si>
    <t>DN02-3202032-1-012</t>
  </si>
  <si>
    <t>Prestar servicios de apoyo a la gestión con plena autonomía técnica y administrativa en el PNN Catatumbo Barí desarrollando acciones operativas de la estrategia de prevención, vigilancia y control , en el marco del proyecto Conservación de la diversidad biológica de las Áreas Protegidas del SINAP Nacional.</t>
  </si>
  <si>
    <t>DN02-3202032-1-013</t>
  </si>
  <si>
    <t>DN02-3202032-1-014</t>
  </si>
  <si>
    <t>DN02-3202032-1-015</t>
  </si>
  <si>
    <t>DN02-3202032-1-016</t>
  </si>
  <si>
    <t>DN02-3202032-1-017</t>
  </si>
  <si>
    <t>DN02-3202032-1-018</t>
  </si>
  <si>
    <t>DN02-3202032-1-019</t>
  </si>
  <si>
    <t>Prestar servicios profesionales con plena autonomía técnica y administrativa en el PNN Catatumbo Barí en la implementación del plan de trabajo de prevención vigilancia y control, en el marco del proyecto Conservación de la diversidad biológica de las Áreas Protegidas del SINAP Nacional.</t>
  </si>
  <si>
    <t>Profesional con experiencia en procesos sociales con 7 a 12 meses de experiencia profesional de los cuales 6 meses deben corresponder a experiencia relacionada</t>
  </si>
  <si>
    <t>DN02-3202008-9-020</t>
  </si>
  <si>
    <t>Prestar servicios profesionales con plena autonomía técnica y administrativa en el PNN Catatumbo Barí para la implementación de la estrategia de Monitoreo e Investigación, en el marco del proyecto Conservación de la diversidad biológica de las áreas protegidas del SINAP</t>
  </si>
  <si>
    <t>Profesional ingeniero anbiental y/o trabajo social con 13 a 18 meses de experiencia profesional de los cuales 9 meses deben corresponder a experiencia relacionada en temas ambientales y relacinamiento con comunidades indigenas</t>
  </si>
  <si>
    <t>DN02-3202008-9-044</t>
  </si>
  <si>
    <t>Prestar servicios profesionales con plena autonomía técnica y administrativa en el PNN Catatumbo Barí en la implementación del proceso estratégico de comunicación y educación ambiental que involucra actores priorizados y vinculados a la gestión territorial del área protegidas en el marco del Proyecto Conservación de la diversidad biológica de las áreas protegidas del SINAP</t>
  </si>
  <si>
    <t>Profesional ingeniero anbiental y/o trabajo social con 10 a 6 meses de experiencia relacionada en temas ambientales y relacinamiento con comunidades indigenas</t>
  </si>
  <si>
    <t>DN02-3202056-5-021</t>
  </si>
  <si>
    <t>DN02-3202056-5-045</t>
  </si>
  <si>
    <t>Prestar servicios de apoyo a la gestión con plena autonomía técnica y administrativa en el PNN Catatumbo Barí en el desarrollo de las acciones de educación ambiental que involucra las comunidades indigenas presentes en el área protegida, en el marco del Proyecto Conservación de la diversidad biológica de las áreas protegidas del SINAP</t>
  </si>
  <si>
    <t>Título de formación tecnológica o aprobación mínimo 3 años de educación superior en carreras afines al objeto del contrato con 12 a 23 meses de experiencia relacionada</t>
  </si>
  <si>
    <t>DN02-3202056-5-022</t>
  </si>
  <si>
    <t>DN02-3202008-10-023</t>
  </si>
  <si>
    <t>Suministro raciones de campaña para el fortalecimiento operativo de las actividades misionales del PNN Catatumbo Barí, en el marco de la conservación de la diversidad biológica de las áreas protegidas del SINAP</t>
  </si>
  <si>
    <t>DN02-3202032-1-024</t>
  </si>
  <si>
    <t>DN02-3202008-9-025</t>
  </si>
  <si>
    <t>DN02-3202056-5-026</t>
  </si>
  <si>
    <t>DN02-3202032-1-027</t>
  </si>
  <si>
    <t>Contratar el servicio de mantenimiento preventivo y correctivo a todo costo de los carros del PNN Catatumbo Barí implementados en el desarrollo de las actividades enmarcadas en la conservación de la diversidad biológica de las áreas protegidas del SINAP</t>
  </si>
  <si>
    <t>DN02-3202032-1-028</t>
  </si>
  <si>
    <t>Contratar el servicio de mantenimiento preventivo y correctivo a todo costo de las motos del PNN Catatumbo Barí implementados en el desarrollo de las actividades enmarcadas en la conservación de la diversidad biológica de las áreas protegidas del SINAP</t>
  </si>
  <si>
    <t>DN02-3202032-1-029</t>
  </si>
  <si>
    <t>Contratar el suministro de combustible para el PNN Catatumbo para el desarrollo operativo de las actividades enmarcadas en la conservación de la diversidad biológica de las áreas protegidas del SINAP</t>
  </si>
  <si>
    <t>DN02-3202008-15-030</t>
  </si>
  <si>
    <t>Contratar el suministro integral de aseo y cafetería el cual incluya los elementos y el personal idóneo que preste los servicios de limpieza y atención a la cafetería en la sede técnico administrativa del del Parque Nacional Natural Catatumbo-Barí en el marco de la Conservación de la diversidad biológica de las áreas protegidas del SINAP Nacional.</t>
  </si>
  <si>
    <t>Aseo y cafeteria</t>
  </si>
  <si>
    <t>DN02-3202032-1-031</t>
  </si>
  <si>
    <t>Adquirir llantas y neumáticos para el parque automotor del PNN Catatumbo Barí, con el fin de fortalecer las acciones operativas y logísticas desarrolladas en el marco de la conservación de la diversidad biológica de las áreas protegidas que integran el SINAP</t>
  </si>
  <si>
    <t>DN02-3202008-10-032</t>
  </si>
  <si>
    <t>90101600; 
80141607</t>
  </si>
  <si>
    <t>Contratar la gestión de eventos para el desarrollo de las comisiones conjuntas con los resguardos Catalaura y Motilón Barí presentes en el PNN Catatumbo Barí contribuyendo a la construcción de la gobernanza y fortaleciendo las diversas formas de participación con los grupos étnicos en el marco de la Conservación de la diversidad biológica de las áreas protegidas del SINAP Nacional.</t>
  </si>
  <si>
    <t>DN02-3202008-10-033</t>
  </si>
  <si>
    <t>Contratar la gestión de evento para el desarrollo de los espacios de seguimiento a los acuaerdos de Consulta Previa con los Resguardos Catalaura y Motilon Barí, fortaleciendo las diversas formas de participación con los grupos étnicos presentes en el PNN Catatumbo Barí en el marco de la Conservación de la diversidad biológica de las áreas protegidas del SINAP Nacional.</t>
  </si>
  <si>
    <t>DN02-3202008-10-034</t>
  </si>
  <si>
    <t>Contratar el suministro de raciones para el desarrollo de las asambleas generales de los resguardos Motilón Barí y Catalaura La Gabarra presentes en el PNN Catatumbo Barí en el marco de la Conservación de la diversidad biológica de las áreas protegidas del SINAP Nacional</t>
  </si>
  <si>
    <t>DN02-3202056-5-035</t>
  </si>
  <si>
    <t>Contratar suministro de raciones para el desarrollo de espacios de educación ambiental que involucra actores priorizados y vinculados a la gestión territorial del PNN Catatumbo barí en el marco del Proyecto Conservación de la diversidad biológica de las áreas protegidas del SINAP</t>
  </si>
  <si>
    <t>DN02-3202008-10-036</t>
  </si>
  <si>
    <t>Adquirir insumos, elemetos y herramientas para la implementación de huertas caceras en el fortalecimiento de las diferentes formas de participación de los grupos etnicos contribuyendo a la gobernanza del Parque Nacional Natural Catatumbo-Bari en el marco de Conservación de la diversidad biológica de las áreas protegidas del SINAP Nacional.</t>
  </si>
  <si>
    <t>DN02-3202008-13-037</t>
  </si>
  <si>
    <t xml:space="preserve">Adquirir insumos y materiales para parcelas pilotos SAF Cacao como estrategia de transferecia de conocimientos a los sistemas sostenibles para la conservación con las comunidades campesinas del Parque Nacional Natural Catatumbo-Bari en el marco de Conservación de la diversidad biológica de las áreas protegidas del SINAP Nacional.
</t>
  </si>
  <si>
    <t>DN02-3202008-15-038</t>
  </si>
  <si>
    <t>Gastos de desplazamiento, permanencia y traslado requeridos para el cumplimiento de los objetivos del PNN Catatumbo Barí</t>
  </si>
  <si>
    <t>DN02-3202008-10-039</t>
  </si>
  <si>
    <t>DN02-3202032-1-040</t>
  </si>
  <si>
    <t>DN02-3202008-9-041</t>
  </si>
  <si>
    <t>DN02-3202056-5-042</t>
  </si>
  <si>
    <t>DN02-3202008-13-043</t>
  </si>
  <si>
    <t>DN03-3202032-1-001</t>
  </si>
  <si>
    <t>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t>
  </si>
  <si>
    <t>Básica primaria, de 0 a 11 meses de experiencia relacionada</t>
  </si>
  <si>
    <t>PNN EL COCUY</t>
  </si>
  <si>
    <t>Boyacá</t>
  </si>
  <si>
    <t>DN03-3202032-1-089</t>
  </si>
  <si>
    <t>DN03-3202032-1-002</t>
  </si>
  <si>
    <t>DN03-3202032-1-090</t>
  </si>
  <si>
    <t>DN03-3202032-1-003</t>
  </si>
  <si>
    <t>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t>
  </si>
  <si>
    <t>Titulo Bachiller, de 12 a 23 meses de experiencia relacionada</t>
  </si>
  <si>
    <t>DN03-3202032-1-091</t>
  </si>
  <si>
    <t>DN03-3202032-1-004</t>
  </si>
  <si>
    <t>DN03-3202032-1-092</t>
  </si>
  <si>
    <t>DN03-3202032-1-005</t>
  </si>
  <si>
    <t>Titulo Bachiller, de 36 a 48 meses de experiencia relacionada</t>
  </si>
  <si>
    <t>DN03-3202032-1-093</t>
  </si>
  <si>
    <t>DN03-3202032-1-006</t>
  </si>
  <si>
    <t>DN03-3202032-1-094</t>
  </si>
  <si>
    <t>DN03-3202032-1-007</t>
  </si>
  <si>
    <t>DN03-3202032-1-095</t>
  </si>
  <si>
    <t>DN03-3202032-1-008</t>
  </si>
  <si>
    <t>DN03-3202032-1-096</t>
  </si>
  <si>
    <t>DN03-3202032-1-009</t>
  </si>
  <si>
    <t>DN03-3202032-1-097</t>
  </si>
  <si>
    <t>DN03-3202032-1-010</t>
  </si>
  <si>
    <t>DN03-3202032-1-098</t>
  </si>
  <si>
    <t>DN03-3202032-1-011</t>
  </si>
  <si>
    <t>DN03-3202032-1-099</t>
  </si>
  <si>
    <t>DN03-3202032-1-012</t>
  </si>
  <si>
    <t>DN03-3202032-1-100</t>
  </si>
  <si>
    <t>DN03-3202032-1-013</t>
  </si>
  <si>
    <t>DN03-3202032-1-101</t>
  </si>
  <si>
    <t>DN03-3202032-1-014</t>
  </si>
  <si>
    <t>DN03-3202032-1-102</t>
  </si>
  <si>
    <t>DN03-3202032-1-015</t>
  </si>
  <si>
    <t>DN03-3202032-1-103</t>
  </si>
  <si>
    <t>DN03-3202032-1-016</t>
  </si>
  <si>
    <t>DN03-3202032-1-104</t>
  </si>
  <si>
    <t>DN03-3202032-1-017</t>
  </si>
  <si>
    <t>Prestar servicios de apoyo a la gestión con plena autonomía técnica y administrativa en el PNN El Cocuy desarrollando las acciones técnicas contempladas en el plan de trabajo de prevención, vigilancia y control del área protegida, en el marco del proyecto Conservación de la diversidad biológica de las Áreas Protegidas del SINAP Nacional.</t>
  </si>
  <si>
    <t>Título de formación técnica, de 18 meses en adelante de experiencia
relacionada</t>
  </si>
  <si>
    <t>DN03-3202032-1-105</t>
  </si>
  <si>
    <t>DN03-3202038-17-018</t>
  </si>
  <si>
    <t>Prestar servicios de apoyo a la gestión, con plena autonomía técnica y administrativa, en el PNN El Cocuy, para el desarrollo de acciones operativas relacionadas con la producción de plántulas en el vivero Hogar Juvenil Campesino localizado en área urbana del municipio de Tame, Arauca, en el marco del proyecto Conservación de la diversidad biológica de las Áreas Protegidas del Sistema Nacional de Áreas Protegidas del SINAP nacional</t>
  </si>
  <si>
    <t>Titulo Bachiller, de 24 a 35 meses de experiencia relacionada</t>
  </si>
  <si>
    <t>DN03-3202038-17-106</t>
  </si>
  <si>
    <t>DN03-3202038-17-019</t>
  </si>
  <si>
    <t>DN03-3202038-17-107</t>
  </si>
  <si>
    <t>DN03-3202038-17-020</t>
  </si>
  <si>
    <t>DN03-3202038-17-108</t>
  </si>
  <si>
    <t>DN03-3202038-17-021</t>
  </si>
  <si>
    <t>Prestar servicios de apoyo a la gestión, con plena autonomía técnica y administrativa, en el PNN El Cocuy, para el desarrollo de acciones operativas relacionadas con la producción de plántulas en el vivero La Playa área rural del municipio de El Cocuy, Boyacá, en el marco del proyecto Conservación de la diversidad biológica de las Áreas Protegidas del Sistema Nacional de Áreas Protegidas del SINAP nacional</t>
  </si>
  <si>
    <t>DN03-3202038-17-109</t>
  </si>
  <si>
    <t>DN03-3202038-17-022</t>
  </si>
  <si>
    <t>Prestar servicios de apoyo a la gestión, con plena autonomía técnica y administrativa, en el PNN El Cocuy, para el desarrollo de acciones operativas relacionadas con la producción de plántulas en el vivero Sabana de Muneque área rural del municipio de Sácama, Casanare, en el marco del proyecto Conservación de la diversidad biológica de las Áreas Protegidas del Sistema Nacional de Áreas Protegidas del SINAP nacional</t>
  </si>
  <si>
    <t>DN03-3202038-17-110</t>
  </si>
  <si>
    <t>DN03-3202038-17-023</t>
  </si>
  <si>
    <t>Prestar servicios de apoyo a la gestión, con plena autonomía técnica y administrativa, en el PNN El Cocuy, para el desarrollo de acciones operativas relacionadas con los planes de propagación de material vegetal del vivero de alta montaña CEPAME, en el marco del proyecto Conservación de la diversidad biológica de las Áreas Protegidas del Sistema Nacional de Áreas Protegidas del SINAP nacional</t>
  </si>
  <si>
    <t>DN03-3202038-17-111</t>
  </si>
  <si>
    <t>DN03-3202060-18_1-024</t>
  </si>
  <si>
    <t>Prestar servicios de apoyo a la gestión con plena autonomía técnica y administrativa en el PNN El Cocuy en el desarrollo operativo de las acciones adelantadas en el proceso de restauración en las zonas degradadas y/o alteradas del sector oriental del área protegida y/o zonas de influencia, en el marco del proyecto Conservación de la diversidad biológica de las áreas protegidas del SINAP nacional</t>
  </si>
  <si>
    <t>DN03-3202060-18_1-112</t>
  </si>
  <si>
    <t>DN03-3202060-18_1-025</t>
  </si>
  <si>
    <t>DN03-3202060-18_1-113</t>
  </si>
  <si>
    <t>DN03-3202060-18_1-026</t>
  </si>
  <si>
    <t>DN03-3202060-18_1-114</t>
  </si>
  <si>
    <t>DN03-3202060-18_1-027</t>
  </si>
  <si>
    <t>DN03-3202060-18_1-115</t>
  </si>
  <si>
    <t>DN03-3202060-18_1-028</t>
  </si>
  <si>
    <t>Prestar servicios profesionales con plena autonomía técnica y administrativa en el PNN El Cocuy en la implementación del proceso de restauración en zonas degradadas y/o alteradas en el área protegida y/o zonas de influencia en el marco del proyecto Conservación de la diversidad biológica de las áreas protegidas del SINAP</t>
  </si>
  <si>
    <t>Título profesional, De 19 a 24 meses de experiencia profesional, de
los cuales 12 meses deben corresponder a
experiencia relacionada</t>
  </si>
  <si>
    <t>DN03-3202060-18_1-116</t>
  </si>
  <si>
    <t>DN03-3202060-18_1-029</t>
  </si>
  <si>
    <t>Prestar servicios de apoyo a la gestión con plena autonomía técnica y administrativa en las actividades técnicas requeridas en el sector oriental del PNN El Cocuy en la implementación del proceso de restauración en las zonas degradadas y/o alteradas de las áreas protegidas nacionales y/o zonas de influencia en el marco del proyecto Conservación de la diversidad biológica de las áreas protegidas del SINAP nacional</t>
  </si>
  <si>
    <t>Título de formación técnica, De 12 a 17 meses de experiencia relacionada</t>
  </si>
  <si>
    <t>DN03-3202060-18_1-117</t>
  </si>
  <si>
    <t>DN03-3202060-19_1-030</t>
  </si>
  <si>
    <t>Prestar servicios de apoyo a la gestión con plena autonomía técnica y administrativa en el PNN El Cocuy en el desarrollo de las actividades operativas de siembra en sitio definitivo, monitoreo y mantenimiento a los procesos de restauración ecológica en el sector occidental en el marco del proyecto Conservación de la diversidad biológica de las áreas protegidas del SINAP</t>
  </si>
  <si>
    <t>Titulo Bachiller, De 24 a 35 meses de experiencia relacionada</t>
  </si>
  <si>
    <t>DN03-3202060-19_1-118</t>
  </si>
  <si>
    <t>DN03-3202060-19_1-031</t>
  </si>
  <si>
    <t>DN03-3202060-19_1-119</t>
  </si>
  <si>
    <t>DN03-3202060-19_1-032</t>
  </si>
  <si>
    <t>Prestar servicios de apoyo a la gestión con plena autonomía técnica y administrativa en las actividades técnicas requeridas en el sector occidental del PNN El Cocuy en la implementación del proceso de restauración en las zonas degradadas y/o alteradas de las áreas protegidas nacionales y/o zonas de influencia en el marco del proyecto Conservación de la diversidad biológica de las áreas protegidas del SINAP nacional</t>
  </si>
  <si>
    <t>DN03-3202060-19_1-120</t>
  </si>
  <si>
    <t>DN03-3202010-25-033</t>
  </si>
  <si>
    <t>Prestar servicios de apoyo a la gestión con plena autonomía técnica y administrativa en el PNN El Cocuy para desarrollar acciones operativas relacionadas con mantenimiento de la infraestructura ecoturística del área protegida, en el marco del proyecto Conservación de la diversidad biológica de las áreas protegidas del SINAP</t>
  </si>
  <si>
    <t>DN03-3202010-25-121</t>
  </si>
  <si>
    <t>DN03-3202010-25-034</t>
  </si>
  <si>
    <t>Prestar servicios de apoyo a la gestión con plena autonomía técnica y administrativa en el PNN El Cocuy para desarrollar acciones operativas encaminadas al sostenimiento del ecoturismo en el sector Lagunillas - El Pulpito del área protegida y zonas de influencia en el marco del proyecto Conservación de la diversidad biológica de las áreas protegidas del SINAP</t>
  </si>
  <si>
    <t>DN03-3202010-25-122</t>
  </si>
  <si>
    <t>DN03-3202010-25-035</t>
  </si>
  <si>
    <t>DN03-3202010-25-123</t>
  </si>
  <si>
    <t>DN03-3202010-25-036</t>
  </si>
  <si>
    <t>Prestar servicios de apoyo a la gestión con plena autonomía técnica y administrativa en el PNN El Cocuy para desarrollar acciones operativas encaminadas al sostenimiento del ecoturismo en el sector Ritacuba Blanco del área protegida y zonas de influencia en el marco del proyecto Conservación de la diversidad biológica de las áreas protegidas del SINAP</t>
  </si>
  <si>
    <t>DN03-3202010-25-124</t>
  </si>
  <si>
    <t>DN03-3202010-25-037</t>
  </si>
  <si>
    <t>CCE-16</t>
  </si>
  <si>
    <t>CO-BOY</t>
  </si>
  <si>
    <t>Emiliana Pino Torres</t>
  </si>
  <si>
    <t>601 6530260</t>
  </si>
  <si>
    <t>emiliana.pino@parquesnacionales.gov.co</t>
  </si>
  <si>
    <t>DN03-3202010-25-038</t>
  </si>
  <si>
    <t>Prestar servicios de apoyo a la gestión con plena autonomía técnica y administrativa en el PNN El Cocuy para desarrollar acciones operativas encaminadas al sostenimiento del ecoturismo en el sector Laguna Grande de la Sierra del área protegida y zonas de influencia en el marco del proyecto Conservación de la diversidad biológica de las áreas protegidas del SINAP</t>
  </si>
  <si>
    <t>DN03-3202010-25-039</t>
  </si>
  <si>
    <t>DN03-3202010-25-125</t>
  </si>
  <si>
    <t>DN03-3202010-25-040</t>
  </si>
  <si>
    <t>DN03-3202010-25-126</t>
  </si>
  <si>
    <t>DN03-3202010-25-041</t>
  </si>
  <si>
    <t>DN03-3202010-25-042</t>
  </si>
  <si>
    <t>DN03-3202010-25-043</t>
  </si>
  <si>
    <t>Prestar servicios de apoyo a la gestión con plena autonomía técnica y administrativa en el PNN El Cocuy para desarrollar acciones operativas relacionadas con registro y atención de visitantes del área protegida en el marco del proyecto Conservación de la diversidad biológica de las áreas protegidas del SINAP</t>
  </si>
  <si>
    <t>DN03-3202010-25-128</t>
  </si>
  <si>
    <t>DN03-3202010-25-044</t>
  </si>
  <si>
    <t>DN03-3202010-25-045</t>
  </si>
  <si>
    <t>DN03-3202010-25-129</t>
  </si>
  <si>
    <t>DN03-3202010-25-046</t>
  </si>
  <si>
    <t>Prestar servicios profesionales con plena autonomía técnica y administrativa en el PNN El Cocuy para realizar consolidación, revisión, análisis, reporte de información y demás actividades requeridas para el sostenimiento del ecoturismo en el área protegida y zonas de influencia, en el marco de la conservación de la diversidad biológica de las áreas protegidas del SINAP</t>
  </si>
  <si>
    <t>Título profesional, de 13 a 18 meses de experiencia profesional, de los cuales 9 meses deben corresponder a experiencia relacionada</t>
  </si>
  <si>
    <t>DN03-3202010-25-130</t>
  </si>
  <si>
    <t>DN03-3202010-25-047</t>
  </si>
  <si>
    <t>Prestar servicios de apoyo a la gestión con plena autonomía técnica y administrativa en el PNN El Cocuy para realizar las acciones operativas encaminadas al sostenimiento del ecoturismo del área protegida en el marco de la conservación de la diversidad biológica de las áreas protegidas del SINAP</t>
  </si>
  <si>
    <t>Título de formación técnica. De 12 a 17 meses de experiencia relacionada</t>
  </si>
  <si>
    <t>DN03-3202010-25-131</t>
  </si>
  <si>
    <t>DN03-3202053-26-048</t>
  </si>
  <si>
    <t>Prestar servicios de apoyo a la gestión con plena autonomía técnica y administrativa en el PNN El Cocuy para el desarrollo de las acciones operativas en la ruta de acuerdos de conservación con familias campesinas del sector occidental que usan o habitan las áreas protegidas, en el marco del proyecto Conservación de la diversidad biológica de las áreas protegidas del SINAP</t>
  </si>
  <si>
    <t>DN03-3202053-26-132</t>
  </si>
  <si>
    <t>DN03-3202053-26-049</t>
  </si>
  <si>
    <t>Prestar servicios de apoyo a la gestión con plena autonomía técnica y administrativa en el PNN El Cocuy para el desarrollo técnico de la suscripción e implementación de los acuerdos de conservación con familias campesinas del sector occidental que usan o habitan las áreas protegidas, en el marco del proyecto Conservación de la diversidad biológica de las áreas protegidas del SINAP</t>
  </si>
  <si>
    <t>Titulo de formación tecnologica o aprobacion de minimo 2 años de educacion superior en carreras afines al objeto del contrato. De 7 a 11 meses de experiencia relacionada</t>
  </si>
  <si>
    <t>DN03-3202053-26-133</t>
  </si>
  <si>
    <t>DN03-3202053-26-050</t>
  </si>
  <si>
    <t>Prestar servicios profesionales con plena autonomía técnica y administrativa en el PNN El Cocuy para la suscripción e implementación de acuerdos de conservación con familias campesinas que usan o habitan las áreas protegidas, en el marco del proyecto Conservación de la diversidad biológica de las Áreas Protegidas del SINAP</t>
  </si>
  <si>
    <t>DN03-3202053-26-134</t>
  </si>
  <si>
    <t>DN03-3202053-26-051</t>
  </si>
  <si>
    <t>Prestar servicios de apoyo a la gestión con plena autonomía técnica y administrativa en el PNN El Cocuy para el desarrollo operativo de las acciones de suscripción de acuerdos de conservación con familias campesinas del sector oriental que usan o habitan las áreas protegidas, en el marco de la conservación de la diversidad biológica de las áreas protegidas del SINAP</t>
  </si>
  <si>
    <t>DN03-3202053-26-135</t>
  </si>
  <si>
    <t>DN03-3202053-26-052</t>
  </si>
  <si>
    <t>Prestar servicios de apoyo a la gestión con plena autonomía técnica y administrativa en el PNN El Cocuy para el desarrollo de las acciones técnicas en la ruta de acuerdos de conservación con familias campesinas del sector oriental que usan o habitan las áreas protegidas, en el marco de la conservación de la diversidad biológica de las áreas protegidas del SINAP</t>
  </si>
  <si>
    <t>DN03-3202053-26-136</t>
  </si>
  <si>
    <t>DN03-3202008-9-053</t>
  </si>
  <si>
    <t>Prestar servicios de apoyo a la gestión con plena autonomía técnica y administrativa en el PNN El Cocuy para el desarrollo de las actividades tecnológicas relacionadas con la estrategia de investigación y monitoreo, en el marco del proyecto Conservación de la diversidad biológica de las áreas protegidas del SINAP</t>
  </si>
  <si>
    <t>DN03-3202008-9-137</t>
  </si>
  <si>
    <t>DN03-3202008-9-054</t>
  </si>
  <si>
    <t>Prestar servicios de apoyo a la gestión con plena autonomía técnica y administrativa en el PNN El Cocuy para el desarrollo de las actividades operativas relacionadas con la implementación de la estrategia de investigación y monitoreo en el sector occidental del área protegida, en el marco del proyecto Conservación de la diversidad biológica de las áreas protegidas del SINAP nacional</t>
  </si>
  <si>
    <t>DN03-3202008-9-138</t>
  </si>
  <si>
    <t>DN03-3202008-9-055</t>
  </si>
  <si>
    <t>Prestar servicios de apoyo a la gestión con plena autonomía técnica y administrativa en el PNN El Cocuy para el desarrollo de las actividades operativas relacionadas con la implementación de la estrategia de investigación y monitoreo en el sector oriental del área protegida, en el marco del proyecto Conservación de la diversidad biológica de las áreas protegidas del SINAP nacional</t>
  </si>
  <si>
    <t>DN03-3202008-9-139</t>
  </si>
  <si>
    <t>DN03-3202008-9-056</t>
  </si>
  <si>
    <t>Prestar servicios profesionales con plena autonomía técnica y administrativa en el PNN El Cocuy en el monitoreo de los Valores objeto de conservación a priorizar y el acompañamiento de las investigaciones que brinden insumos al manejo del área protegida, en el marco del proyecto Conservación de la diversidad biológica de las áreas protegidas del SINAP</t>
  </si>
  <si>
    <t>Titulo profesional y tarjeta o matricula profesional. De 25 a 35 meses de experiencia profesional, de los cuales 18 meses deben corresponder a
experiencia relacionada</t>
  </si>
  <si>
    <t>DN03-3202008-9-140</t>
  </si>
  <si>
    <t>DN03-3202008-9-057</t>
  </si>
  <si>
    <t>Prestar servicios de apoyo a la gestión con plena autonomía técnica y administrativa en el PNN El Cocuy para el desarrollo de las actividades técnicas relacionadas con la implementación de la estrategia de investigación y monitoreo en el área protegida en el marco del proyecto Conservación de la diversidad biológica de las áreas protegidas del SINAP</t>
  </si>
  <si>
    <t>Titulo de formacion tecnica, De 18 meses en adelante de experiencia
relacionada</t>
  </si>
  <si>
    <t>DN03-3202008-9-141</t>
  </si>
  <si>
    <t>DN03-3202008-10-058</t>
  </si>
  <si>
    <t>Prestar servicios de apoyo a la gestión con plena autonomía técnica y administrativa en el PNN El Cocuy en la implementación de procesos que contribuyan a la construcción de la gobernanza y fortalezcan las diversas formas de participación con el grupo étnico presente en el área protegida, en el marco del proyecto Conservación de la diversidad biológica de las áreas protegidas del SINAP.</t>
  </si>
  <si>
    <t>11. OTRA</t>
  </si>
  <si>
    <t>DN03-3202008-15-059</t>
  </si>
  <si>
    <t>Prestar servicios profesionales con plena autonomia tecnica y administrativa en PNN El Cocuy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t>
  </si>
  <si>
    <t>Titulo profesional y tarjeta o matricula profesional en los casos de Ley. De 13 a 18 meses de experiencia profesional, de
los cuales 9 meses deben corresponder a experiencia relacionada</t>
  </si>
  <si>
    <t>DN03-3202008-15-142</t>
  </si>
  <si>
    <t>DN03-3202056-5-060</t>
  </si>
  <si>
    <t>Prestar servicios profesionales con plena autonomía técnica y administrativa en el PNN El Cocuy en la implementación del proceso estratégico de comunicación y educación ambiental que involucra actores priorizados y vinculados a la gestión territorial del área protegidas en el marco del Proyecto Conservación de la diversidad biológica de las áreas protegidas del SINAP</t>
  </si>
  <si>
    <t>DN03-3202056-5-143</t>
  </si>
  <si>
    <t>DN03-3202032-1-061</t>
  </si>
  <si>
    <t>Suministrar raciones de campaña para el fortalecimiento operativo de las actividades misionales del PNN El Cocuy, en el marco de la conservación de la diversidad biológica de las áreas protegidas del SINAP</t>
  </si>
  <si>
    <t>DN03-3202032-1-062</t>
  </si>
  <si>
    <t>10121500
42121500</t>
  </si>
  <si>
    <t>Contratar el suministro de alimento y material veterinario para los semovientes al servicio del PNN El Cocuy, implementados como medio de transporte para fortalecer la operatividad de los recorridos de prevención, vigilancia y control, en el marco de la conservación de la diversidad biológica de las Áreas Protegidas del SINAP Nacional.</t>
  </si>
  <si>
    <t>DN03-3202032-1-063</t>
  </si>
  <si>
    <t>Contratar el suministro de gas propano para el PNN El Cocuy necesario para Fortalecer los procesos prevención vigilancia y control en el marco de la conservación de la diversidad biológica de las áreas protegidas del SINAP nacional.</t>
  </si>
  <si>
    <t>DN03-3202032-1-064</t>
  </si>
  <si>
    <t>Adquirir dotación básica de elementos de cocina para la sede operativa y fortalecimiento de los recorridos de PVC desarrollados en el PNN El Cocuy en el marco de la conservación de la diversidad biológica de las áreas protegidas del SINAP</t>
  </si>
  <si>
    <t>DN03-3202032-1-065</t>
  </si>
  <si>
    <t>Prestar servicios de mantenimiento a todo costo de los equipos de cómputo y equipos tecnológicos implementados en el PNN El Cocuy, en el marco de la conservación de la diversidad biológica de las áreas protegidas del SINAP</t>
  </si>
  <si>
    <t>DN03-3202032-1-066</t>
  </si>
  <si>
    <t>Adquirir llantas y neumáticos para el parque automotor del PNN El Cocuy, con el fin de fortalecer las acciones operativas y logísticas desarrolladas en el marco de la conservación de la diversidad biológica de las áreas protegidas que integran el SINAP</t>
  </si>
  <si>
    <t>DN03-3202032-1-067</t>
  </si>
  <si>
    <t>Contratar el servicio de mantenimiento preventivo y correctivo a todo costo de las motocicletas del PNN El Cocuy dentro del marco del proyecto Conservación de la diversidad biológica de las áreas protegidas del SINAP Nacional</t>
  </si>
  <si>
    <t>DN03-3202032-1-068</t>
  </si>
  <si>
    <t>Contratar el servicio de mantenimiento preventivo y correctivo a todo costo de las camionetas del PNN El Cocuy implementados en el desarrollo de las actividades enmarcadas en la conservación de la diversidad biológica de las áreas protegidas del SINAP</t>
  </si>
  <si>
    <t>MARZO</t>
  </si>
  <si>
    <t>ABRIL</t>
  </si>
  <si>
    <t>DN03-3202032-1-069</t>
  </si>
  <si>
    <t>Prestar Serivicio de aseo y cafeteria para mantenimiento de las instalaciones ecoturisticas del PNN El Cocuy para Implementar acciones encaminadas al sostenimiento del ecoturismo en el marco de la conservación de la diversidad biológica de las áreas protegidas del SINAP nacional.</t>
  </si>
  <si>
    <t>DN03-3202032-1-070</t>
  </si>
  <si>
    <t xml:space="preserve">Contratar el suministro de combustible para el PNN El Cocuy para el desarrollo operativo de las actividades enmarcadas en la conservación de la diversidad biológica de las áreas protegidas del SINAP
lotes(TAME/ EL COCUY)
</t>
  </si>
  <si>
    <t>MAYO</t>
  </si>
  <si>
    <t>DN03-3202038-17-071</t>
  </si>
  <si>
    <t>Adquirir los insumos, materiales y herramientas necesarias para la producción de plántulas y los procesos de restauración desarrollados en el PNN El Cocuy en el marco del proyecto de inversion Conservación de la diversidad biológica de las áreas protegidas del SINAP</t>
  </si>
  <si>
    <t>DN03-3202060-18_1-072</t>
  </si>
  <si>
    <t>DN03-3202060-19_1-073</t>
  </si>
  <si>
    <t>Adquirir elementos de protección personal para las áreas protegidas de la Dirección Territorial Andes Nororientales para el desarrollo de las actividades del proyecto de conservación de la diversidad biológica de las áreas protegidas del SINAP nacional</t>
  </si>
  <si>
    <t>DN03-3202010-25-074</t>
  </si>
  <si>
    <t>Contratar el Mantenimiento y limpieza de los pozos septicos ubicados en las cabañas del PNN El Cocuy, fortaleciendo el sostenimiento de ecoturismo, en el marco de Conservación de la diversidad biológica de las áreas protegidas del SINAP</t>
  </si>
  <si>
    <t>DN03-3202010-25-075</t>
  </si>
  <si>
    <t>Alquilar espacio en la zona Parada de Romero, ubicada en el sendero Ritacuba del PNN El Cocuy, con el fin de establecer un puesto de control que contribuya al fortalecimiento del ecoturismo sostenible, en el marco de la conservación de la diversidad biológica de las áreas protegidas que conforman SINAP</t>
  </si>
  <si>
    <t>Arrendamiento de bienes inmuebles</t>
  </si>
  <si>
    <t>DN03-3202053-26-076</t>
  </si>
  <si>
    <t>10171500;
31162800</t>
  </si>
  <si>
    <t>Adquirir insumos, herramientas y materiales para la implementación y fortalecimiento de los acuerdos de conservación suscritos en el PNN El Cocuy, con familias campesinas que usan, habitan o hacen parte de la zona amortiguadora del área, en el marco del proyecto de inversión de conservación de la diversidad biológica de las áreas protegidas del SINAP</t>
  </si>
  <si>
    <t>DN03-3202053-27-077</t>
  </si>
  <si>
    <t>Aunar esfuerzos técnicos, administrativos y financieros para la implementación de Sistemas Sostenibles que Contribuyan al mejoramiento de la gobernanza ambiental del PNN El Cocuy y su zona con función amortiguadora, a través de la suscripción de acuerdos voluntarios de conservación con familias campesinas cacaoteros circunvecinas, promoviendo la conservación del área protegida y su conectividad biológica, así como el uso sostenible de los recursos naturales asociados al beneficio del cacao, el mejoramiento de prácticas de poscosecha y la transferencia de tecnologías sostenibles asociada al beneficio ecológico del cacao</t>
  </si>
  <si>
    <t>Contratación régimen especial (con ofertas)  - Régimen especial</t>
  </si>
  <si>
    <t>2.2.3 REALIZAR SEGUIMIENTO A LOS ACUERDOS SUSCRITOS CON LAS FAMILIAS CAMPESINAS QUE USAN O HABITAN LAS ÁREAS PROTEGIDAS.</t>
  </si>
  <si>
    <t>DN03-3202008-9-078</t>
  </si>
  <si>
    <t>Contratar la toma de muestras de las fuentes hídricas y el análisis de resultados que aporten información a la estrategia de monitoreo de los valores objeto de conservación del PNN El Cocuy identificando el estado y la calidad del recurso hídrico en el marco de la Conservación de la diversidad biológica de las áreas protegidas del SINAP Nacional</t>
  </si>
  <si>
    <t>DN03-3202008-10-079</t>
  </si>
  <si>
    <t>Aunar esfuerzos administrativos, técnicos y financieros para fortalecer las instancias de administración y manejo delPNN El Cocuy, en el marco de la conservación de la diversidad biológica de las áreas protegidas del SINAP</t>
  </si>
  <si>
    <t>Contratación régimen especial - Régimen especial</t>
  </si>
  <si>
    <t>DN03-3202008-9-080</t>
  </si>
  <si>
    <t>Gastos de desplazamiento, permanencia y traslado requeridos para el cumplimiento de los objetivos del PNN El Cocuy</t>
  </si>
  <si>
    <t>DN03-3202008-10-081</t>
  </si>
  <si>
    <t>DN03-3202008-15-082</t>
  </si>
  <si>
    <t>DN03-3202056-5-083</t>
  </si>
  <si>
    <t>DN03-3202032-1-084</t>
  </si>
  <si>
    <t>DN03-3202038-17-085</t>
  </si>
  <si>
    <t>DN03-3202060-18_1-086</t>
  </si>
  <si>
    <t>DN03-3202010-25-087</t>
  </si>
  <si>
    <t>DN03-3202053-26-088</t>
  </si>
  <si>
    <t>DN04-3202032-1-001</t>
  </si>
  <si>
    <t>Prestar servicios de apoyo a la gestión con plena autonomía técnica y administrativa en el PNN Pisba desarrollando recorridos de prevención, vigilancia y control , en el marco del proyecto Conservación de la diversidad biológica de las Áreas Protegidas del SINAP Nacional.</t>
  </si>
  <si>
    <t>Basica primaria 0 a 11 meses de experiencia relacionada</t>
  </si>
  <si>
    <t>PNN PISBA</t>
  </si>
  <si>
    <t>DN04-3202032-1-002</t>
  </si>
  <si>
    <t>Prestar servicios de apoyo a la gestión con plena autonomía técnica y administrativa en el PNN Pisba desarrollando acciones operativas de la estrategia de prevención, vigilancia y control , en el marco del proyecto Conservación de la diversidad biológica de las Áreas Protegidas del SINAP Nacional.</t>
  </si>
  <si>
    <t>Título de bachiller 24 a 35 meses de experiencia relacionada</t>
  </si>
  <si>
    <t>DN04-3202032-1-003</t>
  </si>
  <si>
    <t>DN04-3202032-1-004</t>
  </si>
  <si>
    <t>DN04-3202032-1-005</t>
  </si>
  <si>
    <t>DN04-3202032-1-006</t>
  </si>
  <si>
    <t>DN04-3202032-1-007</t>
  </si>
  <si>
    <t>DN04-3202032-2-008</t>
  </si>
  <si>
    <t>Prestar servicios profesionales con plena autonomía técnica y administrativa en el PNN Pisba para el desarrollo de acciones que del proceso de saneamiento predial, en el marco del proyecto Conservación de la diversidad biológica de las Áreas Protegidas del SINAP Nacional.</t>
  </si>
  <si>
    <t>DN04-3202053-26-009</t>
  </si>
  <si>
    <t>Prestar servicios profesionales con plena autonomía técnica y administrativa en el PNN Pisba para la suscripción, implementación y seguimiento de acuerdos de conservación con familias campesinas que usan o habitan las áreas protegidas, en el marco del proyecto Conservación de la diversidad biológica de las Áreas Protegidas del SINAP</t>
  </si>
  <si>
    <t>DN04-3202053-26-032</t>
  </si>
  <si>
    <t>DN04-3202008-13-010</t>
  </si>
  <si>
    <t>Prestar servicios profesionales con plena autonomía técnica y administrativa en el PNN Pisba para la implementación de acciones que fortalezcan el proceso de integración del área protegida como determinante ambiental en instrumentos de desarrollo y ordenamiento territorial, en el marco del proyecto Conservación de la diversidad biológica de las Áreas Protegidas del SINAP</t>
  </si>
  <si>
    <t>DN04-3202060-18_1-011</t>
  </si>
  <si>
    <t>Prestar servicios profesionales con plena autonomía técnica y administrativa en el PNN Pisba en la implementación del proceso de restauración en zonas degradadas y/o alteradas en el área protegida y/o zonas de influencia en el marco del proyecto Conservación de la diversidad biológica de las áreas protegidas del SINAP</t>
  </si>
  <si>
    <t>DN04-3202060-18_1-012</t>
  </si>
  <si>
    <t>Prestar servicios de apoyo a la gestión con plena autonomía técnica y administrativa en el PNN Pisba en el desarrollo de las acciones operativas del proceso de restauración en zonas degradadas y/o alteradas en el área protegida y/o zonas de influencia en el marco del proyecto Conservación de la diversidad biológica de las áreas protegidas del SINAP</t>
  </si>
  <si>
    <t>DN04-3202060-18_1-013</t>
  </si>
  <si>
    <t>DN04-3202038-17-014</t>
  </si>
  <si>
    <t>Prestar servicios profesionales, con plena autonomía técnica y administrativa, en el PNN Pisba, para implementación del plan de propagación de material vegetal, en el marco del proyecto Conservación de la diversidad biológica de las Áreas Protegidas del Sistema Nacional de Áreas Protegidas del SINAP nacional</t>
  </si>
  <si>
    <t>Título profesional y tarjeta o matrícula profesional en los casos de Ley 0 a 6 meses de experiencia relacionada</t>
  </si>
  <si>
    <t>DN04-3202038-17-015</t>
  </si>
  <si>
    <t>Prestar servicios de apoyo a la gestión, con plena autonomía técnica y administrativa, en el PNN Pisba, para el desarrollo de acciones operativas relacionadas con la producción de plántulas y su distrubición en el marco del proyecto Conservación de la diversidad biológica de las Áreas Protegidas del Sistema Nacional de Áreas Protegidas del SINAP nacional</t>
  </si>
  <si>
    <t>DN04-3202008-9-016</t>
  </si>
  <si>
    <t>Prestar servicios profesionales con plena autonomía técnica y administrativa en el PNN Pisba para la implementación de la estrategia de Monitoreo e Investigación, en el marco del proyecto Conservación de la diversidad biológica de las áreas protegidas del SINAP</t>
  </si>
  <si>
    <t>DN04-3202008-9-017</t>
  </si>
  <si>
    <t>Prestar servicios de apoyo a la gestión con plena autonomía técnica y administrativa en el PNN Pisba en el monitoreo de los Valores Objeto de Conservación y el acompañamiento de las investigaciones que brinden insumos al manejo del área protegida, en el marco del proyecto Conservación de la diversidad biológica de las áreas protegidas del SINAP</t>
  </si>
  <si>
    <t>DN04-3202008-9-018</t>
  </si>
  <si>
    <t>Prestar servicios profesionales con plena autonomía técnica y administrativa en el PNN Pisba para la implementación del instrumento de planeación Ecoturistica del área protegida, en el marco del proyecto Conservación de la diversidad biológica de las áreas protegidas del SINAP</t>
  </si>
  <si>
    <t>DN04-3202008-15-019</t>
  </si>
  <si>
    <t>Prestar servicios profesionales con plena autonomia tecnica y administrativa en el PNN Pisba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t>
  </si>
  <si>
    <t>Título profesional y tarjeta o matrícula profesional en los casos de Ley 19 a 24 meses de experiencia profesional de los cuales 12 meses deben corresponder a experiencia relacionada</t>
  </si>
  <si>
    <t>DN04-3202056-5-020</t>
  </si>
  <si>
    <t>Prestar servicios profesionales con plena autonomía técnica y administrativa en el PNN Pisba en la implementación del proceso estratégico de comunicación y educación ambiental que involucra actores priorizados y vinculados a la gestión territorial del área protegidas en el marco del Proyecto Conservación de la diversidad biológica de las áreas protegidas del SINAP</t>
  </si>
  <si>
    <t>DN04-3202056-5-033</t>
  </si>
  <si>
    <t>DN04-3202032-1-021</t>
  </si>
  <si>
    <t>Prestar servicios de mantenimiento correctivo y preventivo a todo costo de los vehículos del PNN Pisba implementados en el desarrollo de las actividades enmarcadas en la conservación de la diversidad biológica de las áreas protegidas del SINAP</t>
  </si>
  <si>
    <t>DN04-3202032-1-022</t>
  </si>
  <si>
    <t>Contratar el suministro de combustible para el PNN PISBA para el desarrollo operativo de las actividades enmarcadas en la conservación de la diversidad biológica de las áreas protegidas del SINAP</t>
  </si>
  <si>
    <t>DN04-3202053-26-023</t>
  </si>
  <si>
    <t>Adquirir insumos, herramientas y materiales para la implementación de los acuerdos de conservación suscritos en el PNN Pisba, con familias campesinas que usan, habitan o hacen parte de la zona amortiguadora del área, en el marco del proyecto de inversión de conservación de la diversidad biológica de las áreas protegidas del SINAP</t>
  </si>
  <si>
    <t>DN04-3202008-15-024</t>
  </si>
  <si>
    <t>Gastos de desplazamiento, permanencia y traslado requeridos para el cumplimiento de los objetivos del PNN PISBA</t>
  </si>
  <si>
    <t>DN04-3202056-5-025</t>
  </si>
  <si>
    <t>DN04-3202008-9-026</t>
  </si>
  <si>
    <t>DN04-3202060-18_1-027</t>
  </si>
  <si>
    <t>DN04-3202008-13-028</t>
  </si>
  <si>
    <t>DN04-3202053-26-029</t>
  </si>
  <si>
    <t>DN04-3202032-2-030</t>
  </si>
  <si>
    <t>DN04-3202032-1-031</t>
  </si>
  <si>
    <t>DN05-3202032-1-001</t>
  </si>
  <si>
    <t>Prestar servicios de apoyo a la gestión, con plena autonomía técnica y administrativa, en el Parque Nacional Natural Serranía de los Yariguíes, para el desarrollo de las acciones operativas contempladas en el plan de trabajo de prevención, vigilancia y control en el sector comunero durante el primer semestre del año 2026, en el marco de la conservación de la diversidad biológica de las Áreas Protegidas del SINAP Nacional.</t>
  </si>
  <si>
    <t>Titulo de Bachiller. De 24 a 35 meses de experiencia relacionada</t>
  </si>
  <si>
    <t>TSE</t>
  </si>
  <si>
    <t>PNN SERRANÍA DE LOS YARIGUÍES</t>
  </si>
  <si>
    <t>DN05-3202032-1-091</t>
  </si>
  <si>
    <t>DN05-3202032-1-002</t>
  </si>
  <si>
    <t>Prestar servicios de apoyo a la gestión, con plena autonomía técnica y administrativa, en el Parque Nacional Natural Serranía de los Yariguíes, para el desarrollo de las acciones operativas contempladas en el plan de trabajo de prevención, vigilancia y control en el sector comunero durante el segundo semestre del año 2026, en el marco de la conservación de la diversidad biológica de las Áreas Protegidas del SINAP Nacional.</t>
  </si>
  <si>
    <t>DN05-3202032-1-003</t>
  </si>
  <si>
    <t>DN05-3202032-1-004</t>
  </si>
  <si>
    <t>DN05-3202032-1-005</t>
  </si>
  <si>
    <t>DN05-3202032-1-006</t>
  </si>
  <si>
    <t>DN05-3202032-1-007</t>
  </si>
  <si>
    <t>Prestar servicios de apoyo a la gestión, con plena autonomía técnica y administrativa, en el Parque Nacional Natural Serranía de los Yariguíes, para el desarrollo de las acciones operativas contempladas en el plan de trabajo de prevención, vigilancia y control en el sector Santa Helena del Opon durante el primer semestre del año 2026, en el marco de la conservación de la diversidad biológica de las Áreas Protegidas del SINAP Nacional.</t>
  </si>
  <si>
    <t>DN05-3202032-1-008</t>
  </si>
  <si>
    <t>Prestar servicios de apoyo a la gestión, con plena autonomía técnica y administrativa, en el Parque Nacional Natural Serranía de los Yariguíes, para el desarrollo de las acciones operativas contempladas en el plan de trabajo de prevención, vigilancia y control en el sector Santa Helena del Opon durante el segundo semestre del año 2026, en el marco de la conservación de la diversidad biológica de las Áreas Protegidas del SINAP Nacional.</t>
  </si>
  <si>
    <t>DN05-3202032-1-009</t>
  </si>
  <si>
    <t>DN05-3202032-1-010</t>
  </si>
  <si>
    <t>DN05-3202032-1-011</t>
  </si>
  <si>
    <t>Prestar servicios de apoyo a la gestión, con plena autonomía técnica y administrativa, en el Parque Nacional Natural Serranía de los Yariguíes, para el desarrollo de las acciones operativas contempladas en el plan de trabajo de prevención, vigilancia y control en el sector El Carmen de Chucurí durante el primer semestre del año 2026, en el marco de la conservación de la diversidad biológica de las Áreas Protegidas del SINAP Nacional.</t>
  </si>
  <si>
    <t>DN05-3202032-1-012</t>
  </si>
  <si>
    <t>Prestar servicios de apoyo a la gestión, con plena autonomía técnica y administrativa, en el Parque Nacional Natural Serranía de los Yariguíes, para el desarrollo de las acciones operativas contempladas en el plan de trabajo de prevención, vigilancia y control en el sector El Carmen de Chucurí durante el segundo semestre del año 2026, en el marco de la conservación de la diversidad biológica de las Áreas Protegidas del SINAP Nacional.</t>
  </si>
  <si>
    <t>DN05-3202032-1-013</t>
  </si>
  <si>
    <t>DN05-3202032-1-014</t>
  </si>
  <si>
    <t>DN05-3202032-1-015</t>
  </si>
  <si>
    <t>Prestar servicios de apoyo a la gestión, con plena autonomía técnica y administrativa, en el Parque Nacional Natural Serranía de los Yariguíes, para el desarrollo de las acciones operativas contempladas en el plan de trabajo de prevención, vigilancia y control en el sector San Vicente de Chucurí durante el primer semestre del año 2026, en el marco de la conservación de la diversidad biológica de las Áreas Protegidas del SINAP Nacional.</t>
  </si>
  <si>
    <t>DN05-3202032-1-016</t>
  </si>
  <si>
    <t>Prestar servicios de apoyo a la gestión, con plena autonomía técnica y administrativa, en el Parque Nacional Natural Serranía de los Yariguíes, para el desarrollo de las acciones operativas contempladas en el plan de trabajo de prevención, vigilancia y control en el sector San Vicente de Chucurí durante el segundo semestre del año 2026, en el marco de la conservación de la diversidad biológica de las Áreas Protegidas del SINAP Nacional.</t>
  </si>
  <si>
    <t>DN05-3202032-1-017</t>
  </si>
  <si>
    <t>Prestar servicios profesionales, con plena autonomía técnica y administrativa, en el Parque Nacional Natural Serranía de los Yariguíes, para la implementación y seguimiento de la estrategia de prevención, vigilancia y control en el marco del ejercicio de la autoridad ambiental en el área protegida, durante el primer semestre del año 2026, contribuyendo a la conservación de la diversidad biológica de las Áreas Protegidas del SINAP Nacional.</t>
  </si>
  <si>
    <t>Titulo'profesional y tarjeta o matricula profesional en los casos de Ley. De 19 a 24 meses de experiencia profesional de los cuales 12 meses deben corresponder a experiencia relacionada</t>
  </si>
  <si>
    <t>DN05-3202032-1-018</t>
  </si>
  <si>
    <t>Prestar servicios profesionales, con plena autonomía técnica y administrativa, en el Parque Nacional Natural Serranía de los Yariguíes, para la implementación y seguimiento de la estrategia de prevención, vigilancia y control en el marco del ejercicio de la autoridad ambiental en el área protegida, durante el segundo semestre del año 2026, contribuyendo a la conservación de la diversidad biológica de las Áreas Protegidas del SINAP Nacional.</t>
  </si>
  <si>
    <t>DN05-3202056-5-019</t>
  </si>
  <si>
    <t>Prestar servicios profesionales, con plena autonomía técnica y administrativa, en el Parque Nacional Natural Serranía de los Yariguíes, para la implementación del proceso estratégico de comunicación y educación ambiental, orientado a la participación de actores priorizados y vinculados a la gestión territorial del área protegida durante el primer semestre del año 2026, en el marco en el marco de la conservación de la diversidad biológica de las áreas protegidas del SINAP</t>
  </si>
  <si>
    <t>Titulo'profesional y tarjeta o matricula profesional en los casos de Ley. 19 a 24 meses de experiencia profesional de los cuales 12 meses deben corresponder a experiencia relacionada</t>
  </si>
  <si>
    <t>DN05-3202056-5-020</t>
  </si>
  <si>
    <t>Prestar servicios profesionales, con plena autonomía técnica y administrativa, en el Parque Nacional Natural Serranía de los Yariguíes, para la implementación del proceso estratégico de comunicación y educación ambiental, orientado a la participación de actores priorizados y vinculados a la gestión territorial del área protegida durante el segundo semestre del año 2026, en el marco en el marco de la conservación de la diversidad biológica de las áreas protegidas del SINAP</t>
  </si>
  <si>
    <t>DN05-3202008-9-021</t>
  </si>
  <si>
    <t>Prestar servicios de apoyo a la gestión con plena autonomía técnica y administrativa en el Parque Nacional Natural Serranía de los Yariguíes para el desarrollo de las actividades técnicas relacionadas con la implementación de la estrategia de investigación y monitoreo durante el primer semestre del año 2026 en el área protegida, en el marco de la conservación de la diversidad biológica de las áreas protegidas del SINAP</t>
  </si>
  <si>
    <t>Título de formación técnica. De más de 18 meses de experiencia relacionada</t>
  </si>
  <si>
    <t>DN05-3202008-9-022</t>
  </si>
  <si>
    <t>Prestar servicios de apoyo a la gestión con plena autonomía técnica y administrativa en el Parque Nacional Natural Serranía de los Yariguíes para el desarrollo de las actividades técnicas relacionadas con la implementación de la estrategia de investigación y monitoreo durante el segundo semestre del año 2026 en el área protegida, en el marco de la conservación de la diversidad biológica de las áreas protegidas del SINAP</t>
  </si>
  <si>
    <t>DN05-3202008-9-023</t>
  </si>
  <si>
    <t>Prestar servicios de apoyo a la gestión con plena autonomía técnica y administrativa en el Parque Nacional Natural Serranía de los Yariguíes en el monitoreo de los Valores objeto de conservación y el acompañamiento de las investigaciones que brinden insumos al manejo del área protegida, durante el primer semestre del año 2026, en el marco de la conservación de la diversidad biológica de las áreas protegidas del SINAP</t>
  </si>
  <si>
    <t>Título de formación tecnológica o aprobación mínimo 4 años de educación superior en carreras afines al objeto del contrato. De más de 24 meses de experiencia relacionada</t>
  </si>
  <si>
    <t>DN05-3202008-9-024</t>
  </si>
  <si>
    <t>Prestar servicios de apoyo a la gestión con plena autonomía técnica y administrativa en el Parque Nacional Natural Serranía de los Yariguíes en el monitoreo de los Valores objeto de conservación y el acompañamiento de las investigaciones que brinden insumos al manejo del área protegida, durante el segundo semestre del año 2026, en el marco de la conservación de la diversidad biológica de las áreas protegidas del SINAP</t>
  </si>
  <si>
    <t>DN05-3202008-9-025</t>
  </si>
  <si>
    <t>Prestar servicios profesionales con plena autonomía técnica y administrativa en el Parque Nacional Natural Serranía de los Yariguíes para la implementación de la estrategia de monitoreo e investigación, y el acompañamiento a los procesos de restauración ecologica durante el primer semestre del año 2026, en el marco de la conservación de la diversidad biológica de las áreas protegidas del SINAP</t>
  </si>
  <si>
    <t>Titulo profesional y tarjeta o matricula profesional en los casos de Ley y Titulo posgrado en la modalidad de especialización o maestria. De 48 a 59 meses de experiencia profesional de los cuales 24 meses deben corresponder a experiencia relacionada</t>
  </si>
  <si>
    <t>DN05-3202008-9-026</t>
  </si>
  <si>
    <t>Prestar servicios profesionales con plena autonomía técnica y administrativa en el Parque Nacional Natural Serranía de los Yariguíes para la implementación de la estrategia de monitoreo e investigación, y el acompañamiento a los procesos de restauración ecologica durante el segundo semestre del año 2026, en el marco de la conservación de la diversidad biológica de las áreas protegidas del SINAP</t>
  </si>
  <si>
    <t>DN05-3202008-15-027</t>
  </si>
  <si>
    <t>Prestar servicios de apoyo a la gestión con plena autonomía técnica y administrativa en Parque Nacional Natural Serranía de los Yariguíes en el desarrollo de actividades de apoyo a los procesos de gestión contractual, administrativa, financiera, documental y la atención a derechos de petición y requerimientos de ciudadanos en primer semestre del año 2026, en el marco de la conservación de la diversidad biológica de las áreas protegidas del SINAP</t>
  </si>
  <si>
    <t>Titulo de formacion tecnologica o aprobacion de minimo 4 afios de educacion superior en 
cameras afines al objeto del contrato. De 24 meses en adelante de experiencia relacionada</t>
  </si>
  <si>
    <t>DN05-3202008-15-028</t>
  </si>
  <si>
    <t>Prestar servicios de apoyo a la gestión con plena autonomía técnica y administrativa en Parque Nacional Natural Serranía de los Yariguíes en el desarrollo de actividades de apoyo a los procesos de gestión contractual, administrativa, financiera, documental y la atención a derechos de petición y requerimientos de ciudadanos en el segundo semestre del año 2026, en el marco de la conservación de la diversidad biológica de las áreas protegidas del SINAP</t>
  </si>
  <si>
    <t>DN05-3202060-18_1-029</t>
  </si>
  <si>
    <t>Prestar servicios de apoyo a la gestión con plena autonomía técnica y administrativa en el desarrollo de las actividades técnicas requeridas en el Parque Nacional Natural Serranía de los Yariguíes del proceso de restauración en las zonas degradadas y/o alteradas de las áreas protegidas nacionales y/o zonas de influencia, durante el primer semestre del año 2026, en el marco de la conservación de la diversidad biológica de las áreas protegidas del SINAP nacional</t>
  </si>
  <si>
    <t>Título de formación técnica7 a 11 meses de experiencia relacionada</t>
  </si>
  <si>
    <t>DN05-3202060-18_1-030</t>
  </si>
  <si>
    <t>Prestar servicios de apoyo a la gestión con plena autonomía técnica y administrativa en el desarrollo de las actividades técnicas requeridas en el Parque Nacional Natural Serranía de los Yariguíes del proceso de restauración en las zonas degradadas y/o alteradas de las áreas protegidas nacionales y/o zonas de influencia, durante el segundo semestre del año 2026, en el marco de la conservación de la diversidad biológica de las áreas protegidas del SINAP nacional</t>
  </si>
  <si>
    <t>DN05-3202060-18_1-031</t>
  </si>
  <si>
    <t>DN05-3202060-18_1-032</t>
  </si>
  <si>
    <t>DN05-3202060-19_1-033</t>
  </si>
  <si>
    <t>Prestar servicios de apoyo a la gestión con plena autonomía técnica y administrativa en el Parque Nacional Natural Serranía de los Yariguíes en el desarrollo de las actividades operativas del monitoreo y mantenimiento a los procesos de restauración ecológica en el primer semestre del año 2026, en el marco de la conservación de la diversidad biológica de las áreas protegidas del SINAP</t>
  </si>
  <si>
    <t>Basica primaria. De 0 a 11 meses de experiencia relacionada.</t>
  </si>
  <si>
    <t>DN05-3202060-19_1-034</t>
  </si>
  <si>
    <t>Prestar servicios de apoyo a la gestión con plena autonomía técnica y administrativa en el Parque Nacional Natural Serranía de los Yariguíes en el desarrollo de las actividades operativas del monitoreo y mantenimiento a los procesos de restauración ecológica en el segundo semestre del año 2026, en el marco de la conservación de la diversidad biológica de las áreas protegidas del SINAP</t>
  </si>
  <si>
    <t>DN05-3202038-17-035</t>
  </si>
  <si>
    <t>Prestar servicios de apoyo a la gestión, con plena autonomía técnica y administrativa, en el Parque Nacional Natural Serranía de los Yariguíes, para el desarrollo de acciones operativas relacionadas con la producción de plántulas en los viveros del área durante el primer semestre del año 2026, en el marco de la conservación de la diversidad biológica de las Áreas Protegidas del Sistema Nacional de Áreas Protegidas del SINAP nacional</t>
  </si>
  <si>
    <t>DN05-3202038-17-036</t>
  </si>
  <si>
    <t>Prestar servicios de apoyo a la gestión, con plena autonomía técnica y administrativa, en el Parque Nacional Natural Serranía de los Yariguíes, para el desarrollo de acciones operativas relacionadas con la producción de plántulas en los viveros del área durante el segundo semestre del año 2026, en el marco de la conservación de la diversidad biológica de las Áreas Protegidas del Sistema Nacional de Áreas Protegidas del SINAP nacional</t>
  </si>
  <si>
    <t>DN05-3202038-17-037</t>
  </si>
  <si>
    <t>DN05-3202038-17-038</t>
  </si>
  <si>
    <t>DN05-3202038-17-039</t>
  </si>
  <si>
    <t>Prestar servicios profesionales, con plena autonomía técnica y administrativa, en el Parque Nacional Natural Serranía de los Yariguíes, para la construcción e implementación del plan de propagación de material vegetal durante el primer semestre del año 2026, en el marco del proyecto Conservación de la diversidad biológica de las Áreas Protegidas del Sistema Nacional de Áreas Protegidas del SINAP nacional</t>
  </si>
  <si>
    <t>Titulo profesional y tarjeta o matricula profesional en los casos de Ley. De 0 a 6 meses de experiencia relacionada</t>
  </si>
  <si>
    <t>DN05-3202038-17-040</t>
  </si>
  <si>
    <t>Prestar servicios profesionales, con plena autonomía técnica y administrativa, en el Parque Nacional Natural Serranía de los Yariguíes, para la construcción e implementación del plan de propagación de material vegetal durante el segundo semestre del año 2026, en el marco del proyecto Conservación de la diversidad biológica de las Áreas Protegidas del Sistema Nacional de Áreas Protegidas del SINAP nacional</t>
  </si>
  <si>
    <t>DN05-3202008-9-041</t>
  </si>
  <si>
    <t>Prestar servicios de apoyo a la gestión con plena autonomía técnica y administrativa en el Parque Nacional Natural Serranía de los Yariguíes para desarrollar acciones operativas encaminadas al sostenimiento del ecoturismo del área protegida y zonas de influencia drante el primer semestre del año 2026, en el marco de la conservación de la diversidad biológica de las áreas protegidas del SINAP</t>
  </si>
  <si>
    <t>DN05-3202008-9-042</t>
  </si>
  <si>
    <t>Prestar servicios de apoyo a la gestión con plena autonomía técnica y administrativa en el Parque Nacional Natural Serranía de los Yariguíes para desarrollar acciones operativas encaminadas al sostenimiento del ecoturismo del área protegida y zonas de influencia drante el segundo semestre del año 2026, en el marco de la conservación de la diversidad biológica de las áreas protegidas del SINAP</t>
  </si>
  <si>
    <t>DN05-3202008-9-043</t>
  </si>
  <si>
    <t>DN05-3202008-9-044</t>
  </si>
  <si>
    <t>DN05-3202008-9-045</t>
  </si>
  <si>
    <t>Prestar servicios de apoyo a la gestión con plena autonomía técnica y administrativa en el Parque Nacional Natural Serranía de los Yariguíes para desarrollar acciones técnicas encaminadas al sostenimiento del ecoturismo del área protegida y zonas de influencia, durante el primer semestre del año 2026 en el marco de la conservación de la diversidad biológica de las áreas protegidas del SINAP</t>
  </si>
  <si>
    <t>DN05-3202008-9-046</t>
  </si>
  <si>
    <t>Prestar servicios de apoyo a la gestión con plena autonomía técnica y administrativa en el Parque Nacional Natural Serranía de los Yariguíes para desarrollar acciones técnicas encaminadas al sostenimiento del ecoturismo del área protegida y zonas de influencia, durante el segundo semestre del año 2026 en el marco de la conservación de la diversidad biológica de las áreas protegidas del SINAP</t>
  </si>
  <si>
    <t>DN05-3202008-9-047</t>
  </si>
  <si>
    <t>Prestar servicios profesionales con plena autonomía técnica y administrativa en el Parque Nacional Natural Serranía de los Yariguíes para la implementación y seguimiento del instrumento de planeación Ecoturistica del área protegida durante el primer semestre del año 2026, en el marco del proyecto Conservación de la diversidad biológica de las áreas protegidas del SINAP</t>
  </si>
  <si>
    <t>Titulo'profesional y tarjeta o matricula profesional en los casos de Ley. De 48 meses en adelante de experiencia 
profesional, de los cuales 24 meses deben corresponder a experiencia relacionada</t>
  </si>
  <si>
    <t>DN05-3202008-9-048</t>
  </si>
  <si>
    <t>Prestar servicios profesionales con plena autonomía técnica y administrativa en el Parque Nacional Natural Serranía de los Yariguíes para la implementación y seguimiento del instrumento de planeación Ecoturistica del área protegida durante el segundo semestre del año 2026, en el marco del proyecto Conservación de la diversidad biológica de las áreas protegidas del SINAP</t>
  </si>
  <si>
    <t>DN05-3202053-26-049</t>
  </si>
  <si>
    <t>Prestar servicios de apoyo a la gestión con plena autonomía técnica y administrativa en el Parque Nacional Natural Serranía de los Yariguíes para el desarrollo técnico de la suscripción e implementación de los acuerdos de conservación con familias campesinas que usan o habitan las áreas protegidas y zonas de influencia durante el primer semestre del año 2026, en el marco de la conservación de la diversidad biológica de las áreas protegidas del SINAP</t>
  </si>
  <si>
    <t>Título de formación tecnológica o aprobación mínimo 1 año de educación superior en carreras afines al objeto del contrato. De 0 a 6 meses de experiencia relacionada</t>
  </si>
  <si>
    <t>DN05-3202053-26-050</t>
  </si>
  <si>
    <t>Prestar servicios de apoyo a la gestión con plena autonomía técnica y administrativa en el Parque Nacional Natural Serranía de los Yariguíes para el desarrollo técnico de la suscripción e implementación de los acuerdos de conservación con familias campesinas que usan o habitan las áreas protegidas y zonas de influencia durante el segundo semestre del año 2026, en el marco de la conservación de la diversidad biológica de las áreas protegidas del SINAP</t>
  </si>
  <si>
    <t>DN05-3202053-26-051</t>
  </si>
  <si>
    <t>Prestar servicios profesionales con plena autonomía técnica y administrativa en el Parque Nacional Natural Serranía de los Yariguíes para la suscripción, implementación y seguimiento de acuerdos de conservación con familias campesinas que usan o habitan las áreas protegidas, durante el primer semestre del año 2026, en el marco del proyecto Conservación de la diversidad biológica de las Áreas Protegidas del SINAP</t>
  </si>
  <si>
    <t>Titulo profesional y tarjeta o matricula profesional en los casos de Ley. De 36 a 47 meses de experiencia profesional de los cuales 24 meses deben corresponder a experiencia relacionada</t>
  </si>
  <si>
    <t>DN05-3202053-26-052</t>
  </si>
  <si>
    <t>Prestar servicios profesionales con plena autonomía técnica y administrativa en el Parque Nacional Natural Serranía de los Yariguíes para la suscripción, implementación y seguimiento de acuerdos de conservación con familias campesinas que usan o habitan las áreas protegidas, durante el segundo semestre del año 2026, en el marco del proyecto Conservación de la diversidad biológica de las Áreas Protegidas del SINAP</t>
  </si>
  <si>
    <t>DN05-3202053-27-053</t>
  </si>
  <si>
    <t>Prestar servicios de apoyo a la gestión con plena autonomía técnica y administrativa al Parque Nacional Natural Serranía de los Yariguíes, para promover, fortalecer y hacer seguimiento a los acuerdos de conservación identificados durante el primer semestre del año 2026, en el marco del proyecto de inversión Conservación de la diversidad biológica de las áreas protegidas del SINAP.</t>
  </si>
  <si>
    <t>DN05-3202053-27-054</t>
  </si>
  <si>
    <t>Prestar servicios de apoyo a la gestión con plena autonomía técnica y administrativa al Parque Nacional Natural Serranía de los Yariguíes, para promover, fortalecer y hacer seguimiento a los acuerdos de conservación identificados durante el segundo semestre del año 2026, en el marco del proyecto de inversión Conservación de la diversidad biológica de las áreas protegidas del SINAP.</t>
  </si>
  <si>
    <t>DN05-3202053-27-055</t>
  </si>
  <si>
    <t>DN05-3202053-27-056</t>
  </si>
  <si>
    <t>DN05-3202053-27-057</t>
  </si>
  <si>
    <t>DN05-3202053-27-058</t>
  </si>
  <si>
    <t>DN05-3202032-1-059</t>
  </si>
  <si>
    <t>Suministrar raciones de campaña para el fortalecimiento operativo de las actividades misionales del PNN Serranía de los Yariguies, en el marco de la conservación de la diversidad biológica de las áreas protegidas del SINAP</t>
  </si>
  <si>
    <t>DN05-3202032-1-060</t>
  </si>
  <si>
    <t>Prestar servicios de mantenimiento correctivo y preventivo a todo costo de las camionetas del Parque Nacional Natural Serranía de los Yariguíes implementados en el desarrollo de las actividades enmarcadas en la conservación de la diversidad biológica de las áreas protegidas del SINAP</t>
  </si>
  <si>
    <t>DN05-3202032-1-061</t>
  </si>
  <si>
    <t>Contratar el mantenimiento preventivo y correctivo a todo costo para las motocicletas del Parque Nacional Natural Serranía de los Yariguíes dentro del marco del proyecto Conservación de la diversidad biológica de las áreas protegidas del SINAP Nacional</t>
  </si>
  <si>
    <t>DN05-3202032-1-062</t>
  </si>
  <si>
    <t>Contratar el suministro de combustible para el PNN Serranía de Los Yariguies para el desarrollo operativo de las actividades enmarcadas en la conservación de la diversidad biológica de las áreas protegidas del SINAP (lotes)</t>
  </si>
  <si>
    <t>DN05-3202032-1-063</t>
  </si>
  <si>
    <t>DN05-3202032-1-064</t>
  </si>
  <si>
    <t>Adquirir llantas y neumáticos para el parque automotor del PNN Serranía de los Yariguies, con el fin de fortalecer las acciones operativas y logísticas desarrolladas en el marco de la conservación de la diversidad biológica de las áreas protegidas que integran el SINAP</t>
  </si>
  <si>
    <t>DN05-3202056-5-065</t>
  </si>
  <si>
    <t>Contratar la gestión de eventos para el desarrollo de espacios de educación ambiental con actores priorizados y vinculados a la gestión territorial del Parque Nacional Natural Serranía de los Yariguíes, en el marco en el marco de la conservación de la diversidad biológica de las áreas protegidas del SINAP</t>
  </si>
  <si>
    <t>DN05-3202008-9-066</t>
  </si>
  <si>
    <t>Contratar el servicio de mantenimiento incluido repuestos de los equipos y herramientas implementadas en la estrategia de monitoreo e investigación del Parque Nacional Natural Serranía de los Yariguíes, en el marco en el marco de la conservación de la diversidad biológica de las áreas protegidas del SINAP</t>
  </si>
  <si>
    <t>DN05-3202008-15-067</t>
  </si>
  <si>
    <t>DN05-3202008-15-068</t>
  </si>
  <si>
    <t>Contratar el suministro integral de aseo y cafetería para las sedes técnico administrativas del Parque Nacional Natural Serranía de los Yariguies en el marco de la Conservación de la diversidad biológica de las áreas protegidas del SINAP Nacional.</t>
  </si>
  <si>
    <t>DN05-3202008-15-069</t>
  </si>
  <si>
    <t>Contratar el servicio de recarga de extintores y adquisición de botiquines para las sedes administrativas y operativas del Parque Nacional Natural Serranía de los Yariguíes, en el marco en el marco de la conservación de la diversidad biológica de las áreas protegidas del SINAP</t>
  </si>
  <si>
    <t>DN05-3202008-15-070</t>
  </si>
  <si>
    <t>14111500;
44103000</t>
  </si>
  <si>
    <t>Adquirir insumos de papelería y oficina para el desarrollo de actividades las actividades Administrativas y operativas del PNN Serranía de Los Yariguies en el marco de la conservación de la diversidad biológica de las áreas protegidas del SINAP nacional</t>
  </si>
  <si>
    <t>Papelería</t>
  </si>
  <si>
    <t>DN05-3202008-9-071</t>
  </si>
  <si>
    <t>21102200
26111700
41114000</t>
  </si>
  <si>
    <t>Adquirir Insumos y equipos para la estrategia de monitoreo e investigación desarrollada en el PNN Serranía de los Yariguies, fortalecimiento la toma de decisiones en el marco de la Conservación de la diversidad biológica de las áreas protegidas del SINAP</t>
  </si>
  <si>
    <t>equipos de monitoreo</t>
  </si>
  <si>
    <t>DN05-3202008-15-072</t>
  </si>
  <si>
    <t>DN05-3202060-18_1-073</t>
  </si>
  <si>
    <t>Contratar el servicio de determinación taxonómica de las muestras vegetales de herbario del procesos de restauración adelantado en el Parque Nacional Natural Serranía de los Yariguíes, en el marco de la conservación de la diversidad biológica de las áreas protegidas del SINAP</t>
  </si>
  <si>
    <t>DN05-3202008-9-074</t>
  </si>
  <si>
    <t>Adquirir mobiliario necesario para el establecimiento y funcionamiento de un punto de control y registro de ingreso de visitantes al atractivo turístico “Camino Lengerke”, en el marco del proyecto Conservación de la diversidad biológica de las áreas protegidas del Sistema Nacional de Áreas Protegidas – SINAP</t>
  </si>
  <si>
    <t>DN05-3299001-1-2_3-075</t>
  </si>
  <si>
    <t>Realizar adecuación al sendero camino El Lengerke contemplados en el POE del Parque Nacional Natural Serranía de los Yariguíes, en el marco de Conservación de la diversidad biológica de las áreas protegidas del SINAP Nacional</t>
  </si>
  <si>
    <t>Obras y predios</t>
  </si>
  <si>
    <t>2.1.1.1.4 REALIZAR LOS ACABADOS DE LAS OBRAS</t>
  </si>
  <si>
    <t>DN05-3202008-15-076</t>
  </si>
  <si>
    <t>Adquirir insumos, herramientas y materiales requeridos para apoyar los procesos de administración, monitoreo, restauración ecológica, producción de plántulas e implementación de acuerdos de conservación en el Parque Nacional Natural Serranía de los Yariguíes, contribuyendo así a la conservación de la diversidad biológica en el marco del proyecto del SINAP.</t>
  </si>
  <si>
    <t>Selección abreviada subasta inversa</t>
  </si>
  <si>
    <t>DN05-3202008-9-077</t>
  </si>
  <si>
    <t>DN05-3202060-18_1-078</t>
  </si>
  <si>
    <t>DN05-3202038-17-079</t>
  </si>
  <si>
    <t>DN05-3202053-26-080</t>
  </si>
  <si>
    <t>DN05-3202060-18_1-081</t>
  </si>
  <si>
    <t>Contratar el servicio de toma de muestras de suelos y analisis de resultados para el proceso de restauración adelantado en el Parque Nacional Natural Serranía de los Yariguíes, en el marco de la conservación de la diversidad biológica de las áreas protegidas del SINAP</t>
  </si>
  <si>
    <t>DN05-3202032-1-082</t>
  </si>
  <si>
    <t>Gastos de desplazamiento, permanencia y traslado requeridos para el cumplimiento de los objetivos del PNN Serranía de los Yariguies</t>
  </si>
  <si>
    <t>DN05-3202056-5-083</t>
  </si>
  <si>
    <t>DN05-3202008-9-084</t>
  </si>
  <si>
    <t>DN05-3202008-15-085</t>
  </si>
  <si>
    <t>DN05-3202060-18_1-086</t>
  </si>
  <si>
    <t>DN05-3202060-19_1-087</t>
  </si>
  <si>
    <t>DN05-3202038-17-088</t>
  </si>
  <si>
    <t>DN05-3202053-26-089</t>
  </si>
  <si>
    <t>DN05-3202053-27-090</t>
  </si>
  <si>
    <t>DN05-3202053-27-092</t>
  </si>
  <si>
    <t>Pago de ARL de las prestaciones de servicio con riesgo grado IV, que efectuan acciones en PNN Serranía de los Yariguies enmarcadas en la conservación de la diversidad biológica de las áreas protegidas del SINAP Nacional.</t>
  </si>
  <si>
    <t xml:space="preserve">DN06-3202032-1-001 </t>
  </si>
  <si>
    <t>Prestar servicios de apoyo a la gestión con plena autonomía técnica y administrativa en el PNN Tamá desarrollando las acciones operativas contempladas en el plan de trabajo de prevención, vigilancia y control, en el marco de la conservación de la diversidad biológica de las Áreas Protegidas del SINAP Nacional.</t>
  </si>
  <si>
    <t>Título de bachiller24 a 35 meses de experiencia relacionada</t>
  </si>
  <si>
    <t>PNN TAMÁ</t>
  </si>
  <si>
    <t>Toledo</t>
  </si>
  <si>
    <t>DN06-3202032-1-002</t>
  </si>
  <si>
    <t>DN06-3202032-1-003</t>
  </si>
  <si>
    <t>Prestar servicios de apoyo a la gestión con plena autonomía técnica y administrativa en el PNN Tamá desarrollando recorridos de prevención, vigilancia y control en el sector centro y norte y predios carpa y rochela, en el marco de la conservación de la diversidad biológica de las Áreas Protegidas del SINAP Nacional.</t>
  </si>
  <si>
    <t>DN06-3202056-5-004</t>
  </si>
  <si>
    <t>Prestar servicios profesionales con plena autonomía técnica y administrativa en el PNN Tamá en la implementación del proceso estratégico de comunicación y educación ambiental que involucra actores priorizados y vinculados a la gestión territorial del área protegidas en el marco de la conservación de la diversidad biológica de las áreas protegidas del SINAP</t>
  </si>
  <si>
    <t>DN06-3202056-5-038</t>
  </si>
  <si>
    <t>DN06-3202008-9-005</t>
  </si>
  <si>
    <t>Prestar servicios de apoyo a la gestión con plena autonomía técnica y administrativa en el PNN Tamá para el desarrollo de las actividades tecnológicas relacionadas con la estrategia de investigación y monitoreo, en el marco de la conservación de la diversidad biológica de las áreas protegidas del SINAP</t>
  </si>
  <si>
    <t>DN06-3202008-9-006</t>
  </si>
  <si>
    <t>Prestar servicios de apoyo a la gestión con plena autonomía técnica y administrativa en el PNN Tamá para el desarrollo de las actividades operativas relacionadas con la implementación de la estrategia de investigación y monitoreo en el área protegida en el marco de la conservación de la diversidad biológica de las áreas protegidas del SINAP nacional</t>
  </si>
  <si>
    <t>DN06-3202008-9-007</t>
  </si>
  <si>
    <t>Prestar servicios de apoyo a la gestión con plena autonomía técnica y administrativa en el PNN Tamá en el monitoreo de los Valores objeto de conservación a priorizar y el acompañamiento de las investigaciones que brinden insumos al manejo del área protegida, en el marco de la conservación de la diversidad biológica de las áreas protegidas del SINAP</t>
  </si>
  <si>
    <t>Título de formación tecnológica o aprobación mínimo 2 años de educación superior en carreras afines al objeto del contrato
7 a 11 meses de experiencia relacionada</t>
  </si>
  <si>
    <t>DN06-3202008-15-008</t>
  </si>
  <si>
    <t>Prestar servicios profesionales con plena autonomia tecnica y administrativa en PNN Tamá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t>
  </si>
  <si>
    <t>DN06-3202038-17-009</t>
  </si>
  <si>
    <t>Prestar servicios de apoyo a la gestión, con plena autonomía técnica y administrativa, en el PNN Tamá, para el construcción de documentos y la implementación del planes de propagación de material vegetal de los viveros del área protegida, en el marco de la conservación de la diversidad biológica de las Áreas Protegidas del Sistema Nacional de Áreas Protegidas del SINAP nacional</t>
  </si>
  <si>
    <t>DN06-3202038-17-010</t>
  </si>
  <si>
    <t>Prestar servicios de apoyo a la gestión, con plena autonomía técnica y administrativa, en el PNN Tamá, para el desarrollo de acciones operativas relacionadas con la producción de plántulas en los viveros Centro, Siberia y la Clementina, en el marco de la conservación de la diversidad biológica de las Áreas Protegidas del Sistema Nacional de Áreas Protegidas del SINAP nacional</t>
  </si>
  <si>
    <t>Título de bachiller 12 a 23 meses de experiencia relacionada</t>
  </si>
  <si>
    <t>DN06-3202038-17-011</t>
  </si>
  <si>
    <t>DN06-3202053-26-012</t>
  </si>
  <si>
    <t>Prestar servicios de apoyo a la gestión con plena autonomía técnica y administrativa en el PNN Tamá para el desarrollo de las acciones de suscripción, implementación, fortalecimiento y seguimiento de los acuerdos de conservación con familias campesinas del PNN Tamá que usan o habitan las áreas protegidas, en el marco de la conservación de la diversidad biológica de las áreas protegidas del SINAP</t>
  </si>
  <si>
    <t>DN06-3202053-26-039</t>
  </si>
  <si>
    <t>DN06-3202053-26-013</t>
  </si>
  <si>
    <t>DN06-3202053-26-040</t>
  </si>
  <si>
    <t>DN06-3202053-26-014</t>
  </si>
  <si>
    <t>Prestar servicios de apoyo a la gestión con plena autonomía técnica y administrativa en el PNN Tamá para el desarrollo de las acciones operativas en la ruta de acuerdos de conservación con familias campesinas que usan o habitan las áreas protegidas, en el marco de la conservación de la diversidad biológica de las áreas protegidas del SINAP</t>
  </si>
  <si>
    <t>DN06-3202053-26-015</t>
  </si>
  <si>
    <t>Prestar servicios profesionales con plena autonomía técnica y administrativa en el PNN Tamá para el análisis socioambiental y económico de la estrategia de sistemas sostenibles implementadas en los acuerdos de conservación firmados con familias campesinas que usan y/o habitan las zonas con influencia en el área, en marco del proyecto de conservación de la diversidad biológica de las áreas protegidas del SINAP nacional</t>
  </si>
  <si>
    <t>DN06-3202032-1-016</t>
  </si>
  <si>
    <t>Contratar el suministro de combustible para el PNN El Tamá para el desarrollo operativo de las actividades enmarcadas en la conservación de la diversidad biológica de las áreas protegidas del SINAP</t>
  </si>
  <si>
    <t>DN06-3202032-1-017</t>
  </si>
  <si>
    <t>Contratar el mantenimiento preventivo y correctivo a todo costo para las motocicletas del PNN Tamá dentro del marco del proyecto Conservación de la diversidad biológica de las áreas protegidas del SINAP Nacional</t>
  </si>
  <si>
    <t>DN06-3202032-1-018</t>
  </si>
  <si>
    <t>Prestar servicios de mantenimiento correctivo y preventivo a todo costo de la camioneta del PNN El Tamá implementada en el desarrollo de las actividades enmarcadas en la conservación de la diversidad biológica de las áreas protegidas del SINAP</t>
  </si>
  <si>
    <t>DN06-3202032-1-019</t>
  </si>
  <si>
    <t>Suministrar raciones de campaña para el fortalecimiento operativo de las actividades misionales del PNN Tamá, en el marco de la conservación de la diversidad biológica de las áreas protegidas del SINAP</t>
  </si>
  <si>
    <t>DN06-3202032-1-020</t>
  </si>
  <si>
    <t>Adquirir equipos personales de comunicación portatil para fortalecer el desarrollo de las acciones de PVC en el PNN Tamá en el marco de la Conservación de la diversidad biológica de las áreas protegidas del SINAP Nacional.</t>
  </si>
  <si>
    <t>DN06-3202056-5-021</t>
  </si>
  <si>
    <t>90101600;
80141607</t>
  </si>
  <si>
    <t>Contratar la gestión de eventos para el desarrollo de espacios de educación ambiental on actores priorizados y vinculados a la gestión territorial del área protegida, en el marco de la Conservación de la diversidad biológica de las áreas protegidas del SINAP Nacional.</t>
  </si>
  <si>
    <t>DN06-3202053-26-022</t>
  </si>
  <si>
    <t>Contratar la gestión de eventos para el desarrollo del intercambio de experiencias de sistemas sostenibles trabajados en los acuerdo de conservación con familias campesinas que usan, habitan o hacen parte de la zona amortiguadora del área, en el marco de la Conservación de la diversidad biológica de las áreas protegidas del SINAP.</t>
  </si>
  <si>
    <t>DN06-3202008-9-023</t>
  </si>
  <si>
    <t>Adquirir Insumos y equipos para la estrategia de monitoreo e investigación desarrollada en el PNN Tamá, fortalecimiento la toma de decisiones en el marco de la Conservación de la diversidad biológica de las áreas protegidas del SINAP</t>
  </si>
  <si>
    <t>DN06-3202008-9-024</t>
  </si>
  <si>
    <t>49121500; 
49121600; 
26111700; 
42172000; 
48101900</t>
  </si>
  <si>
    <t>Adquirir elementos y equipos de campaña para fortalecer el desarrollo operativo del PNN Tamá en el marco de la Conservación de la diversidad biológica de las áreas protegidas del SINAP Nacional.</t>
  </si>
  <si>
    <t>Equipos de campaña</t>
  </si>
  <si>
    <t>DN06-3202008-15-025</t>
  </si>
  <si>
    <t>Adquirir mobiliario y enseres para las sedes operativas del PNN Tamá, con el fin de garantizar condiciones adecuadas para el desarrollo de las actividades técnicas y operativas en dichas instalaciones en el marco del proyecto de inversion Conservación de la diversidad biológica de las áreas protegidas del SINAP Nacional</t>
  </si>
  <si>
    <t>DN06-3202008-15-026</t>
  </si>
  <si>
    <t>Contratar el suministro integral de aseo y cafetería el cual incluya los elementos y el personal idóneo que preste los servicios de limpieza y atención a la cafetería en la sede técnico administrativa del del Parque Nacional Natural Tamá en el marco de la Conservación de la diversidad biológica de las áreas protegidas del SINAP Nacional.</t>
  </si>
  <si>
    <t>DN06-3202008-15-027</t>
  </si>
  <si>
    <t>Adquirir insumos de papelería y oficina para el desarrollo de actividades las actividades Administrativas y operativas del PNN Tamá, en el marco de la conservación de la diversidad biológica de las áreas protegidas del SINAP nacional</t>
  </si>
  <si>
    <t>DN06-3202038-17-028</t>
  </si>
  <si>
    <t>Contratar el suministro de materiales, insumos y herramientas para el desarrollo de actividades de adecuación del vivero la clementina del PNN Tamá, en el marco de mejorar la infraestructura física de los Parques Nacionales Naturales de Colombia y sus áreas Protegidas.</t>
  </si>
  <si>
    <t>DN06-3202038-17-029</t>
  </si>
  <si>
    <t>Contratar el suministro de los insumos, materiales y herramientas, necesarios para la producción y siembra de plántulas implementadas en los proceso de restauración en el PNN Tamá, en el marco de la conservación de la diversidad biológica de las áreas protegidas del SINAP nacional</t>
  </si>
  <si>
    <t>DN06-3202060-19_2-030</t>
  </si>
  <si>
    <t>DN06-3202053-26-031</t>
  </si>
  <si>
    <t>Adquirir insumos, herramientas y materiales para la implementación de los acuerdos de conservación suscritos en el PNN Tamá, con familias campesinas que usan, habitan o hacen parte de la zona amortiguadora del área, en el marco del proyecto de inversión de conservación de la diversidad biológica de las áreas protegidas del SINAP</t>
  </si>
  <si>
    <t>DN06-3202032-1-032</t>
  </si>
  <si>
    <t>Gastos de desplazamiento, permanencia y traslado requeridos para el cumplimiento de los objetivos del PNN Táma</t>
  </si>
  <si>
    <t>DN06-3202056-5-033</t>
  </si>
  <si>
    <t>DN06-3202008-9-034</t>
  </si>
  <si>
    <t>DN06-3202008-15-035</t>
  </si>
  <si>
    <t>DN06-3202038-17-036</t>
  </si>
  <si>
    <t>DN06-3202053-26-037</t>
  </si>
  <si>
    <t>DN07-3202032-1-001</t>
  </si>
  <si>
    <t>Prestar servicios de apoyo a la gestión con plena autonomía técnica y administrativa en el SFF Guanentá Alto Rio Fonce desarrollando las acciones operativas contempladas en el plan de trabajo de prevención, vigilancia y control, en el marco de la conservación de la diversidad biológica de las Áreas Protegidas del SINAP Nacional.</t>
  </si>
  <si>
    <t>0 a 11 meses de experiencia relacionada</t>
  </si>
  <si>
    <t>SFF GUANENTÁ ALTO RIO FONCE</t>
  </si>
  <si>
    <t>Encino</t>
  </si>
  <si>
    <t>DN07-3202032-1-002</t>
  </si>
  <si>
    <t>DN07-3202056-5-003</t>
  </si>
  <si>
    <t>Prestar servicios de apoyo a la gestión con plena autonomía técnica y administrativa en el SFF Guanentá Alto Rio Fonce en el desarrollo de las acciones tecnicas contempladas en la estrategia de comunicación y educación ambiental que involucra actores priorizados y vinculados a la gestión territorial del área protegidas en el marco de la conservación de la diversidad biológica de las áreas protegidas del SINAP</t>
  </si>
  <si>
    <t>DN07-3202056-5-055</t>
  </si>
  <si>
    <t>DN07-3202056-5-004</t>
  </si>
  <si>
    <t>Prestar servicios profesionales con plena autonomía técnica y administrativa en el SFF Guanentá Alto Rio Fonce en la implementación del proceso estratégico de comunicación y educación ambiental que involucra actores priorizados y vinculados a la gestión territorial del área protegidas en el marco de la conservación de la diversidad biológica de las áreas protegidas del SINAP</t>
  </si>
  <si>
    <t>DN07-3202056-5-056</t>
  </si>
  <si>
    <t>DN07-3202008-9-005</t>
  </si>
  <si>
    <t>Prestar servicios de apoyo a la gestión con plena autonomía técnica y administrativa en el SFF Guanentá Alto Rio Fonce para el desarrollo de las actividades operativas relacionadas con la implementación de la estrategia de investigación y monitoreo en el área protegida en el marco de la conservación de la diversidad biológica de las áreas protegidas del SINAP nacional</t>
  </si>
  <si>
    <t>Básica Primaria0 a 11 meses de experiencia relacionada</t>
  </si>
  <si>
    <t>DN07-3202008-9-006</t>
  </si>
  <si>
    <t>Prestar servicios profesionales con plena autonomía técnica y administrativa en el SFF Guanentá Alto Rio Fonce en el monitoreo de los Valores objeto de conservación y el acompañamiento de las investigaciones que brinden insumos al manejo del área protegida, en el marco de la conservación de la diversidad biológica de las áreas protegidas del SINAP</t>
  </si>
  <si>
    <t>DN07-3202008-9-007</t>
  </si>
  <si>
    <t>Prestar servicios profesionales con plena autonomía técnica y administrativa en el SFF Guanentá Alto Rio Fonce para la implementación del instrumento de planeación Ecoturistica del área protegida, en el marco del proyecto Conservación de la diversidad biológica de las áreas protegidas del SINAP</t>
  </si>
  <si>
    <t>Título profesional y tarjeta o matrícula profesional en los casos de Ley7 a 12 meses de experiencia profesional de los cuales 6 meses deben corresponder a experiencia relacionada</t>
  </si>
  <si>
    <t>DN07-3202008-15-008</t>
  </si>
  <si>
    <t>Prestar servicios profesionales con plena autonomia tecnica y administrativa en SFF Guanentá Alto Rio Fonce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t>
  </si>
  <si>
    <t>DN07-3202038-17-009</t>
  </si>
  <si>
    <t>Prestar servicios profesionales con plena autonomia tecnica y administrativa en el SFF Guanentá Alto Rio Fonce en la construcción e implementación de los planes de propagación y protocolos de especies nativas en el vivero de alta montaña en el marco de la conservación de la diversidad biológica de las áreas protegidas del SINAP</t>
  </si>
  <si>
    <t>DN07-3202038-17-010</t>
  </si>
  <si>
    <t>Prestar servicios de apoyo a la gestión, con plena autonomía técnica y administrativa, en el SFF Guanentá Alto Rio Fonce, para el desarrollo de acciones operativas relacionadas con la producción de plántulas en el vivero de alta montaña, en el marco de la conservación de la diversidad biológica de las Áreas Protegidas del Sistema Nacional de Áreas Protegidas del SINAP nacional</t>
  </si>
  <si>
    <t>DN07-3202038-17-011</t>
  </si>
  <si>
    <t>DN07-3202038-17-012</t>
  </si>
  <si>
    <t>Prestar servicios de apoyo a la gestión, con plena autonomía técnica y administrativa, en el SFF Guanentá Alto Rio Fonce, para el desarrollo de acciones operativas relacionadas con la producción de plántulas en el vivero Virolin, en el marco de la conservación de la diversidad biológica de las Áreas Protegidas del Sistema Nacional de Áreas Protegidas del SINAP nacional</t>
  </si>
  <si>
    <t>DN07-3202038-17-013</t>
  </si>
  <si>
    <t>DN07-3202038-17-014</t>
  </si>
  <si>
    <t>DN07-3202038-17-015</t>
  </si>
  <si>
    <t>Prestar servicios de apoyo a la gestión, con plena autonomía técnica y administrativa, en el SFF Guanentá Alto Rio Fonce, para el desarrollo de acciones operativas relacionadas con la producción de plántulas en el vivero Avedaños lll, en el marco de la conservación de la diversidad biológica de las Áreas Protegidas del Sistema Nacional de Áreas Protegidas del SINAP nacional</t>
  </si>
  <si>
    <t>DN07-3202038-17-016</t>
  </si>
  <si>
    <t>DN07-3202038-17-017</t>
  </si>
  <si>
    <t>Prestar servicios de apoyo a la gestión, con plena autonomía técnica y administrativa en el desarrollo de acciones tecnicas relacionadas con el montaje y mantenimiento del vivero de alta montaña del SFF Guanentá Alto Rio Fonce para la producción de plántulas, en el marco de la conservación de la diversidad biológica de las Áreas Protegidas del Sistema Nacional de Áreas Protegidas del SINAP</t>
  </si>
  <si>
    <t>DN07-3202060-18_1-018</t>
  </si>
  <si>
    <t>Prestar servicios de apoyo a la gestión con plena autonomía técnica y administrativa en el SFF Guanentá Alto Rio Fonce en el desarrollo operativo de las acciones adelantadas en el proceso de restauración en las zonas degradadas y/o alteradas del área protegida y/o zonas de influencia, en el marco de la conservación de la diversidad biológica de las áreas protegidas del SINAP nacional</t>
  </si>
  <si>
    <t>DN07-3202060-18_1-019</t>
  </si>
  <si>
    <t>DN07-3202060-18_1-020</t>
  </si>
  <si>
    <t>DN07-3202060-18_1-021</t>
  </si>
  <si>
    <t>DN07-3202060-18_1-022</t>
  </si>
  <si>
    <t>DN07-3202060-18_1-023</t>
  </si>
  <si>
    <t>DN07-3202060-18_1-024</t>
  </si>
  <si>
    <t>Prestar servicios profesionales con plena autonomía técnica y administrativa en el SFF Guanentá Alto Rio Fonce en la implementación del proceso de restauración en zonas degradadas y/o alteradas en el área protegida y/o zonas de influencia en el marco de la conservación de la diversidad biológica de las áreas protegidas del SINAP</t>
  </si>
  <si>
    <t>DN07-3202053-26-025</t>
  </si>
  <si>
    <t>Prestar servicios de apoyo a la gestión con plena autonomía técnica y administrativa en el SFF Guanentá Altop Rio Fonce para el desarrollo de las acciones operativas en la ruta de acuerdos de conservación con familias campesinas que usan y/o habitan las zonas de influencia del área protegida, en el marco de la conservación de la diversidad biológica de las áreas protegidas del SINAP</t>
  </si>
  <si>
    <t>DN07-3202053-26-026</t>
  </si>
  <si>
    <t>Prestar servicios profesionales con plena autonomía técnica y administrativa en el SFF Guanentá Alto Rio Fonce para el desarrollo de las acciones de suscripción, implementación, fortalecimiento y seguimiento de los acuerdos de conservación con familias campesinas que usan y/o habitan las zonas con influencia en el área, en marco del proyecto de conservación de la diversidad biológica de las áreas protegidas del SINAP nacional</t>
  </si>
  <si>
    <t>DN07-3202053-26-057</t>
  </si>
  <si>
    <t>DN07-3202032-1-027</t>
  </si>
  <si>
    <t>Contratar el suministro de combustible para el SFF Guanentá Alto Rio Fonce para el desarrollo operativo de las actividades enmarcadas en la conservación de la diversidad biológica de las áreas protegidas del SINAP (Duitama y Charalá)</t>
  </si>
  <si>
    <t>DN07-3202032-1-028</t>
  </si>
  <si>
    <t>Contratar el suministro de pastaje para los semovientes al servicio del SFF Guanentá Alto Rio Fonce, implementados como medio de transporte para fortalecer la operatividad de los recorridos de prevención, vigilancia y control, en el marco de la conservación de la diversidad biológica de las Áreas Protegidas del SINAP Nacional.</t>
  </si>
  <si>
    <t>DN07-3202032-1-029</t>
  </si>
  <si>
    <t>Contratar el suministro material veterinario para los semovientes al servicio del SFF Guanentá Alto Rio Fonce, implementados como medio de transporte para fortalecer la operatividad de los recorridos de prevención, vigilancia y control, en el marco de la conservación de la diversidad biológica de las Áreas Protegidas del SINAP Nacional.</t>
  </si>
  <si>
    <t>DN07-3202032-1-030</t>
  </si>
  <si>
    <t>Suministrar raciones de campaña para el fortalecimiento operativo de las actividades misionales del SFF guanentá Alto Rio Fonce, en el marco de la conservación de la diversidad biológica de las áreas protegidas del SINAP</t>
  </si>
  <si>
    <t>DN07-3202032-1-031</t>
  </si>
  <si>
    <t>Adquirir llantas y neumáticos para el parque automotor del SFF Guanentá Alto Rio Fonce, con el fin de fortalecer las acciones operativas y logísticas desarrolladas en el marco de la conservación de la diversidad biológica de las áreas protegidas que integran el SINAP</t>
  </si>
  <si>
    <t>DN07-3202032-1-032</t>
  </si>
  <si>
    <t>Suministrar gas propano para el fortalecimiento operativo de las actividades de prevención, vigilancia y control desarrolladas en el SFF Guanentá Alto Rio Fonce, en el marco de la conservación de la diversidad biológica de las áreas protegidas del SINAP</t>
  </si>
  <si>
    <t>DN07-3202032-1-033</t>
  </si>
  <si>
    <t>Contratar el mantenimiento preventivo y correctivo a todo costo para las motocicletas del SFF Guanentá Alto Rio Fonce dentro del marco del proyecto Conservación de la diversidad biológica de las áreas protegidas del SINAP Nacional</t>
  </si>
  <si>
    <t>DN07-3202032-1-034</t>
  </si>
  <si>
    <t>Prestar servicios de mantenimiento correctivo y preventivo a todo costo de la camioneta del SFF Guanentá Alto Rio Fonce implementados en el desarrollo de las actividades enmarcadas en la conservación de la diversidad biológica de las áreas protegidas del SINAP</t>
  </si>
  <si>
    <t>DN07-3202032-1-035</t>
  </si>
  <si>
    <t>Contratar el Mantenimiento preventivo y correctivo para equipos electricos y/o con motor que fortalecen las actividades de prevención, vigilancia y control del SFF Guanentá Alto Río Fonce en el marco de la Conservación de la diversidad biológica de las áreas protegidas del SINAP Nacional</t>
  </si>
  <si>
    <t>DN07-3202056-5-036</t>
  </si>
  <si>
    <t>90101600; 80141607</t>
  </si>
  <si>
    <t>Contratar la gestión de eventos que faciliten la ejecución de espacios de socialización del Plan Ordenamiento Ecoturistico y Plan de Manejo, y el desarrollo de eventos de educación ambiental con actores priorizados y vinculados a la gestión territorial del SFF Guanentá Alto Rio Fonce, en el marco del proyecto de inversion Conservación de la diversidad biológica de las áreas protegidas del SINAP</t>
  </si>
  <si>
    <t>DN07-3202008-9-037</t>
  </si>
  <si>
    <t>DN07-3202008-9-038</t>
  </si>
  <si>
    <t>Contratar la construcción de señalización para los senderos del Santuario de Fauna y Flora Guanentá Alto río Fonce en el marco de la Conservación de la diversidad biológica de las áreas protegidas del SINAP Nacional.</t>
  </si>
  <si>
    <t>DN07-3202008-9-039</t>
  </si>
  <si>
    <t>Adquirir Insumos y equipos para la estrategia de monitoreo e investigación desarrollada en el Santuario de Fauna Flora Guanentá Alto Rio Fonce, fortalecimiento la toma de decisiones en el marco de la Conservación de la diversidad biológica de las áreas protegidas del SINAP</t>
  </si>
  <si>
    <t>DN07-3202008-9-040</t>
  </si>
  <si>
    <t>Contratar el servicio de mantenimiento de los equipos y herramientas implementadas en la estrategia de monitoreo e investigación en el Santuario de Fauna Flora Guanentá Alto Rio Fonce, fortalecimiento la toma de decisiones en el marco de la Conservación de la diversidad biológica de las áreas protegidas del SINAP</t>
  </si>
  <si>
    <t>DN07-3202038-17-041</t>
  </si>
  <si>
    <t>Adquirir los insumos, materiales, herramientas y equipos necesarias para la producción y siembra de plántulas implementadas en los proceso de restauración del SFF Guanentá Alto rio Fonce en el marco del proyecto de inversion Conservación de la diversidad biológica de las áreas protegidas del SINAP</t>
  </si>
  <si>
    <t>DN07-3202060-18_1-042</t>
  </si>
  <si>
    <t>DN07-3202053-26-043</t>
  </si>
  <si>
    <t>Adquirir herramientas y materiales para la implementación de los acuerdos de conservación suscritos en el SFF Guanentá Alto Rio Fonce con familias campesinas que usan, habitan o hacen parte de la zona amortiguadora del área, en el marco del proyecto de inversión de conservación de la diversidad biológica de las áreas protegidas del SINAP</t>
  </si>
  <si>
    <t>DN07-3202053-26-044</t>
  </si>
  <si>
    <t>Adquirir insumos, materiales, herramientas y equipos de APICULTURA para fortalecer los acuerdos de conservación de Sistemas Sostenibles y la firma de nuevos Acuerdos Voluntarios con Campesinos, en el SFF Guanentá Alto Río Fonce, en el marco de la Conservación de la diversidad biológica de las áreas protegidas del SINAP Nacional.</t>
  </si>
  <si>
    <t>DN07-3202053-26-045</t>
  </si>
  <si>
    <t>Adquirir maquinaria y equipos de cosecha y poscosecha de cafe para la implementación de los acuerdos de conservación suscritos en el SFF Guanentá Alto Rio Fonce con familias campesinas que usan, habitan o hacen parte de la zona amortiguadora del área, en el marco del proyecto de inversión de conservación de la diversidad biológica de las áreas protegidas del SINAP</t>
  </si>
  <si>
    <t>DN07-3202053-26-046</t>
  </si>
  <si>
    <t>Adquirir equipos e insumos de KITS DE ENERGÍA FOTOVOLTAICA E IMPULSORES ELÉCTRICOS para implementar los acuerdos de conservación firmados con familias campesinas que usan o habitan las zonas de influencia del SFF Guanentá Alto Rio Fonce, en el marco de Conservación de la diversidad biológica de las áreas protegidas del SINAP Nacional.</t>
  </si>
  <si>
    <t>DN07-3202053-27-047</t>
  </si>
  <si>
    <t>Adquirir insumos y heramientas para promover y fortalecer el desarrollo de emprendimientos identificados en la zona con función amortiguadora del SFF Guanentá Alto Rio Fonce, el marco del proyecto de inversión Conservación de la diversidad biológica de las áreas protegidas del SINAP.</t>
  </si>
  <si>
    <t>DN07-3202032-1-048</t>
  </si>
  <si>
    <t>Gastos de desplazamiento, permanencia y traslado requeridos para el cumplimiento de los objetivos del SFF Guanentá Alto Rio Fonce</t>
  </si>
  <si>
    <t>DN07-3202056-5-049</t>
  </si>
  <si>
    <t>DN07-3202008-9-050</t>
  </si>
  <si>
    <t>DN07-3202008-15-051</t>
  </si>
  <si>
    <t>DN07-3202038-17-052</t>
  </si>
  <si>
    <t>DN07-3202060-18_1-053</t>
  </si>
  <si>
    <t>DN07-3202053-26-054</t>
  </si>
  <si>
    <t>DN08-3202032-1-001</t>
  </si>
  <si>
    <t>Prestar servicios de apoyo a la gestión con plena autonomía técnica y administrativa en el SFF Iguaque desarrollando las acciones operativas contempladas en el plan de trabajo de prevención, vigilancia y control, en el marco de la conservación de la diversidad biológica de las Áreas Protegidas del SINAP Nacional.</t>
  </si>
  <si>
    <t>Titulo de Bachiller. De 12 a 23 meses de
experiencia relacionada</t>
  </si>
  <si>
    <t>SFF IGUAQUE</t>
  </si>
  <si>
    <t>Villa De Leyva</t>
  </si>
  <si>
    <t>DN08-3202032-1-002</t>
  </si>
  <si>
    <t>DN08-3202032-1-003</t>
  </si>
  <si>
    <t>DN08-3202032-1-004</t>
  </si>
  <si>
    <t>DN08-3202032-1-005</t>
  </si>
  <si>
    <t>DN08-3202032-1-006</t>
  </si>
  <si>
    <t>DN08-3202056-5-007</t>
  </si>
  <si>
    <t>Prestar servicios profesionales con plena autonomía técnica y administrativa en el SFF Iguaque en la implementación del proceso estratégico de comunicación y educación ambiental que involucra actores priorizados y vinculados a la gestión territorial del área protegida en el marco de la conservación de la diversidad biológica de las áreas protegidas del SINAP</t>
  </si>
  <si>
    <t>DN08-3202056-5-008</t>
  </si>
  <si>
    <t>DN08-3202052-8-009</t>
  </si>
  <si>
    <t>Prestar servicios profesionales con plena autonomía técnica y administrativa al SFF Iguaque para actualizar el Plan de Manejo y sus documentos anexos de acuerdo a los lineamientos de la Dirección Territorial Andes Nororientales y Subdirección de Gestión y Manejo en el marco de la conservación de la diversidad biológica de las áreas protegidas del SINAP Nacional</t>
  </si>
  <si>
    <t>Titulo profesional y tarjeta o matricula profesional en los casos de Ley. De 19 a 24 meses de experiencia profesional, de los cuales 12 meses deben corresponder a experiencia relacionada</t>
  </si>
  <si>
    <t>DN08-3202008-9-010</t>
  </si>
  <si>
    <t>DN08-3202008-9-011</t>
  </si>
  <si>
    <t>Prestar servicios profesionales con plena autonomía técnica y administrativa en el Santuario de Fauna y Flora Iguaque, para el fortalecimiento de la gestión del recurso hidrico mediante el seguimiento, control, monitoreo y asesoría técnica a las concesiones de recurso hídrico y la provisión en el área de influencia, en el marco de la conservación de la diversidad biológica de las áreas protegidas del SINAP.</t>
  </si>
  <si>
    <t>Título profesional y tarjeta o matrícula profesional en los casos de Ley, 13 a 18 meses de experiencia profesional de los cuales 9 meses deben corresponder a experiencia relacionada</t>
  </si>
  <si>
    <t>DN08-3202008-9-012</t>
  </si>
  <si>
    <t>DN08-3202008-9-013</t>
  </si>
  <si>
    <t>DN08-3202008-15-014</t>
  </si>
  <si>
    <t>DN08-3202008-15-015</t>
  </si>
  <si>
    <t>Prestar servicios profesionales con plena autonomia tecnica y administrativa en SFF Iguaque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t>
  </si>
  <si>
    <t>Titulo profesional y tarjeta o matricula profesional en los casos de Ley, 0 a 6 meses de experiencia relacionada</t>
  </si>
  <si>
    <t>DN08-3202060-19_1-016</t>
  </si>
  <si>
    <t>DN08-3202060-19_1-017</t>
  </si>
  <si>
    <t>Prestar servicios de apoyo a la gestión, con plena autonomía técnica y administrativa, en el Santuario de Fauna y Flora Iguaque, para el desarrollo de actividades técnicas de monitoreo, propagación y establecimiento de áreas en proceso de restauración ecológica, en el marco de la conservación de la diversidad biológicadiversidad biológica de las áreas protegidas del SINAP</t>
  </si>
  <si>
    <t>Titulo de formación técnica en areas relacionadas con el objeto del contrato, minimo 18 meses de experiencia relacionada.</t>
  </si>
  <si>
    <t>DN08-3202038-17-018</t>
  </si>
  <si>
    <t>DN08-3202038-17-019</t>
  </si>
  <si>
    <t>Prestar servicios de apoyo a la gestión, con plena autonomía técnica y administrativa en el desarrollo de acciones operativas relacionadas con el plan de propagacion de los viveros del SFF Iguaque para la producción y establecimiento de plántulas, en el marco de la conservación de la diversidad biológica de las Áreas Protegidas del Sistema Nacional de Áreas Protegidas del SINAP</t>
  </si>
  <si>
    <t>Tftulo de Bachiller, 12 a 23 meses de experiencia relacionada</t>
  </si>
  <si>
    <t>DN08-3202038-17-020</t>
  </si>
  <si>
    <t>DN08-3202038-17-021</t>
  </si>
  <si>
    <t>DN08-3202060-18_1-022</t>
  </si>
  <si>
    <t>DN08-3202060-18_1-023</t>
  </si>
  <si>
    <t>Prestar servicios de apoyo a la gestión con plena autonomía técnica y administrativa en el SFF Iguaque en el desarrollo de acciones operativas del proceso de restauración ecologica en las zonas degradadas y/o alteradas del área protegida y/o zonas de influencia, en el marco de la conservación de la diversidad biológica de las áreas protegidas del SINAP nacional</t>
  </si>
  <si>
    <t>DN08-3202060-18_1-024</t>
  </si>
  <si>
    <t>DN08-3202060-18_1-025</t>
  </si>
  <si>
    <t>Prestar servicios profesionales con plena autonomía técnica y administrativa en el SFF Iguaque en la implementación del proceso de restauración ecologica en zonas degradadas y/o alteradas en el área protegida y/o zonas de influencia en el marco de la conservación de la diversidad biológica de las áreas protegidas del SINAP</t>
  </si>
  <si>
    <t>DN08-3202010-25-026</t>
  </si>
  <si>
    <t>DN08-3202010-25-027</t>
  </si>
  <si>
    <t>Prestar servicios de apoyo a la gestión con plena autonomía técnica y administrativa en el SFF Iguaque para el desarrollar de acciones operativas encaminadas al sostenimiento del ecoturismo del área protegida en el marco de la conservación de la diversidad biológica de las áreas protegidas del SINAP</t>
  </si>
  <si>
    <t>DN08-3202010-25-028</t>
  </si>
  <si>
    <t>DN08-3202010-25-029</t>
  </si>
  <si>
    <t>DN08-3202010-25-030</t>
  </si>
  <si>
    <t>DN08-3202010-25-031</t>
  </si>
  <si>
    <t>DN08-3202010-25-032</t>
  </si>
  <si>
    <t>DN08-3202010-25-033</t>
  </si>
  <si>
    <t>DN08-3202010-25-034</t>
  </si>
  <si>
    <t>DN08-3202010-25-035</t>
  </si>
  <si>
    <t>Prestar servicios profesionales con plena autonomía técnica y administrativa en el SFF Iguaque para realizar consolidación, revisión, análisis, reporte de información y demás actividades requeridas para el sostenimiento del ecoturismo en el área protegida y zonas de influencia, en el marco de la conservación de la diversidad biológica de las áreas protegidas del SINAP</t>
  </si>
  <si>
    <t>DN08-3202053-27-036</t>
  </si>
  <si>
    <t>DN08-3202053-27-037</t>
  </si>
  <si>
    <t>Prestar servicios de apoyo a la gestión con plena autonomía técnica y administrativa al SFF Iguaque, para promover, fortalecer y hacer seguimiento a los emprendimientos de tursmo de naturaleza identificados en el área de influencia del Santuario en el marco del proyecto de inversión Conservación de la diversidad biológica de las áreas protegidas del SINAP Nacional.</t>
  </si>
  <si>
    <t>Título de formación tecnológica o aprobación de
mínimo 3 años de educación superior en carreras afines al objeto del contrato. De 12 meses a 23 meses de experiencia relacionada</t>
  </si>
  <si>
    <t>DN08-3202053-26-038</t>
  </si>
  <si>
    <t>DN08-3202053-26-039</t>
  </si>
  <si>
    <t>Prestar servicios profesionales con plena autonomía técnica y administrativa en el SFF Iguaque para el desarrollo de las acciones de suscripción, implementación, fortalecimiento y seguimiento de los acuerdos de conservación con familias campesinas que usan y/o habitan las zonas con influencia en el área, en marco del proyecto de conservación de la diversidad biológica de las áreas protegidas del SINAP nacional</t>
  </si>
  <si>
    <t>DN08-3299001-1-2_3-020</t>
  </si>
  <si>
    <t>Contratar el servicio a todo costo de la instalación del sistema de cableado estructurado para la infraestructura física de la sede Carrizal del Santuario de Fauna y Flora Iguaque, con el fin de garantizar la adecuada conectividad y funcionamiento de las redes de telecomunicaciones y servicios asociados, en el marco de mejorar la infraestructura física de los Parques Nacionales Naturales de Colombia y sus áreas Protegidas.</t>
  </si>
  <si>
    <t>DN08-3202032-1-021</t>
  </si>
  <si>
    <t>Suministrar gas propano para el fortalecimiento operativo de las actividades de prevención, vigilancia y control desarrolladas en el SFF Iguaque, en el marco de la conservación de la diversidad biológica de las áreas protegidas del SINAP</t>
  </si>
  <si>
    <t>DN08-3202032-1-022</t>
  </si>
  <si>
    <t>Contratar el suministro de combustible para el SFF Iguaque para el desarrollo operativo de las actividades enmarcadas en la conservación de la diversidad biológica de las áreas protegidas del SINAP</t>
  </si>
  <si>
    <t>DN08-3202032-1-023</t>
  </si>
  <si>
    <t>Prestar servicios de mantenimiento correctivo y preventivo a todo costo de las camionetas del SFF Iguaque implementada en el desarrollo de las actividades enmarcadas en la conservación de la diversidad biológica de las áreas protegidas del SINAP</t>
  </si>
  <si>
    <t>TUA</t>
  </si>
  <si>
    <t>DN08-3202032-1-024</t>
  </si>
  <si>
    <t>DN08-3202032-1-025</t>
  </si>
  <si>
    <t>Contratar el mantenimiento preventivo y correctivo a todo costo para las motocicletas del SFF Iguaque dentro del marco del proyecto Conservación de la diversidad biológica de las áreas protegidas del SINAP Nacional</t>
  </si>
  <si>
    <t>DN08-3202032-1-026</t>
  </si>
  <si>
    <t>Suministrar raciones de campaña para el fortalecimiento operativo de las actividades misionales del SFF Iguaque, en el marco de la conservación de la diversidad biológica de las áreas protegidas del SINAP</t>
  </si>
  <si>
    <t>DN08-3202008-9-027</t>
  </si>
  <si>
    <t>Contratar la toma de muestras de las fuentes hídricas y el análisis de resultados que aporten información a la estrategia de monitoreo de los valores objeto de conservación del SFF Iguaque identificando el estado y la calidad del recurso hídrico en el marco de la Conservación de la diversidad biológica de las áreas protegidas del SINAP Nacional</t>
  </si>
  <si>
    <t>DN08-3202008-9-028</t>
  </si>
  <si>
    <t>DN08-3202032-1-029</t>
  </si>
  <si>
    <t>46191500
46191600</t>
  </si>
  <si>
    <t>Adquirir herramientas y equipos especializados para la extinción y control de incendios forestales en el SFF Iguaque, garantizando disponibilidad operativa en la atención a este tipo de desatres ambientales en el marco del proyecto de inversión de Conservación de la diversidad biológica de las áreas protegidas del SINAP</t>
  </si>
  <si>
    <t>DN08-3202008-15-030</t>
  </si>
  <si>
    <t>Contratar el suministro de raciones e insumos que faciliten el relacionamiento con las comunidades del SFF Iguaque en el desarrollo de la mesa de gobernaza del Ecoturismo, los eventos de actualización del plan de manejo y los espacios de socialización de las estrategias conservación implemetadas en el área protegida en el marco del proyecto de inversion Conservación de la diversidad biológica de las áreas protegidas del SINAP</t>
  </si>
  <si>
    <t>DN08-3202038-17-032</t>
  </si>
  <si>
    <t>Adquirir los insumos, materiales y herramientas necesarias para la producción y siembra de plántulas implementadas en los proceso de restauración del SFF Iguaque en el marco del proyecto de inversion Conservación de la diversidad biológica de las áreas protegidas del SINAP</t>
  </si>
  <si>
    <t>DN08-3202053-27-035</t>
  </si>
  <si>
    <t>Adquirir insumos y materiales para el fortalecimiento y promoción de los emprendimientos en turismo de naturaleza que se identifican en el area de influencia del Santuario de Fauna y Flora Iguaque en el marco del proyecto de inversion Conservación de la diversidad biológica de las áreas protegidas del SINAP</t>
  </si>
  <si>
    <t>DN08-3202053-26-036</t>
  </si>
  <si>
    <t>Adquirir insumos, herramientas y materiales para la implementación de los acuerdos de conservación suscritos en el SFF Iguaque, con familias campesinas que usan, habitan o hacen parte de la zona amortiguadora del área, en el marco del proyecto de inversión de conservación de la diversidad biológica de las áreas protegidas del SINAP</t>
  </si>
  <si>
    <t>DN08-3202032-1-037</t>
  </si>
  <si>
    <t>Adquirir elementos y equipos de campaña para fortalecer el desarrollo operativo del SFF Iguaque en el marco de la Conservación de la diversidad biológica de las áreas protegidas del SINAP Nacional.</t>
  </si>
  <si>
    <t>DN08-3202032-1-038</t>
  </si>
  <si>
    <t>Gastos de desplazamiento, permanencia y traslado requeridos para el cumplimiento de los objetivos del Santuario de Fauna y Flora Iguaque</t>
  </si>
  <si>
    <t>DN08-3202008-15-039</t>
  </si>
  <si>
    <t>DN08-3202060-18_1-040</t>
  </si>
  <si>
    <t>DN08-3202010-25-041</t>
  </si>
  <si>
    <t>AN03-3202010-25-110</t>
  </si>
  <si>
    <t>AN03-3202010-25-110 VF Prestar servicios de apoyo a la gestión con plena autonomía técnica y administrativa en el desarrollo de acciones encaminadas al sostenimiento del ecoturismo del PNN El Cocuy, en el marco de la Conservación de la diversidad biológica de las áreas protegidas del SINAP Nacional.</t>
  </si>
  <si>
    <t>Título bachiller. De 36 a 48 meses de experiencia relacionada</t>
  </si>
  <si>
    <t>NOVIEMBRE</t>
  </si>
  <si>
    <t>Solicitadas</t>
  </si>
  <si>
    <t>El Cocuy</t>
  </si>
  <si>
    <t>CO-BOY-15244</t>
  </si>
  <si>
    <t>647 6530260</t>
  </si>
  <si>
    <t>VF</t>
  </si>
  <si>
    <t>AN03-3202010-25-111</t>
  </si>
  <si>
    <t>AN03-3202010-25-111 VF Prestar servicios de apoyo a la gestión con plena autonomía técnica y administrativa en el desarrollo de acciones encaminadas al sostenimiento del ecoturismo del PNN El Cocuy (Punto de control Ritacuba), en el marco de la Conservación de la diversidad biológica de las áreas protegidas del SINAP Nacional.</t>
  </si>
  <si>
    <t>AN03-3202010-25-038</t>
  </si>
  <si>
    <t>AN03-3202010-25-038 VF ADICIÓN Prestar servicios de apoyo a la gestión con plena autonomía técnica y administrativa al Parque Nacional Natural El Cocuy para desarrollar actividades relacionadas con la implementación del ordenamiento ecoturístico en el marco de Conservación de la diversidad biológica de las áreas protegidas del SINAP Nacional.</t>
  </si>
  <si>
    <t>Titulo bahiller, con experiencia de 24 a 35 meses relacionada con temas ambientales o actividades de ecoturismo.</t>
  </si>
  <si>
    <t>AN03-3202032-1-080</t>
  </si>
  <si>
    <t>AN03-3202032-1-080 VF ADICIÓN Contratar el mantenimiento preventivo y correctivo para vehículos del Parque Nacional Natural El Cocuy dentro del marco del proyecto Conservación de la diversidad biológica de las áreas protegidas del SINAP Nacional.</t>
  </si>
  <si>
    <t>AN06-3202032-1-003</t>
  </si>
  <si>
    <t>AN06-3202032-1-003 VF ADICIÓN Contratar el suministro de combustible para cumplir con las metas establecidas dentro de las diferentes líneas temáticas implementadas como gestión del Parque Nacional Natural Tamá dentro del marco del proyecto Conservación de la diversidad biológica de las áreas protegidas del SINAP Nacional.</t>
  </si>
  <si>
    <t>AN04-3202032-1-033</t>
  </si>
  <si>
    <t>AN04-3202032-1-033 VF ADICIÓN Contratar suministro de combustible y lubricantes para el parque automotor como apoyo a las actividades misionales del PNN Pisba en el marco de la Conservación de la diversidad biológica de las áreas protegidas del SINAP Nacional.</t>
  </si>
  <si>
    <t>AN03-3202010-25-040</t>
  </si>
  <si>
    <t>AN03-3202010-25-040 VF ADICIÓN Prestar servicios de apoyo a la gestión con plena autonomía técnica y administrativa al Parque Nacional Natural El Cocuy para desarrollar actividades relacionadas con la implementación del ordenamiento ecoturístico en el marco de Conservación de la diversidad biológica de las áreas protegidas del SINAP Nacional.</t>
  </si>
  <si>
    <t>AN03-3202032-1-082</t>
  </si>
  <si>
    <t>N03-3202010-25-040 VF ADICIÓNContratar el suministro de combustible para cumplir con las metas establecidas dentro de las diferentes líneas temáticas implementadas como gestión del Parque Nacional Natural El Cocuy dentro del marco del proyecto Conservación de la diversidad biológica de las áreas protegidas del SINAP Nacional.</t>
  </si>
  <si>
    <t>Prestar los servicios de apoyo a la gestión con plena autonomía técnica y administrativa, en el Parque Nacional Natural Sierra de la Macarena, para realizar las acciones orientadas a los procesos de educación ambiental con enfoque de paz, en articulación con actores estratégicos, en el marco del Proyecto de Conservación.</t>
  </si>
  <si>
    <t xml:space="preserve">Título de formación técnica en Guianza Turística o licenciaturas o afines, con licencia de conducción y certificado de no comparendos, vigentes Experiencia: De 18 Meses de experiencia relacionada en procesos comunitarios o sociales e interinstitucionales o en la implementación de estrategias de conservación en áreas protegidas. </t>
  </si>
  <si>
    <t>$3.324.000</t>
  </si>
  <si>
    <t>PNN SIERRA DE LA MACARENA</t>
  </si>
  <si>
    <t>Meta</t>
  </si>
  <si>
    <t>San Juan De Arama</t>
  </si>
  <si>
    <t>60141101;60105301;60105913;60102713;14111519;44121708;44121503;44121613;44121615;44121618;44121619;44121701;44121706;44121707;44121716;14111531;14111514;14111519;14111530;44111914</t>
  </si>
  <si>
    <t>Adquisición de elementos y materiales de oficina y educativos requeridos para el desarrollo de los procesos de educación y operación del ecoturismo para las áreas protegidas bajo la jurisdicción de la Dirección Territorial Orinoquía de Parques Nacionales Naturales de Colombia, en el marco del proyecto de conservación.</t>
  </si>
  <si>
    <t>15101506;15101505;15121501;15121504;78181701</t>
  </si>
  <si>
    <t>Suministro de combustible (Gasolina y Biodiesel ACPM) y lubricantes (aceites) a través de una estación de servicio ubicada en el municipio de Granada-Meta, destinado al parque automotor terrestre asignado a los Parques Nacionales Naturales Sierra de La Macarena y Tinigua, para garantizar la movilidad y operatividad en el marco del proyecto de conservación.</t>
  </si>
  <si>
    <t>Granada</t>
  </si>
  <si>
    <t>0141902;80141607;86101702;90111501</t>
  </si>
  <si>
    <t>Prestación de servicios logísticos para el desarrollo de espacios con actores sociales e institucionales, con el fin de avanzar en la implementación de las líneas estratégicas de ordenamiento territorial, educación ambiental, ecoturismo y Plan de Manejo para el Parques Nacional Natural Tinigua y Sierra de La Macarena, en el marco del proyecto de conservación.</t>
  </si>
  <si>
    <t>Gastos de desplazamientos, permanencia y traslados que se requieran para el cumplimiento de las actividades del Parque Nacional Natural Sierra de La Macarena, en el marco de la ejecución del proyecto de conservación.</t>
  </si>
  <si>
    <t xml:space="preserve">Prestar los servicios profesionales con plena autonomía técnica y administrativa, en el Parque Nacional Natural Sierra de la Macarena, para concertar, formalizar, fortalecer y hacer seguimiento a los acuerdos de conservación y bienestar con las familias campesinas e implementar acciones orientadas para el fortalecimiento de emprendimientos sostenibles, en el marco del Proyecto de Conservación.        </t>
  </si>
  <si>
    <t xml:space="preserve">Título profesional Administrador, Biólogo y Gestor Ambiental o carreras afines. De 36 a 47 Meses de experiencia profesional de los cuales 24 Meses deben corresponder a experiencia relacionada con procesos de restauración ecológica o trabajo con comunidades campesinas o implementación de estrategias de conservación y sistemas sostenibles o manejo de temas ambientales, o agroforestales o forestales. </t>
  </si>
  <si>
    <t>$5.864.000</t>
  </si>
  <si>
    <t xml:space="preserve">Prestar los servicios profesionales con plena autonomía técnica y administrativa, en el Parque Nacional Natural Sierra de La Macarena,  para concertar, formalizar, fortalecer y hacer seguimiento a los acuerdos de conservación y bienestar con las familias campesinas y atender los requerimientos relacionados con la resolución de conflictos socioambientales dentro del área protegida, en el marco del Proyecto de Conservación.   </t>
  </si>
  <si>
    <t xml:space="preserve">Título profesional Administrador, Biólogo y Manejo Ambiental o carreras afines. De 19 a 24 Meses de experiencia profesional de los cuales 12 Meses deben corresponder a experiencia relacionada con procesos de restauración ecológica o trabajo con comunidades campesinas o implementación de estrategias de conservación y sistemas sostenibles o manejo de temas ambientales, o agroforestales o forestales. </t>
  </si>
  <si>
    <t>$4.760.000</t>
  </si>
  <si>
    <t>Vistahermosa</t>
  </si>
  <si>
    <t xml:space="preserve">Prestar los servicios profesionales con plena autonomía técnica y administrativa, en el Parque Nacional Natural Sierra de la Macarena, para implementar la ruta de formalización de acuerdos de conservación y realizar las acciones de seguimiento, fortalecimiento y relacionamiento con familias campesinas priorizadas del área protegida y de su zona colindante, en el marco del Proyecto de Conservación.   </t>
  </si>
  <si>
    <t xml:space="preserve">Título profesional en Administración, Biólogo y Gestor Ambiental o carreras afines. De 7 a 12 Meses de experiencia profesional de los cuales 6 Meses deben corresponder a experiencia relacionada con procesos de restauración ecológica o trabajo con comunidades campesinas o implementación de estrategias de conservación y sistemas sostenibles o manejo de temas ambientales, o agroforestales o forestales. </t>
  </si>
  <si>
    <t>DIAS</t>
  </si>
  <si>
    <t>$3.934.000</t>
  </si>
  <si>
    <t>24111503;10171506;10191509;10171504;11111501;27112004;27112004;27112007;27112029;27112001;24101507;11162111;10171507;10171702;30151514</t>
  </si>
  <si>
    <t>Adquisición de elementos, insumos y equipos destinados al apoyo de la iniciativa local de emprendimiento con familias campesinas del Parque Nacional Natural Sierra de La Macarena, en el marco del proyecto de conservación.</t>
  </si>
  <si>
    <t>03 TRANSFERENCIAS CORRIENTES</t>
  </si>
  <si>
    <t>40142008;40141604;47101523;20142904;40183002;40172508;40172522;40183109;31211904;31211502;31211505;31211507;31162003;31162404;30102403;30151514;30171504;60104912;31161500;27112001;46181504;11162111;24101507;11111501;78101802</t>
  </si>
  <si>
    <t>Adquisición de elementos de ferretería y herramientas menores requeridos para la implementación de acuerdos de conservación y sistemas sostenibles, el desarrollo de procesos de restauración ecológica al interior y en territorio colindante de las áreas protegidas, así como para la adecuación, mantenimiento y mejora de la infraestructura operativa asignada a las áreas protegidas de la Dirección Territorial Orinoquía, en el marco del proyecto de conservación y mejoramiento de infraestructura.</t>
  </si>
  <si>
    <t>20141700;211015001,21101700;21101800;21102000;21102200;23101500;24101500;26101500;26116000;27111500;27112000;45121502;40151500;20142900;41111510</t>
  </si>
  <si>
    <t>Adquisición de maquinaria, equipos y accesorios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t>
  </si>
  <si>
    <t>30102905;30103605;24111503;10171506;10191509;10171504;11111501;27111508;27112702;27112004;27112002;27112004;27112007;27112029;27112001;30151514;31162003;24101507;11162108;11162111;10171507;10171702;10191509</t>
  </si>
  <si>
    <t>Adquisición de insumos agrícolas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t>
  </si>
  <si>
    <t>31152000;31162400;30102900;78101800</t>
  </si>
  <si>
    <t>Adquisición de elementos para el aislamiento y control de tensionantes destinados a la implementación y fortalecimiento de los procesos de restauración ecológica, acuerdos de conservación y sistemas sostenibles, dentro y en las zonas colindantes de las áreas protegidas bajo la jurisdicción de la Dirección Territorial Orinoquía de Parques Nacionales Naturales de Colombia, en el marco del proyecto de conservación.</t>
  </si>
  <si>
    <t>Suministro de combustible (Gasolina y Biodiesel ACPM) y lubricantes (aceites) a través de una estación de servicio ubicada en los municipios de La Calera- Cundinamarca, Villavicencio, Meta y Bogotá. DC y Neiva, Huila destinado al parque automotor terrestre a la Dirección Territorial Orinoquia y a las áreas protegidas asignadas, para garantizar la movilidad y operatividad en el marco del proyecto de conservación.</t>
  </si>
  <si>
    <t>Villavicencio</t>
  </si>
  <si>
    <t>Prestar los servicios profesionales con plena autonomía técnica y administrativa, en el Parque Nacional Natural Sierra de La Macarena, para ejecutar y hacer seguimiento de los procesos de recuperación de ecosistemas y elaborar documentos técnicos y suscripción de nuevos acuerdos, en el marco del Proyecto de Conservación.</t>
  </si>
  <si>
    <t xml:space="preserve">Título profesional Administrador, Biólogo y Gestor Ambiental o carreras afines. Experiencia: De 25 a 35 Meses de experiencia profesional de los cuales 18 Meses deben corresponder a experiencia relacionada en procesos de restauración ecológica en ecosistemas. </t>
  </si>
  <si>
    <t>$5.260.000</t>
  </si>
  <si>
    <t>La Macarena</t>
  </si>
  <si>
    <t>Prestar los servicios de apoyo a la gestión con plena autonomía técnica y administrativa, en el Parque Nacional Natural Sierra de la Macarena, para realizar las acciones requeridas para los procesos de restauración ecológica, en el funcionamiento de los viveros y en la formalización de acuerdos de conservación, en el marco del Proyecto de Conservación.</t>
  </si>
  <si>
    <t>Título de formación técnica en agropecuaria, ambiental, ecológica o afines, Con licencia de conducción y certificado de no comparendos, vigentes. Experiencia: De 18 Meses de experiencia relacionada en trabajo social o comunidades o procesos de caracterización o restauración o en estrategias de conservación en áreas protegidas.</t>
  </si>
  <si>
    <t>Prestar los servicios de apoyo a la gestión con plena autonomía técnica y administrativa, en el Parque Nacional Natural Sierra de la Macarena, para apoyar la implementación de las acciones programadas en los procesos de restauración ecológica, en alternativas sostenibles y en la operación de los viveros, en el marco del Proyecto de Conservación.</t>
  </si>
  <si>
    <t>Título de Bachiller. Experiencia: De 36 a 48 meses de experiencia relacionada en conocimiento de trabajo de campo y/o a fines.</t>
  </si>
  <si>
    <t>$2.437.000</t>
  </si>
  <si>
    <t>Prestar los servicios de apoyo a la gestión con plena autonomía técnica y administrativa, en el Parque Nacional Natural Sierra de la Macarena, para apoyar la implementación de las acciones programadas en los procesos de restauración ecológica, en la formalización de acuerdos de conservación y en la operación de los viveros, en el marco del Proyecto de Conservación.</t>
  </si>
  <si>
    <t xml:space="preserve">Título de Bachiller. Experiencia: De 36 a 48 meses de experiencia relacionada en conocimiento de trabajo de campo y/o a fines. </t>
  </si>
  <si>
    <t>Suministro de combustible (Gasolina y Biodiesel ACPM) y lubricantes (aceites) a través de una estación de servicio ubicada en el municipio San José del Guaviare-Guaviare, destinado al parque automotor terrestre asignado al Parque Nacional Natural Sierra de La Macarena, para garantizar la movilidad y operatividad en el marco del proyecto de conservación.</t>
  </si>
  <si>
    <t>Suministro de combustible (Gasolina y Biodiesel ACPM) y lubricantes (aceites) a través de una estación de servicio ubicada en el municipio de Mesetas-Meta, destinado al parque automotor terrestre asignado al Parque Nacional Natural Sierra de La Macarena, para garantizar la movilidad y operatividad en el marco del proyecto de conservación.</t>
  </si>
  <si>
    <t>Mesetas</t>
  </si>
  <si>
    <t>Prestar los servicios profesionales con plena autonomía técnica y administrativa, en el Parque Nacional Natural Sierra de la Macarena, para planificar, ejecutar y hacer seguimiento de las acciones requeridas en el proceso de autoridad ambiental y de gestión del riesgo, en el marco del Proyecto de Conservación.</t>
  </si>
  <si>
    <t>Título profesional en Geógrafo y/o carreras afines y/o ciencias naturales. Experiencia: De 25 a 35 Meses de experiencia profesional, de los cuales 18 Meses deben corresponder a experiencia relacionada en procesos comunitarios o sociales e interinstitucionales o en la implementación de estrategias de conservación en áreas protegidas.</t>
  </si>
  <si>
    <t>Prestar los servicios de apoyo a la gestión con plena autonomía técnica y administrativa, en el Parque Nacional Natural Sierra de La Macarena, para desarrollar las acciones de gestión del riesgo, regulación y mitigación de presiones antrópicas o naturales y adelantar la sistematización de recorridos, en el marco del Proyecto de Conservación.</t>
  </si>
  <si>
    <t>Título de formación técnica en Saneamiento Ambiental o afines, Con licencia de conducción y certificado de no comparendos, vigentes. Experiencia: De 18 Meses en adelante de experiencia relacionada en procesos comunitarios o sociales e interinstitucionales o en la implementación de estrategias de conservación en áreas protegidas. Jerson</t>
  </si>
  <si>
    <t>Prestar los servicios de apoyo a la gestión con plena autonomía técnica y administrativa, en el Parque Nacional Natural Sierra de La Macarena, para apoyar las acciones de regulación y mitigación de las presiones antrópicas y naturales, en el marco del Proyecto de Conservación.</t>
  </si>
  <si>
    <t>Título de Bachiller. Con licencia de conducción y certificado de no comparendos, vigentes. Experiencia: De 36 a 48 meses de experiencia relacionada en conocimiento de trabajo de campo y/o a fines.</t>
  </si>
  <si>
    <t>22101527</t>
  </si>
  <si>
    <t xml:space="preserve">Contratar el servicio de transporte fluvial mediante planchón en el paso por el Río Guayabero, con el fin de garantizar el cruce seguro de camionetas y motocicletas asignadas al Parque Nacional Natural Sierra de La Macarena, como parte del componente logístico requerido para la ejecución de las actividades operativas, en el marco del proyecto de conservación. </t>
  </si>
  <si>
    <t>Suministro de combustible (Gasolina y Biodiesel ACPM) y lubricantes (aceites) a través de una estación de servicio ubicada en el municipio de Vista Hermosa-Meta, destinado al parque automotor terrestre asignado al Parque Nacional Natural Sierra de La Macarena, para garantizar la movilidad y operatividad en el marco del proyecto de conservación.</t>
  </si>
  <si>
    <t>78181500;78181507;78181503;25191700;25191701;25191702;78181901;26101500;26101515;26101513</t>
  </si>
  <si>
    <t>Servicio de mantenimiento preventivo y correctivo para las motocicletas y motores fuera de borda del parque automotor asignados a los Parques Nacionales Naturales Sierra de La Macarena y Tinigua, ubicadas en el municipio de La Macarena - Meta, incluyendo el suministro de repuestos originales y la mano de obra calificada requerida, en el marco del proyecto de conservación.</t>
  </si>
  <si>
    <t>78181500;78181507;78181503;25191700;25191701;25191702;26101500</t>
  </si>
  <si>
    <t>Servicio de mantenimiento preventivo y correctivo para las motocicletas del parque automotor asignados a los Parques Nacionales Naturales Sierra de La Macarena y Tinigua, ubicadas en el municipio de Granada - Meta, incluyendo el suministro de repuestos originales y la mano de obra calificada requerida, en el marco del proyecto de conservación.</t>
  </si>
  <si>
    <t>78181500;78181507;78181501;78181502;78181503;78181505;78181506;78181601;26101500</t>
  </si>
  <si>
    <t>Servicio de mantenimiento preventivo y correctivo para las camionetas del parque automotor asignadas al Parque Nacional Natural Sierra de La Macarena, ubicadas en el municipio de Granada - Meta, incluyendo el suministro de repuestos originales y la mano de obra calificada requerida, en el marco del proyecto de conservación.</t>
  </si>
  <si>
    <t>78181503;78181505;78181507</t>
  </si>
  <si>
    <t>Servicio de mantenimiento preventivo y correctivo, incluyendo el suministro de repuestos originales y mano de obra calificada, vehículos asignados a la Dirección Territorial Orinoquia y sus áreas protegidas en el municipio de Villavicencio - Meta, en el marco del proyecto de conservación. (Apalancamiento VF)</t>
  </si>
  <si>
    <t>Vigencia Futura</t>
  </si>
  <si>
    <t>Contratar el servicio de mantenimiento preventivo y correctivo a todo costo (incluyendo repuestos originales y mano de obra calificada), para las motocicletas del parque automotor asignados a los Parques Nacionales Naturales Sierra de La Macarena y Tinigua ubicado en el municipio de Granada, Meta, en el marco del proyecto de conservación.  (Apalancamiento VF)</t>
  </si>
  <si>
    <t>Adquisición de suministro de combustible (Gasolina corriente y Biodiesel ACPM) y lubricantes (aceites) para el parque automotor de los Parques Nacionales Naturales Sierra de La Macarena y Tinigua a través de una estación ubicada en el municipio de La Macarena - Meta, en el marco del proyecto de conservación.  (Apalancamiento VF)</t>
  </si>
  <si>
    <t>90101801;50151513;50461800;50463200;50464500;50464800;50465400;50466400;50474800</t>
  </si>
  <si>
    <t>Adquisición de raciones de campañas con destino a las áreas protegidas adscritas a la Dirección Territorial Orinoquía de Parques Nacionales Naturales de Colombia, como aporte al cumplimiento de las actividades misionales previstas en el instrumento de planificación y en el marco de la ejecución del proyecto de conservación.</t>
  </si>
  <si>
    <t>Prestar los servicios de apoyo a la gestión con plena autonomía técnica y administrativa, en el Parque Nacional Natural Sierra de la Macarena, para realizar las actividades priorizadas en el plan de ordenamiento y la operación ecoturística del área protegida, en el marco del Proyecto de Conservación.</t>
  </si>
  <si>
    <t xml:space="preserve">Título de formación técnica en Guianza turística, administración hotelera, empresas agropecuarias o afines. Experiencia: 18 Meses de experiencia relacionada en manejo de ecoturismo y amplio conocimiento de la jurisdicción de La Macarena. </t>
  </si>
  <si>
    <t>2.1.1 DESARROLLAR ACCIONES DE PROMOCIÓN, DIVULGACIÓN Y PARTICIPACIÓN QUE PERMITAN PROMOVER LAS ÁREAS PROTEGIDAS CON VOCACIÓN ECOTURÍSTICA A NIVEL NACIONAL E INTERNACIONAL.</t>
  </si>
  <si>
    <t>Título de formación técnica en saneamiento ambiental y/o turístico y hotelero y/o del Turismo Sostenible y/o administración de empresas agropecuarias y/o ciencias naturales y/o ambientales y/o económicas y/o afines, con licencia de conducción y certificado de no comparendos, vigentes. Experiencia: De 18 meses en adelante de experiencia relacionada en manejo de ecoturismo y amplio conocimiento de la jurisdicción de La Macarena.</t>
  </si>
  <si>
    <t>Prestar los servicios de apoyo a la gestión con plena autonomía técnica y administrativa, en el Parque Nacional Natural Sierra de la Macarena, para realizar las acciones priorizadas para el ordenamiento y la regulación del turismo de naturaleza, en el marco del Proyecto de Conservación.</t>
  </si>
  <si>
    <t>Título de formación tecnológica o aprobación de mínimo 4 años de educación superior en cameras afines ambiental y/o turístico y hotelero y/o del Turismo Sostenible y/o administración de empresas y/o ciencias naturales y/o ambientales y/o económicas y/o afines. 
Experiencia: De 24 Meses en adelante de experiencia relacionada en áreas protegidas o ordenamiento territorial - ambiental o proyectos ambientales o relacionamiento con comunidades y/o fortalecimiento de emprendimientos comunitarios.</t>
  </si>
  <si>
    <t>$3.782.000</t>
  </si>
  <si>
    <t>Prestar los servicios de apoyo a la gestión con plena autonomía técnica y administrativa, en el Parque Nacional Natural Sierra de la Macarena, para apoyar las acciones requeridas en el plan de ordenamiento ecoturístico en el sector de manejo norte del área protegida, en el marco del Proyecto de Conservación.</t>
  </si>
  <si>
    <t>Título de formación técnica en saneamiento ambiental y/o turístico y hotelero y/o del Turismo Sostenible y/o administración de empresas y/o ciencias naturales y/o ambientales y/o económicas y/o afines. Con licencia de conducción y certificado de no comparendos, vigentes. 
Experiencia: De 0 a 6 meses en adelante de experiencia relacionada en áreas protegidas o ordenamiento territorial - ambiental o proyectos ambientales o relacionamiento con comunidades y/o fortalecimiento de emprendimientos comunitarios.</t>
  </si>
  <si>
    <t>$2.511.000</t>
  </si>
  <si>
    <t>Prestar los servicios profesionales con plena autonomía técnica y administrativa, en el Parque Nacional Natural Sierra de la Macarena, para planificar, fortalecer y hacer seguimiento a las actividades de ecoturismo programadas dentro del área protegida y en su zona colindante, en el marco del Proyecto de Conservación.</t>
  </si>
  <si>
    <t xml:space="preserve">Título profesional en administración ambiental y/o turístico y hotelero y/o del Turismo Sostenible y/o administración de empresas y/o ciencias naturales y/o ambientales y/o económicas y/o afines. Experiencia: De 25 a 35 Meses de experiencia profesional, de los cuales 18 Meses deben corresponder a experiencia relacionada en áreas protegidas o ordenamiento territorial - ambiental o proyectos ambientales o relacionamiento con comunidades y/o fortalecimiento de emprendimientos comunitarios. </t>
  </si>
  <si>
    <t>Prestar los servicios de apoyo a la gestión con plena autonomía técnica y administrativa, en el Parque Nacional Natural Sierra de la Macarena, para apoyar las actividades programadas para el ordenamiento y la regulación del ecoturismo dentro del área protegida, en el marco del Proyecto de Conservación.</t>
  </si>
  <si>
    <t xml:space="preserve">Título de Bachiller. Experiencia: De 24 a 35 meses de experiencia relacionada en conocimiento de trabajo de campo y/o a fines. </t>
  </si>
  <si>
    <t>$2.147.000</t>
  </si>
  <si>
    <t>Suministro de combustible (Gasolina y Biodiesel ACPM) y lubricantes (aceites) a través de una estación de servicio ubicada en el municipio de La Macarena-Meta, destinado al parque automotor terrestre y fluvial asignado a los Parques Nacionales Naturales Sierra de La Macarena y Tinigua, para garantizar la movilidad y operatividad en el marco del proyecto de conservación.</t>
  </si>
  <si>
    <t>Prestar los servicios profesionales con plena autonomía técnica y administrativa, en el Parque Nacional Natural Sierra de la Macarena, para actualizar, implementar y hacer seguimiento a las acciones programadas en el Programa de Monitoreo y Portafolio de Investigación, en el marco del Proyecto de Conservación.</t>
  </si>
  <si>
    <t xml:space="preserve">Título profesional en las áreas de ciencias tales como Biología, Ingeniería forestal, veterinaria y/o zootecnia, Ingeniería ambiental. Experiencia: 19 a 24 Meses de experiencia profesional, de los cuales 12 Meses deben corresponder a experiencia relacionada con monitoreo de ecosistemas y/o sps animales o vegetales. </t>
  </si>
  <si>
    <t>Prestar los servicios profesionales con plena autonomía técnica y administrativa, en el Parque Nacional Natural Sierra de la Macarena, para adelantar la ruta de actualización del Plan de Manejo, en el marco del Proyecto de Conservación.</t>
  </si>
  <si>
    <t>Título profesional en el área de ciencias naturales, forestales o ambientales o afines. Experiencia: De 25 a 35 meses de experiencia profesional, de los cuales 18 meses deben corresponder a experiencia relacionada en planificación y administración, procesos de relacionamiento con actores institucionales y comunitarios.</t>
  </si>
  <si>
    <t>Prestar los servicios profesionales con plena autonomía técnica y administrativa, en el Parque Nacional Natural Sierra de La Macarena, para ejecutar los procesos administrativos, financieros y de gestión contractual, en el marco del proyecto de conservación.</t>
  </si>
  <si>
    <t>Título profesional en las áreas del conocimiento Economía, Administración, Contaduría, mercadeo y afines. Experiencia: 25 a 35 meses de experiencia profesional, de los cuales 18 meses corresponden a experiencia relacionada en áreas financieras y administrativas.</t>
  </si>
  <si>
    <t>49121500;41111717;95131700;24111513;45121516;45121602;39111610;49121509</t>
  </si>
  <si>
    <t xml:space="preserve">Adquisición de elementos de laboratorio y equipos de investigación con destino a las áreas protegidas adscritas a la Dirección Territorial Orinoquía de Parques Nacionales Naturales de Colombia, como aporte al cumplimiento de los procesos de restauración ecológica, ejercicio de la autoridad ambiental y actividades de monitoreo, en el marco del proyecto de conservación. </t>
  </si>
  <si>
    <t xml:space="preserve">Prestar los servicios profesionales con plena autonomía técnica y administrativa, en el Parque Nacional Natural Tinigua, para adelantar la ruta de actualización y socialización del Plan de Manejo conforme a los lineamientos institucionales y articular la gestión del área protegida en las instancias de ordenamiento territorial, en el marco del Proyecto de Conservación.  </t>
  </si>
  <si>
    <t>Título profesional en Ingeniería o ciencias naturales o ambientales. Experiencia: De 25 a 35 Meses de experiencia profesional, de los cuales 18 Meses deben corresponder a experiencia relacionada en áreas protegidas o elaboración de documentos o seguimiento a herramientas o programas de áreas protegidas</t>
  </si>
  <si>
    <t>PNN TINIGUA</t>
  </si>
  <si>
    <t>Uribe</t>
  </si>
  <si>
    <t xml:space="preserve">Prestar los servicios profesionales con plena autonomía técnica y administrativa, en el Parque Nacional Natural Tinigua, para planificar e implementar los procesos educativos con enfoque para la paz y de las Sentencias T-806 de 14 y T-4360 de 2018, en el marco del Proyecto de Conservación.  </t>
  </si>
  <si>
    <t>Título profesional en ingeniería o administración, licenciaturas o ciencias naturales o sociales o humanas. Experiencia: De 13 a 18 Meses de experiencia profesionales de los cuales 9 Meses corresponden a procesos de educación Ambiental y/o manejo de herramientas pedagógicas.</t>
  </si>
  <si>
    <t>$4.327.000</t>
  </si>
  <si>
    <t xml:space="preserve">Prestar los servicios profesionales con plena autonomía técnica y administrativa, en el Parque Nacional Natural Tinigua,  para implementar las acciones relacionadas a la estrategia de ingreso de visitantes, interpretación del patrimonio y actividades prioritarias del Plan de Ordenamiento Ecoturistico, en el marco del Proyecto de Conservación.  </t>
  </si>
  <si>
    <t>Título profesional en Administración de empresas turísticas y hoteleras. Experiencia: De 25 a 35 Meses de experiencia profesional de los cuales 18 Meses corresponden a experiencia relacionada con Relacionada en procesos de ecoturismo comunitarios y/o implementación de estrategias de conservación en áreas protegidas</t>
  </si>
  <si>
    <t>Prestar los servicios profesionales con plena autonomía técnica y administrativa, en el Parque Nacional Natural Tinigua, para concertar, implementar y hacer seguimiento a los acuerdos de conservación y realizar las acciones orientadas al relacionamiento social y fortalecimiento de emprendimientos con familias campesinas, en el marco del Proyecto de Conservación.</t>
  </si>
  <si>
    <t>Título profesional en Biología. Experiencia: De 48 Meses de experiencia profesional en adelante , de los cuales 24 Meses corresponden a procesos comunitarios o interinstitucionales, o en la implementación de estrategias de conservación y/o restauración de ecosistemas y/o sistemas agroforestales y/o ejecuciones de planes de manejo ambiental y/o Acuerdos comunitarios</t>
  </si>
  <si>
    <t>$6.539.000</t>
  </si>
  <si>
    <t>Prestar los servicios profesionales con plena autonomía técnica y administrativa, en el Parque Nacional Natural Tinigua, para implementar y hacer seguimiento al programa de monitoreo y portafolio de investigaciones, en el marco del Proyecto de Conservación.</t>
  </si>
  <si>
    <t>Título profesional en Biología y/o carreras a fines. Experiencia: De 25 a 35 Meses de experiencia profesional de los cuales 18 Meses corresponden a experiencia relacionada con procesos comunitarios o interinstitucionales o en la implementación de estrategias de investigación y/o conservación en áreas protegidas</t>
  </si>
  <si>
    <t>Prestar los servicios profesionales con plena autonomía técnica y administrativa, en el Parque Nacional Natural Tinigua, para ejecutar acciones orientadas al fortalecimiento de los emprendimientos con comunidades campesinas y el relacionamiento con actores estratégicos para el ordenamiento territorial, en el marco del Proyecto de Conservación.</t>
  </si>
  <si>
    <t>Título profesional en las áreas del conocimiento de las ciencias naturales y/o ambientales y/o sociales y humanas y/o ingeniería o administración o afines. Experiencia: De 36 a 47 meses de experiencia profesional, de los cuales 24 meses deben corresponder a experiencia relacionada social e institucional y/o programas, proyectos o herramientas de ordenamiento territorial.</t>
  </si>
  <si>
    <t>Prestar los servicios profesionales con plena autonomía técnica y administrativa, en el Parque Nacional Natural Tinigua, para ejecutar las acciones administrativas, financieras y de gestión contractual, en el marco del Proyecto de Conservación.</t>
  </si>
  <si>
    <t>Título profesional en las áreas del conocimiento Economía, Administración, Contaduría, y afines. Experiencia: De 25 a 35 meses de experiencia profesional, de los cuales 18 meses deben corresponder a experiencia relacionada en áreas financieras y administrativas.</t>
  </si>
  <si>
    <t>Prestar los servicios profesionales con plena autonomía técnica y administrativa, en el Parque Nacional Natural Tinigua, para desarrollar, ejecutar y hacer seguimiento a las acciones de Restauración, Rehabilitación y Recuperación en áreas priorizadas y la propagación de material vegetal y siembra, en el marco del Proyecto de Conservación.</t>
  </si>
  <si>
    <t>Título profesional en Ingeniería Ambiental o forestales o ciencias naturales o carreras a fines. Experiencia: De 19 a 24 meses de experiencia profesional de los cuales 12 meses corresponden a experiencia relacionada en restauración ecológica, seguimiento de proyectos o programas o planes de acciones de asistencia técnica, gestión ambiental, forestales o sociales o trabajo con comunidades campesinas.</t>
  </si>
  <si>
    <t>Prestar los servicios de apoyo a la gestión con plena autonomía técnica y administrativa, en el Parque Nacional Natural Tinigua, para realizar las acciones requeridas en la ruta de concertación de acuerdos, implementación de los tratamientos y emprendimientos priorizados en el Municipio de La Macarena, en el marco del Proyecto de Conservación.</t>
  </si>
  <si>
    <t>Titulo de formación tecnológica en administración o ciencias naturales o sociales o aprobación de mínimo 4 años de educación superior en carreras afines al objeto del contrato. Experiencia: De 24 Meses en adelante de experiencia relacionada en procesos sociales o agrícolas.</t>
  </si>
  <si>
    <t>Prestar los servicios de apoyo a la gestión con plena autonomía técnica y administrativa, en el Parque Nacional Natural Tinigua, para realizar las acciones priorizadas en los procesos educativos con enfoque para la paz y de las Sentencias T-806 de 14 y T-4360 de 2018, en el marco del Proyecto de Conservación.</t>
  </si>
  <si>
    <t>Título de formación técnica en formación y atención a la primera infancia. Experiencia: De 12 a 17 Meses de experiencia en procesos comunitarios o sociales e interinstitucionales o en el diseño y/o implementación módulos pedagógicos, talleres y experiencias con comunidades.</t>
  </si>
  <si>
    <t>$3.037.000</t>
  </si>
  <si>
    <t>Prestar los servicios de apoyo a la gestión con plena autonomía técnica y administrativa, en el Parque Nacional Natural Tinigua, para realizar las acciones orientadas a la regulación de las presiones antrópicas y naturales en el sector de sur del área protegida, en el marco del Proyecto de Conservación.</t>
  </si>
  <si>
    <t>Título de formación tecnológica en ciencias naturales, ambientales, sociales, turismo o administración. Con licencia de conducción y certificado de no comparendos, vigentes.
Experiencia: De 12 a 23 Meses de experiencia relacionada en procesos comunitarios o interinstitucionales, o en la implementación de estrategias de conservación</t>
  </si>
  <si>
    <t>$3.665.000</t>
  </si>
  <si>
    <t>Prestar los servicios de apoyo a la gestión con plena autonomía técnica y administrativa, en el Parque Nacional Natural Tinigua, para apoyar la implementación de las medidas de manejo priorizadas para la regulación de las presiones antrópicas y naturales en el sector de norte del área protegida, en el marco del Proyecto de Conservación.</t>
  </si>
  <si>
    <t>Título de Bachiller. Experiencia: De 36 a 48 Meses de experiencia relacionada en procesos comunitarios o sociales e interinstitucionales y/o implementación de estrategias de sensibilización y educación.</t>
  </si>
  <si>
    <t>Prestar los servicios de apoyo a la gestión con plena autonomía técnica y administrativa, en el Parque Nacional Natural Tinigua, para apoyar la operación del vivero, el mantenimiento, la producción de plántulas y la implementación de las acciones de restauración en el sector de manejo Norte (vivero Educativo IE la Julia), en el marco del Proyecto de Conservación.</t>
  </si>
  <si>
    <t>Título de Bachiller. Experiencia: De 24 a 35 Meses de experiencia relacionada en procesos comunitarios, procesos de conservación, restauración ambiental y/o viveros</t>
  </si>
  <si>
    <t>Prestar los servicios de apoyo a la gestión con plena autonomía técnica y administrativa, en el Parque Nacional Natural Tinigua, para apoyar la operación del vivero, el mantenimiento, la producción de plántulas y la implementación de las acciones de restauración en el sector de manejo Sur (vivero comunitario Los Alpés), en el marco del Proyecto de Conservación.</t>
  </si>
  <si>
    <t>Prestar los servicios de apoyo a la gestión con plena autonomía técnica y administrativa, en el Parque Nacional Natural Tinigua, para apoyar la operación del vivero, el mantenimiento, la producción de plántulas y la implementación de las acciones de restauración  en el sector de manejo Sur (vivero comunitario Caño Mono 2), en el marco del Proyecto de Conservación.</t>
  </si>
  <si>
    <t>Prestar los servicios de apoyo a la gestión con plena autonomía técnica y administrativa, en el Parque Nacional Natural Tinigua, para apoyar la operación del vivero, el mantenimiento, la producción de plántulas y la implementación de las acciones de restauración  en el sector de manejo Norte  (vivero Educativo Rafael Uribe Uribe), en el marco del Proyecto de Conservación.</t>
  </si>
  <si>
    <t>25101800;25181700;46181700;841316</t>
  </si>
  <si>
    <t xml:space="preserve">Adquisición de motocargueros con sus respectivas matrículas, tarjeta de propiedad y Seguro Obligatorio de Accidentes de Tránsito (SOAT), con destino a las áreas protegidas adscritas a la Dirección Territorial Orinoquía de Parques Nacionales Naturales de Colombia, como aporte al cumplimiento de las acciones de prevención, vigilancia y de los procesos de recuperación de ecosistemas, en el marco del proyecto de conservación. </t>
  </si>
  <si>
    <t>Servicio de mantenimiento preventivo y correctivo para las camionetas asignadas a la Dirección Territorial Orinoquia y sus áreas protegidas, ubicado en el municipio de Villavicencio - Meta, incluyendo el suministro de repuestos originales y la mano de obra calificada requerida, en el marco del proyecto de conservación.</t>
  </si>
  <si>
    <t>Contratar el servicio de mantenimiento preventivo y correctivo a todo costo (incluyendo repuestos originales y mano de obra calificada), para las motocicletas del parque automotor asignados a los Parques Nacionales Naturales Sierra de La Macarena y Tinigua ubicado en el municipio de Granada, Meta, , en el marco del proyecto de conservación.  (Apalancamiento VF)</t>
  </si>
  <si>
    <t>25172504;25172512</t>
  </si>
  <si>
    <t>Adquisición y suministro de llantas para el parque automotor institucional conformado por camionetas y motocicletas, con destino a las áreas protegidas adscritas a la Dirección Territorial Orinoquía de Parques Nacionales Naturales de Colombia, como aporte a la implementación de las actividades programadas en el marco de proyecto de conservación.</t>
  </si>
  <si>
    <t>Gastos de desplazamientos, permanencia y traslados que se requieran para el cumplimiento de las actividades del Parque Nacional Natural Tinigua, en el marco de la ejecución del proyecto de conservación.</t>
  </si>
  <si>
    <t>15101506;15101505;15121501;15121504</t>
  </si>
  <si>
    <t>Prestación de servicios logísticos para el desarrollo de espacios interinstitucionales y sociales para la coordinación de acciones orientadas al cumplimiento de la sentencia ST 806/2014 para el Parque Nacional Natural Tinigua, como aporte al proceso de comunicación, educación ambiental con actores priorizados en el marco del proyecto de conservación.</t>
  </si>
  <si>
    <t xml:space="preserve">Prestar los servicios de apoyo a la gestión con plena autonomía técnica y administrativa, en el Parque Nacional Natural Sumapaz, para apoyar la implementación de las medidas de manejo para la regulación de las presiones y amenazas naturales, en el sector de manejo Meta, en el marco del Proyecto de Conservación. </t>
  </si>
  <si>
    <t xml:space="preserve">Título de Bachiller. Con licencia de conducción y certificado de no comparendos, vigentes
Experiencia: De 24 a 35 meses de experiencia relacionada en procesos comunitarios, labores de vigilancia en zonas rurales y/o de gestión ambiental o producción agrícola sostenible.
</t>
  </si>
  <si>
    <t>PNN SUMAPAZ</t>
  </si>
  <si>
    <t>Cubarral</t>
  </si>
  <si>
    <t xml:space="preserve">Prestar los servicios de apoyo a la gestión con plena autonomía técnica y administrativa, en el Parque Nacional Natural Sumapaz, para apoyar la implementación de medidas de manejo para prevenir y controlar presiones en el ecosistema de páramo del sector de manejo Bogotá y Cundinamarca, en el marco del Proyecto de Conservación. </t>
  </si>
  <si>
    <t>Título de Bachiller. Con licencia de conducción y certificado de no comparendos, vigentes
Experiencia: De 24 a 35 meses de experiencia relacionada en procesos comunitarios, de gestión ambiental y sistematización de datos.</t>
  </si>
  <si>
    <t>Cundinamarca</t>
  </si>
  <si>
    <t xml:space="preserve">Prestar los servicios de apoyo a la gestión con plena autonomía técnica y administrativa, en el Parque Nacional Natural Sumapaz, para realizar las acciones y el seguimiento del Modelo Integrado de Planeación y Gestión y del proceso de Gestión Documental, en el marco del Proyecto de Conservación. </t>
  </si>
  <si>
    <t>Título de formación técnica en áreas de administración o sistemas o ciencias ambientales y/o agropecuarias y afines. Experiencia:  De 18 meses en adelante de experiencia relacionada en manejo de documentación, clasificación, organización, manejo de base de datos.</t>
  </si>
  <si>
    <t xml:space="preserve">Prestar los servicios de apoyo a la gestión con plena autonomía técnica y administrativa, en el Parque Nacional Natural Sumapaz, para apoyar la implementación de acciones de restauración y recuperación en ecosistema de páramo del sector de manejo Cundinamarca y Bogotá, en el marco del Proyecto de Conservación. </t>
  </si>
  <si>
    <t xml:space="preserve">Prestar los servicios de apoyo a la gestión con plena autonomía técnica y administrativa, en el Parque Nacional Natural Sumapaz, para apoyar la conducción del parque automotor y atender las actividades operativas en los sectores de manejo Bogotá y Cundinamarca, en el marco del Proyecto de Conservación. </t>
  </si>
  <si>
    <t xml:space="preserve">Título de Bachiller. Con licencia de conducción y certificado de no comparendos, vigentes
Experiencia: De 24 a 35 meses de experiencia relacionada en conducción de vehículos, operación y control de vehículos.
</t>
  </si>
  <si>
    <t>Título de Bachiller. Con licencia de conducción y certificado de no comparendos, vigentes
Experiencia: De 36 a 48 meses de experiencia relacionada en procesos comunitarios, labores de vigilancia en zonas rurales y/o de gestión ambiental</t>
  </si>
  <si>
    <t xml:space="preserve">Prestar los servicios de apoyo a la gestión con plena autonomía técnica y administrativa, en el Parque Nacional Natural Sumapaz, para realizar acciones orientadas a la regulación de las presiones y amenazas naturales del área protegida en el sector de manejo Bogotá y Cundinamarca, en el marco del Proyecto de Conservación. </t>
  </si>
  <si>
    <t>Título de formación tecnológica o aprobación de mínimo 2 años de educación superior en áreas de gestión ambiental, agroecología o educación y afines. Con licencia de conducción y certificado de no comparendos, vigentes
Experiencia: De 7 a 11 meses relacionada en procesos sociales, de conservación, manejo de recursos naturales y/o gestión ambiental</t>
  </si>
  <si>
    <t>$3.490.000</t>
  </si>
  <si>
    <t xml:space="preserve">Prestar los servicios profesionales con plena autonomía técnica y administrativa, en el Parque Nacional Natural Sumapaz, para desarrollar acciones orientadas a la gestión del ecoturismo en la zona de influencia del área protegida, en el marco del Proyecto de Conservación. </t>
  </si>
  <si>
    <t>Título profesional en el áreas del conocimiento, ciencias naturales, ambientales, agropecuarias, turismo, comunicación e ingenierías o administración y afines. Experiencia: De 25 a 35 Meses de experiencia profesional, de los cuales 18 Meses deben corresponder a experiencia relacionada con el trabajo con comunidades, gestión interinstitucional, planeación e implementación de proyectos y/o programas ambientales, de educación, interpretación ambiental y/o ordenamiento turístico</t>
  </si>
  <si>
    <t xml:space="preserve">Prestar los servicios profesionales con plena autonomía técnica y administrativa, en el Parque Nacional Natural Sumapaz, para implementar y hacer seguimiento a las medidas de regulación y mitigación de presiones y amenazas naturales, en los sectores de manejo Cundinamarca y Bogotá, en el marco del Proyecto de Conservación. </t>
  </si>
  <si>
    <t>Título Profesional en áreas ambiental, forestal, agropecuario, o de las ciencias sociales y humanas, y afines Experiencia: De 25 a 35 meses de experiencia profesional de los cuales 18 Meses deben corresponder a experiencia relacionada en procesos de conservación, gestión ambiental, en proyectos y/o procesos con énfasis en conservación ambiental</t>
  </si>
  <si>
    <t xml:space="preserve">Prestar los servicios profesionales con plena autonomía técnica y administrativa, en el Parque Nacional Natural Sumapaz, para implementar y hacer seguimiento al portafolio de investigación y al programa de monitoreo, en el marco del Proyecto de Conservación. </t>
  </si>
  <si>
    <t>Título Profesional en áreas de ecología, biología, ingeniería forestal o agronomía y afines. Experiencia: De 25 a 35 Meses de experiencia profesional de los cuales 18 Meses deben corresponder a experiencia relacionada en proyectos de investigación científicas, monitoreo de biodiversidad, manejo de base de datos y/o aplicativos de monitoreo ecológico.</t>
  </si>
  <si>
    <t xml:space="preserve">Prestar los servicios profesionales con plena autonomía técnica y administrativa, en el Parque Nacional Natural Sumapaz, para implementar y hacer seguimiento a las medidas de regulación y mitigación de presiones y amenazas naturales, en el sector de manejo Meta, en el marco del Proyecto de Conservación. </t>
  </si>
  <si>
    <t xml:space="preserve">Prestar los servicios profesionales con plena autonomía técnica y administrativa, en el Parque Nacional Natural Sumapaz, para implementar y hacer seguimiento a las acciones de restauración de ecosistemas y funcionamiento del vivero, en el marco del Proyecto de Conservación. </t>
  </si>
  <si>
    <t>Título Profesional en áreas de ecología, biología, ingeniería forestal o agronomía y afines. Experiencia: De 25 a 35 Meses de experiencia profesional de los cuales 18 Meses deben corresponder a experiencia relacionada con el monitoreo de la biodiversidad, investigaciones científicas sobre el ecosistema páramo y bosque andino, y procesos de restauración</t>
  </si>
  <si>
    <t xml:space="preserve">Prestar los servicios profesionales con plena autonomía técnica y administrativa, en el Parque Nacional Natural Sumapaz, para elaborar documentos, formalizar y hacer seguimiento a los acuerdos con familias campesinas, en el marco del Proyecto de Conservación.        </t>
  </si>
  <si>
    <t>Título Profesional en áreas ambiental, forestal, agropecuario, o de las ciencias sociales y humanas, y afines Experiencia: De 25 a 35 Meses de experiencia profesional de los cuales 18 Meses deben corresponder a experiencia relacionada en procesos de conservación, ecología, gestión ambiental, producción sostenible.</t>
  </si>
  <si>
    <t xml:space="preserve">Prestar los servicios profesionales con plena autonomía técnica y administrativa, en el Parque Nacional Natural Sumapaz, para ejecutar los procesos administrativos, financieros y de gestión contractual, en el marco del Proyecto de Conservación. </t>
  </si>
  <si>
    <t>Título profesional en las áreas del conocimiento Economía, Administración, Contaduría, mercadeo y afines. Experiencia: De 25 a 35 meses de experiencia profesional, de los cuales 18 meses deben corresponder a experiencia relacionada en áreas financieras y administrativas.</t>
  </si>
  <si>
    <t>Fusagasugá</t>
  </si>
  <si>
    <t xml:space="preserve">Prestar los servicios profesionales con plena autonomía técnica y administrativa, en el Parque Nacional Natural Sumapaz, para ejecutar las acciones y hacer seguimiento de los procesos de comunicación, sensibilización y educación ambiental con actores estratégicos, en el marco del Proyecto de Conservación. </t>
  </si>
  <si>
    <t>Título profesional en áreas de educación, comunicación, ciencias sociales, ambientales o biológicas y afines Experiencia: De 19 a 24 Meses de experiencia profesional de los cuales 12 Meses deben corresponder a experiencia relacionada en procesos de educación y comunicación.</t>
  </si>
  <si>
    <t xml:space="preserve">Prestar los servicios de apoyo a la gestión con plena autonomía técnica y administrativa, en el Parque Nacional Natural Sumapaz, para apoyar la implementación de las medidas de manejo para la regulación de las presiones y amenazas naturales en el área protegida, en el sector de manejo Meta, en el marco del Proyecto de Conservación. </t>
  </si>
  <si>
    <t>Título de formación técnica en áreas de gestión ambiental, agroecología o educación y afines. Con licencia de conducción y certificado de no comparendos, vigentes
Experiencia: De 7 a 11 Meses relacionada en procesos sociales, de conservación, gestión ambiental o producción agrícola sostenible.</t>
  </si>
  <si>
    <t>$2.761.000</t>
  </si>
  <si>
    <t>Gastos de desplazamientos, permanencia y traslados que se requieran para el cumplimiento de las actividades del Parque Nacional Natural Sumapaz, en el marco de la ejecución del proyecto de conservación.</t>
  </si>
  <si>
    <t>48101500;78101800</t>
  </si>
  <si>
    <t xml:space="preserve">Adquisición de estufas ecoeficientes adaptadas para el funcionamiento del dispositivo generador termoeléctrico conforme a las especificaciones técnicas requeridas, para el Parque Nacional Natural Sumapaz, en el marco de documentos de lineamiento técnicos del proyecto de conservación
</t>
  </si>
  <si>
    <t>Suministro de combustible (Gasolina y Biodiesel ACPM)  y lubricantes (aceites) a través de una estación de servicio ubicada en el municipio de Fusagasugá, Cundinamarca, destinado al parque automotor terrestre asignado al Parque Nacional Natural Sumapaz, para garantizar la movilidad y operatividad en el marco del proyecto de conservación.</t>
  </si>
  <si>
    <t>Bogota_D_C</t>
  </si>
  <si>
    <t>Suministro de combustible (Gasolina y Biodiesel ACPM)  y lubricantes (aceites) a través de una estación de servicio ubicada en el municipio de Cubarral, Meta, destinado al parque automotor terrestre asignado al Parque Nacional Natural Sumapaz, para garantizar la movilidad y operatividad en el marco del proyecto de conservación.</t>
  </si>
  <si>
    <t>Adquisición de suministro de combustible para el Parque Nacional Natural Sumapaz en el municipio de Cubarral, Meta, en el marco del servicio de prevención, vigilancia y control del proyecto de conservación.(Apalancamiento VF)</t>
  </si>
  <si>
    <t>Adquisición de suministro de Combustible para la Dirección Territorial Orinoquia y sus áreas protegidas en los municipios de Villavicencio, Meta y Bogotá. DC, en el marco del proyecto de conservación.(Apalancamiento VF)</t>
  </si>
  <si>
    <t>80141902;90111501</t>
  </si>
  <si>
    <t>Prestación de servicios logísticos para la realización de eventos y talleres priorizados en la gestión y desarrollo de la implementación de las líneas estratégicas del Plan de Manejo del Parque Nacional Natural Sumapaz, dirigida a los diferentes actores estratégicos de la comunidad , en el marco del servicio de administración y manejo del proyecto de conservación.</t>
  </si>
  <si>
    <t>Contratar el servicio de mantenimiento preventivo y correctivo, incluyendo repuestos, para los equipos de laboratorio asignados al Parque Nacional Natural Sumapaz, en el marco del proyecto de Conservación.</t>
  </si>
  <si>
    <t>Contratar el servicio de mantenimiento preventivo y correctivo de las camionetas asignadas al Parque Nacional Natural Sumapaz, incluyendo repuestos originales y mano de obra calificada, en la ciudad de Bogotá D.C, en el marco del proyecto de conservación.</t>
  </si>
  <si>
    <t>Servicio de mantenimiento preventivo y correctivo para las motocicletas asignadas a los Parques Nacionales Naturales Serranía de Manacacías y Sumapaz, ubicadas en el municipio de San Martín de los Llanos, departamento del Meta, incluyendo el suministro de repuestos originales y la mano de obra calificada requerida, en el marco del proyecto de conservación.</t>
  </si>
  <si>
    <t>San Martín</t>
  </si>
  <si>
    <t>Servicio de mantenimiento preventivo y correctivo para las camionetas asignadas a los Parques Nacionales Naturales Serranía de Manacacías y Sumapaz, ubicadas en el municipio de San Martín de los Llanos, departamento del Meta, incluyendo el suministro de repuestos originales y la mano de obra calificada requerida, en el marco del proyecto de conservación.</t>
  </si>
  <si>
    <t xml:space="preserve">Servicio de mantenimiento preventivo y correctivo para las motocicletas asignadas a los Parques Nacionales Naturales de Sumapaz, ubicadas en  la ciudad de Bogotá D.C, incluyendo el suministro de repuestos originales y la mano de obra calificada requerida, en el marco del proyecto de conservación.
</t>
  </si>
  <si>
    <t>78181507;78181505</t>
  </si>
  <si>
    <t>Contratar el servicio de mantenimiento preventivo y correctivo a todo costo (incluyendo repuestos originales y mano de obra calificada), para las motocicletas del parque automotor asignados a los Parques Nacionales Naturales Serranía de Manacacias y Sumapaz en el municipio de San Martin de Los Llanos - Meta, en el marco del proyecto de conservación.(Apalancamiento VF)</t>
  </si>
  <si>
    <t>Contratar el servicio de mantenimiento preventivo y correctivo a todo costo para las camionetas del parque automotor asignado al Parque Nacional Natural Sumapaz en la ciudad de Bogotá D.c en el marco del proyecto de conservación.(Apalancamiento VF)</t>
  </si>
  <si>
    <t>Prestar los servicios profesionales con plena autonomía técnica y administrativa, en el Parque Nacional Natural Serranía de Manacacías, para ejecutar los procesos administrativos, financieros y de gestión contractual, en el marco del Proyecto de Conservación.</t>
  </si>
  <si>
    <t>Título profesional en las áreas del conocimiento Economía, Administración, Contaduría, mercadeo y afines. Experiencia: De 25 a 35 meses de experiencia profesional, de los cuales 18 meses deben corresponder a experiencia relacionada en áreas financieras y administrativas</t>
  </si>
  <si>
    <t>PNN SERRANÍA MANACACIAS</t>
  </si>
  <si>
    <t>Prestar los servicios profesionales con plena autonomía técnica y administrativa, en el Parque Nacional Natural Serranía de Manacacías, para implementar, revisar y hacer seguimiento a las acciones de prevención, control y vigilancia, en el marco del Proyecto de Conservación.</t>
  </si>
  <si>
    <t>Título profesional en las áreas del conocimiento: ciencias naturales, ambientales, o afines. Experiencia: De 0 a 6 meses de experiencia
relacionada en monitoreo a los recursos naturales y/o sistemas de información geográfica y/o elaboración de conceptos técnicos y/o evaluación ambiental.</t>
  </si>
  <si>
    <t>$3.783.000</t>
  </si>
  <si>
    <t>Prestar los servicios profesionales con plena autonomía técnica y administrativa, en el Parque Nacional Natural Serranía de Manacacías, para implementar y hacer seguimiento a los procesos de restauración ecológica, y en el establecimiento y funcionamiento de viveros, en el marco del Proyecto de Conservación.</t>
  </si>
  <si>
    <t>Título profesional en las áreas del conocimiento ciencias naturales Experiencia: De 0 a 6 meses de experiencia relacionada en restauración y monitoreo a la restauración, viverismo.</t>
  </si>
  <si>
    <t>Prestar los servicios profesionales con plena autonomía técnica y administrativa, en el Parque Nacional Natural Serranía de Manacacías, para planificar y ejecutar estrategias de prevención orientadas al manejo del área protegida, y desarrollar acciones de planeación estratégica, en el marco del Proyecto de Conservación.</t>
  </si>
  <si>
    <t xml:space="preserve">Título profesional en las áreas del conocimiento ciencias naturales Experiencia: De 0 a 6 meses de experiencia relacionada en áreas protegidas, educación ambiental o procesos de planeación. </t>
  </si>
  <si>
    <t>Prestar los servicios de apoyo a la gestión con plena autonomía técnica y administrativa, en el Parque Nacional Natural Serranía de Manacacias, para apoyar la implementación de la estrategia de gobernanza ambiental con actores institucionales y comunitarios, en el marco del Proyecto de Conservación.</t>
  </si>
  <si>
    <t>Título de formación técnica en ambiental o afines. Con licencia de conducción y certificado de no comparendos, vigentes. Experiencia: 18 meses en adelante de experiencia relacionada en temas de gestión ambiental.</t>
  </si>
  <si>
    <t>Prestar los servicios de apoyo a la gestión con plena autonomía técnica y administrativa, en el Parque Nacional Natural Serranía de Manacacías, para realizar actividades de alistamiento en los senderos proyectados para el turismo de naturaleza y el mantenimiento de las sedes operativas asignadas al área protegida, en el marco del Proyecto de Conservación.</t>
  </si>
  <si>
    <t>Prestar los servicios de apoyo a la gestión con plena autonomía técnica y administrativa, en el Parque Nacional Natural Serranía de Manacacías, para apoyar la implementación de las medidas de manejo de mitigación y regulación de actividades no permitidas y de las presiones antrópicas y naturales, en el marco del Proyecto de Conservación.</t>
  </si>
  <si>
    <t>Título de formación técnica ambiental o afines. 
Con licencia de conducción y certificado de no comparendos. Experiencia: De 0 a 6 meses en adelante de experiencia relacionada en educación ambiental.</t>
  </si>
  <si>
    <t>Prestar los servicios de apoyo a la gestión con plena autonomía técnica y administrativa, en el Parque Nacional Natural Serranía de Manacacías, para desarrollar acciones priorizadas en el marco de la regulación, ordenamiento y operación del ecoturismo dentro del área protegida, en el marco del Proyecto de Conservación.</t>
  </si>
  <si>
    <t>Prestar los servicios de apoyo a la gestión con plena autonomía técnica y administrativa, en el Parque Nacional Natural Serranía de Manacacías, para realizar las acciones requeridas en los procesos de recuperación de ecosistemas, y en la operación, funcionamiento y mantenimiento del vivero, en el marco del Proyecto de Conservación.</t>
  </si>
  <si>
    <t>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t>
  </si>
  <si>
    <t>Básica Primaria. Con licencia de conducción y certificado de no comparendos. Experiencia: De 0 a 11 meses de experiencia relacionada con actividades ambientales, conservación y restauración.</t>
  </si>
  <si>
    <t>$1.892.000</t>
  </si>
  <si>
    <t>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t>
  </si>
  <si>
    <t>Prestar los servicios profesionales con plena autonomía técnica y administrativa, en el Parque Nacional Natural Serranía de Manacacías, para implementar y hacer seguimiento al programa de monitoreo y el portafolio de investigación, en el marco del Proyecto de Conservación.</t>
  </si>
  <si>
    <t>Título Profesional en Biología o afines. Experiencia: 36 a 47 meses de experiencia profesional de los cuales 24 meses deben corresponder a experiencia elaboración de documentos técnicos o captura de información en campo o análisis de información de flora o fauna.</t>
  </si>
  <si>
    <t>Título de Bachiller. Con licencia de conducción y certificado de no comparendos. Experiencia: De 24 a 35 meses de experiencia relacionada con actividades de manejo de motor.</t>
  </si>
  <si>
    <t>Prestar los servicios de apoyo a la gestión con plena autonomía técnica y administrativa, en el Parque Nacional Natural Serranía de Manacacías, para apoyar la implementación de los procesos de educación ambiental en articulación con los actores sociales e institucionales, en el marco del Proyecto de Conservación.</t>
  </si>
  <si>
    <t>Título de formación técnica ambiental o afines. Con licencia de conducción y certificado de no comparendos. Experiencia: De 0 a 6 meses en adelante de experiencia relacionada en educación ambiental.</t>
  </si>
  <si>
    <t>Prestar los servicios profesionales con plena autonomía técnica y administrativa, en el Parque Nacional Natural Serranía de Manacacías, para desarrollar actividades, proyecciones y seguimiento a las necesidades de mantenimiento de las sedes operativas y de los senderos ecoturisticos, en el marco del Proyecto de Conservación.</t>
  </si>
  <si>
    <t>Título profesional en las áreas del conocimiento en ingenierías o afines. Experiencia: De 48 meses en adelante experiencia profesional, de los cuales 24 meses corresponden a experiencia relacionada turismo de naturaleza o senderismo o infraestructura liviana o diseños de senderos y/o obras biomecánicas</t>
  </si>
  <si>
    <t>Gastos de desplazamientos, permanencia y traslados que se requieran para el cumplimiento de las actividades del Parque Nacional Natural Serranía de Manacacías en el marco del proyecto de conservación.</t>
  </si>
  <si>
    <t>Suministro de combustible (Gasolina y Biodiesel ACPM) y lubricantes (aceites) a través de una estación de servicio ubicada en el municipio de San Martín de los Llanos, departamento del Meta, destinado al parque automotor terrestre asignado al Parque Nacional Natural Serranía de Manacacias, para garantizar la movilidad y operatividad en el marco del proyecto de conservación.</t>
  </si>
  <si>
    <t>Adquisición de suministro de combustible para el parque automotor del Parque Nacional Natural Serranía de Manacacias a través de una estación de servicio ubicada en el municipio de San Martín, Meta, en el marco del proyecto de conservación. (Apalancamiento VF)</t>
  </si>
  <si>
    <t>78181502;78181503;25191700</t>
  </si>
  <si>
    <t>Contratar el servicio de mantenimiento preventivo y correctivo a todo costo (incluyendo repuestos originales y mano de obra calificada), para las camionetas del parque automotor asignado al Parque Nacional Natural Serranía de Manacacias en el municipio de San Martin de Los Llanos - Meta, en el marco del proyecto de conservación. (Apalancamiento VF)</t>
  </si>
  <si>
    <t>8181502;78181503;25191700</t>
  </si>
  <si>
    <t>Contratar el servicio de mantenimiento preventivo y correctivo a todo costo (incluyendo repuestos originales y mano de obra calificada), para las motocicletas del parque automotor asignados a los Parques Nacionales Naturales Serranía de Manacacias y Sumapaz en el municipio de San Martin de Los Llanos - Meta, en el marco del proyecto de conservación. (Apalancamiento VF)</t>
  </si>
  <si>
    <t>72151101;40161502;70171707</t>
  </si>
  <si>
    <t>Suministro e instalación de pozos sépticos integrados con filtros anaerobios de flujo ascendente, destinados al saneamiento hidrosanitario y manejo de vertimientos de las sedes operativas Santa Teresita y Palmeras, ubicadas dentro del Parque Nacional Natural Serranía de Manacacías, en el marco del Proyecto de Mejoramiento de la Infraestructura.</t>
  </si>
  <si>
    <t>11122000;11121600</t>
  </si>
  <si>
    <t>Adquisición de madera destinada al mantenimiento de sedes operativas e infraestructura liviana dentro de los Parques Nacionales Naturales Chingaza y Serranía de Manacacias, y para la implementación de acuerdos de conservación y sistemas sostenibles del Parque Nacional Natural Chingaza, que aporte a ejecutar las medidas de manejo que contribuyan a la preservación del ecosistema de alta montaña y de sabanas de altillanura, en el marco del Proyecto de Conservación y Mejoramiento de la Infraestructura.</t>
  </si>
  <si>
    <t>23181506;24102004;26111600;30161801;31162506;40101604;40101701;40101819;40101825;45111501;48101505;56101502;56101703;56101702;56101719;56112102;52141601;52141506;52141526;52141500;52150000</t>
  </si>
  <si>
    <t>Adquisición de mobiliario, enseres, elementos y equipos destinados a la dotación de las sedes operativas y administrativas de las áreas protegidas adscritas a la Dirección Territorial Orinoquía de Parques Nacionales Naturales de Colombia, como aporte al cumplimiento de las actividades previstas en los instrumentos de planificación y en el marco del proyecto de conservación.</t>
  </si>
  <si>
    <t>Prestación de servicios logísticos para el desarrollo de reuniones, talleres y/o eventos orientados a la implementación de las líneas estratégicas del Plan de Manejo del Parque Nacional Natural Serranía de Manacacías, con la participación de actores estratégicos del territorio, en el marco del servicio de administración y manejo de áreas protegidas del proyecto de conservación.</t>
  </si>
  <si>
    <t>Contratar el servicio de alquiler de semovientes con sus respectivos aperos, con destino al Parque Nacional Natural Serranía de Manacacías, como apoyo a la implementación de las actividades de su instrumento de planificación, en el marco del servicio de administración y manejo de las áreas protegidas del proyecto de conservación.</t>
  </si>
  <si>
    <t xml:space="preserve">Prestar los servicios de apoyo a la gestión con plena autonomía técnica y administrativa, en el Parque Nacional Natural El Tuparro, para apoyar la ejecución de las acciones de control y regulación del turismo y la operación de las actividades ecoturísticas, en el marco del Proyecto de Conservación.  </t>
  </si>
  <si>
    <t>Titulo de Bachiller. Experiencia: De 49 meses en delante de experiencia relacionada en Guianza turística y/o atención de visitantes. Con licencia de conducción y certificado de no comparendos, vigentes.</t>
  </si>
  <si>
    <t>$2.510.000</t>
  </si>
  <si>
    <t>PNN TUPARRO</t>
  </si>
  <si>
    <t>Vichada</t>
  </si>
  <si>
    <t>Cumaribo</t>
  </si>
  <si>
    <t>Titulo de Bachiller. Experiencia: 49 meses en delante de experiencia relacionada en Guianza turística y/o atención de visitantes. Con licencia de conducción y certificado de no comparendos, vigentes.</t>
  </si>
  <si>
    <t xml:space="preserve">Prestar los servicios profesionales con plena autonomía técnica y administrativa, en el Parque Nacional Natural El Tuparro,para implementar y hacer seguimiento a las acciones relacionadas a la estrategia de ingreso de visitantes, interpretación del patrimonio y actividades prioritarias del Plan de Ordenamiento Ecoturistico, en el marco del Proyecto de Conservación.  </t>
  </si>
  <si>
    <t xml:space="preserve">Título profesional en administración ambiental y/o administración de turismo y/ áreas a fines .   
Experiencia: De 13 a 18 Meses de experiencia profesionales de los cuales 9 Meses corresponden a procesos de diseño de productos y experiencias turísticas y/o ordenamiento territorial o turismo de naturaleza, de los cuales 6 meses deben corresponder a experiencia relacionada                                                </t>
  </si>
  <si>
    <t xml:space="preserve">No aplica </t>
  </si>
  <si>
    <t>Gastos de desplazamientos, permanencia y traslados que se requieran para el cumplimiento de las actividades del Parque Nacional Natural El Tuparro, en el marco de la ejecución del proyecto de conservación.</t>
  </si>
  <si>
    <t>20102301;22101527</t>
  </si>
  <si>
    <t xml:space="preserve">Contratar el servicio de transporte fluvial para el desplazamiento seguro y eficiente del personal, insumos, equipos y carga del Parque Nacional Natural El Tuparro, en el marco de las actividades contempladas en el proyecto de conservación. </t>
  </si>
  <si>
    <t xml:space="preserve">Prestar los servicios profesionales con plena autonomía técnica y administrativa, en el Parque Nacional Natural El Tuparro, para planificar e implementar las acciones orientadas a los procesos sociales y de educación ambiental con actores sociales e institucionales, en el marco del Proyecto de Conservación. </t>
  </si>
  <si>
    <t>Título profesional en antropología y/o Sociología y/o de las ciencias sociales. Experiencia: De 48 Meses en adelante experiencia profesional de los cuales 24 Meses deben corresponder a experiencia relacionada en procesos sociales y/o ordenamiento territorial.</t>
  </si>
  <si>
    <t xml:space="preserve">Prestar los servicios de apoyo a la gestión con plena autonomía técnica y administrativa, en el Parque Nacional Natural El Tuparro, para apoyar la implementación de las acciones priorizadas con las comunidades indígenas binacionales y nacionales, en el marco del Proyecto de Conservación.  </t>
  </si>
  <si>
    <t>Titulo de Bachiller. Experiencia: 49 meses en delante de experiencia relacionada en captura de información y/o apoyo en la recolección de información social y/o trabajo con comunidades indígenas. Con licencia de conducción y certificado de no comparendos, vigentes.</t>
  </si>
  <si>
    <t xml:space="preserve">Prestar los servicios de apoyo a la gestión con plena autonomía técnica y administrativa, en el Parque Nacional Natural El Tuparro, para apoyar tramites administrativos y las labores de conducción del parque automotor asignado al área protegida, en el marco del Proyecto de Conservación.  </t>
  </si>
  <si>
    <t>Titulo de Bachiller. Experiencia: De 49 meses en delante de experiencia relacionada en conducción y/o tramites administrativos. Con licencia de conducción y certificado de no comparendos, vigentes.</t>
  </si>
  <si>
    <t xml:space="preserve">Prestar los servicios profesionales con plena autonomía técnica y administrativa, en el Parque Nacional Natural El Tuparro, para ejecutar las acciones administrativas, financieras y de gestión contractual; y adelantar acciones relacionadas a la planeación técnica del área protegida, en el marco del Proyecto de Conservación.  </t>
  </si>
  <si>
    <t>Titulo profesional en administración ambiental y/o ciencias sociales Experiencia: De 48 meses en delante de experiencia profesional, de los cuales 24 meses corresponden a experiencia relacionada en seguimiento a planes de acción y/o planes estratégicos</t>
  </si>
  <si>
    <t>Puerto Carreño</t>
  </si>
  <si>
    <t xml:space="preserve">Contratar el servicio de transporte fluvial mediante planchón en los pasos por caño Dagua y caño Mesetas, con el fin de garantizar el cruce seguro de camionetas y motocicletas asignadas al Parque Nacional Natural El Tuparro, como parte del componente logístico requerido para la ejecución de las actividades operativas, en el marco del proyecto de conservación. </t>
  </si>
  <si>
    <t xml:space="preserve">
Adquisición de motocicletas con destino a las áreas protegidas adscritas a la Dirección Territorial Orinoquía de Parques Nacionales Naturales de Colombia, como aporte al cumplimiento de las actividades misionales previstas en el instrumento de planificación y en el marco de la ejecución del proyecto de conservación.</t>
  </si>
  <si>
    <t>15121521-15121508</t>
  </si>
  <si>
    <t xml:space="preserve">Adquisición de lubricantes para el mantenimiento preventivo de los medios de transporte terrestres y fluviales y equipos de maquinaria asignados al Parque Nacional Natural Tuparro, con el fin de garantizar la operatividad y el cumplimiento de los compromisos programados en el marco del proyecto de conservación. </t>
  </si>
  <si>
    <t>78111800;78111807;78111808;93131608;80141902;25111807</t>
  </si>
  <si>
    <t>Prestación de servicios logísticos para el desarrollo de eventos, talleres y reuniones con actores sociales e institucionales, orientados a facilitar espacios de articulación, participación y concertación de acciones de manejo, en coherencia con la implementación de las líneas estratégicas del Parque Nacional Natural El Tuparro, en el marco del proyecto de conservación actualmente en ejecución.</t>
  </si>
  <si>
    <t>La Primavera</t>
  </si>
  <si>
    <t>78181701-15101505-15101506</t>
  </si>
  <si>
    <t>Suministro de combustible (Gasolina y Biodiesel ACPM) a través de una estación de servicio ubicada en el municipio de Puerto Carreño, Vichada, destinado al parque automotor terrestre y fluvial asignado al Parque Nacional Natural El Tuparro, para garantizar la movilidad y operatividad en el marco del proyecto de conservación.</t>
  </si>
  <si>
    <t>Contratar el servicio de transporte aéreo para el traslado de productos o bienes muebles adquiridos y/o recibidos en donación, con destino al Parque Nacional Natural El Tuparro, cubriendo la ruta Villavicencio – Puerto Carreño – Cumaribo, en el marco de la ejecución del proyecto de conservación.</t>
  </si>
  <si>
    <t>Servicio de mantenimiento preventivo y correctivo para las camionetas asignadas al Parque Nacional Natural El Tuparro, ubicado en el municipio de Puerto Carreño, incluyendo el suministro de repuestos originales y la mano de obra calificada requerida, en el marco del proyecto de conservación.</t>
  </si>
  <si>
    <t xml:space="preserve">Prestar los servicios de apoyo a la gestión con plena autonomía técnica y administrativa, en el Parque Nacional Natural El Tuparro, para apoyar la implementación de las acciones de recuperación y restauración de coberturas dentro del área protegida y funcionamiento del vivero, en el marco del Proyecto de Conservación.  </t>
  </si>
  <si>
    <t>Básica Primaria. Experiencia: De 0 a 11 meses de experiencia relacionada en  manejo de plantaciones o relacionamiento campesino o captura de información en campo.</t>
  </si>
  <si>
    <t>Titulo de Bachiller. Experiencia: De 49 meses en delante de experiencia relacionada en manejo de plantaciones o relacionamiento campesino o captura de información en campo.</t>
  </si>
  <si>
    <t xml:space="preserve">Prestar los servicios de apoyo a la gestión con plena autonomía técnica y administrativa, en el Parque Nacional Natural El Tuparro, para adelantar las acciones orientadas a los procesos de restauración de los ecosistemas, operación y propagación de material vegetal dentro del área protegida, en el marco del Proyecto de Conservación.  </t>
  </si>
  <si>
    <t>Título de formación tecnológica o aprobación de mínimo 4 años de educación superior en plantaciones forestales, producción agrícola o agropecuaria  y/o áreas afines.                                                  Experiencia: De 24 meses en adelante de experiencia relacionada en manejo de plantaciones o adecuación de viveros o infraestructura</t>
  </si>
  <si>
    <t xml:space="preserve">Prestar los servicios profesionales con plena autonomía técnica y administrativa, en el Parque Nacional Natural El Tuparro, para planificar y ejecutar las acciones de Restauración, Rehabilitación y Recuperación en áreas priorizadas y de la propagación de material vegetal, en el marco del Proyecto de Conservación.  </t>
  </si>
  <si>
    <t xml:space="preserve">Título profesional en gestión ambiental, agropecuarias, agroforestal y/o de las ciencias sociales o ingenierías o afines. Experiencia de 13 a 18 meses en procesos de restauración o manejo de plantaciones o propagación de material vegetal o relacionamiento campesino, de los cuales 9  meses deben corresponder a experiencia relacionada                                                                </t>
  </si>
  <si>
    <t>Servicio de mantenimiento preventivo y correctivo de un tractor asignadas al Parque Nacional Natural El Tuparro, ubicado en el municipio de Puerto Carreño, incluyendo el suministro de repuestos originales y la mano de obra calificada requerida, en el marco del proyecto de conservación.</t>
  </si>
  <si>
    <t>Adquisición de elementos de ferretería y herramientas para apoyar las acciones de recuperación de ecosistemas y el mantenimiento del vivero ubicado en el Tomo, dentro del Parque Nacional Natural El Tuparro, en el marco del proyecto de conservación</t>
  </si>
  <si>
    <t xml:space="preserve">Prestar los servicios de apoyo a la gestión con plena autonomía técnica y administrativa, en el Parque Nacional Natural El Tuparro, para apoyar la operación del vivero, el mantenimiento, la producción de plántulas y la implementación de las acciones de restauración dentro del área protegida, en el marco del Proyecto de Conservación.  </t>
  </si>
  <si>
    <t xml:space="preserve">Básica Primaria. Experiencia: De 0 a 11 meses de experiencia relacionada en siembra de plántulas, viveros o captura de información en campo </t>
  </si>
  <si>
    <t>10171504;10171507;10171603;10171605;10171605</t>
  </si>
  <si>
    <t>Adquisición de insumos agrícolas para el fortalecimiento de los procesos de restauración ecológica y producción de material vegetal, en el vivero ubicado en el Tomo, dentro del Parque Nacional Natural El Tuparro, en el marco del proyecto de conservación.</t>
  </si>
  <si>
    <t xml:space="preserve">Prestar los servicios de apoyo a la gestión con plena autonomía técnica y administrativa, en el Parque Nacional Natural El Tuparro, para apoyar la implementación de las medidas de manejo programadas para prevenir y controlar amenazas naturales y presiones, en el marco del Proyecto de Conservación.  </t>
  </si>
  <si>
    <t>Titulo de Bachiller. Experiencia: De 49 meses en delante de experiencia relacionada en trabajo de campo y/o captura de información. Con licencia de conducción y certificado de no comparendos, vigentes.</t>
  </si>
  <si>
    <t xml:space="preserve">Prestar los servicios profesionales con plena autonomía técnica y administrativa, en el Parque Nacional Natural El Tuparro, para planificar, implementar y hacer seguimiento a las acciones orientadas a regular y mitigar las presiones antrópicas y naturales dentro del área protegida, en el marco del Proyecto de Conservación.  </t>
  </si>
  <si>
    <t>Título profesional en las ciencias naturales y/o ambientales y/o ingeniería ambiental. y tarjeta o matricula profesional en los casos de ley.                                                                                                        Experiencia: De 18 a 24 meses de experiencia profesional relacionada, de los cuales 12 meses deben corresponder a ordenamiento territorial, gestión del riesgo y/o formulación de estrategias de conservación</t>
  </si>
  <si>
    <t>Servicio de mantenimiento preventivo y correctivo para las motocicletas asignadas al Parque Nacional Natural El Tuparro, ubicado en el municipio de Puerto Carreño, incluyendo el suministro de repuestos originales y la mano de obra calificada requerida, en el marco del proyecto de conservación.</t>
  </si>
  <si>
    <t>25191721;26101710;26101743;40161513;78181500;26111806;26101710;40161504;40161505;26101733;26101736;23153501;25174102;25174604;25174605</t>
  </si>
  <si>
    <t>Servicio de mantenimiento preventivo y correctivo para las embarcaciones y motores fuera de borda asignados al Parque Nacional Natural El Tuparro, ubicado en el municipio de Puerto Carreño, incluyendo el suministro de repuestos originales y la mano de obra calificada requerida, en el marco del proyecto de conservación.</t>
  </si>
  <si>
    <t>Servicio de mantenimiento preventivo y correctivo, incluyendo el suministro de repuestos originales y mano de obra calificada para las camionetas asignadas al Parque Nacional Natural El Tuparro en el municipio Puerto Carreño, en el marco del proyecto de conservación. ( VF)</t>
  </si>
  <si>
    <t>25191721;26101710;26101743;40161513;78181500,26101710; 40161513</t>
  </si>
  <si>
    <t>Contratar el servicio de mantenimiento preventivo y correctivo, incluyendo repuestos originales y mano de obra calificada para las motocicletas, motocarguero, embarcaciones y motores fuera de borda asignados al Parques Nacional Natural El Tuparro en el municipio de Puerto Carreño, en el marco del proyecto de conservación. (VF)</t>
  </si>
  <si>
    <t>78181701;15101505;15101506</t>
  </si>
  <si>
    <t>Adquisición de suministro de combustible (Gasolina corriente y Biodiesel ACPM) para el parque automotor del Parque Nacional Natural El Tuparro a través de una estación de servicio ubicada en el municipio Puerto Carreño, Vichada, en el marco del proyecto de conservación. (VF)</t>
  </si>
  <si>
    <t xml:space="preserve">Prestar los servicios de apoyo a la gestión con plena autonomía técnica y administrativa, en el Parque Nacional Natural Cordillera de los Picachos, para realizar las acciones orientadas a la prevención, vigilancia y control, y los planes de gestión del riesgo, en el marco del Proyecto de Conservación. </t>
  </si>
  <si>
    <t>Título de formación técnica en ciencias naturales, ambientales o agropecuarias. Con licencia de conducción y certificado de no comparendos, vigentes.
Experiencia: De 7 a 11 Meses de experiencia  relacionada en temas ambientales y/o sistemas agropecuarios y/o forestales o elaboración de conceptos técnicos, informes o procesamiento cartográfico y salidas gráficas.</t>
  </si>
  <si>
    <t>PNN CORDILLERA DE LOS PICACHOS</t>
  </si>
  <si>
    <t xml:space="preserve">Prestar los servicios de apoyo a la gestión con plena autonomía técnica y administrativa, en el Parque Nacional Natural Cordillera de los Picachos, para apoyar la implementación de las medidas de manejo programadas para prevenir y controlar amenazas naturales y presiones, y los planes de gestión del riesgo, en el marco del Proyecto de Conservación. </t>
  </si>
  <si>
    <t>Título de Bachiller. Con licencia de conducción y certificado de no comparendos, vigentes.
Experiencia: De 12 a 23 meses de experiencia relacionada temas ambientales y/o sistemas agropecuarios y/o  trabajo comunitario o conocimiento del territorio</t>
  </si>
  <si>
    <t>$1.893.000</t>
  </si>
  <si>
    <t>Huila</t>
  </si>
  <si>
    <t>Neiva</t>
  </si>
  <si>
    <t xml:space="preserve">Prestar los servicios de apoyo a la gestión con plena autonomía técnica y administrativa, en el Parque Nacional Natural Cordillera de los Picachos, para apoyar la implementación de las medidas de manejo programadas para prevenir y controlar amenazas naturales y presiones, en el marco del Proyecto de Conservación. </t>
  </si>
  <si>
    <t>Título de Bachiller. Con licencia de conducción y certificado de no comparendos, vigentes.
Experiencia: De 12 a 23 meses de experiencia relacionada temas ambientales y/o sistemas agropecuarios y/o  trabajo comunitario o  conocimiento del territorio</t>
  </si>
  <si>
    <t>Contratar el servicio de mantenimiento preventivo y correctivo integral, que incluya el suministro de repuestos originales y mano de obra calificada, para las camionetas asignados al Parque Nacional Natural Cordillera de los Picachos, en el marco del proyecto de conservación..</t>
  </si>
  <si>
    <t>Contratar el servicio de mantenimiento preventivo y correctivo integral, que incluya el suministro de repuestos originales y mano de obra calificada, para las motocicletas asignadas al Parque Nacional Natural Cordillera de los Picachos, en el marco del proyecto de conservación.</t>
  </si>
  <si>
    <t xml:space="preserve">Suministro de combustible (Gasolina y Biodiesel ACPM)  y lubricantes (aceites)  para el parque automotor asignado al Parque Nacional Natural Cordillera de los Picachos a través de estación de servicio ubicada en el municipio de San Vicente del Caguán departamento del Caquetá, en el marco del proyecto de conservación. </t>
  </si>
  <si>
    <t>Gastos de desplazamiento, permanencia y traslado necesarios para el cumplimiento de los objetivos misionales del Parque Nacional Natural Cordillera de los Picachos, en el marco del proyecto de conservación.</t>
  </si>
  <si>
    <t>Adquisición de elementos de alojamiento y campaña destinados al Parque Nacional Natural Cordillera de los Picachos, en el marco del proyecto de conservación.</t>
  </si>
  <si>
    <t>Prestar los servicios profesionales con plena autonomía técnica y administrativa, en el Parque Nacional Natural Cordillera de los Picachos, para ejecutar las actividades requeridas en el marco de la planeación del manejo del área protegida y realizar la articulación interinstitucional, en el marco del Proyecto de Conservación.</t>
  </si>
  <si>
    <t>Título profesional en el área de ciencias biológicas o agrarias, biología, ecología, agronomía e Ingeniería Forestal o agroforestal. 
Experiencia: De 25 a 35 Meses de experiencia profesional, de los cuales 18 Meses corresponden a experiencia relacionada en proyectos de restauración ecológica, arreglos productivos sostenibles, planeación de la gestión, manejo forestal, generación de acuerdos sociales e institucionales y/o ordenamiento ambiental.</t>
  </si>
  <si>
    <t>Prestar los servicios profesionales con plena autonomía técnica y administrativa, en el Parque Nacional Natural Cordillera de los Picachos, para desarrollar y ejecutar los procesos de relacionamiento social e institucional, en el marco del Proyecto de Conservación.</t>
  </si>
  <si>
    <t xml:space="preserve">Título profesional en el área ciencias básicas, Biología, Ecología, licenciatura en ciencias ambientales, Profesional en Ingeniería ambiental.
Experiencia: De 19 a 24 meses de experiencia profesional de los cuales 12 Meses deben corresponder a experiencia relacionada en áreas protegidas y en procesos sociales. </t>
  </si>
  <si>
    <t>Prestar los servicios profesionales con plena autonomía técnica y administrativa, en el Parque Nacional Natural Cordillera de los Picachos, para ejecutar las acciones administrativas, financieras y de gestión contractual, en el marco del Proyecto de Conservación.</t>
  </si>
  <si>
    <t>Titulo profesional en Administración, Economía, Contaduría, Mercadeo y afines.
Experiencia: De 25 a 35 meses de experiencia profesional, de los cuales 18 meses deben corresponder a experiencia relacionada en áreas financieras y administrativas.</t>
  </si>
  <si>
    <t xml:space="preserve">Prestar los servicios de apoyo a la gestión con plena autonomía técnica y administrativa, en el Parque Nacional Natural Cordillera de los Picachos, para apoyar la implementación de las medidas de manejo conforme a su instrumento de planificación, en el marco del Proyecto de Conservación. </t>
  </si>
  <si>
    <t>Título de Bachiller. Con licencia de conducción y certificado de no comparendos, vigentes.
Experiencia: De 12 a 23 meses de experiencia relacionada temas ambientales y/o sistemas agropecuarios y/o  trabajo comunitario, conocimiento del territorio o educación ambiental, monitoreo recursos naturales.</t>
  </si>
  <si>
    <t>Prestar los servicios profesionales con plena autonomía técnica y administrativa, en el Parque Nacional Natural Cordillera de los Picachos,  para desarrollar e implementar las acciones priorizadas en el Plan de Ordenamiento Ecoturistico, en el marco del Proyecto de Conservación.</t>
  </si>
  <si>
    <t xml:space="preserve">Titulo profesional en áreas relacionadas con ciencias ambientales y/o turismo y/o administración turística y/o mercadeo y ventas.
Experiencia: De 0 a 6 meses de experiencia relacionada en turismo de naturaleza, atención a visitantes o operación turística. </t>
  </si>
  <si>
    <t>90101603;93141701;80141902;80141607</t>
  </si>
  <si>
    <t>Prestación de servicios logísticos para el desarrollo de talleres, eventos y capacitaciones para la implementación de las líneas estratégicas del Plan de Manejo con la participación de actores sociales e institucionales del Parque Nacional Natural Cordillera de los Picachos, en el marco del proyecto de conservación.</t>
  </si>
  <si>
    <t xml:space="preserve">Prestar los servicios de apoyo a la gestión con plena autonomía técnica y administrativa, en el Parque Nacional Natural Cordillera de los Picachos, para apoyar la implementación de las acciones de educación ambiental con enfoque de paz, en el marco del Proyecto de Conservación. </t>
  </si>
  <si>
    <t>Título de formación técnica  en ciencias naturales, ambientales o agropecuarias. Con licencia de conducción y certificado de no comparendos, vigentes. Con licencia de conducción y certificado de no comparendos, vigentes.
Experiencia: De 0 a 6  meses en adelante de experiencia relacionada en trabajo comunitario o monitoreo de recursos naturales o educación ambiental.</t>
  </si>
  <si>
    <t xml:space="preserve">Prestar los servicios de apoyo a la gestión con plena autonomía técnica y administrativa, en el Parque Nacional Natural Cordillera de los Picachos, para realizar las acciones de educación ambiental programadas con actores sociales e institucionales, en el marco del Proyecto de Conservación. </t>
  </si>
  <si>
    <t>Título de formación técnica en ciencias naturales, ambientales o agropecuarias. Con licencia de conducción y certificado de no comparendos, vigentes.
Experiencia: De 7 a 11 meses de experiencia relacionada en trabajo comunitario o monitoreo de recursos naturales o educación ambiental.</t>
  </si>
  <si>
    <t xml:space="preserve">Prestar los servicios de apoyo a la gestión con plena autonomía técnica y administrativa, en el Parque Nacional Natural Cordillera de los Picachos, para realizar las acciones requeridas para la operación y el funcionamiento de los viveros, y  para la producción de material vegetal, en el marco del Proyecto de Conservación. </t>
  </si>
  <si>
    <t xml:space="preserve">Título de formación técnica  laboral  en ciencias naturales, ambientales,  agropecuarias y administración.
Experiencia: De 0 a 6 meses de experiencia relacionada procesos de restauración, funcionamiento y operación de viveros o producción de plántulas. </t>
  </si>
  <si>
    <t xml:space="preserve">Prestar los servicios de apoyo a la gestión con plena autonomía técnica y administrativa, en el Parque Nacional Natural Cordillera de los Picachos, para apoyar la operación del vivero, su mantenimiento, la producción de plántulas y la implementación de las acciones de restauración, en el marco del Proyecto de Conservación. </t>
  </si>
  <si>
    <t>Básica Primaria. Experiencia: De 0 a 11 meses de experiencia relacionada en acciones de siembra y propagación de material vegetal y/o aislamiento y mantenimiento de árboles de especies nativas.</t>
  </si>
  <si>
    <t xml:space="preserve">Prestar los servicios de apoyo a la gestión con plena autonomía técnica y administrativa, en el Parque Nacional Natural Cordillera de los Picachos, para apoyar la operación del vivero, su mantenimiento, la producción de plántulas y la implementación de las acciones de los procesos de restauración, en el marco del Proyecto de Conservación. </t>
  </si>
  <si>
    <t>Título de Bachiller. Con licencia de conducción y certificado de no comparendos, vigentes.
Experiencia: De 12 a 23 meses de experiencia relacionada  en trabajo comunitario o manejo de viveros o conocimiento del territorio.</t>
  </si>
  <si>
    <t>Prestar los servicios profesionales con plena autonomía técnica y administrativa, en el Parque Nacional Natural Cordillera de Los Picachos, para concertar, implementar y hacer seguimiento a los acuerdos de conservación y sistemas sostenibles y de las acciones de restauración, rehabilitación y recuperación de áreas priorizadas, en el marco del Proyecto de Conservación.</t>
  </si>
  <si>
    <t>Título profesional en agroecología, biología, ecología, ingeniería forestal o agroforestal.
Experiencia: De 19 a 24 meses de experiencia profesional de los cuales 12 Meses deben corresponder a experiencia relacionada en proyectos de restauración ecológica, arreglos productivos sostenibles, generación de acuerdos sociales e institucionales para restauración de áreas degradadas.</t>
  </si>
  <si>
    <t>Prestar los servicios profesionales con plena autonomía técnica y administrativa, en el Parque Nacional Natural Cordillera de los Picachos, para desarrollar y ejecutar las acciones orientadas al fortalecimiento de los emprendimientos agroecológicos sostenibles priorizados, en el marco del Proyecto de Conservación.</t>
  </si>
  <si>
    <t>Título profesional en el área de Ingeniería forestal, ingeniería agronómica, biología, geografía,  administración ambiental o de los recursos naturales, veterinario zootecnista
Experiencia: De 7 a 12 Meses de experiencia profesional, de los cuales 6 Meses deben corresponder a experiencia relacionada en meliponicultura, apicultura y trabajo asociativo o emprendimientos</t>
  </si>
  <si>
    <t xml:space="preserve">Prestar los servicios de apoyo a la gestión con plena autonomía técnica y administrativa, en el Parque Nacional Natural Cordillera de los Picachos, para realizar las acciones requeridas para la concertación, implementación, fortalecimiento, monitoreo y seguimiento a los acuerdos con familias campesinas y, para los procesos de restauración de ecosistemas en áreas priorizadas, en el marco del Proyecto de Conservación. </t>
  </si>
  <si>
    <t>Título de formación técnica en ciencias naturales, ambientales o agropecuarias.
Experiencia: De 12 a 17 Meses de experiencia relacionada en relacionamiento campesino y restauración.</t>
  </si>
  <si>
    <t xml:space="preserve">Prestar los servicios de apoyo a la gestión con plena autonomía técnica y administrativa, en el Parque Nacional Natural Cordillera de los Picachos, para apoyar la implementación de la ruta para la formalización de acuerdos y para realizar las acciones para los procesos de restauración ecológica, en el marco del Proyecto de Conservación. </t>
  </si>
  <si>
    <t>Título de Bachiller. Con licencia de conducción y certificado de no comparendos, vigentes.
Experiencia: De 12 a 23 Meses de experiencia relacionada en implementación y seguimiento de programas de restauración ecológica y sistemas sostenibles para la conservación, relacionamiento comunitario, levantamiento de información, propagación de material vegetal.</t>
  </si>
  <si>
    <t>90101603; 93141701; 80141902; 80141607</t>
  </si>
  <si>
    <t>121400;78101800;48101500;78101800</t>
  </si>
  <si>
    <t>Adquisición de estufas ecoeficientes destinadas a la implementación de acuerdos de conservación y al fortalecimiento de sistemas sostenibles con las familias campesinas ubicadas en la zona con función amortiguadora del Parque Nacional Natural Cordillera de los Picachos, en el marco del proyecto de conservación.</t>
  </si>
  <si>
    <t>39121103;31162405;40101603;39121009;39111527;26121613;26131507;39122215;39121727;31201502;72151501;60104912;39121416</t>
  </si>
  <si>
    <t>Compra e instalación de sistema fotovoltaico con destino a la implementación de los acuerdos de conservación y sistemas sostenibles con comunidades campesinas, dentro y en las zonas colindantes de las áreas protegidas bajo la jurisdicción de la Dirección Territorial Orinoquía de Parques Nacionales Naturales de Colombia, en el marco del proyecto de conservación.</t>
  </si>
  <si>
    <t>78181502; 78181503; 78181505; 25191700</t>
  </si>
  <si>
    <t>Contratar el servicio de mantenimiento preventivo y correctivo a todo costo (incluyendo repuestos originales y/o mano de obra calificada), para las motocicletas asignadas al Parque Nacional Natural Cordillera de los Picachos, en el marco del proyecto de conservación. (Apalancamiento VF)</t>
  </si>
  <si>
    <t>Adquisición de suministro de Combustible para el Parque Nacional Natural Cordillera de los Picachos en el municipio de Neiva -Huila, en el marco del proyecto de conservación. (Apalancamiento VF)</t>
  </si>
  <si>
    <t>Adquisición de una sede operativa para el Parque Nacional Natural Cordillera de Los Picachos</t>
  </si>
  <si>
    <t>Prestar los servicios profesionales con plena autonomía técnica y administrativa, en el Distrito Nacional de Manejo Integrado Cinaruco, para desarrollar, ejecutar y hacer seguimiento de los procesos de rehabilitación de ecosistemas, alternativas sostenibles y propagación en viveros, en el marco del Proyecto de Conservación.</t>
  </si>
  <si>
    <t>Título profesional en biología, ecología, ingeniería agroforestal y/o ciencias ambientales y afines. Experiencia: De 36 a 47 meses de experiencia profesional, de los cuales 24 meses deben corresponder a experiencia relacionada restauración ecológica, acuerdos de conservación, planeación del manejo de áreas protegidas.</t>
  </si>
  <si>
    <t>DNMI CINARUCO</t>
  </si>
  <si>
    <t>Arauca</t>
  </si>
  <si>
    <t>Cravo Norte</t>
  </si>
  <si>
    <t>Prestar los servicios de apoyo a la gestión con plena autonomía técnica y administrativa, en el Distrito Nacional de Manejo Integrado Cinaruco, para apoyar la implementación y el monitoreo de los procesos de restauración, alternativas sostenibles y funcionamiento de los viveros, en el marco del Proyecto de Conservación.</t>
  </si>
  <si>
    <t>Título de Bachiller. Experiencia de 24 a 35  meses de experiencia relacionada en trabajo de campo para la captura de información social y ambiental , conocimiento del territorio y trabajo con comunidades.
Con licencia de conducción y certificado de no comparendos, vigentes.</t>
  </si>
  <si>
    <t>Prestar los servicios de apoyo a la gestión con plena autonomía técnica y administrativa, en el Distrito Nacional de Manejo Integrado Cinaruco, para apoyar la implementación de los procesos de restauración, alternativas sostenibles y funcionamiento de los viveros, en el marco del Proyecto de Conservación.</t>
  </si>
  <si>
    <t xml:space="preserve">Básica Primaria. Experiencia: De 0 a 11 meses de experiencia relacionada, trabajo en campo en adecuación y mantenimiento de cercas, siembra y mantenimiento de especies vegetales.
Con licencia de conducción y certificado de no comparendos, vigentes
</t>
  </si>
  <si>
    <t>Prestar los servicios de apoyo a la gestión con plena autonomía técnica y administrativa, en el Distrito Nacional de Manejo Integrado Cinaruco, para apoyar la implementación, operación y el mantenimiento de los viveros, y las acciones relacionadas con el monitoreo y la restauración ecológica, en el marco del Proyecto de Conservación.</t>
  </si>
  <si>
    <t>Título de Bachiller. Experiencia de 24 a 35 meses de experiencia relacionada con trabajo en campo en procesos de conservación de los ecosistemas y relacionamiento con comunidades rurales .</t>
  </si>
  <si>
    <t xml:space="preserve">Título de Bachiller. Con licencia de conducción y certificado de no comparendos, vigentes.
Experiencia de 24 a 35 meses de experiencia relacionada con trabajo en campo en procesos de conservación de los ecosistemas y relacionamiento con comunidades rurales .
</t>
  </si>
  <si>
    <t>Prestar los servicios de apoyo a la gestión con plena autonomía técnica y administrativa, en el Distrito Nacional de Manejo Integrado Cinaruco, para apoyar la implementación, operación y el mantenimiento de los viveros, y las acciones relacionadas a la restauración ecológica, en el marco del Proyecto de Conservación.</t>
  </si>
  <si>
    <t xml:space="preserve">Básica Primaria. Experiencia: De 0 a 11 meses de experiencia relacionada con trabajo en campo en adecuación, mantenimiento y manejo de vivero y siembra de especies vegetales.
Con licencia de conducción y certificado de no comparendos, vigentes.
</t>
  </si>
  <si>
    <t xml:space="preserve">Contratar el servicio de alquiler de semovientes con sus respectivos aperos, con destino al Distrito Nacional de Manejo Integrado Cinaruco, como apoyo a la implementación de las actividades de su instrumento de planificación, en el marco del servicio de administración y manejo de las áreas protegidas del proyecto de conservación.
</t>
  </si>
  <si>
    <t>Prestar los servicios profesionales con plena autonomía técnica y administrativa, en el Distrito Nacional de Manejo Integrado Cinaruco, para ejecutar la ruta de concertación, la elaboración de documentos técnicos, y la implementación y seguimiento de los acuerdos con las familias campesinas, en el marco del Proyecto de Conservación.</t>
  </si>
  <si>
    <t>Título profesional en Medicina Veterinaria, Zootecnia, administración agropecuaria y afines. Experiencia: De 13 a 18 meses de experiencia profesional, de los cuales 9 meses deben corresponder a experiencia relacionada con ordenamiento predial, asistencia , suscripción de acuerdos de conservación y fortalecimiento técnico en manejo agropecuario sostenible en predios rurales.</t>
  </si>
  <si>
    <t>Prestar los servicios de apoyo a la gestión con plena autonomía técnica y administrativa, en el Distrito Nacional de Manejo Integrado Cinaruco, para apoyar la implementación y el seguimiento de los tratamientos de sistemas sostenibles para la conservación y bienestar, concertados en los acuerdos con las familias campesinas, en el marco del Proyecto de Conservación.</t>
  </si>
  <si>
    <t xml:space="preserve">Título de formación técnica en electricidad industrial, sistemas fotovoltaicos, sistemas eléctricos y afines. Experiencia: De 18 meses en adelante de experiencia relacionada con instalación, puesta en servicio y operación de sistemas fotovoltaicos de baja y media potencia con la calidad y seguridad requeridas y cumpliendo la normativa vigente.
</t>
  </si>
  <si>
    <t>Prestar los servicios de apoyo a la gestión con plena autonomía técnica y administrativa, en el Distrito Nacional de Manejo Integrado Cinaruco, para desarrollar las acciones requeridas en la ruta de concertación y formalización de acuerdos, y hacer seguimiento a la implementación de los tratamientos definidos con las familias campesinas, en el marco del Proyecto de Conservación.</t>
  </si>
  <si>
    <t>Titulo de formación técnica en recursos naturales, agropecuario y afines. Con licencia de conducción y certificado de no comparendos, vigentes.
Experiencia: De 7 a 11 meses de experiencia relacionada en relacionamiento con comunidades campesinas, monitoreo y/o asistencia técnica agropecuaria.</t>
  </si>
  <si>
    <t>Prestar los servicios de apoyo a la gestión con plena autonomía técnica y administrativa, en el Distrito Nacional de Manejo Integrado Cinaruco, para apoyar la implementación de la ruta de concertación de acuerdos y realizar acciones orientadas al fortalecimiento de emprendimientos, en el marco del Proyecto de Conservación.</t>
  </si>
  <si>
    <t>Titulo de formación técnica en recursos naturales, agropecuario, ambiental y afines.
Experiencia: De 0 a 6 meses de experiencia relacionada en relacionamiento con comunidades campesinas, monitoreo y/o asistencia técnica agropecuaria.</t>
  </si>
  <si>
    <t>Prestar los servicios profesionales con plena autonomía técnica y administrativa, en el Distrito Nacional de Manejo Integrado Cinaruco, para planificar, ejecutar y hacer seguimiento a las estrategias de manejo en articulación con los actores sociales e institucionales, en el marco del Proyecto de Conservación.</t>
  </si>
  <si>
    <t>Título profesional en ciencias naturales y del medio ambiente, ecología, biología y afines. Postgrado en biología, ecología, conservación, gestión ambiental, sistemas de gestión, o áreas afines. Con licencia de conducción y certificado de no comparendos, vigentes.
Experiencia: 60 a 71 meses de experiencia profesional, de los cuales 30 meses corresponden a experiencia relacionada en procesos de investigación, monitoreo y/o gestión y manejo de áreas protegidas.</t>
  </si>
  <si>
    <t>$7.659.000</t>
  </si>
  <si>
    <t xml:space="preserve">Prestar los servicios de apoyo a la gestión con plena autonomía técnica y administrativa, en el Distrito Nacional de Manejo Integrado Cinaruco, para apoyar la implementación de las medidas de manejo programadas para prevenir y controlar amenazas naturales y presiones, en el marco del Proyecto de Conservación. </t>
  </si>
  <si>
    <t>Título de Bachiller. Con licencia de conducción y certificado de no comparendos, vigentes.
Experiencia: De 49 meses en delante de experiencia
relacionada en acercamiento comunitario, recorridos, captura y registro de información socioambiental, comunitaria y de presiones ambientales en contextos rurales</t>
  </si>
  <si>
    <t>Prestar los servicios profesionales con plena autonomía técnica y administrativa, en el Distrito Nacional de Manejo Integrado Cinaruco, para ejecutar los procesos administrativos, financieros y de gestión contractual, en el marco del Proyecto de Conservación.</t>
  </si>
  <si>
    <t>Título profesional en las áreas del conocimiento Economía, Administración de empresas, Contaduría, mercadeo y afines. Experiencia: De 25 a 35 meses de experiencia profesional, de los cuales 18 meses deben corresponder a experiencia relacionada en áreas financieras y administrativas.</t>
  </si>
  <si>
    <t>Título de Bachiller. Con licencia de conducción y certificado de no comparendos, vigentes.
Experiencia: De 36 a 48 meses de experiencia relacionada con acercamiento comunitario, recorridos, captura y registro de información socioambiental, comunitaria y de presiones ambientales en contextos rurales</t>
  </si>
  <si>
    <t>Prestar los servicios de apoyo a la gestión con plena autonomía técnica y administrativa, en el Distrito Nacional de Manejo Integrado Cinaruco, para apoyar la implementación de las acciones concertadas con las comunidades del Resguardo Indígena de Caño Mochuelo, en el marco del Proyecto de Conservación.</t>
  </si>
  <si>
    <t>Básica Primaria. Experiencia: De 0 a 11 meses de experiencia relacionada con el relacionamiento con comunidades indígenas.</t>
  </si>
  <si>
    <t>Prestar los servicios profesionales con plena autonomía técnica y administrativa, en el Distrito Nacional de Manejo Integrado Cinaruco, para realizar el análisis, la ejecución y seguimiento del Programa de Monitoreo y Portafolio de Investigación e implementar acciones de regulación de presiones, en el marco del Proyecto de Conservación.</t>
  </si>
  <si>
    <t>Título profesional en ciencias naturales y del medio ambiente, ecología, biología y afines. Postgrado en biología, ecología, conservación, gestión ambiental, sistemas de gestión, o áreas afines. Experiencia: 60 a 71 meses de experiencia profesional, de los cuales 30 meses corresponden a experiencia relacionada en procesos de investigación, monitoreo y/o gestión y manejo de áreas protegidas.</t>
  </si>
  <si>
    <t>Prestar los servicios de apoyo a la gestión con plena autonomía técnica y administrativa, en el Distrito Nacional de Manejo Integrado Cinaruco, para apoyar la implementación de las actividades orientadas a la gestión del conocimiento, ordenamiento ambiental territorial y gestión de riesgos naturales, en el marco del Proyecto de Conservación.</t>
  </si>
  <si>
    <t>Titulo de formación técnica en recursos naturales, ambiental, agroforestal, producción agropecuaria o afines. 
Experiencia: De 0 a 6 meses de experiencia relacionada con recorridos, captura y registro de información socioambiental, monitoreo, comunitaria y relacionamiento con comunidades campesinas.</t>
  </si>
  <si>
    <t>Gastos de desplazamientos, permanencia y traslados que se requieran para el cumplimiento de las actividades del Distrito Nacional de Manejo Integrado Cinaruco, en el marco de la ejecución del proyecto de conservación.</t>
  </si>
  <si>
    <t>Suministro de combustible (Gasolina y Biodiesel ACPM) y lubricantes (aceites) a través de una estación de servicio ubicada en el municipio de Cravo Norte-Arauca, destinado al parque automotor terrestre y fluvial asignado al Distrito Nacional de Manejo Integrado Cinaruco, para garantizar la movilidad y operatividad en el marco del proyecto de conservación.</t>
  </si>
  <si>
    <t>Suministro de combustible (Gasolina y Biodiesel ACPM) y lubricantes (aceites) a través de una estación de servicio ubicada en el municipio de Tame-Arauca, destinado al parque automotor terrestre y fluvial asignado al Distrito Nacional de Manejo Integrado Cinaruco, para garantizar la movilidad y operatividad en el marco del proyecto de conservación.</t>
  </si>
  <si>
    <t>Tame</t>
  </si>
  <si>
    <t>Servicio de mantenimiento preventivo y correctivo para las camionetas asignadas al Distrito Nacional de Manejo Integrado Cinaruco, ubicado en el municipio de Arauca-Arauca, incluyendo el suministro de repuestos originales y la mano de obra calificada requerida, en el marco del proyecto de conservación.</t>
  </si>
  <si>
    <t>Servicio de mantenimiento preventivo y correctivo para las motocicletas asignadas al Distrito Nacional de Manejo Integrado Cinaruco, ubicado en el municipio de Tame-Arauca, incluyendo el suministro de repuestos originales y la mano de obra calificada requerida, en el marco del proyecto de conservación.</t>
  </si>
  <si>
    <t>Servicio de mantenimiento preventivo y correctivo para un tractor asignado al Distrito Nacional de Manejo Integrado Cinaruco, ubicado en el municipio de Cravo Norte-Arauca, incluyendo el suministro de repuestos originales y la mano de obra calificada requerida, en el marco del proyecto de conservación.</t>
  </si>
  <si>
    <t>Contratar el servicio de mantenimiento preventivo y correctivo, incluyendo repuestos originales y mano de obra calificada para las embarcaciones y motores fuera de borda asignadas al Distrito Nacional de Manejo Integrado Cinaruco, ubicado en el municipio de Cravo Norte-Arauca,, en el marco del proyecto de conservación.</t>
  </si>
  <si>
    <t>39121100;31162400;40101600;39121000;39111500;26121600;26131500;39122200;39121700;31201500;60104900;39121400;78101800</t>
  </si>
  <si>
    <t>Adquisición de elementos fotovoltaicos necesarios para la implementación de acuerdos de conservación con bienestar suscritos con comunidades campesinas del Distrito Nacional Natural Cinaruco, adscrito a la Dirección Territorial Orinoquía de Parques Nacionales Naturales de Colombia, en el marco de documentos de lineamientos técnicos del proyecto de conservación.</t>
  </si>
  <si>
    <t xml:space="preserve">Prestación de servicios logísticos para el desarrollo de eventos, talleres y reuniones con actores sociales (campesinos e indígenas) e institucionales, orientados a facilitar el relacionamiento, articulación, participación y concertación de acciones de manejo, en coherencia con la implementación del Plan de Manejo del Distrito Nacional de Manejo Integrado Cinaruco, en el marco del proyecto de conservación actualmente en ejecución. </t>
  </si>
  <si>
    <t>Adquisición de electrobombas solares superficial, con sus respectivos accesorios y componentes necesarios para su funcionamiento, destinada a la implementación de acuerdos de conservación con familias campesinas del Distrito Nacional Natural Cinaruco, adscrito a la Dirección Territorial Orinoquía de Parques Nacionales Naturales de Colombia, en el marco del servicio de restauración ecológica del proyecto de conservación.</t>
  </si>
  <si>
    <t>78181500;78181502;78181505;78181506</t>
  </si>
  <si>
    <t>Contratar el servicio de mantenimiento preventivo y correctivo, incluyendo el suministro de repuestos originales y mano de obra calificada, en el municipio de Tame, para las motocicletas asignadas al Distrito Nacional de Manejo Integrado Cinaruco, en el marco del proyecto de conservación. (Apalancamiento VF)</t>
  </si>
  <si>
    <t>Contratar el servicio de mantenimiento preventivo y correctivo, incluyendo el suministro de repuestos originales y mano de obra calificada, en el municipio de Arauca, para los vehículos (camionetas) asignadas al Distrito Nacional de Manejo Integrado Cinaruco, en el marco del proyecto de conservación. (Apalancamiento VF)</t>
  </si>
  <si>
    <t>Adquisición de suministro de combustible (Gasolina corriente y Biodiesel ACPM) y lubricantes (aceites) para el parque automotor asignado al Distrito Nacional de Manejo Integrado Cinaruco a través de estación de servicio ubicada en el municipio de Cravo Norte departamento Arauca, en el marco del proyecto de conservación. (Apalancamiento VF)</t>
  </si>
  <si>
    <t>Prestación de servicios logísticos para la realización de eventos con las comunidades étnicas del Resguardo Caño Mochuelo del Distrito Nacional de Manejo Integrado Cinaruco en el marco del cumplimiento de acuerdos de consulta previa y de la implementación de su plan de manejo.</t>
  </si>
  <si>
    <t xml:space="preserve">42121600;51191905;10121801;10141501;10141609;51102600;51102700 </t>
  </si>
  <si>
    <t>Adquisición de elementos e insumos veterinarios destinados al control de la presión generada por perros ferales en el Parque Nacional Natural Chingaza, en el marco del Proyecto de Conservación.</t>
  </si>
  <si>
    <t>PNN CHINGAZA</t>
  </si>
  <si>
    <t>Fomeque</t>
  </si>
  <si>
    <t>La Calera</t>
  </si>
  <si>
    <t>Gastos de desplazamientos, permanencia y traslados que se requieran para el cumplimiento de las actividades del Parque Nacional Natural Chingaza, en el marco de la ejecución del proyecto de conservación.</t>
  </si>
  <si>
    <t>Prestar los servicios profesionales con plena autonomía técnica y administrativa, en el Parque Nacional Natural Chingaza, para desarrollar las acciones de control y manejo de los protocolos de las especies invasoras, en el marco del Proyecto de Conservación.</t>
  </si>
  <si>
    <t>Titulo profesional en Medicina veterinaria, ingeniería ambiental, forestal, agroforestal, agrología, agronomía, biología, ecología o afines. Experiencia: De 25 a 35 meses de experiencia profesional, de los cuales 18 meses deben corresponder a experiencia relacionada  en gestión ambiental o en áreas protegidas o especies invasoras.</t>
  </si>
  <si>
    <t>Prestar los servicios profesionales con plena autonomía técnica y administrativa, en el Parque Nacional Natural Chingaza, para revisar, adelantar y tramitar las acciones requeridas para el saneamiento predial, con énfasis en ecosistemas de alta montaña, en el marco del Proyecto de Conservación.</t>
  </si>
  <si>
    <t>Titulo profesional en Derecho. Titulo posgrado en la modalidad de especialización o maestría en Derecho ambiental. Experiencia: De 48 a 59 meses de experiencia profesional, de los cuales 24 meses deben corresponder a experiencia relacionada en gestión jurídica y saneamiento predial</t>
  </si>
  <si>
    <t>$7.225.000</t>
  </si>
  <si>
    <t>Prestar los servicios profesionales con plena autonomía técnica y administrativa, en el Parque Nacional Natural Chingaza, para elaborar, tramitar y hacer seguimiento a los actos administrativos concernientes a la aplicación del procedimiento sancionatorio ambiental en ecosistemas de alta montaña bajo la administración de la Dirección Territorial Orinoquia, en el marco del Proyecto de Conservación.</t>
  </si>
  <si>
    <t>Titulo profesional en Derecho.Experiencia: De 36 a 47 Meses de experiencia profesional, de los cuales 24 Meses deben corresponder a experiencia relacionada en asesorías jurídicas de carácter ambiental y administrativo.</t>
  </si>
  <si>
    <t>Prestar los servicios profesionales con plena autonomía técnica y administrativa, en el Parque Nacional Natural Chingaza, para adelantar la implementación, revisión y seguimiento a las estrategias de mitigación de presiones en el ecosistemas de alta montaña bajo la administración de la Dirección Territorial Orinoquia, en el marco del Proyecto de Conservación.</t>
  </si>
  <si>
    <t>Título profesional en el área de conocimiento: ciencias naturales, ambientales, forestales o geológicas o afines.Experiencia: De 36 a 47 meses de experiencia profesional, de los cuales 24 meses deben corresponder a experiencia relacionada en revisión y elaboración de informes o conceptos técnicos o evaluación ambiental, elaboración de diagnósticos ambientales, manejo de bases de datos y elaboración de material cartográfico.</t>
  </si>
  <si>
    <t>Prestar los servicios profesionales con plena autonomía técnica y administrativa, en el Parque Nacional Natural Chingaza, para implementar las acciones de prevención y regulación de presiones y hacer seguimiento a los acuerdos de conservación, en el marco del Proyecto de Conservación.</t>
  </si>
  <si>
    <t>Titulo profesional en el áreas de conocimiento en ingeniería ambiental, forestal, agroforestal, agrología, agronomía, biología, ecología o afines. Experiencia: De 0 a 6 meses de experiencia relacionada en gestión ambiental o en áreas protegidas, recorridos de prevención y gestión del riesgo o monitoreo.</t>
  </si>
  <si>
    <t>Prestar los servicios profesionales con plena autonomía técnica y administrativa, en el Parque Nacional Natural Chingaza, para ejecutar las acciones programadas para la gestión de riesgos naturales y socionaturales, en el marco del Proyecto de Conservación.</t>
  </si>
  <si>
    <t>Titulo profesional en Geología, ingeniería ambiental, forestal, agroforestal, agrología, agronomía, biología, ecología o afines. Experiencia: De 0 a 6 meses de experiencia relacionada  en gestión ambiental o gestión del riesgo.</t>
  </si>
  <si>
    <t>Prestar los servicios de apoyo a la gestión con plena autonomía técnica y administrativa, en el Parque Nacional Natural Chingaza, para realizar las acciones orientadas a la gestión del riesgo y a la ejecución de medidas de manejo para la prevención, vigilancia y control de las presiones sobre el área protegida, y realizar el registro de la información en la plataforma definida por la entidad, en el marco del Proyecto de Conservación.</t>
  </si>
  <si>
    <t>Título de formación técnica en gestión ambiental o ciencias naturales, o administración de empresas agropecuarias o áreas afines. Con licencia de conducción y certificado de no comparendos, vigentes.
Experiencia: De 18 meses en adelante de experiencia relacionada en áreas protegidas, recorridos de prevención y gestión del riesgo o monitoreo.</t>
  </si>
  <si>
    <t>Prestar los servicios de apoyo a la gestión con plena autonomía técnica y administrativa, en el Parque Nacional Natural Chingaza, para realizar las acciones orientadas a la prevención, vigilancia y control y procesos de educación ambiental, en el marco del Proyecto de Conservación.</t>
  </si>
  <si>
    <t>Título profesional en ingeniería o ciencias ambientales o naturales, o administración o áreas afines. 
Experiencia: De 0 a 6 meses de experiencia
relacionada en áreas protegidas, recorridos de prevención y  monitoreo y/o procesos de educación ambiental.</t>
  </si>
  <si>
    <t>Prestar los servicios de apoyo a la gestión con plena autonomía técnica y administrativa, en el Parque Nacional Natural Chingaza, para realizar las medidas de manejo orientadas a la prevención, vigilancia y control de las presiones sobre el área protegida, y realizar la verificación en campo de la implementación de acuerdos con familias campesinas, en el marco del Proyecto de Conservación.</t>
  </si>
  <si>
    <t>Titulo de Bachiller. Con licencia de conducción y certificado de no comparendos, vigentes.
 Experiencia: De 49 meses en delante de experiencia relacionada en áreas protegidas o recorridos de prevención o regulación de presiones.</t>
  </si>
  <si>
    <t>Prestar los servicios de apoyo a la gestión con plena autonomía técnica y administrativa, en el Parque Nacional Natural Chingaza, para realizar actividades de prevención  y mitigación a la  presiones identificadas en el  área protegida, en el marco del Proyecto de Conservación.</t>
  </si>
  <si>
    <t>Titulo de Bachiller. Experiencia: De 49 meses en adelante de experiencia relacionada en gestión socio-ambiental, en áreas protegidas o recorridos de prevención o regulación de presiones.</t>
  </si>
  <si>
    <t>Prestar los servicios de apoyo a la gestión con plena autonomía técnica y administrativa, en el Parque Nacional Natural Chingaza, para realizar las medidas de manejo orientadas a la prevención, vigilancia y control de las presiones sobre el área protegida, en el marco del Proyecto de Conservación.</t>
  </si>
  <si>
    <t>Prestar los servicios profesionales con plena autonomía técnica y administrativa, en el Parque Nacional Natural Chingaza, para implementar las acciones de prevención, regulación, monitoreo e investigación asociadas a las presiones dentro del área protegida, en el marco del Proyecto de Conservación.</t>
  </si>
  <si>
    <t>Título profesional en Ingeniería ambiental, ciencias sociales y/o zootécnica y/o agronomía agropecuarias y/o forestales y/o áreas afines. De 0 a 6 meses de experiencia relacionada en gestión socio ambiental o educación ambiental o planeación territorial</t>
  </si>
  <si>
    <t>Prestar los servicios profesionales con plena autonomía técnica y administrativa, en el Parque Nacional Natural Chingaza, para  implementar las acciones requeridas en cumplimiento a las medidas para el control y tráfico de fauna silvestre, en el marco del Proyecto de Conservación.</t>
  </si>
  <si>
    <t>Título profesional en ingeniería ambiental, biología, agroecología, ingeniería agroforestal, administración agropecuaria, ingeniería forestal, zootecnia, medicina veterinaria, medicina veterinaria y zootecnia y/o ciencias naturales. De 0 a 6 meses de experiencia relacionada   en sistemas agroforestales, gestión ambiental.</t>
  </si>
  <si>
    <t>Prestar los servicios profesionales con plena autonomía técnica y administrativa, en el Parque Nacional Natural Chingaza, para planificar, desarrollar y hacer seguimiento a los procesos priorizados en la línea de Autoridad Ambiental y Gestión de Riesgo, en el marco del Proyecto de Conservación.</t>
  </si>
  <si>
    <t xml:space="preserve">Título profesional en Ingeniería ambiental,  geografía, geología, ciencias sociales, agronomía, veterinaria o áreas afines. Titulo posgrado en la modalidad de especialización en gestión del recurso hídrico. 
Experiencia: De 48 a 59 meses de experiencia profesional, de los cuales 24 meses deben corresponder a experiencia relacionada en procesos de gobernanza ambiental - territorial y/o en conservación de áreas protegidas. </t>
  </si>
  <si>
    <t>78181500;78181501;78181502;78181505;78181506;78181503;78181601;25191701;25191702</t>
  </si>
  <si>
    <t>Servicio de mantenimiento preventivo y correctivo, incluyendo repuestos originales y mano de obra calificada para camionetas, motocicletas y motores fuera de borda, asignados al Parques Nacional Natural Chingaza, con taller en el municipio de La Calera, Cundinamarca, en el marco del proyecto de conservación.(Apalancamiento de VF)</t>
  </si>
  <si>
    <t xml:space="preserve">Adquisición de predios para el Parque Nacional Natural Chingaza. </t>
  </si>
  <si>
    <t>Contratar el servicio de avalúo comercial de inmuebles para al Parque Nacional Natural Chingaza, en el marco del proyecto de Conservación.</t>
  </si>
  <si>
    <t>82101501;55121716;55121718;11122000</t>
  </si>
  <si>
    <t>Elaboración e instalación de estructuras en madera autoportantes con aviso para la orientación e información interpretativa, conforme a las especificaciones técnicas del Parque Nacional Natural Chingaza, en el marco del proyecto de conservación.</t>
  </si>
  <si>
    <t xml:space="preserve">46181503;46181704;46181504;46181545;46181604;46181804;46182302;46182306  </t>
  </si>
  <si>
    <t>Adquisición de elementos de protección para la ejecución de las actividades del Parque Nacional Natural Chingaza, en el marco del proyecto de conservación.</t>
  </si>
  <si>
    <t>42172001;42171702;56121201;42171917;55121719;46191601;42132203</t>
  </si>
  <si>
    <t>Adquisición de elementos de dotación para la atención de emergencias y primeros auxilios para el Parque Nacional Natural Chingaza, en el marco del proyecto de conservación.</t>
  </si>
  <si>
    <t>Servicio de mantenimiento preventivo y correctivo para las camionetas, motocicletas y motores fueras de borda asignados al Parque Nacional Natural Chingaza, ubicado en el municipio de La Calera-Cundinamarca, incluyendo el suministro de repuestos originales y la mano de obra calificada requerida, en el marco del proyecto de conservación.</t>
  </si>
  <si>
    <t>Prestar los servicios de apoyo a la gestión con plena autonomía técnica y administrativa, en el Parque Nacional Natural Chingaza, para apoyar las actividades relacionadas con el Programa Integral de Manejo Ambiental (PIMA) y la atención de visitantes dentro del área protegida, en el marco del Proyecto de Conservación.</t>
  </si>
  <si>
    <t>Básica Primaria. Experiencia: De 0 a 11 meses relacionada con gestión ambiental o turismo de naturaleza.</t>
  </si>
  <si>
    <t>Prestar los servicios de apoyo a la gestión con plena autonomía técnica y administrativa, en el Parque Nacional Natural Chingaza, para sistematizar y llevar el control del registro de visitantes en la plataforma de reservas de la entidad y apoyar las actividades de atención de visitantes dentro del área protegida, en el marco del Proyecto de Conservación.</t>
  </si>
  <si>
    <t>Titulo de formación tecnológica o aprobación de mínimo 1 año de educación superior en ciencias naturales o ambientales o agropecuarias o ciencias sociales y humanas. Experiencia: De 0 a 6 meses de experiencia  delante de experiencia relacionada en áreas protegidas o educación ambiental o turismo de naturaleza</t>
  </si>
  <si>
    <t>Prestar los servicios de apoyo a la gestión con plena autonomía técnica y administrativa, en el Parque Nacional Natural Chingaza, para realizar las acciones de registro, control y operación del ecoturismo dentro del área protegida, en el marco del Proyecto de Conservación.</t>
  </si>
  <si>
    <t>Título de formación técnica en ciencias naturales o ambientales o agropecuarias o ciencias sociales y humanas o administración. Experiencia: de 7 a 11 meses de experiencia relacionada en turismo de naturaleza o atención al público o comunitaria o educación.</t>
  </si>
  <si>
    <t>Prestar los servicios de apoyo a la gestión con plena autonomía técnica y administrativa, en el Parque Nacional Natural Chingaza, para realizar actividades de mantenimiento y adecuación de los senderos turísticos e interpretativos, y de la infraestructura habilitada para el servicio del ecoturismo y a los procesos de restauración ecológica, y apoyar en las actividades relacionadas a la regulación y control de presiones, en el marco del Proyecto de Conservación.</t>
  </si>
  <si>
    <t>Título de Bachiller. Experiencia: De 49 meses en adelante de experiencia relacionada en gestión ambiental e infraestructura, turismo de naturaleza.</t>
  </si>
  <si>
    <t>Prestar los servicios de apoyo a la gestión con plena autonomía técnica y administrativa, en el Parque Nacional Natural Chingaza, para apotar la implementación de las acciones requeridas para la operacion del ecoturismo dentro del área protegida, y recopilar y organizar la información generada en este proceso, en el marco del Proyecto de Conservación.</t>
  </si>
  <si>
    <t>Título de formación tecnológica o aprobación de mínimo 2 años de educación superior en carreras afines en forestal o ambiental o agropecuario o administración o áreas afines. Experiencia: De 7 a 11 meses de experiencia relacionada en ecoturismo y áreas protegidas.</t>
  </si>
  <si>
    <t>Prestar los servicios profesionales con plena autonomía técnica y administrativa, en el Parque Nacional Natural Chingaza, para implementar las acciones requeridas para la operacion del ecoturismo dentro del área protegida y acciones de control y manejo de presiones, en el marco del Proyecto de Conservación.</t>
  </si>
  <si>
    <t>Título profesional en Administración Ambiental, Biología, Ingeniería Agroforestal, Ingeniería Ambiental, Mercadeo, o en áreas afines. Experiencia: De 0 a 6 meses de experiencia relacionada en gestión ambiental, educación ambiental o turismo de naturaleza</t>
  </si>
  <si>
    <t>Prestar los servicios de apoyo a la gestión con plena autonomía técnica y administrativa, en el Parque Nacional Natural Chingaza, para apoyar la realización de acciones requeridas para la operacion del ecoturismo del área protegida, en el marco del Proyecto de Conservación.</t>
  </si>
  <si>
    <t>Título de Bachiller. Experiencia: De 49 meses en adelante de experiencia relacionada  en gestión de turismo o atención al público.</t>
  </si>
  <si>
    <t>Título de Bachiller. Experiencia: De 49 meses en adelante de experiencia relacionada en gestión ambiental e infraestructura o turismo de naturaleza.</t>
  </si>
  <si>
    <t>Prestar los servicios de apoyo a la gestión con plena autonomía técnica y administrativa, en el Parque Nacional Natural Chingaza, para realizar actividades de control y monitoreo de senderos turísticos, y apoyar las acciones requeridas para la operación del ecoturismo dentro del área protegida, en el marco del Proyecto de Conservación.</t>
  </si>
  <si>
    <t>Título de Bachiller. Experiencia: De 49 meses en adelante de experiencia relacionada en gestión ambiental o turismo de naturaleza.</t>
  </si>
  <si>
    <t>Título de Bachiller. Experiencia: De 49 meses en adelante de experiencia relacionada en gestión ambiental e infraestructura, turismo de naturaleza</t>
  </si>
  <si>
    <t>Prestar los servicios profesionales con plena autonomía técnica y administrativa, en el Parque Nacional Natural Chingaza, para hacer el seguimiento, verificación y documentación de acuerdo a los avances de las obras civiles que se desarrollen en el área protegida, y de los mantenimientos de las obras existente, en el marco del Proyecto de Conservación.</t>
  </si>
  <si>
    <t>Título profesional en ingeniera civil y/o arquitectura y/o en áreas afines. Experiencia: De  25 a 35  de experiencia profesional de los cuales 18 meses deben corresponder a experiencia relacionada en obras civiles, infraestructura liviana.</t>
  </si>
  <si>
    <t>Prestar los servicios profesionales con plena autonomía técnica y administrativa, en el Parque Nacional Natural Chingaza, para implementar y hacer seguimiento al protocolo de la operación ecoturística para la prestación de servicios dentro del área protegida, en el marco del Proyecto de Conservación.</t>
  </si>
  <si>
    <t xml:space="preserve">Título profesional en Administración Turística, Administración Ambiental, Biología, Ciencias Naturales, Ingeniería Agroforestal, Ingeniería Ambiental, Mercadeo  o en áreas afines. Experiencia: De 48 meses en adelante de experiencia profesional, de los cuales 24 meses deben corresponder a experiencia relacionada en gestión de turismo de naturaleza. </t>
  </si>
  <si>
    <t>Prestar los servicios profesionales con plena autonomía técnica y administrativa, en el Parque Nacional Natural Chingaza, para desarrollar estrategias de promoción para el ingreso de visitantes  e implementar las acciones requeridas para el monitoreo de impactos asociados a la actividad turística, en el marco del Proyecto de Conservación.</t>
  </si>
  <si>
    <t>Título profesional en administración turística y/o administración ambiental y/o biología, ciencias naturales y/o en áreas afines. Título de posgrado en especialización o maestría afines a la carrera Experiencia: De 48 Meses en adelante de experiencia profesional, de los cuales 24 Meses deben corresponder a experiencia relacionada en gestión de turismo de naturaleza.</t>
  </si>
  <si>
    <t>Prestar los servicios profesionales con plena autonomía técnica y administrativa, en el Parque Nacional Natural Chingaza, para desarrollar y ejecutar acciones requeridas para fortalecer los emprendimientos priorizados y ubicados en los ecosistemas de alta montaña bajo la administración de la Dirección Territorial Orinoquia, en el marco del Proyecto de Conservación.</t>
  </si>
  <si>
    <t>Título profesional en administración y/o Ingeniería ambiental, ingeniería agronómica, ingeniería forestal o afines. Experiencia: 48 meses en adelante experiencia profesional, de los cuales 24 meses corresponden a experiencia relacionada en emprendimientos, procesos comunitarios y sistemas sostenibles.</t>
  </si>
  <si>
    <t>Prestar los servicios profesionales con plena autonomía técnica y administrativa, en el Parque Nacional Natural Chingaza, para ejecutar las acciones priorizadas del plan de interpretación del patrimonio natural y cultural del área protegida y  fortalecer los emprendimientos locales asociados al turismo de naturaleza, en el marco del Proyecto de Conservación.</t>
  </si>
  <si>
    <t>Título profesional en administración turística, administración ambiental, biología, ciencias naturales o licenciaturas en áreas afines. Experiencia: De 36 a 47 meses de experiencia profesional, de los cuales 24 meses deben corresponder a experiencia relacionada en relacionada en educación ambiental, turismo de naturaleza o implementar estrategias de manejo de áreas protegidas.</t>
  </si>
  <si>
    <t>Prestar los servicios profesionales con plena autonomía técnica y administrativa, en el Parque Nacional Natural Chingaza, para recopilar, revisar, ejecutar y hacer seguimiento a la implementación del plan de interpretación del patrimonio y fortalecer la estrategia de ingreso de visitantes, en el marco del  Proyecto de Conservación.</t>
  </si>
  <si>
    <t>Prestar los servicios profesionales con plena autonomía técnica y administrativa, en el Parque Nacional Natural Chingaza, para desarrollar y hacer seguimiento a los procesos priorizados en la línea de turismo de naturaleza y el Plan de Ordenamiento Ecoturistico, en el marco del Proyecto de Conservación.</t>
  </si>
  <si>
    <t>Título profesional en administración turística, administración ambiental, biología, ciencias naturales o licenciaturas en áreas afines y título de posgrado en la modalidad de especialización o maestría afines  a la carrera. Experiencia De 48 a 59 meses de experiencia profesional, de los cuales 24 meses deben corresponder a experiencia relacionada  en educación ambiental, turismo de naturaleza o implementar estrategias de manejo de áreas protegidas.</t>
  </si>
  <si>
    <t>Prestar los servicios profesionales con plena autonomía técnica y administrativa, en el Parque Nacional Natural Chingaza, para estructurar, implementar y verificar la ejecución de los proyectos de obras civiles del área protegida, en el marco del Proyecto de Conservación.</t>
  </si>
  <si>
    <t>Título profesional en ingeniera civil o arquitectura o en áreas afines. Título de especialización afines a la carrera. Experiencia: De 48 a 59 Meses de experiencia profesional, de los cuales 24 Meses corresponden a experiencia relacionada en obras de infraestructura</t>
  </si>
  <si>
    <t>Prestar los servicios profesionales con plena autonomía técnica y administrativa, en el Parque Nacional Natural Chingaza, para implementar acciones de ordenamiento ecoturístico y fortalecer la articulación de experiencias de turismo sostenible, en el marco del Proyecto de Conservación.</t>
  </si>
  <si>
    <t>Título profesional en Administración Turística, Administración Ambiental, Biología, Ciencias Naturales, Ingeniería Agroforestal, Ingeniería Ambiental, Mercadeo o en áreas afines. Experiencia: De 25 a 35 meses de experiencia profesional, de los cuales 18 meses deben corresponder a experiencia relacionada   en procesos de planificación, ordenamiento y gestión ecoturística en áreas protegidas.</t>
  </si>
  <si>
    <t>Prestar los servicios profesionales con plena autonomía técnica y administrativa, en el Parque Nacional Natural Chingaza, para elaborar medios interpretativos gráficos y audiovisuales destinados a la promoción y divulgación de la gestión del área protegida, en el marco del Proyecto de Conservación.</t>
  </si>
  <si>
    <t>Título profesional en Comunicación y/o diseño gráfico y/o animación audiovisual y/o artes visuales y/o carreras afines. Experiencia: De 25 a 35 Meses de experiencia profesional, de los cuales 18 Meses corresponden a comunicación y divulgación.</t>
  </si>
  <si>
    <t>15101500;15101505;15101506</t>
  </si>
  <si>
    <t>Adquisición de suministro de Combustible para el Parque Nacional Natural Chingaza en el municipio de La Calera, departamento Cundinamarca, en el marco del proyecto de conservación. (Apalancamiento VF)</t>
  </si>
  <si>
    <t>Adquisición, instalación, configuración y puesta en funcionamiento de estaciones meteorológicas con transmisión satelital GOES para la generación de información de los ecosistemas de Paramo del Parque Nacional Natural Chingaza y de la subcuenca hidrográfica del río Guavio con recursos del producto de inversión implementación de instrumentos de planificación, financiado por la fuente de Transferencia del Sector Eléctrico, en el marco del proyecto de Conservación de la diversidad biológica de las áreas protegidas del SINAP.</t>
  </si>
  <si>
    <t>Prestar los servicios profesionales con plena autonomía técnica y administrativa, en el Parque Nacional Natural Chingaza, para implementar acciones de restauración ecológica y monitoreo del Valor Objeto de Conservación Frailejón y generar información de ecosistemas de alta montaña al interior del área protegida, en el marco del Proyecto de Conservación.</t>
  </si>
  <si>
    <t>Título profesional en biología o ecología o ingeniería forestal o ciencias naturales o en áreas afines. Experiencia. De 0 a 6 meses de experiencia relacionada en restauración ecológica y/o monitoreo e investigación, elaboración de informes técnicos y reportes en campo.</t>
  </si>
  <si>
    <t xml:space="preserve">Prestar los servicios de apoyo a la gestión con plena autonomía técnica y administrativa, en el Parque Nacional Natural Chingaza, para ejecutar acciones requeridas para el funcionamiento del vivero, la implementación de procesos de restauración y la generación de información sobre los ecosistemas de alta montaña dentro del área protegida, en el marco del Proyecto de Conservación. </t>
  </si>
  <si>
    <t>Titulo de formación tecnológica en áreas de conocimiento ciencias naturales o administración o aprobación de mínimo 3 años de educación superior en carreras en áreas de conocimiento ciencias naturales o administración. Experiencia: De 12  meses a 23 meses de experiencia relacionada en áreas protegidas o conservación o restauración o viverismo.</t>
  </si>
  <si>
    <t xml:space="preserve">Prestar los servicios de apoyo a la gestión con plena autonomía técnica y administrativa, en el Parque Nacional Natural Chingaza, para apoyar la implementación de las acciones requeridas para los procesos de recuperación de ecosistemas y para el funcionamiento del vivero de alta montaña dentro del área protegida, en el marco del Proyecto de Conservación.
</t>
  </si>
  <si>
    <t>Título de Bachiller. Experiencia: De 49 meses en adelante de experiencia relacionada en gestión ambiental, áreas protegidas y/o restauración.</t>
  </si>
  <si>
    <t>Prestar los servicios de apoyo a la gestión con plena autonomía técnica y administrativa, en el Parque Nacional Natural Chingaza, para realizar las acciones requeridas en los procesos de recuperación de ecosistemas y de las medidas de manejo del área protegida en el núcleo Medina – Cumaral – Restrepo, en el marco del Proyecto de Conservación.</t>
  </si>
  <si>
    <t>Titulo de formación técnica en  biología o ecología o ingeniería forestal o ciencias naturales o en áreas afines. Experiencia: De 12 a 17 Meses de experiencia relacionada en áreas protegidas, gestión ambiental o restauración.</t>
  </si>
  <si>
    <t>Prestar los servicios de apoyo a la gestión con plena autonomía técnica y administrativa, en el Parque Nacional Natural Chingaza, para apoyar las acciones requeridas en los procesos de restauración y en la gestión de información sobre los Valores Objeto de Conservación de los ecosistemas dentro del área protegida, en el marco del Proyecto de Conservación.</t>
  </si>
  <si>
    <t>Título de formación técnica en ciencias naturales o ambientales o agropecuarias o ciencias sociales y humanas o administración. Experiencias. De 0 a 6 meses de experiencia relacionada   en manejo de vivero y temas afines</t>
  </si>
  <si>
    <t>Prestar los servicios de apoyo a la gestión con plena autonomía técnica y administrativa, en el Parque Nacional Natural Chingaza, para realizar acciones de propagación de material vegetal de alta montaña y generar información requerida para las actividades de restauración y monitoreo en el área protegida, en el marco del Proyecto de Conservación.</t>
  </si>
  <si>
    <t>Título de formación técnica en biología o ecología o ingeniería forestal o ciencias naturales o en áreas afines. Experiencia: De 18 Meses en adelante de experiencia relacionada en restauración ecológica y viverismo.</t>
  </si>
  <si>
    <t>Prestar los servicios profesionales con plena autonomía técnica y administrativa, en el Parque Nacional Natural Chingaza, para implementar acciones de restauración ecológica y monitoreo del Valor Objeto de Conservación Flora y generar información de ecosistemas de alta montaña al interior del área protegida, en el marco del Proyecto de Conservación.</t>
  </si>
  <si>
    <t>Título profesional en biología y/o ecología y/o ciencias naturales y/o administración ambiental y/o en áreas afines. Experiencia: De 48 meses en adelante de experiencia profesional, de los cuales 24 meses deben corresponder a experiencia relacionada en gestión ambiental o en áreas protegidas o restauración ecológica</t>
  </si>
  <si>
    <t>Prestar los servicios de apoyo a la gestión con plena autonomía técnica y administrativa, en el Parque Nacional Natural Chingaza, para realizar actividades de monitoreo de recurso hídrico y apoyo a la implementación del programa integral de manejo ambiental PIMA, en el marco del Proyecto de Conservación.</t>
  </si>
  <si>
    <t>Título de formación técnica en gestión ambiental o ciencias naturales, o tratamiento de aguas o áreas afines. 
Experiencia: De 0 a 6 meses en adelante de experiencia relacionada en tratamiento de aguas y/o gestión ambiental.</t>
  </si>
  <si>
    <t>Prestar los servicios profesionales con plena autonomía técnica y administrativa, en el Parque Nacional Natural Chingaza, para elaborar, implementar y hacer seguimiento a los planes de trabajo para la operación de viveros y procesos de restauración en los ecosistemas de alta montaña bajo la administración de la Dirección Territorial Orinoquia, en el marco del Proyecto de Conservación.</t>
  </si>
  <si>
    <t xml:space="preserve">Título profesional en agronomía, ingeniería agrícola, forestal, agroindustrial. Experiencia: de 36 a 47 meses de experiencia profesional, de los cuales 24 meses deben corresponder a experiencia relacionada con procesos de propagación de plántulas en viveros o procesos de restauración. </t>
  </si>
  <si>
    <t>Prestar los servicios profesionales con plena autonomía técnica y administrativa, en el Parque Nacional Natural Chingaza, para desarrollar y hacer seguimiento a los procesos de restauración ecológica, las investigaciones del componente de flora y monitoreo de los Valor Objeto de Conservación (filtro fino y filtro grueso), en el marco del Proyecto de Conservación.</t>
  </si>
  <si>
    <t>Título profesional en biología o ecología o ingeniería forestal o ciencias naturales o en áreas afines, con titulo de posgrado en modalidad de maestría en restauración o conservación o sistemas sostenibles o desarrollo rural. Experiencia: De 48 a 59 Meses de experiencia profesional, de los cuales 24 Meses corresponden a experiencia relacionada en botánica, restauración ecológica, monitoreo e investigación biológica.</t>
  </si>
  <si>
    <t>Titulo de Bachiller. Experiencia: De 49 meses en adelante de experiencia relacionada en temas ambientales, en áreas protegidas o recorridos de prevención o regulación de presiones.</t>
  </si>
  <si>
    <t>Prestar los servicios de apoyo a la gestión con plena autonomía técnica y administrativa, en el Parque Nacional Natural Chingaza, para realizar la implementación y seguimiento a los acuerdos de conservación de sistemas sostenibles y apoyar acciones de prevención,  en el marco del Proyecto de Conservación.</t>
  </si>
  <si>
    <t>Título de formación técnica en ciencias naturales o ambientales o agropecuarias o agrarias, pecuarias, gestión empresarial, ciencias sociales y humanas. Con licencia de conducción y certificado de no comparendos, vigentes. 
Experiencia: De 18 Meses en adelante de experiencia relacionada en áreas protegidas o recorridos de prevención o regulación de presiones o mantenimiento de infraestructura.</t>
  </si>
  <si>
    <t>Prestar los servicios profesionales con plena autonomía técnica y administrativa, en el Parque Nacional Natural Chingaza, para desarrollar y ejecutar  la ruta para concertación de acuerdos con familias campesinas y adelantar el seguimiento de los tratamientos, en el marco del Proyecto de Conservación.</t>
  </si>
  <si>
    <t>Título profesional en biología y/o ecología, ingeniería forestal y/o ciencias naturales y/o medicina veterinaria y/o en áreas. Experiencia: De 48 Meses en adelante de experiencia profesional, de los cuales, de los cuales 24 Meses corresponden a experiencia relacionada en áreas protegidas, relacionamiento con comunidades campesinas e implementación de programas o proyectos sostenibles.</t>
  </si>
  <si>
    <t>Prestar los servicios profesionales con plena autonomía técnica y administrativa, en el Parque Nacional Natural Chingaza, para ejecutar las acciones requeridas en el proceso de actualización del Plan de Manejo del área protegida, en el marco del Proyecto de Conservación.</t>
  </si>
  <si>
    <t>Título profesional en el área de ciencias naturales, ambientales y/o ingenierías y/o ciencias sociales y humanas o afines. Título en modalidad de especialización afines a la carrera. Experiencia: de 48 a 59 meses de experiencia profesional, de los cuales 24 meses deben corresponder a experiencia relacionada con la formulación e implementación de planes, proyectos o programas ambientales y/o herramientas de Manejo Ambiental.</t>
  </si>
  <si>
    <t xml:space="preserve">81101500;80101600 </t>
  </si>
  <si>
    <t>Contratar la interventoría integral técnica, administrativa, financiera, ambiental y jurídica para el contrato que tiene por objeto: Realizar las obras de construcción y adecuación a precios unitarios fijos, en el Parque Nacional Natural Chingaza, para el Sector de Monterredondo - Fase 5 Etapa 1, en el marco del proyecto de conservación.</t>
  </si>
  <si>
    <t>Interventoría</t>
  </si>
  <si>
    <t>Concurso de méritos abierto</t>
  </si>
  <si>
    <t>2.1.2.1 ELABORAR INFORMES DE SUPERVISIÓN</t>
  </si>
  <si>
    <t xml:space="preserve">72101500;72141500;72152200;77111500;81101500 </t>
  </si>
  <si>
    <t>Realizar las obras de construcción y adecuación a precios unitarios fijos sin formula de reajuste, en el Parque Nacional Natural Chingaza, para el Sector de Monterredondo Fase 5 Etapa 1, en el marco del proyecto de conservación.</t>
  </si>
  <si>
    <t>Licitación pública (Obra pública)</t>
  </si>
  <si>
    <t>80141902;80141607;90101603;78111803;90101501</t>
  </si>
  <si>
    <t>Prestación de servicios logísticos para el desarrollo de talleres y eventos con actores sociales e institucionales orientados a la implementación de las medidas de manejo del Parque Nacional Natural Chingaza, en el marco del proyecto de conservación.</t>
  </si>
  <si>
    <t xml:space="preserve">Prestar los servicios de apoyo a la gestión con plena autonomía técnica y administrativa, en el Parque Nacional Natural Chingaza, para realizar las acciones de educación ambiental con instituciones rurales e interpretación del patrimonio, en el marco del Proyecto de Conservación.
</t>
  </si>
  <si>
    <t>Título de formación tecnológica en ciencias naturales y/o ambientales y/o agropecuarias y/o ciencias sociales. Experiencia: Experiencia: De 0 a 6 meses de experiencia relacionada en temas ambientales o con áreas protegidas</t>
  </si>
  <si>
    <t>$3.325.000</t>
  </si>
  <si>
    <t>Prestar los servicios profesionales con plena autonomía técnica y administrativa, en el Parque Nacional Natural Chingaza, para planificar y ejecutar las acciones de educación para la conservación y la divulgación de la gestión del área protegida, en el marco del Proyecto de Conservación.</t>
  </si>
  <si>
    <t>Título profesional en ciencias naturales o ambientales y/o licenciatura en cienicas naturales y/o afines. Experiencia: de 36 a 47 meses de experiencia profesional, de los cuales 24 meses deben corresponder a experiencia relacionada en procesos de educación ambiental y/o trabajo social.</t>
  </si>
  <si>
    <t>Adquisición de camionetas con destino al Parque Nacional Natural Chingaza para fortalecer la implementación de las acciones de las líneas de gestión del proyecto de conservación.</t>
  </si>
  <si>
    <t>70171501;70171601;41113819</t>
  </si>
  <si>
    <t>Contratar el servicio de laboratorio para el análisis de agua y suelo del Parque Nacional Natural Chingaza, en el marco del proyecto de conservación.</t>
  </si>
  <si>
    <t>46191600;46191500</t>
  </si>
  <si>
    <t>Adquisición de herramientas y equipos de protección contra incendios en el Parque Nacional Natural  Chingaza, en el marco del proyecto de conservación.</t>
  </si>
  <si>
    <t>78181901;72154201</t>
  </si>
  <si>
    <t>Servicio de mantenimiento preventivo y correctivo con destino a las estaciones climatológicas y equipos de monitoreo hídrico asignados al Parque Nacional Natural Chingaza, en el marco del proyecto de conservación</t>
  </si>
  <si>
    <t>76121701;47101500;76101500</t>
  </si>
  <si>
    <t>Servicio de mantenimiento preventivo y correctivo de la Plantas de Tratamiento de Aguas Residuales, la Plantas de Tratamiento de Agua Potable, plantas de suplencias y de los sistemas de potabilización de los Puestos de Control del Parque Nacional Natural Chingaza, en el marco del proyecto de conservación.</t>
  </si>
  <si>
    <t>81112306;81112307; 81111809;81111812; 44103107;45111616</t>
  </si>
  <si>
    <t>Servicio de mantenimiento preventivo y correctivo de los equipos tecnológicos asignados al Parque Nacional Natural Chingaza, en el marco del proyecto de conservación.</t>
  </si>
  <si>
    <t xml:space="preserve">Prestar los servicios de apoyo a la gestión con plena autonomía técnica y administrativa, en el Parque Nacional Natural Chingaza, para apoyar la recolección de datos en campo y el monitoreo hidroclimático, en el marco del Proyecto de Conservación.
</t>
  </si>
  <si>
    <t>Titulo de Bachiller. Con licencia de conducción y certificado de no comparendos, vigentes. Experiencia: De 49 meses en delante de experiencia relacionada  en gestión ambiental e infraestructura, turismo de naturaleza.</t>
  </si>
  <si>
    <t>Prestar los servicios profesionales con plena autonomía técnica y administrativa, en el Parque Nacional Natural Chingaza, para planificar y ejecutar  las acciones de la línea estratégica de Servicios Ecosistémicos y Cambio Climático del área protegida, en el marco del Proyecto de Conservación.</t>
  </si>
  <si>
    <t>Título profesional en ingeniería ambiental y/o forestal, administración ambiental y/o áreas afines. Experiencia: De 48 meses en adelante de experiencia profesional, de los cuales 24 meses deben corresponder a experiencia relacionada en gestión del recurso hídrico, servicios ecosistémicos y cambio climático y/o gestión socio ambiental y/o planeación territorial</t>
  </si>
  <si>
    <t>Prestar los servicios de apoyo a la gestión con plena autonomía técnica y administrativa, en el Parque Nacional Natural Chingaza, para realizar el levantamiento en campo de la información del monitoreo y seguimiento de los Valores Objeto de Conservación de fuentes hídricas al interior del área protegida, en el marco del Proyecto de Conservación.</t>
  </si>
  <si>
    <t>Título de formación técnica en saneamiento ambiental o ciencias naturales, o administración de empresas agropecuarias o áreas afines. Con licencia de conducción y certificado de no comparendos, vigentes.
Experiencia: De 18 meses en adelante de experiencia relacionada en áreas protegidas, cambio climático o acciones ambientales.</t>
  </si>
  <si>
    <t xml:space="preserve">Prestar los servicios de apoyo a la gestión con plena autonomía técnica y administrativa, en el Parque Nacional Natural Chingaza, para realizar el levantamiento en campo de la información hidroclimatológica, seguimiento al monitoreo hídrico y la sistematización de datos,  en el marco del Proyecto de Conservación.
</t>
  </si>
  <si>
    <t>Título de formación tecnológica en control ambiental o afines o 3 años de educación superior en carreras en ingeniería ambiental o administración ambiental o agroecología o agroforestal o ingeniera sanitaria o afines. 
Con licencia de conducción y certificado de no comparendos, vigentes.
 Experiencia: De 12 meses a 23 meses de experiencia relacionada en servicios ecosistémicos o monitoreo o áreas protegidas.</t>
  </si>
  <si>
    <t>Prestar los servicios profesionales con plena autonomía técnica y administrativa, en el Parque Nacional Natural Chingaza, para desarrollar e implementar las actividades priorizadas en el plan de acción climática y la ruta de abordaje de los servicios ecosistémicos, en el marco del Proyecto de Conservación.</t>
  </si>
  <si>
    <t>Título profesional en Ingeniería Ambiental y/o Forestal,Administración Ambiental y/o áreas afines. 
Experiencia: De 48 a 59 meses de experiencia profesional, de los cuales 24 meses deben corresponder a experiencia relacionada con servicios ecosistémicos, áreas protegidas, elaboración de informes, recursos hídricos, seguimiento de planes de manejo o temas ambientales.</t>
  </si>
  <si>
    <t>Prestar los servicios profesionales con plena autonomía técnica y administrativa, en el Parque Nacional Natural Chingaza, para ejecutar las acciones priorizadas en el Programa Integral de Manejo Ambiental (PIMA) y para la administración del recurso hídrico, en el marco del Proyecto de Conservación.</t>
  </si>
  <si>
    <t xml:space="preserve">Título profesional en ingeniera ambiental y/o administración ambiental y/o ingeniera sanitaria y/o biología y/o en áreas afines. Experiencia: De 19 a 24 meses de experiencia profesional, de los cuales 12 meses deben corresponder a experiencia relacionada en gestión ambiental o gestión del recurso hídrico y implementación de programas ambientales. </t>
  </si>
  <si>
    <t>Prestar los servicios profesionales con plena autonomía técnica y administrativa, en el Parque Nacional Natural Chingaza, para elaborar conceptos e informes técnicos de procesos sancionatorios e implementar acciones de gestión de riesgo público, de prevención y control presiones, en el marco del Proyecto de Conservación.</t>
  </si>
  <si>
    <t xml:space="preserve">Título profesional en Ingeniería ambiental o áreas afines. 
Experiencia: De 36 a 47 meses de experiencia profesional, de los
cuales 24 meses deben corresponder a experiencia relacionada en visitas técnicas, elaboración de conceptos técnicos o seguimiento a permisos ambientales. </t>
  </si>
  <si>
    <t xml:space="preserve">Prestar los servicios de apoyo a la gestión con plena autonomía técnica y administrativa, en el Parque Nacional Natural Chingaza, para realizar  las acciones priorizadas del protocolo de monitoreo del Valor Objeto de Conservación Oso Andino, y de las medidas de manejo del área protegida, en el marco del Proyecto de Conservación.
</t>
  </si>
  <si>
    <t>Título de formación técnica en forestal o ambiental o agropecuario o administración o áreas afines. Con licencia de conducción y certificado de no comparendos, vigentes.
Experiencia: De 18 meses en adelante de experiencia relacionada en gestión ambiental o en áreas protegidas o monitoreo e investigación.</t>
  </si>
  <si>
    <t>Prestar los servicios profesionales con plena autonomía técnica y administrativa, en el Parque Nacional Natural Chingaza, para realizar el monitoreo del Valor Objeto Conservación de Oso Andino y hacer seguimiento a los avales del área protegida, en el marco del Proyecto de Conservación.</t>
  </si>
  <si>
    <t>Título profesional en Biología y/o ciencias naturales o ambientales. Experiencia: De 25 a 35 meses de experiencia profesional, de los cuales 18 meses deben corresponder a experiencia relacionada procesos de monitoreo de fauna y/o monitoreo participativo comunitario.</t>
  </si>
  <si>
    <t>Prestar los servicios profesionales con plena autonomía técnica y administrativa, en el Parque Nacional Natural Chingaza, para implementar las prioridades del portafolio de investigaciones y desarrollar el monitoreo del Valor Objeto de Conservación Oso Andino, en el marco del Proyecto de Conservación.</t>
  </si>
  <si>
    <t>Título profesional en administración y/o Ingeniería ambiental, biología, ecología o afines. Experiencia: 48 meses en adelante experiencia profesional, de los cuales 24 meses corresponden a procesos de investigación, monitoreo de mastofauna, mamíferos.</t>
  </si>
  <si>
    <t>Prestar los servicios profesionales con plena autonomía técnica y administrativa, en el Parque Nacional Natural Chingaza, para ejecutar y hacer seguimiento a los procesos de investigación y monitoreo e implementar el diseño del Valor Objeto de Conservación de Comunidad de Aves en el área protegida, en el marco del Proyecto de Conservación.</t>
  </si>
  <si>
    <t>Título profesional en biología y/o ecología y/o ciencias naturales y/o administración ambiental y/o en áreas afines. Título posgrado en la modalidad de especialización o maestría en temas ambientales. Experiencia: De 48 a 59 meses de experiencia profesional, de los cuales 24 meses deben corresponder a experiencia relacionada con gestión de investigación y monitoreo de biodiversidad</t>
  </si>
  <si>
    <t>Prestar los servicios profesionales con plena autonomía técnica y administrativa, en el Parque Nacional Natural Chingaza, para realizar acciones orientadas al programa de monitoreo de los Valores Objeto de Conservación de Fauna Silvestre del área protegida, en el marco del Proyecto de Conservación.</t>
  </si>
  <si>
    <t>Titulo profesional en el áreas de conocimiento en ingeniería ambiental, forestal, agroforestal, agrología, agronomía, biología, ecología o afines. Experiencia: De 0 a 6 meses de experiencia relacionada  en gestión ambiental o en áreas protegidas o monitoreo e investigación.</t>
  </si>
  <si>
    <t>Prestar los servicios profesionales con plena autonomía técnica y administrativa, en el Parque Nacional Natural Chingaza, para realizar acciones orientadas al programa de monitoreo de los Valores Objeto de Conservación de Flora del área protegida, en el marco del Proyecto de Conservación.</t>
  </si>
  <si>
    <t>Título profesional en ciencias naturales, ciencias sociales, agropecuarias, ambientales o en áreas afines. Experiencia: De 0 a 6 meses de experiencia relacionada en gestión ambiental o en áreas protegidas  o en monitoreo.</t>
  </si>
  <si>
    <t>Prestar los servicios profesionales con plena autonomía técnica y administrativa, en el Parque Nacional Natural Chingaza, para modelar información geoespacial para el monitoreo de los ecosistemas de páramo, bosques andinos y humedales, en el marco del Proyecto de Conservación.</t>
  </si>
  <si>
    <t>Título profesional en geología y/o geografía y/o ingeniera ambiental y/o ingeniera agroforestal y/o ingeniera forestal y/o ingeniería agroecológica y/o en áreas afines. Experiencia: De 48 meses en adelante de experiencia profesional, de los cuales 24 meses deben corresponder a experiencia relacionada con análisis ecológicos y sistemas de información geográfica.</t>
  </si>
  <si>
    <t>Prestar los servicios profesionales con plena autonomía técnica y administrativa, en el Parque Nacional Natural Chingaza, para implementar las acciones priorizadas en el proceso de planeación territorial y en el plan de mejoramiento estándar de la Lista Verde para el área protegida, en el marco del Proyecto de Conservación.</t>
  </si>
  <si>
    <t>Título profesional en administración ambiental, biología, ciencias naturales o licenciaturas o ingeniería ambiental o forestal. 
Experiencia: De 7 a 12 meses de experiencia profesional, de los cuales 6 meses deben corresponder a experiencia relacionada en temas ambientales o planeación territorial, áreas protegidas o gobernanza ambiental-territorial.</t>
  </si>
  <si>
    <t>Prestar los servicios profesionales con plena autonomía técnica y administrativa, en el Parque Nacional Natural Chingaza, para recolectar, analizar, procesar y proyectar la información geoespacial generada para la conservación de los ecosistemas de alta montaña bajo la administración de la Dirección Territorial Orinoquia, en el marco del Proyecto de Conservación.</t>
  </si>
  <si>
    <t>Título profesional en áreas de conocimiento en Ingeniería, geomatica, ciencias naturales o afines . De 36 a 47 meses de experiencia profesional, de los cuales 24 meses deben corresponder a experiencia relacionada en trabajo en campo para la captura de datos geográficos, generación de información cartográfica y análisis de información espacial.</t>
  </si>
  <si>
    <t>Prestar los servicios profesionales con plena autonomía técnica y administrativa, en el Parque Nacional Natural Chingaza, para desarrollar e implementar las estrategias priorizadas para la Gobernanza y Planeación Ambiental Territorial, y proyectos de cooperación, en el marco del Proyecto de Conservación.</t>
  </si>
  <si>
    <t>Título profesional en Sociología o ingeniería ambiental o administración ambiental o ingeniería sanitaria o ciencias sociales o áreas afines. Titulo posgrado en la modalidad de especialización
o maestría en políticas de desarrollo o gestión ambiental. Experiencia: De 48 a 59 meses de experiencia profesional, de los cuales 24 meses deben corresponder a experiencia relacionada con procesos de gobernanza y planeación ambiental territorial en áreas protegidas.</t>
  </si>
  <si>
    <t>Prestar los servicios profesionales con plena autonomía técnica y administrativa, en el Parque Nacional Natural Chingaza, para implementar las acciones priorizadas en el proceso de planeación territorial y en las estrategias de manejo del área protegida en el núcleo Medina–Cumaral–Restrepo, en el marco del Proyecto de Conservación.</t>
  </si>
  <si>
    <t xml:space="preserve">Título profesional en ingeniería ambiental o forestal, biología, ciencias naturales o licenciaturas o áreas a fines. 
Experiencia: De 13 a 18 meses de experiencia profesional, de los cuales 9 meses deben corresponder a experiencia relacionada en temas ambientales o gobernanza ambiental-territorial.. </t>
  </si>
  <si>
    <t xml:space="preserve">Prestar los servicios profesionales con plena autonomía técnica y administrativa, en el Parque Nacional Natural Chingaza, para desarrollar, ejecutar y hacer seguimiento a los compromisos administrativos y de la planeación financiera, en el marco del Proyecto de Conservación. </t>
  </si>
  <si>
    <t>Título profesional en administración ambiental y de los recursos naturales o finanzas o ingeniería ambiental o ingeniería industrial. Con Titulo posgrado en la modalidad de especialización de ordenamiento territorial o ambiental o administración pública, gerencia estratégica o afines. De 72 a 83 meses de experiencia profesional, de los cuales 36 meses deben corresponder a experiencia relacionada en planeación estratégica o financiera o temas administrativos.</t>
  </si>
  <si>
    <t>$8.118.000</t>
  </si>
  <si>
    <t xml:space="preserve">Prestar los servicios profesionales con plena autonomía técnica y administrativa, en el Parque Nacional Natural Chingaza, para desarrollar las actividades precontractuales y administrativas requeridas para la gestión contractual del área protegida, en el marco del Proyecto de conservación. </t>
  </si>
  <si>
    <t>Título profesional en ingeniera industrial o contaduría pública o administración o finanzas o sociales. Título de postgrado en especialización en administración pública, gerencia estratégica o afines. Experiencia: De 48 a 59 meses de experiencia profesional, de los cuales 24 meses deben corresponder a experiencia relacionada en áreas administrativas y financieras o en seguimiento a planes</t>
  </si>
  <si>
    <t>Prestar los servicios profesionales con plena autonomía técnica y administrativa, en el Parque Nacional Natural Chingaza, para realizar las etapas precontractuales, contractuales y poscontractuales, y atender los requerimientos relacionados con la gestión contractual, en el marco del  Proyecto de Conservación.</t>
  </si>
  <si>
    <t>Título profesional en Derecho titulo de posgrado en la modalidad de maestría contractual y/o tributaría. Experiencia De 48 a 59 meses de experiencia profesional, de los cuales 24 meses deben corresponder a experiencia relacionada en contratación estatal.</t>
  </si>
  <si>
    <t>Prestar los servicios profesionales con plena autonomía técnica y administrativa, en el Parque Nacional Natural Chingaza, para ejecutar y atender las actividades requeridas para la planeación estratégica, administrativas y del Modelo Integrado de Gestión y Planeación, en el marco del Proyecto de Conservación.</t>
  </si>
  <si>
    <t>Título profesional en administración o finanzas o contabilidad o ingenierías o afines. Experiencia: De 36 a 47 meses de experiencia profesional, de los cuales 24 meses deben corresponder a experiencia relacionada en planeación estratégica, áreas protegidas y/o elaboración de informes.</t>
  </si>
  <si>
    <t>Prestar los servicios profesionales con plena autonomía técnica y administrativa, en el Parque Nacional Natural Chingaza, para tramitar cuentas de proveedores y realizar acciones administrativas y financieras, en el marco del Proyecto de Conservación.</t>
  </si>
  <si>
    <t>Título profesional en administración de empresas y/o economía y/o contaduría y/o finanzas y/o carreras afines. Experiencia: De 13 a 18 meses de experiencia profesional, de los cuales 9 meses deben corresponder a experiencia relacionada en gestión administrativa, financiera y/o contractual.</t>
  </si>
  <si>
    <t xml:space="preserve">Prestar los servicios profesionales con plena autonomía técnica y administrativa, en el Parque Nacional Natural Chingaza, para implementar las actividades administrativas, proceso de gestión del  talento humano y seguridad y salud en el trabajo, en el marco del Proyecto de Conservación. </t>
  </si>
  <si>
    <t>Título profesional en administración y/o afines y/o económica. Experiencia: De 19 a 24 meses de experiencia profesional, de los cuales 12 meses deben corresponder a experiencia relacionada en trámites administrativos, financieros y gestión humana.</t>
  </si>
  <si>
    <t xml:space="preserve">Prestar los servicios de apoyo a la gestión con plena autonomía técnica y administrativa, en el Parque Nacional Natural Chingaza, para realizar las acciones requeridas en las etapas precontractuales y contractuales,  en el marco del Proyecto de Conservación. </t>
  </si>
  <si>
    <t>Titulo de formación tecnológica en derecho, administración o afines o aprobación de mínimo 4 años de educación superior en carreras afines al objeto del contrato. Experiencia: De 24 meses en adelante de experiencia relacionada en temas contractuales o administrativos.</t>
  </si>
  <si>
    <t xml:space="preserve">Prestar los servicios profesionales con plena autonomía técnica y administrativa, en el Parque Nacional Natural Chingaza, para desarrollar las actividades y elaborar los informes requeridos del proceso de recursos físicos, en el marco del Proyecto de Conservación. </t>
  </si>
  <si>
    <t>Título profesional en administración de empresas y/o economía y/o contaduría y/o finanzas y/o carreras afines. De 0 a 6 meses de experiencia relacionada en gestión administrativa, financiera y/o gestión documental.</t>
  </si>
  <si>
    <t xml:space="preserve">Prestar los servicios de apoyo a la gestión con plena autonomía técnica y administrativa, en el Parque Nacional Natural Chingaza, para desarrollar actividades relacionadas con la organización, depuración y clasificación de la información física generada, en el marco del proyecto de Conservación. </t>
  </si>
  <si>
    <t>Título de formación técnica en Gestión Documental o Técnico en Archivo o Técnico en Archivo y Gestión Documental o afines.
Experiencia: De 18 meses en adelante de experiencia relacionada en gestión documental, organización de archivo o administración de archivo o gestión documental.</t>
  </si>
  <si>
    <t>78101801;78101802</t>
  </si>
  <si>
    <t xml:space="preserve">Servicio de traslado de insumos y elementos que se requieran para el cumplimiento de los compromisos del Parque Nacional Natural Chingaza en el marco del proyecto de Conservación. </t>
  </si>
  <si>
    <t>Prestar los servicios profesionales con plena autonomía técnica y administrativa, en la Dirección Territorial Orinoquia, para atender y tramitar los requerimientos relacionados con el proceso de gestión de tecnologías y seguridad de la información, en el marco  del Proyecto de conservación.</t>
  </si>
  <si>
    <t>Título profesional en ingeniería de sistemas. Experiencia: 25 a 35 meses de experiencia profesional, de los cuales 18 meses corresponden a experiencia relacionada sistemas de información.</t>
  </si>
  <si>
    <t>DIRECCIÓN TERRITORIAL ORINOQUÍA - DTOR</t>
  </si>
  <si>
    <t>Prestar los servicios profesionales con plena autonomía técnica y administrativa, en la Dirección territorial Orinoquia, para  implementar y hacer seguimiento a las estrategias definidas para el cumplimiento de las políticas de gestión del Modelo Integrado de Planeación y Gestión - MIPG, y atender las actividades requeridas en Seguridad y Salud en el Trabajo, en el marco del del Proyecto de Conservación.</t>
  </si>
  <si>
    <t>Título profesional en ingeniera industrial/ contaduría pública y/o administración. Experiencia: De 48 meses de experiencia profesional, de los cuales 24 meses corresponden a experiencia relacionada en Sistema Integrado de Gestión de Calidad y en temas de Seguridad y Salud en el Trabajo.</t>
  </si>
  <si>
    <t xml:space="preserve">Prestar los servicios Profesionales con plena autonomía técnica y administrativa, en la Dirección territorial Orinoquia, para realizar las etapas precontractuales, contractuales y poscontractuales, y atender los requerimientos relacionados con la gestión contractual, en el marco del  Proyecto de Conservación. </t>
  </si>
  <si>
    <t>Título profesional en Derecho con especialización en áreas afines con la profesión. Experiencia: 60 a 71 meses de experiencia profesional, de los cuales 30 meses corresponden a experiencia relacionada en contratación estatal.</t>
  </si>
  <si>
    <t xml:space="preserve">Prestar los servicios Profesionales con plena autonomía técnica y administrativa, en la Dirección territorial Orinoquia, para realizar las etapas precontractuales, contractuales y poscontractuales, en el marco del  Proyecto de Conservación. </t>
  </si>
  <si>
    <t>Título profesional en Derecho con especialización en áreas afines con la profesión. Experiencia:48 meses de experiencia profesional, de los cuales 24 meses corresponden a experiencia relacionada en contratación estatal.</t>
  </si>
  <si>
    <t>Prestar los servicios profesionales con plena autonomía técnica y administrativa, en la Dirección Territorial Orinoquia, para desarrollar las actividades definidas en el proceso de nómina; y atender los tramites administrativos para la gestión del talento humano, en el marco del Proyecto de Conservación.</t>
  </si>
  <si>
    <t>Título profesional en contaduría pública y/o administración. Experiencia: De 19 a 24 meses de experiencia profesional, de los cuales 12 meses corresponden a experiencia relacionada en áreas financieras y administrativas.</t>
  </si>
  <si>
    <t>Prestar los servicios profesionales con plena autonomía técnica y administrativa, en la Dirección Territorial Orinoquia, para ejecutar las acciones requeridas en el procedimiento de gestión contable, en el marco del Proyecto de Conservación.</t>
  </si>
  <si>
    <t>Título profesional en contaduría pública Experiencia: De 25 a 35 meses de experiencia profesional, de los cuales 18 meses corresponden a experiencia relacionada en área contable</t>
  </si>
  <si>
    <t>Prestar los servicios profesionales con plena autonomía técnica y administrativa, en la Dirección Territorial Orinoquia, para ejecutar las acciones requeridas para el manejo, control y registro de  la propiedad de planta y equipo asignados a esta Territorial y a sus áreas protegidas, en el marco del Proyecto de Conservación</t>
  </si>
  <si>
    <t>Título profesional en contaduría pública y/o administración. Experiencia: 19 a 24 meses de experiencia profesional, de los cuales 12 meses corresponden a experiencia relacionada en áreas financieras y administrativas</t>
  </si>
  <si>
    <t>Prestar los servicios profesionales con plena autonomía técnica y administrativa, en la Dirección Territorial Orinoquia, para desarrollar las acciones definidas en los procedimientos establecidos en los temas financieros y de apoyo contable, en el marco del Proyecto de Conservación.</t>
  </si>
  <si>
    <t>Título profesional en contaduría pública Experiencia: De 19 a 24 meses de experiencia profesional, de los cuales 12 meses corresponden a experiencia relacionada en áreas contable</t>
  </si>
  <si>
    <t>Prestar los servicios profesionales con plena autonomía técnica y administrativa, en la Dirección Territorial Orinoquia, para tramitar y revisar los pagos de las cuentas por pagar, de conformidad con la guía definida en la Entidad , en el marco del Proyecto de Conservación.</t>
  </si>
  <si>
    <t>Título profesional en contaduría pública y/o administración. Experiencia: 19 a 24 meses de experiencia profesional, de los cuales 12 meses corresponden a experiencia relacionada en áreas financieras y administrativas.</t>
  </si>
  <si>
    <t>Prestar los servicios de apoyo a la gestión con plena autonomía técnica y administrativa, en la Dirección Territorial Orinoquía, para atender la revisión, registro y el seguimiento a la legalización de las comisiones de servicios autorizadas, en el marco del Proyecto de Conservación.</t>
  </si>
  <si>
    <t>Título de formación técnica en áreas administrativas o financieras o ingeniería industrial o ciencias naturales o ambientales o afines. Experiencia: De 18 meses en adelante de experiencia relacionada en temas administrativos y/o financieros</t>
  </si>
  <si>
    <t xml:space="preserve">Prestar los servicios profesionales con plena autonomía técnica y administrativa, en la Dirección Territorial, para desarrollar actividades y realizar el seguimiento y verificación de documentos y procedimientos enmarcados en los procesos administrativos y financieros de la entidad, en el marco del Proyecto de conservación. </t>
  </si>
  <si>
    <t>Título profesional en contaduría pública y/o administración y/o Ingeniería industrial. Experiencia: De 48 meses de experiencia profesional, de los cuales 24 meses corresponden a experiencia relacionada en áreas financieras, administrativas y contractual.</t>
  </si>
  <si>
    <t xml:space="preserve">Prestar los servicios Profesionales con plena autonomía técnica y administrativa, en la Dirección territorial Orinoquia, para realizar las actividades definidas en la etapa poscontractual e informes  contractuales requeridos, en el marco del Proyecto de conservación. </t>
  </si>
  <si>
    <t>Título profesional en  administración, economía y/o ingenieras con especialización en áreas afines con la profesión. Experiencia: 25 a 35 meses de experiencia profesional, de los cuales 18 meses corresponden a experiencia relacionada en áreas financieras y administrativas.</t>
  </si>
  <si>
    <t>Prestar los servicios profesionales con plena autonomía técnica y administrativa, en la Dirección Territorial Orinoquia, para el tramite y registro de las obligaciones en el Sistema Integrado de  Información financiera y desarrollar actividades financieras requeridas, en el marco del Proyecto de conservación</t>
  </si>
  <si>
    <t>Título profesional en contaduría pública y/o administración. Experiencia: 0 a 6 meses de experiencia de experiencia relacionada en áreas financieras y administrativas.</t>
  </si>
  <si>
    <t>Prestar los servicios profesionales con plena autonomía técnica y administrativa, en la Dirección territorial Orinoquia, para realizar actividades de planeación estratégica técnico-administrativas,  en el marco del del Proyecto de Conservación.</t>
  </si>
  <si>
    <t>Prestar los servicios profesionales con plena autonomía técnica y administrativa, en la Dirección Territorial Orinoquía, para elaborar, tramitar y hacer seguimiento a los actos administrativos concernientes a la aplicación del procedimiento sancionatorio ambiental y revisar los actos administrativos y comunicaciones, en el marco del Proyecto de Conservación.</t>
  </si>
  <si>
    <t>Título profesional en Abogado, Especialización en Derecho Administrativo o Especialización en Derecho del Medio Ambiente o afines. Experiencia: De 48 a 59 meses de experiencia profesional, delos cuales 24 meses deben corresponder a experiencia relacionada en asesorías jurídicas y trámites administrativos.</t>
  </si>
  <si>
    <t>Prestar los servicios profesionales con plena autonomía técnica y administrativa, en la Dirección Territorial Orinoquía, para elaborar, tramitar y hacer seguimiento a los actos administrativos concernientes a la aplicación del procedimiento sancionatorio ambiental, en el marco del Proyecto de Conservación.</t>
  </si>
  <si>
    <t>Título profesional en Abogado. Experiencia: De 0 a 6 Meses de experiencia relacionada en temas jurídicos de carácter ambiental y administrativo.</t>
  </si>
  <si>
    <t>Prestar los servicios profesionales con plena autonomía técnica y administrativa, en la Dirección Territorial Orinoquía, para adelantar la implementación, revisión y seguimiento a las estrategias de mitigación de presiones de las áreas protegidas asignadas a la Territorial, en el marco del Proyecto de Conservación.</t>
  </si>
  <si>
    <t>Título profesional en el área de conocimiento: ciencias naturales, ambientales, forestales o geológicas o afines. Experiencia: De 36 a 47 meses de experiencia profesional, de los cuales 24 meses deben corresponder a experiencia relacionada en revisión y elaboración de informes o conceptos técnicos o evaluación ambiental, elaboración de diagnósticos ambientales, manejo de bases de datos y elaboración de material cartográfico.</t>
  </si>
  <si>
    <t>Prestar los servicios profesionales con plena autonomía técnica y administrativa, en la Dirección Territorial Orinoquia, para planificar, desarrollar y hacer seguimiento a las acciones orientadas al fortalecimiento del ecoturismo de las áreas protegidas asignadas a la Territorial, en el marco del Proyecto de Conservación.</t>
  </si>
  <si>
    <t>Título Profesional en el área de administración ambiental, hotelería y turismo, administración hotelera, administración de empresas o afines. Título de postgrado en especialización en Gestión ambiental, de turismo, territorial o gestión de proyectos o afines. Experiencia: De 60 a 71 meses de experiencia profesional, de los cuales 30 meses deben corresponder a experiencia relacionada en planeación, ordenamiento y /o seguimiento ecoturístico, áreas protegidas, integración territorial.</t>
  </si>
  <si>
    <t>Prestar los servicios profesionales con plena autonomía técnica y administrativa, en la Dirección Territorial Orinoquía, para recolectar, analizar, procesar y proyectar la información geoespacial generada para la conservación de las áreas protegidas asignadas a la Territorial, en el marco del Proyecto de Conservación.</t>
  </si>
  <si>
    <t>Título profesional en reas de conocimiento en Ingeniería, Arquitectura, urbanismo y afines. 
Experiencia: De 36 a 47 meses de experiencia profesional, de los cuales 24 meses deben corresponder a experiencia relacionada en trabajo en campo para la captura de datos geográficos, generación de información cartográfica y análisis de información espacial.</t>
  </si>
  <si>
    <t>Prestar los servicios profesionales con plena autonomía técnica y administrativa, en la Dirección Territorial Orinoquia, para desarrollar y ejecutar las acciones priorizadas en la líneas estratégicas del Conpes 4050 del 2021 asignadas a la Territorial y,  del proceso de ordenamiento ambiental territorial, en el marco del Proyecto de Conservación.</t>
  </si>
  <si>
    <t>Título profesional en el área de ciencias naturales, forestales o ambientales o afines, Título de Postgrado en especialización o Maestría en área de ciencias forestales y/o ambientales. Experiencia: De 60 a 71 meses de experiencia profesional, de los cuales 30 meses deben corresponder a experiencia relacionada en planificación y administración, procesos de relacionamiento con actores institucionales y comunitarios.</t>
  </si>
  <si>
    <t>Prestar los servicios profesionales con plena autonomía técnica y administrativa, en la Dirección Territorial Orinoquia, para desarrollar, implementar, validar y hacer seguimiento a los programas de monitoreo y portafolios de investigación de los Valores Objetos de Conservación de las áreas protegidas asignadas a la Territorial, en el marco del Proyecto de Conservación.</t>
  </si>
  <si>
    <t>Título profesional en el núcleos del conocimiento en biología, ecología o afines. Título de postgrado en maestría en ciencias ambientales o afines. Experiencia: De 48 a 59 meses de experiencia profesional de los cuales 24 meses deben corresponder a experiencia relacionada con investigación, monitoreo, restauración ecológica, formulación de planes ambientales y/o afines.</t>
  </si>
  <si>
    <t>Prestar los servicios profesionales con plena autonomía técnica y administrativa, en la Dirección Territorial Orinoquia, para desarrollar, implementar, validar y hacer seguimiento a los procesos de restauración ecológica y acuerdos de conservación de las áreas protegidas asignadas a la Territorial, en el marco del Proyecto de Conservación.</t>
  </si>
  <si>
    <t>Título profesional en áreas de conocimiento en Ingeniería forestal, agroforestal, agrología, agronomía, biología, ecología o afines. Experiencia: De 48 meses en adelante de experiencia profesional de los cuales 24 meses deben corresponder a experiencia relacionada en seguimiento de proyectos o programas o planes de acciones de proyectos o asistencia técnica en proyectos forestales o sociales o trabajo con comunidades campesinas.</t>
  </si>
  <si>
    <t>Prestar los servicios profesionales con plena autonomía técnica y administrativa, en la Dirección Territorial Orinoquía, para formular, formalizar e implementar los proyectos o alianzas de  cooperación nacional e internacional, en el marco del Proyecto de Conservación.</t>
  </si>
  <si>
    <t>Título profesional en el área del conocimiento de las ciencias naturales, agropecuarias, forestales o ingenierías o sociales o afines. Título de postgrado en especialización en recursos naturales o gerencia de proyectos o ambiental o gestión ambiental. Experiencia: De 60 a 71 meses de experiencia profesional, delos cuales 30 meses deben corresponder a experiencia relacionada en coordinación o seguimiento ambiental de proyectos o programas o planes de acciones de proyectos, asistencia técnica en proyectos forestales o sociales o trabajo con comunidades campesinas o ordenamiento territorial o ambiental</t>
  </si>
  <si>
    <t>Gastos de desplazamientos, permanencia y traslados que se requieran para el cumplimiento de las actividades de la Dirección Territorial Orinoquia en el marco del proyecto de conservación.</t>
  </si>
  <si>
    <t>78111502</t>
  </si>
  <si>
    <t>Adquisición del servicio de Tiquetes aéreos para el personal de la Dirección Territorial Orinoquia y sus áreas protegidas para el cumplimiento de las actividades en el marco del proyecto de conservación.</t>
  </si>
  <si>
    <t>Suministro de combustible (Gasolina y Biodiesel ACPM) y lubricantes (aceites) a través de una estación de servicio ubicada en los municipios de Villavicencio, Meta y Bogotá. DC, destinado al parque automotor terrestre a la Dirección Territorial Orinoquia y a las áreas protegidas asignadas, para garantizar la movilidad y operatividad en el marco del proyecto de conservación.</t>
  </si>
  <si>
    <t>Adquisición de suministro de Combustible para la Dirección Territorial Orinoquia y sus áreas protegidas en los municipios de Villavicencio, Meta y Bogotá. DC, en el marco del proyecto de conservación. (Apalancamiento VF)</t>
  </si>
  <si>
    <t>72154066;46171610</t>
  </si>
  <si>
    <t>Contratar el servicio de mantenimiento incluyendo repuestos para el circuito cerrado de televisión (CCTV) en las oficinas de la nueva sede de la Dirección Territorial Orinoquia, en el marco del proyecto de conservación.</t>
  </si>
  <si>
    <t>2.1.1.2.2 REALIZAR OTRAS ACTIVIDADES COMPLEMENTARIAS</t>
  </si>
  <si>
    <t>72101511</t>
  </si>
  <si>
    <t>Servicio de mantenimiento y montaje de los aires acondicionados de la sede de la Dirección Territorial Orinoquia y áreas protegidas de acuerdo a especificaciones técnicas, en el marco del proyecto de conservación.</t>
  </si>
  <si>
    <t xml:space="preserve">
Prestación de servicios profesionales con plena autonomía técnica y administrativa para realizar seguimiento a la gestión contractual y adelantar las etapas precontractual y contractual de los procesos de selección que adelanta la Dirección Territorial Pacifico y sus áreas protegidas,  en el marco de la conservación de la diversidad biológica de las áreas protegidas del SINAP nacional.</t>
  </si>
  <si>
    <t>DIRECCIÓN TERRITORIAL PACÍFICO - DTPA</t>
  </si>
  <si>
    <t>Valle_del_Cauca</t>
  </si>
  <si>
    <t>Cali</t>
  </si>
  <si>
    <t xml:space="preserve">
Prestación de servicios profesionales con plena autonomía técnica y administrativa para adelantar las etapas precontractual y contractual de los procesos de selección que adelanta la Dirección Territorial Pacifico y sus áreas protegidas   en el marco de la conservación de la diversidad biológica de las áreas protegidas del SINAP nacional.</t>
  </si>
  <si>
    <t>Prestación de servicios profesionales con plena autonomía técnica y administrativa para realizar los análisi financieros en las etapas precontractual y contractual de los procesos de selección que adelanta la Dirección Territorial Pacifico y sus áreas protegidas   en el marco de la conservación de la diversidad biológica de las áreas protegidas del SINAP nacional.</t>
  </si>
  <si>
    <t>Prestar servicios profesionales como abogado con plena autonomía técnica y administrativa en la Dirección Territorial Pacífico y sus áreas protegidas, para el cumplimiento de las acciones derivadas de la etapa postcontractual (liquidaciones), en el marco de la conservación de la diversidad biológica de las áreas protegidas del SINAP nacional</t>
  </si>
  <si>
    <t>Título profesional y tarjeta o matrícula profesional en los casos de Ley De 7 a 12 meses de experiencia profesional, de los cuales 6 meses deben corresponder a experiencia relacionada</t>
  </si>
  <si>
    <t>Prestar servicios de apoyo a la gestión con plena autonomía técnica y administrativa para el desarrollo de acciones administrativas y contractuales relacionados con el manejo de la plataforma secop en la Dirección Territorial Pacífico, en el marco de la conservación de la diversidad biológica de las áreas protegidas del SINAP nacional</t>
  </si>
  <si>
    <t>Titulo de formacion tecnologica o aprobacion de minimo 4 afios de educacion superior en cameras afines al objeto del contrato De 24 meses en adelante de experiencia relacionada</t>
  </si>
  <si>
    <t>Prestar servicios profesionales con plena autonomía técnica y administrativa en el monitoreo y seguimiento a los procesos estratégicos, misionales y de apoyo, establecidos en el SGI, generando los reportes correspondientes al MIPG de la Dirección Territorial Pacifico y sus áreas protegidas en el marco de la conservación de la diversidad biológica de las áreas protegidas del SINAP nacional</t>
  </si>
  <si>
    <t>VF Prestar servicios profesionales con plena autonomía técnica y administrativa en el monitoreo y seguimiento a los procesos estratégicos, misionales y de apoyo, establecidos en el SGI, generando los reportes correspondientes al MIPG de la Dirección Territorial Pacifico y sus áreas protegidas en el marco de la conservación de la diversidad biológica de las áreas protegidas del SINAP nacional</t>
  </si>
  <si>
    <t>Prestar servicios profesionales con plena autonomía técnica y administrativa en la dirección territorial pacifico para verificar, ingresar y controlar la gestión integral de los recursos físicos en el aplicativo NEON, de acuerdo con los lineamientos establecidos por el grupo de procesos corporativos de PNNC, en el marco de la conservación de la diversidad biológica de las áreas protegidas del SINAP nacional</t>
  </si>
  <si>
    <t>Título profesional y tarjeta o matrícula profesional en los casos de Ley De 25 a 35 meses de experiencia profesional, de
los cuales 18 meses deben corresponder a
experiencia relacionada</t>
  </si>
  <si>
    <t>Prestar servicios Profesionales con plena autonomía técnica y administrativa para desarrollar acciones establecidas en el proceso de servicio al ciudadano en la dirección territorial pacífico y sus áreas protegidas, en el marco de la conservación de la diversidad biológica de las áreas protegidas del SINAP nacional.</t>
  </si>
  <si>
    <t>Título profesional y tarjeta o matrícula profesional en los casos de Ley De 13 a 18 meses de experiencia profesional, de
los cuales 9 meses deben corresponder a
experiencia relacionada</t>
  </si>
  <si>
    <t>Prestar servicios de apoyo a la gestión con plena autonomía técnica y administrativa en el trámite de  comisiones  de la Dirección Territorial Pacífico y sus áreas protegidas adscritas, en el marco de la conservación de la diversidad biológica de las áreas protegidas del SINAP nacional.</t>
  </si>
  <si>
    <t>Prestar servicios de apoyo a la gestión con plena autonomía técnica y administrativa en la Dirección Territorial Pacifico, para la organización, control, conservación documental y diligenciamiento de instrumentos y/o herramientas archivísticas en el marco de la conservación de la diversidad biológica de las áreas protegidas del SINAP nacional</t>
  </si>
  <si>
    <t>Titulo de formacion tecnologica o aprobacion de minimo 4 afios de educacion superior en cameras afines al objeto del contrato De 12 meses a 23 meses de experiencia relacionada</t>
  </si>
  <si>
    <t>Prestar servicios de apoyo a la gestión con plena autonomía técnica y administrativa en el desarrollo de las actividades técnicas de soporte tecnológico requeridas del Dirección Territorial Pacífico y sus áreas protegidas en el marco de la conservación de la diversidad biológica de las áreas protegidas del SINAP nacional.</t>
  </si>
  <si>
    <t>Prestar servicios de apoyo a la gestión con plena autonomía técnica y administrativa a la Dirección Territorial Pacífico para realizar actividades administrativas y  asistenciales, en el marco de la conservación de la diversidad biológica de las áreas protegidas del SINAP nacional.</t>
  </si>
  <si>
    <t>Prestar servicios de apoyo a la gestión con plena autonomía técnica y administrativa para desarrollar actividades asistenciales de conducción y mensajería a la Dirección  Territorial Pacifico, en el marco de la conservación de la diversidad biológica de las áreas protegidas del SINAP nacional.</t>
  </si>
  <si>
    <t>Titulo de formacion tecnica De 0 a 6 meses de experiencia relacionada</t>
  </si>
  <si>
    <t>Prestar servicios de apoyo a la gestión con plena autonomía técnica y administrativa para la ejecución de actividades asistenciales en la DTPA en el marco de la conservación de la diversidad biológica de las áreas protegidas del SINAP Nacional.</t>
  </si>
  <si>
    <t>Prestar servicios profesionales con plena autonomía técnica y administrativa en Dirección Territorial Pacífico en la formulación, presentación y seguimiento de proyectos, en el marco de la conservación de la diversidad biológica de las áreas protegidas del SINAP nacional</t>
  </si>
  <si>
    <t>Título profesional y tarjeta o matrícula profesional en los casos de Ley De 0 a 6 meses de experiencia relacionada</t>
  </si>
  <si>
    <t>Prestar servicios profesionales con plena autonomia tecnica y administrativa en Dirección Territorial Pacífico en la realización de actividades de planeación estratégica en el marco de la conservación de la diversidad biológica de las áreas protegidas del SINAP nacional</t>
  </si>
  <si>
    <t>Título profesional y tarjeta o matrícula profesional en los casos de LeyDe más de 48 meses de experiencia profesional de los cuales 24 meses deben corresponder a experiencia relacionada</t>
  </si>
  <si>
    <t>Prestar servicios profesionales con plena autonomía técnica y administrativa en Dirección Territorial Pacífico en la implementación y seguimiento a los programas de cooperación nacional e internacional, en el marco de la conservación de la diversidad biológica de las áreas protegidas del SINAP nacional</t>
  </si>
  <si>
    <t>Prestar servicios profesionales con plena autonomía técnica y administrativa en la Dirección Territorial Pacífico y sus áreas protegidas adscritas en la implementación de la estrategia de prevención vigilancia y control, en el marco de la conservación de la diversidad biológica de las áreas protegidas del SINAP nacional</t>
  </si>
  <si>
    <t xml:space="preserve"> Prestar servicios profesionales con plena autonomía técnica y administrativa para acompañar y aportar técnicamente en las acciones de los procesos SINAPde las áreas protegidas de la DTPA con los diferentes actores comunitarios, institucionales e intersectoriales de la región Pacífico, asi como  el seguimiento y actualización a los Planes de manejo de la DTPA y sus áreas protegidas,  en el marco de la conservación de la diversidad biocultural de las Áreas Protegidas del SINAP a nivel nacional.</t>
  </si>
  <si>
    <t>3.1.2 BRINDAR ASISTENCIA TÉCNICA A LOS SUBSISTEMAS REGIONALES DE ÁREAS PROTEGIDAS Y SUS SUBSISTEMAS ASOCIADOS, PARA APORTAR A LA CONSOLIDACIÓN DEL SINAP, CONFORME A LOS LINEAMIENTOS NACIONALES, COMPROMISOS DEL CONAP Y SUS INSTRUMENTOS DE PLANEACIÓN.</t>
  </si>
  <si>
    <t>Prestar servicios profesionales con plena autonomía técnica y administrativa para acompañar y aportar técnicamente en las acciones del proceso de ordenamiento y monitoreo de los recursos hidrobiológicos y pesqueros asociados a los ecosistemas acuáticos en las áreas protegidas de la DTPA con los diferentes actores comunitarios, institucionales e intersectoriales de la región Pacífico,  en el marco de la conservación de la diversidad biocultural de las Áreas Protegidas del SINAP a nivel nacional.</t>
  </si>
  <si>
    <t>Prestar servicios profesionales con plena autonomía técnica y administrativa en la Dirección Territorial Pacífico en torno a la formulación, ajuste y/o actualización y seguimiento a los Planes de Emergencias y Contingencias de Desastres Naturales y Socio Naturales (PECDNS), los Planes de Contingencia de Riesgo Público (PCRP ) y el desarrollo de actividades de ordenamiento territorial, en el marco de la conservación de la diversidad biológica de las áreas protegidas del SINAP Nacional.</t>
  </si>
  <si>
    <t>Prestar servicios profesionales con plena autonomía técnica y administrativa para el desarrollo de las actividades relacionadas con la  la estrategia de investigación y monitoreo en las áreas protegidas de la Dirección Territorial Pacífico en el marco de la conservación de la diversidad biológica de las áreas protegidas del SINAP nacional</t>
  </si>
  <si>
    <t>Prestar servicios profesionales con plena autonomía técnica y administrativa en la Dirección Territorial Pacifico para realizar las actividades requeridas para la formulación, actualización, implementación y seguimiento de los planes de ordenamiento ecoturístico en las áreas protegidas en el marco de la conservación de la diversidad biológica de las áreas protegidas del SINAP Nacional.</t>
  </si>
  <si>
    <t>Prestar servicios profesionales con plena autonomía técnica y administrativa a la Dirección Territorial Pacífico para ejecutar las actividades requeridas en la implementación y seguimiento a las Estrategias Especiales de Manejo (EEM) con la comunidad negra, en el marco de la conservación de la diversidad biológica de las áreas protegidas del SINAP Nacional.</t>
  </si>
  <si>
    <t>Prestar servicios profesionales con plena autonomía técnica y administrativa a la Dirección Territorial Pacífico para ejecutar las actividades requeridas en la implementación y seguimiento a las Estrategias Especiales de Manejo (EEM) con comunidades indígenas y campesinas, en el marco de la conservación de la diversidad biológica de las áreas protegidas del SINAP Nacional.</t>
  </si>
  <si>
    <t>Prestar servicios profesionales con plena autonomía técnica y administrativa en la Dirección Territorial Pacífico para adelantar procesos de comunicación y educación ambiental con actores priorizados y vinculados a la gestión territorial de las áreas protegidas adscritas, en el marco de la conservación de la diversidad biológica de las áreas protegidas del SINAP Nacional.</t>
  </si>
  <si>
    <t>Prestar servicios profesionales con plena autonomía técnica y administrativa en la Dirección Territorial Pacífico para el desarrollo de las acciones de implementación y seguimiento de la estrategia de restauración ecológica en las áreas adscritas, en el marco de la conservación de la diversidad biológica de las áreas protegidas del SINAP Nacional.</t>
  </si>
  <si>
    <t>Prestar servicios profesionales con plena autonomía técnica y administrativa en la Dirección Territorial Pacífico para el desarrollo y soporte del sistema de información geográfica para las diferentes estrategias de gestión, en el marco de la conservación de la diversidad biológica de las áreas protegidas del SINAP nacional</t>
  </si>
  <si>
    <t>Prestar servicios profesionales con plena autonomía técnica y administrativa en la Dirección Territorial Pacífico en el desarrollo de las acciones de implementación de conceptos técnicos, en el marco de la conservación de la diversidad biológica de las áreas protegidas del SINAP nacional</t>
  </si>
  <si>
    <t>Prestar servicios profesionales con plena autonomía técnica y administrativa en la Dirección Territorial Pacífico para el desarrollo de las acciones de implementación del proceso sancionatorio de Autoridad  Ambiental, en el marco de la conservación de la diversidad biológica de las áreas protegidas del SINAP nacional</t>
  </si>
  <si>
    <t>Prestar servicios profesionales con plena autonomía técnica y administrativa en la Dirección Territorial Pacifico, en el desarrollo del procedimiento jurídico de saneamiento predial y de las acciones de implementación del proceso sancionatorio de Autoridad  Ambiental, en el marco de la conservación de la diversidad biológica de las áreas protegidas del SINAP nacional.</t>
  </si>
  <si>
    <t>Prestar servicios profesionales con plena autonomía técnica y administrativa en la Dirección Territorial Pacifico y sus áreas prótegidas, para el desarrollo del procedimiento jurídico de notificaciones, en el marco de la conservación de la diversidad biológica de las áreas protegidas del SINAP nacional.</t>
  </si>
  <si>
    <t>Prestar servicios profesionales con plena autonomía técnica y administrativa en la Dirección Territorial Pacifico en el seguimiento y manejo del centro de monitoreo del pacífico, en el marco de la conservación de la diversidad biológica de las áreas protegidas del SINAP nacional.</t>
  </si>
  <si>
    <t>Prestar servicios de mantenimiento preventivo y correctivo a todo costo de los equipos de cómputo y equipos tecnológicos implementados en las acciones de administración y manejo en las áreas protegidas y la Dirección Territorial Pacífico, en el marco de la conservación de la diversidad biológica de las áreas protegidas del SINAP nacional</t>
  </si>
  <si>
    <t>Mínima Cuantía</t>
  </si>
  <si>
    <t>Adhesión al acuerdo marco de precios CCE-326-AMP-2022 para el suministro de combustible  de la Dirección Territorial Pacifico y sus área protegidas para el desarrollo operativo de las actividades enmarcadas en la conservación de la diversidad biológica de las áreas protegidas del SINAP</t>
  </si>
  <si>
    <t xml:space="preserve"> Adquirir insumos de papeleria y utiles de oficina  para el desarrollo de las actividades administrativas en las áreas protegidas de la Dirección Territorial Pacífico, en el marco de la conservación de la diversidad biológica de las áreas protegidas del SINAP nacional</t>
  </si>
  <si>
    <t>Otros insumos</t>
  </si>
  <si>
    <t>Prestar servicios de mantenimiento preventivo y correctivo a todo costo para los medios de transporte de la Dirección Territorial Pacifico implementados en las actividades del proyecto de conservación de la diversidad biológica de las áreas protegidas del SINAP nacional.</t>
  </si>
  <si>
    <t>Contratar  el servicio de pago de peaje para garantizar los traslados efectuados en la administración y manejo de las áreas protegidas de la Dirección Territorial Pacifico, en el marco de la conservación de la diversidad biológica de las áreas protegidas del SINAP Nacional</t>
  </si>
  <si>
    <t>Adquirir herramientas, materiales e insumos de ferreteria para la Dirección  Territorial Pacifico para fortalecer la Implementación de las acciones de prevención, vigilancia y control en las áreas protegidas administradas por PNNC, especialmente en los ecosistemas andinos y de páramo, en el marco de la conservación de la diversidad biológica de las áreas protegidas del SINAP nacional.</t>
  </si>
  <si>
    <t>Contratar el servicio de transporte de carga terrestre en cumplimiento de las actividades misionales de la Dirección Territorial Pacifico en la conservación de la diversidad biológica de las áreas protegidas del SINAP nacional</t>
  </si>
  <si>
    <t>Contratar el servicio de transporte de carga marítimo para el cumplimiento de las actividades misionales de la Dirección Territorial Pacifico en la conservación de la diversidad biológica de las áreas protegidas del SINAP nacional</t>
  </si>
  <si>
    <t>Contratar el servicio de transporte de carga áereo en cumplimiento de las actividades misionales de la Dirección Territorial Pacifico en la conservación de la diversidad biológica de las áreas protegidas del SINAP nacional</t>
  </si>
  <si>
    <t>Aunar esfuerzo técnicos administrativos y financieros para el desarrollo de las mesas locales de acuerdos, acuerdo regional Uramba, y el acompañamiento y seguimiento a los planes de trabajo REM, en el marco de la conservación de la diversidad biológica de las áreas protegidas del SINAP Nacional.</t>
  </si>
  <si>
    <t>Regimen especial</t>
  </si>
  <si>
    <t>Prestar servicio logístico para el desarrollo de espacios  de la Dirección  Territorial Pacifico para fortalecer los procesos de divulgación y promoción de las áreas protegidas, en el marco de la conservación de la diversidad biológica de las áreas protegidas del SINAP nacional</t>
  </si>
  <si>
    <t>Pago de ARL contratistas riesgo 4 y 5 (conductores y buzos) concertados en el marco de la conservación de la diversidad biológica de las áreas protegidas del SINAP nacional</t>
  </si>
  <si>
    <t>Costos de traslado, desplazamiento y permanencianecesarios para Fortalecer los procesos administrativos de la Dirección Territorial Pacífico y sus áreas protegidas, en el marco de la conservación de la diversidad biológica de las áreas protegidas del SINAP nacional</t>
  </si>
  <si>
    <t>Costos de traslado, desplazamiento y permanencianecesarios para Fortalecer los procesos administrativos delDirección Territorial Pacífico y sus áreas protegidas, en el marco de la conservación de la diversidad biológica de las áreas protegidas del SINAP nacional</t>
  </si>
  <si>
    <t>Prestar servicios profesionales con plena autonomía técnica y administrativa, brindando apoyo en temas relacionados con la administración en procesos de contratación, financieros, documental, talento humano y de soporte a los mecanismos de planeación, evaluación, seguimiento y Sistema Integrado de Gestión al  DNMI Cabo Manglares en el marco de la conservación de la diversidad biológica de las áreas protegidas del SINAP</t>
  </si>
  <si>
    <t>Título profesional y tarjeta o matrícula profesional en los casos de Ley, De 13 a 18 meses de experiencia profesional, de
los cuales 9 meses deben corresponder a
experiencia relacionada</t>
  </si>
  <si>
    <t>DNMI CABO MANGLARES, BAJO MIRA Y FRONTERA</t>
  </si>
  <si>
    <t>Nariño</t>
  </si>
  <si>
    <t>Tumaco</t>
  </si>
  <si>
    <t>Prestar servicios profesionales con plena autonomía técnica y administrativa para la implementación de mecanismos de comunicación y educación ambiental al DNMI Cabo Manglares que involucra actores priorizados y vinculados a la gestión territorial del área protegida en el marco de la conservación de la diversidad biológica de las áreas protegidas del SINAP</t>
  </si>
  <si>
    <t>Título profesional y tarjeta o matrícula profesional en Comunicación social o NBC en áreas sociales con experiencia en Educación Ambiental, con 13 a 18 meses de experiencia profesional de los cuales 9 meses deben corresponder a experiencia relacionada con el manejo de estrategias de educación ambiental basadas en la comunicación.</t>
  </si>
  <si>
    <t>Prestar servicios profesionales con plena autonomia tecnica y administrativa  para avanzar en la implementación de actividades requeridas para la ejecución del plan de ordenamiento ecoturístico en el DNMI Cabo Manglares en el marco de la conservación de la diversidad biológica de las áreas protegidas del SINAP</t>
  </si>
  <si>
    <t>Título profesional y tarjeta o matrícula profesional en Turismo, Administración turística y/o afines, con 13 a 18 meses de experiencia profesional de los cuales 9 meses deben corresponder a experiencia relacionada en planeación y diseño de procesos de ecoturismo</t>
  </si>
  <si>
    <t>Prestar servicios de apoyo a la gestión con plena autonomia tecnica y administrativa para avanzar en la implementación de actividades requeridas para la ejecución del plan de ordenamiento ecoturístico en el DNMI Cabo Manglares en el marco de la conservación de la diversidad biológica de las áreas protegidas del SINAP</t>
  </si>
  <si>
    <t>Título de formación técnica en Turismo, guianza turística y/o afines, 12 a 17 meses de experiencia técnica relacionada en ecoturismo</t>
  </si>
  <si>
    <t xml:space="preserve">Prestar servicios de apoyo a la gestión con plena autonomía técnica y administrativa para el desarrollo de las actividades operativas de la estrategia de ecoturismo, en la gestión e implementación del plan de ordenamiento ecoturistico en el DNMI Cabo Mangalres en el marco de la conservación de la diversidad biológica de las áreas protegidas del SINAP </t>
  </si>
  <si>
    <t>Titulo Bachiller con  24 a 35 meses de experiencia relacionada temas de guianza turistica y/o afines</t>
  </si>
  <si>
    <t>Prestar servicios de apoyo a la gestión con plena autonomía técnica y administrativa en el DNMI Cabo Manglares para el desarrollo de las actividades operativas en el manejo de embarcaciones para  la implementación del instrumento de planeación del área en el marco de la conservación de la diversidad biológica de las áreas protegidas del SINAP</t>
  </si>
  <si>
    <t xml:space="preserve">Titulo Bachiller con 24 a 35 meses de experiencia relacionada </t>
  </si>
  <si>
    <t xml:space="preserve">Prestar servicios de apoyo a la gestión con plena autonomía técnica y administrativa en el DNMI Cabo Manglares para el desarrollo de las actividades operativas en el manejo de embarcaciones para  la implementación del intrumento de planeación del área en el marco de la conservación de la diversidad biológica de las áreas protegidas del SINAP </t>
  </si>
  <si>
    <t>Prestar servicios profesionales con plena autonomia tecnica y administrativa para la  implementación del programa de restauración ecológica en zonas degradadas y/o alteradas en el  DNMI Cabo Manglares y/o zonas de influencia en el marco de la conservación de la diversidad biológica de las áreas protegidas del SINAP</t>
  </si>
  <si>
    <t>Título profesional y tarjeta o matrícula profesional en Ingeniería agroforestal, Ingeniería agronómica, Ingeniería Forestal y/o afines, de 13 a 18 meses de experiencia profesional de los cuales 9 meses deben corresponder a experiencia relacionada en Restauración de ecosistemas marino-costeros o implementación de sistemas forestales.</t>
  </si>
  <si>
    <t>Prestar servicios de apoyo a la gestión con plena autonomia tecnica y administrativa para el desarrollo de las actividades operativas en la implementación del programa de restauración ecológica en zonas degradadas y/o alteradas en el DNMI Cabo Mangalres y/o zonas de influencia en el marco de la conservación de la diversidad biológica de las áreas protegidas del SINAP</t>
  </si>
  <si>
    <t xml:space="preserve">Titulo Bachiller con 24 a 35 meses de experiencia relacionada en temas de conservación y restauración ecológica </t>
  </si>
  <si>
    <t>Prestar servicios de apoyo a la gestión con plena autonomía técnica y administrativa para el desarrollo de las actividades técnicas en la implementación del programa de restauración ecológica, monitoreo y mantenimiento en zonas degradadas y/o alteradas en el DNMI Cabo Manglares y/o zonas de influencia  en el marco de la conservación de la diversidad biológica de las áreas protegidas del SINAP</t>
  </si>
  <si>
    <t>Título de formación técnica en agroforestería, agronomía o ecología o gestión ambiental, con  12 a 17 meses de experiencia técnica relacionada en restauración de ecosistemas marino-costeros.</t>
  </si>
  <si>
    <t xml:space="preserve">Prestar servicios profesionales con plena autonomía técnica y administrativa  para la implementación de procesos que contribuyan a la construcción de la gobernanza y fortalezcan las diversas formas de participación con los grupos étnicos presentes en el DNMI Cabo Manglares en el marco de la conservación de la diversidad biológica de las áreas protegidas del SINAP </t>
  </si>
  <si>
    <t>Título profesional y tarjeta o matrícula profesional en Ingeniería agroforestal, Ingeniería agronómica, Ingeniería Forestal y/o afines, de 25 a 35 meses de experiencia profesional de los cuales 18 meses deben corresponder a experiencia relacionada en
planeación y/o relacionamiento con comunidades étnicas.</t>
  </si>
  <si>
    <t>Prestar servicios de apoyo a la gestión con plena autonomía técnica y administrativa  para la implementación de procesos que contribuyan a la construcción de la gobernanza y fortalezcan las diversas formas de participación con los grupos étnicos presentes en el DNMI Cabo Manglares en el marco de la conservación de la diversidad biológica de las áreas protegidas del SINAP</t>
  </si>
  <si>
    <t>Título de formación técnica en agroforestería, agronomía, ecología o gestión ambiental de 12 a 17 meses de experiencia técnica relacionada con relacionamiento con comunidades étnicas y/o apoyo en procesos de planeación.</t>
  </si>
  <si>
    <t>Prestar servicios profesionales con plena autonomía técnica y administrativa para la implementación del programa de monitoreo  e investicgación en el DNMI Cabo Manglares en el marco de la conservación de la diversidad biológica de las áreas protegidas del SINAP nacional</t>
  </si>
  <si>
    <t>Título profesional y tarjeta o matrícula profesional en Biología, Biología Marina, Ingeniería agroforestal, Ingeniería agronómica, Ingeniería Forestal y/o afines, 13 a 18 meses de experiencia profesional de los cuales 9 meses deben corresponder a experiencia relacionada en diseño e implementación de monitoreo y programas de investigación biológica.</t>
  </si>
  <si>
    <t xml:space="preserve">Prestar servicios de apoyo a la gestión con plena autonomía técnica y administrativa para  el desarrollo de las actividades operativas del programa de monitoreo e investicgación del DNMI Cabo Manglares en el marco de la conservación de la diversidad biológica de las áreas protegidas del SINAP nacional </t>
  </si>
  <si>
    <t>Titulo Bachiller, de 24 a 35 meses de experiencia relacionada con  actividades enfocadas en manejo de recurso hidrobiológico y/o actividades de apoyo en monitoreos.</t>
  </si>
  <si>
    <t>Aunar esfuerzos administrativos, técnicos y financieros para implementar el plan de manejo del  DNMI Cabo Manglares Bajo Mira y Frontera, y fortalcer las instancias de administración y manjeo conjunto del área protegida, en el marco de la conservación de la diversidad biológica de las áreas protegidas del SINAP</t>
  </si>
  <si>
    <t>Aunar esfuerzos administrativos, técnicos y financieros para fortalecer las instancias de administración y manejo del DNMI Cabo Manglares Bajo Mira y Frontera, en el marco de la conservación de la diversidad biológica de las áreas protegidas del SINAP</t>
  </si>
  <si>
    <t>Suministro de combustible para el DNMI Cabo Manglares Bajo Mira y Frontera para el desarrollo operativo de las actividades enmarcadas en la conservación de la diversidad biológica de las áreas protegidas del SINAP</t>
  </si>
  <si>
    <t>Prestar servicios de mantenimiento preventivo y correctivo a todo costo a los medios de transporte del DNMI Cabo Manglares implementados en el desarrollo de las actividades enmarcadas en la conservación de la diversidad biológica de las áreas protegidas del SINAP</t>
  </si>
  <si>
    <t>Suministro de raciones de campaña y/o alimentos perecederos y no perecederos para el DNMI Cabo Manglares para el desarrollo de activades operativas de los  instrumentos de planeación, en el marco de la conservación de la diversidad biológica de las áreas protegidas del SINAP nacional.</t>
  </si>
  <si>
    <t>suministro de bienes y servicios</t>
  </si>
  <si>
    <t>Adquirir aceites y lubricantes para  los medios de transporte del DNMI Cabo Manglares para el desarrollo de las actividades operativas de los instrumentos de planeación, el marco de la conservación de la diversidad biológica de las áreas protegidas del SINAP</t>
  </si>
  <si>
    <t>Minima Cuantia</t>
  </si>
  <si>
    <t>Adquirir insumos, herramientas y materiales para el mantenimeinto del vivero y la producción de plántulas en DNMI Cabo Manglares, en el marco de la conservación de la diversidad biológica de las áreas protegidas del SINAP</t>
  </si>
  <si>
    <t>Adquirir insumos de papeleria y utiles de oficina para el desarrollo de las actividades administrativas en las áreas protegidas de la Dirección Territorial Pacífico, en el marco de la conservación de la diversidad biológica de las áreas protegidas del SINAP nacional</t>
  </si>
  <si>
    <t>Adquirir insumos y productos de aseo y cafetería con el fin de fortalecer las acciones operativas en el desarrollo de las actividades misionales asignadas al DNMI Cabo Manglares, en el marco de la conservación de la diversidad biológica de las áreas protegidas del SINAP nacional.</t>
  </si>
  <si>
    <t xml:space="preserve">Suministro de gas propano para el DNMI CABO MANGLARES BAJO MIRA Y FRONTERA, necesario para fortalecer los procesos administrativos de las áreas del SPNNC en el marco de la conservación de la diversidad biológica de las áreas protegidas del SINAP nacional. </t>
  </si>
  <si>
    <t xml:space="preserve">Arrendar espacios adecuados  para el estacionamiento de las  embarcaciones del DNMI Cabo Manglares con el fin de implementar las estrategias de educacion informal, restauración de ecosistemas y administración y manejo de areas protegidas en el marco de la conservación de la diversidad biológica de las áreas protegidas del SINAP </t>
  </si>
  <si>
    <t>VF Adhesión al acuerdo marco de precios CCE-326-AMP-2022 para el suministro de combustible  de la Dirección Territorial Pacifico y sus área protegidas para el desarrollo operativo de las actividades enmarcadas en la conservación de la diversidad biológica de las áreas protegidas del SINAP</t>
  </si>
  <si>
    <t>Selección abreviada - Acuerdo marco de precios</t>
  </si>
  <si>
    <t>VF Arrendar espacios adecuados  para el estacionamiento de las  embarcaciones del DNMI Cabo Manglares con el fin de implementar las estrategias de educacion informal, restauración de ecosistemas y administración y manejo de areas protegidas en el marco de la conservación de la diversidad biológica de las áreas protegidas del SINAP</t>
  </si>
  <si>
    <t>Costos de traslado, desplazamiento y permanencia necesarios para Fortalecer los procesos administrativos del DNMI Cabo Manglares, en el marco de la conservación de la diversidad biológica de las áreas protegidas del SINAP nacional.</t>
  </si>
  <si>
    <t xml:space="preserve">Prestar servicios profesionales con plena autonomia tecnica y administrativa en el DNMI Colinas y Lomas para realizar la formulación del plan de manejo en el marco de la conservación de la diversidad biológica de las áreas protegidas del SINAP nacional.   </t>
  </si>
  <si>
    <t>Profesional (con experiencia Profesional de 48 meses en adelante, de los cuales 24 meses deben corresponder a experiencia relacionada)</t>
  </si>
  <si>
    <t xml:space="preserve">4.1.2 FORMULAR LOS INSTRUMENTOS DE PLANEACIÓN DE LAS ÁREAS ADMINISTRADAS POR LA ENTIDAD.
</t>
  </si>
  <si>
    <t>DNMI COLINAS Y LOMAS SUBMARINAS DE LA CUENCA DEL PACÍFICO NORTE</t>
  </si>
  <si>
    <t>Costos de traslado, desplazamiento y permanencia necesarios para Fortalecer los procesos administrativos del DNMI Colinas y Lomas, en el marco de la conservación de la diversidad biológica de las áreas protegidas del SINAP nacional.</t>
  </si>
  <si>
    <t>Prestar servicios profesionales con plena autonomia tecnica y administrativa en el DNMI Yurupari-Malpelo para  el desarrollo de actividades en los procesos de gestion contractual, administrativa, financiera, documental y la atención a derechos de petición y requerimientos de ciudadanos dirigidos al area protegida en el marco de la conservación de la diversidad biológica de las áreas protegidas del SINAP</t>
  </si>
  <si>
    <t>Titulo'profesional y tarjeta o matricula profesional en los casos de Ley, De 13 a 18 meses de experiencia  de los cuales 9 deben corresponder a experiencia relacionada.</t>
  </si>
  <si>
    <t>DNMI YURUPARÍ - MALPELO</t>
  </si>
  <si>
    <t>Buenaventura</t>
  </si>
  <si>
    <t>Adquirir equipos tecnológicos para el DNMI Yuruparí Malpelo, necesarios fortalecer las acciones operativas y administrativas, en el marco de la conservación de la diversidad biológica de las áreas protegidas del SINAP nacional</t>
  </si>
  <si>
    <t>Adquisicion de bienes y servicios</t>
  </si>
  <si>
    <t>Minima cuantia</t>
  </si>
  <si>
    <t>Costos de traslado, desplazamiento y permanencianecesarios para fortalecer los procesos administrativos de las áreas de SPNNC del DNMI Yuruparí Malpelo en el marco de la conservación de la diversidad biológica de las áreas protegidas del SINAP nacional.</t>
  </si>
  <si>
    <t xml:space="preserve">Prestación de servicios profesionales con plena autonomía técnica y administrativa para brindar acompañamiento juridico en el proceso contractual, asi como adelantar las etapas precontractual y contractual de los procesos de selección que adelanta  el PNN Farallones de cali, con énfasis  en los ecosistemas andinos y de páramo, en el marco de la conservación de la diversidad biológica de las Áreas Protegidas del SINAP Nacional. </t>
  </si>
  <si>
    <t xml:space="preserve">Título profesional y tarjeta o matrícula profesional en los casos de LeyTítulo posgrado en la modalidad de especialización o maestría 60 a 71 meses de experiencia profesional de los cuales 30 meses deben corresponder a experiencia relacionada </t>
  </si>
  <si>
    <t>PNN FARALLONES DE CALI</t>
  </si>
  <si>
    <t>SI</t>
  </si>
  <si>
    <t xml:space="preserve">Prestación de servicios profesionales especializados con plena autonomía técnica y administrativa para brindar acompañamiento juridico en el proceso contractual, asi como adelantar las etapas precontractual y contractual de los procesos de selección que adelanta  el PNN Farallones de cali, con énfasis  en los ecosistemas andinos y de páramo, en el marco de la conservación de la diversidad biológica de las Áreas Protegidas del SINAP Nacional. </t>
  </si>
  <si>
    <t>Prestación de servicios profesionales con plena autonomía técnica y administrativa para brindar acompañamiento juridico en el proceso contractual, asi como adelantar las etapas precontractual y contractual de los procesos de selección que adelanta  el PNN Farallones de cali, con énfasis  en los ecosistemas andinos y de páramo, en el marco de la conservación de la diversidad biológica de las Áreas Protegidas del SINAP Nacional</t>
  </si>
  <si>
    <t xml:space="preserve">Título profesional y tarjeta o matrícula profesional en los casos de Ley más de 48 meses de experiencia profesional de los cuales 24 meses deben corresponder a experiencia relacionada </t>
  </si>
  <si>
    <t>Prestación de servicios profesionales con plena autonomía técnica y administrativa para brindar acompañamiento juridico en el proceso contractual, asi como adelantar las etapas precontractual y contractual de los procesos de selección que adelanta  el PNN Farallones de cali, con énfasis  en los ecosistemas andinos y de páramo, en el marco de la conservación de la diversidad biológica de las Áreas Protegidas del SINAP Nacional.</t>
  </si>
  <si>
    <t>Prestar servicios profesionales con plena autonomía técnica y administrativa en el PNN Farallones de Cali en el desarrollo de actividades en los procesos de gestión contractual, administrativa, financiera, y documental  de tramite del PNN Farallones de cali, con énfasis  en los ecosistemas andinos y de páramo, en el marco de la conservación de la diversidad biológica de las Áreas Protegidas del SINAP Nacional.</t>
  </si>
  <si>
    <t>Prestar servicios profesionales con plena autonomía técnica y administrativa en el PNN Farallones de Cali en el desarrollo de actividades en los procesos de gestion contractual, administrativa, financiera, documental y requerimientos de ciudadanos del area protegida, con énfasis  en los ecosistemas andinos y de páramo,en el marco de la conservación de la diversidad biológica de las Áreas Protegidas del SINAP Nacional.</t>
  </si>
  <si>
    <t xml:space="preserve">Prestación de servicios profesionales especializados con plena autonomía técnica y administrativa en el PNN Farallones de Cali , para apoyar procesos administrativos, de seguimiento a los instrumentos de planeación del área y articulación institucional, orientados al fortalecimiento de la gestión del área protegida y su integración con los diferentes niveles de planificación territorial, con énfasis en los ecosistemas andinos y de páramo, en el marco de la conservación de la diversidad biológica de las Áreas Protegidas del SINAP Nacional. </t>
  </si>
  <si>
    <t>Prestar servicios de apoyo a la gestión con autonomía técnica y administrativa en el PNN Farallones de Cali, para contribuir al fortalecimiento de los procesos administrativos y de gestión documental del área protegida, con énfasis en los ecosistemas andinos y de páramo, en el marco de la conservación de la diversidad biológica de las Áreas Protegidas del SINAP Nacional.</t>
  </si>
  <si>
    <t xml:space="preserve">Título de formación técnicaDe más de 18 meses de experiencia relacionada </t>
  </si>
  <si>
    <t>Prestar servicios de apoyo a la gestión con autonomía técnica y administrativa en el PNN Farallones de Cali, para contribuir al fortalecimiento de la gestión documental en las diferentes etapas de los procesos sancionatorios ambientales y demás actuaciones administrativas del área protegida, con énfasis en los ecosistemas andinos y de páramo, en el marco de la conservación de la diversidad biológica de las Áreas Protegidas del SINAP Nacional.</t>
  </si>
  <si>
    <t xml:space="preserve">Prestar servicios de apoyo a la gestión con autonomía técnica y administrativa en el PNN Farallones de Cali, para contribuir al fortalecimiento de la gestión documental en las diferentes etapas de los procesos sancionatorios ambientales y demás actuaciones administrativas del área protegida,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</si>
  <si>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apoyar la implementación de los instrumentos de planeación, a través de la ejecución de acciones de monitoreo e investigacion, orientadas al fortalecimiento técnico, científico y de gestión del conocimiento en el área protegida,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</si>
  <si>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apoyar la implementación de los instrumentos de planeación, a través de la ejecución de acciones de monitoreo, investigación, estudios ecológicos  y seguimiento a la fauna silvestre, con énfasis en los ecosistemas andinos y de páramo, en el marco de la conservación de la diversidad biológica de las Áreas Protegidas del SINAP Nacional. </t>
  </si>
  <si>
    <t xml:space="preserve">Título profesional y tarjeta o matrícula profesional en los casos de Ley13 a 18 meses de experiencia profesional de los cuales 9 meses deben corresponder a experiencia relacionada </t>
  </si>
  <si>
    <t>Prestar servicios profesionales con plena autonomía técnica y administrativa en el PNN Farallones de Cali, para apoyar la implementación de los instrumentos de planeación, a través de la ejecución de acciones de monitoreo e investigación orientadas al seguimiento de la fauna silvestre y al diseño e implementación de estrategias de control y manejo de especies invasoras, con énfasis en los ecosistemas andinos y de páramo, en el marco de la conservación de la diversidad biológica de las Áreas Protegidas del SINAP Nacional. Ricardo Ocampo</t>
  </si>
  <si>
    <t xml:space="preserve">Título profesional y tarjeta o matrícula profesional en los casos de Ley0 a 6 meses de experiencia relacionada </t>
  </si>
  <si>
    <t xml:space="preserve">Prestar servicios profesionales con plena autonomía técnica y administrativa en el PNN Farallones de Cali, para apoyar la implementación de los instrumentos de planeación, a través de la ejecución de acciones de monitoreo e investigación orientadas al seguimiento de la fauna silvestre y al diseño e implementación de estrategias de control y manejo de especies invasoras,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</si>
  <si>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apoyar la implementación de los instrumentos de planeación, a través de la ejecución de acciones de monitoreo e investigación ecológica orientadas al seguimiento de especies de flora y fauna de interés para la conservación, con énfasis en los ecosistemas andinos y de páramo, en el marco de la conservación de la diversidad biológica de las Áreas Protegidas del SINAP Nacional. </t>
  </si>
  <si>
    <t xml:space="preserve">Titulo profesional y tarjeta o matricula profesional en los casos de la Ley 0 a 6 meses de experiencia relacionada </t>
  </si>
  <si>
    <t xml:space="preserve">Prestar servicios profesionales con plena autonomía técnica y administrativa en el PNN Farallones de Cali, para apoyar la implementación de los instrumentos de planeación y el desarrollo de acciones orientadas a la gestión integral del recurso hídrico en el área protegida, con énfasis en los ecosistemas andinos y de páramo, en el marco de la conservación de la diversidad biológica de las Áreas Protegidas del SINAP Nacional. </t>
  </si>
  <si>
    <t xml:space="preserve">Título profesional y tarjeta o matrícula profesional en los casos de Ley19 a 24 meses de experiencia profesional de los cuales 12 meses deben corresponder a experiencia relacionada </t>
  </si>
  <si>
    <t xml:space="preserve">Prestar servicios profesionales con plena autonomía técnica y administrativa en el PNN Farallones de Cali, para apoyar la implementación de los instrumentos de planeación y el desarrollo de acciones orientadas al seguimiento, evaluación y gestión del recurso hídrico en el área protegida, incluyendo la consolidación y digitalización de información técnica,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</si>
  <si>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desarrollar las actividades  orientadas a la implementación de acciones de prevención, vigilancia y control de las presiones antrópicas que afectan el área protegida, especialmente en minería, con énfasis en los ecosistemas andinos y de páramo, en el marco de la conservación de la diversidad biológica de las Áreas Protegidas del SINAP Nacional. - </t>
  </si>
  <si>
    <t xml:space="preserve">Título profesional y tarjeta o matrícula profesional en los casos de Ley36 a 47 meses de experiencia profesional de los cuales 24 meses deben corresponder a experiencia relacionada </t>
  </si>
  <si>
    <t xml:space="preserve">Prestar servicios profesionales con plena autonomía técnica y administrativa en el PNN Farallones de Cali, para apoyar los procesos de gestión ambiental, asi como el seguimiento y evaluaciòn de proyectos y actividades que generen presiones sobre el área protegida, con énfasis en los ecosistemas andinos y de páramo, en el marco de la conservación de la diversidad biológica de las Áreas Protegidas del SINAP Nacional. - </t>
  </si>
  <si>
    <t xml:space="preserve">Título profesional y tarjeta o matrícula profesional en los casos de Ley 25 a 35 meses de experiencia profesional de los cuales 18 meses deben corresponder a experiencia relacionada </t>
  </si>
  <si>
    <t xml:space="preserve">Prestar servicios profesionales con plena autonomía técnica y administrativa en el PNN Farallones de Cali, para apoyar los procesos de gestión, análisis y generación de información geográfica, que contribuyan a la toma de decisiones y cumplimiento de las estrategias del área protegida,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</si>
  <si>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apoyar los procesos de gestión, análisis y generación de información geográfica, que contribuyan a la toma de decisiones y cumplimiento de las estrategias del área protegida, con énfasis en los ecosistemas andinos y de páramo, en el marco de la conservación de la diversidad biológica de las Áreas Protegidas del SINAP Nacional. - </t>
  </si>
  <si>
    <t>Prestar servicios profesionales con plena autonomía técnica y administrativa en el PNN Farallones de Cali, para apoyar la implementación de acciones de prevención, vigilancia y control, así como la ejecución de acciones encaminadas al fortalecimiento de los procesos técnicos y administrativos del área protegida, con énfasis en los ecosistemas andinos y de páramo, en el marco de la conservación de la diversidad biológica de las Áreas Protegidas del SINAP Nacional</t>
  </si>
  <si>
    <t xml:space="preserve">Prestar servicios profesionales con plena autonomía técnica y administrativa en el PNN Farallones de Cali, para apoyar la implementación de acciones de prevención, vigilancia y control, así como la ejecución de acciones encaminadas al fortalecimiento de los procesos técnicos y administrativos del área protegida,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</si>
  <si>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brindar apoyo jurídico en el ejercicio de la autoridad ambiental y en la atención de los asuntos legales relacionados con la prevenciòn, vigilancia y control del área protegida,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</si>
  <si>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apoyar la articulación, seguimiento y ejecuciòn de acciones orientadas a la implementación de las estrategias de prevención, vigilancia y control en el área protegida, con énfasis en los ecosistemas andinos y de páramo, en el marco de la conservación de la diversidad biológica de las Áreas Protegidas del SINAP Nacional. </t>
  </si>
  <si>
    <t xml:space="preserve">Título profesional y tarjeta o matricula profesional en los casos de Ley de 0 a seis meses de experiencia relacionada. </t>
  </si>
  <si>
    <t>Prestar servicios profesionales con plena autonomía técnica y administrativa en el PNN Farallones de Cali, para brindar apoyo jurídico en el ejercicio de la autoridad ambiental y en la atención de los asuntos legales relacionados con la prevenciòn, vigilancia y control del área protegida, con énfasis en los ecosistemas andinos y de páramo, en el marco de la conservación de la diversidad biológica de las Áreas Protegidas del SINAP Nacional.</t>
  </si>
  <si>
    <t xml:space="preserve">Prestar servicios profesionales con plena autonomía técnica y administrativa en el PNN Farallones de Cali, para apoyar la ejecución y seguimiento de acciones de tipo técnico y operativo orientadas al fortalecimiento de la gestión ambiental y al cumplimiento de las estrategias del área protegida,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</si>
  <si>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la realización de las actividades necesarias en el análisis de la información de PVC y sistematización en la plataforma SICO SMART en las áreas protegidas administradas por PNNC, especialmente en los ecosistemas andinos y de páramo, en el marco de la conservación de la diversidad biológica de las Áreas Protegidas del SINAP Nacional. </t>
  </si>
  <si>
    <t xml:space="preserve"> Prestar servicios profesionales con plena autonomía técnica y administrativa en las actividades requeridas del PNN Farallones de Cali para Implementar las acciones de prevención, vigilancia y control en las áreas protegidas administradas por PNNC, especialmente en los  ecosistemas andinos y de páramo, en el marco de la conservación de la diversidad biológica de las Áreas Protegidas del SINAP Nacional. </t>
  </si>
  <si>
    <t>Prestar servicios de apoyo a la gestión con autonomía técnica y administrativa en el PNN Farallones de Cali, para contribuir al desarrollo de acciones de prevención, vigilancia y control orientadas a la reducción de presiones antrópicas en el área protegida, especialmente las asociadas a minería, así como al apoyo logístico y de conducción para el desplazamiento del personal técnico, con énfasis en los ecosistemas andinos y de páramo, en el marco de la conservación de la diversidad biológica de las Áreas Protegidas del SINAP Nacional.</t>
  </si>
  <si>
    <t xml:space="preserve">Título de formación tecnológica o aprobación mínimo 2 años de educación superior en carreras afines al objeto del contrato7 a 11 meses de experiencia relacionada </t>
  </si>
  <si>
    <t>Prestar servicios de apoyo a la gestión con autonomía técnica y administrativa en el PNN Farallones de Cali, para contribuir al desarrollo de acciones de prevención, vigilancia y control orientadas a la reducción de presiones antrópicas en el área protegida, especialmente las asociadas a minería, así como al apoyo logístico y de conducción para el desplazamiento del personal técnico, con énfasis en los ecosistemas andinos y de páramo, en el marco de la conservación de la diversidad biológica de las Áreas Protegidas del SINAP Nacional</t>
  </si>
  <si>
    <t>Prestar servicios de apoyo a la gestion con plena autonomía técnica y administrativa en el PNN Farallones de Cali, para brindar apoyo administrarivo en el ejercicio de la autoridad ambiental y en la atención de los asuntos relacionados con la prevenciòn, vigilancia y control del área protegida, con énfasis en los ecosistemas andinos y de páramo, en el marco de la conservación de la diversidad biológica de las Áreas Protegidas del SINAP Nacional.</t>
  </si>
  <si>
    <t xml:space="preserve">Título de formación tecnológica o aprobación mínimo 3 años de educación superior en carreras afines al objeto del contrato12 a 23 meses de experiencia relacionada </t>
  </si>
  <si>
    <t xml:space="preserve">Prestar servicios de apoyo a la gestion con plena autonomía técnica y administrativa en el PNN Farallones de Cali, para brindar apoyo administrarivo en el ejercicio de la autoridad ambiental y en la atención de los asuntos relacionados con la prevenciòn, vigilancia y control del área protegida, con énfasis en los ecosistemas andinos y de páramo, en el marco de la conservación de la diversidad biológica de las Áreas Protegidas del SINAP Nacional. </t>
  </si>
  <si>
    <t xml:space="preserve">
Prestar servicios de apoyo a la gestión con autonomía técnica y administrativa en el PNN Farallones de Cali, para contribuir a la articulación y consolidación de información técnica, y ejecución de acciones que permita el fortalecimiento de los procesos de prevención, vigilancia y control en el área protegida, con énfasis en los ecosistemas andinos y de páramo, en el marco de la conservación de la diversidad biológica de las Áreas Protegidas del SINAP Nacional.
</t>
  </si>
  <si>
    <t xml:space="preserve">Título de formación tecnológica o aprobación mínimo 4 años de educación superior en carreras afines al objeto del contratoDe más de 24 meses de experiencia relacionada </t>
  </si>
  <si>
    <t>Prestar servicios profesionales con plena autonomía técnica y administrativa en el PNN Farallones de Cali, para apoyar las acciones de prevención, vigilancia y control, así como el seguimiento y monitoreo orientado especialmente a la gestión de presiones mineras en el área protegida, con énfasis en los ecosistemas andinos y de páramo, en el marco de la conservación de la diversidad biológica de las Áreas Protegidas del SINAP Nacional.</t>
  </si>
  <si>
    <t xml:space="preserve">Prestar servicios profesionales con plena autonomía técnica y administrativa en el PNN Farallones de Cali, para apoyar las acciones de prevención, vigilancia y control, así como el seguimiento y monitoreo orientado especialmente a la gestión de presiones mineras en el área protegida, con énfasis en los ecosistemas andinos y de páramo, en el marco de la conservación de la diversidad biológica de las Áreas Protegidas del SINAP Nacional. </t>
  </si>
  <si>
    <t xml:space="preserve">Prestar servicios de apoyo a la gestión con autonomía técnica y administrativa en el PNN Farallones de Cali, para contribuir al desarrollo de acciones de seguimiento y monitoreo, relacionadas especialmente con la gestión de presiones mineras, tendientes al fortalecimiento de las estrategias de prevención, vigilancia y control en el área protegida, con énfasis en los ecosistemas andinos y de páramo, en el marco de la conservación de la diversidad biológica de las Áreas Protegidas del SINAP Nacional. </t>
  </si>
  <si>
    <t xml:space="preserve">Prestar servicios de apoyo a la gestión con autonomía técnica y administrativa en el PNN Farallones de Cali, para contribuir al desarrollo de acciones de prevención, vigilancia y control,  asi como al apoyo logístico y de conducción para el desplazamiento del personal técnico, con énfasis en los ecosistemas andinos y de páramo, en el marco de la conservación de la diversidad biológica de las Áreas Protegidas del SINAP Nacional. </t>
  </si>
  <si>
    <t xml:space="preserve">Título de formación técnica7 a 11 meses de experiencia relacionada </t>
  </si>
  <si>
    <t xml:space="preserve">Prestar servicios de apoyo a la gestión con autonomía técnica y administrativa en el PNN Farallones de Cali, para contribuir a la articulación y consolidación de información técnica, y ejecución de acciones que permita el fortalecimiento de los procesos de prevención, vigilancia y control en el área protegida, con énfasis en los ecosistemas andinos y de páramo, en el marco de la conservación de la diversidad biológica de las Áreas Protegidas del SINAP Nacional.
</t>
  </si>
  <si>
    <t xml:space="preserve">Prestar servicios de apoyo a la gestión con autonomía técnica y administrativa en el PNN Farallones de Cali, para contribuir al desarrollo de acciones de prevención, vigilancia y control, asi como el acompañamiento en actividades de mitigación del riesgo para el cumplimiento de las estrategias del área protegida, con énfasis en los ecosistemas andinos y de páramo, en el marco de la conservación de la diversidad biológica de las Áreas Protegidas del SINAP Nacional. </t>
  </si>
  <si>
    <t xml:space="preserve">Título de formación técnica12 a 17 meses de experiencia relacionada </t>
  </si>
  <si>
    <t>Prestar servicios de apoyo a la gestión con autonomía técnica y administrativa en el PNN Farallones de Cali, para contribuir al desarrollo de acciones de prevención, vigilancia y control, asi como el acompañamiento en actividades de mitigación del riesgo para el cumplimiento de las estrategias del área protegida, con énfasis en los ecosistemas andinos y de páramo, en el marco de la conservación de la diversidad biológica de las Áreas Protegidas del SINAP Nacional.</t>
  </si>
  <si>
    <t>Prestar servicios de apoyo a la gestión con autonomía técnica y administrativa en el PNN Farallones de Cali, para contribuir al desarrollo de acciones de prevención, vigilancia y control orientadas a la reducción de presiones antrópicas en el área protegida, especialmente las asociadas a la minería, asi como al apoyo logístico y de conducción para el desplazamiento del personal técnico, con énfasis en los ecosistemas andinos y de páramo, en el marco de la conservación de la diversidad biológica de las Áreas Protegidas del SINAP Nacional.</t>
  </si>
  <si>
    <t>Prestar servicios de apoyo a la gestión con autonomía técnica y administrativa en el PNN Farallones de Cali, para contribuir al desarrollo de acciones de prevención, vigilancia y control orientadas a la reducción de presiones antrópicas en el área protegida, especialmente las asociadas a la minería, con énfasis en los ecosistemas andinos y de páramo, en el marco de la conservación de la diversidad biológica de las Áreas Protegidas del SINAP Nacional</t>
  </si>
  <si>
    <t>Título de formación técnicaDe más de 18 meses de experiencia relacionada (</t>
  </si>
  <si>
    <t xml:space="preserve">Prestar servicios de apoyo a la gestión con autonomía técnica y administrativa en el PNN Farallones de Cali, para contribuir al desarrollo de acciones de prevención, vigilancia y control orientadas a la reducción de presiones antrópicas en el área protegida, especialmente las asociadas a la minería, con énfasis en los ecosistemas andinos y de páramo, en el marco de la conservación de la diversidad biológica de las Áreas Protegidas del SINAP Nacional </t>
  </si>
  <si>
    <t xml:space="preserve">Prestar servicios de apoyo a la gestión con autonomía técnica y administrativa en el PNN Farallones de Cali, para contribuir a la articulación y consolidación de información técnica, y ejecución de acciones que permita el fortalecimiento de los procesos de prevención, vigilancia y control en el área protegida, con énfasis en los ecosistemas andinos y de páramo, en el marco de la conservación de la diversidad biológica de las Áreas Protegidas del SINAP Nacional. </t>
  </si>
  <si>
    <t xml:space="preserve">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así como al acompañamiento en ejecuciòn de actividades de gestión del riesgo, con énfasis en los ecosistemas andinos y de páramo, en el marco de la conservación de la diversidad biológica de las Áreas Protegidas del SINAP Nacional. </t>
  </si>
  <si>
    <t xml:space="preserve">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con énfasis en los ecosistemas andinos y de páramo, en el marco de la conservación de la diversidad biológica de las Áreas Protegidas del SINAP Nacional. </t>
  </si>
  <si>
    <t>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con énfasis en los ecosistemas andinos y de páramo, en el marco de la conservación de la diversidad biológica de las Áreas Protegidas del SINAP Nacional.</t>
  </si>
  <si>
    <t xml:space="preserve">Prestar servicios de apoyo a la gestión en el PNN Farallones de Cali, para contribuir al desarrollo de acciones de prevención, vigilancia y control orientadas a la reducción de presiones antrópicas en el área protegida, con énfasis en los ecosistemas andinos y de páramo, en el marco de la conservación de la diversidad biológica de las Áreas Protegidas del SINAP Nacional. </t>
  </si>
  <si>
    <t>Título de bachillerDe más de 49 meses de experiencia relacionada (Esmeralda Acosta)</t>
  </si>
  <si>
    <t>Prestar servicios de apoyo a la gestión en el PNN Farallones de Cali, para contribuir al desarrollo de acciones de prevención, vigilancia y control orientadas a la reducción de presiones antrópicas en el área protegida, con énfasis en los ecosistemas andinos y de páramo, en el marco de la conservación de la diversidad biológica de las Áreas Protegidas del SINAP Nacional</t>
  </si>
  <si>
    <t>Título de bachiller36 a 48 meses de experiencia relacionada (</t>
  </si>
  <si>
    <t>Prestar servicios de apoyo a la gestión en el PNN Farallones de Cali, para contribuir al desarrollo de acciones de prevención, vigilancia y control orientadas a la reducción de presiones antrópicas en el área protegida, con énfasis en los ecosistemas andinos y de páramo, en el marco de la conservación de la diversidad biológica de las Áreas Protegidas del SINAP Nacional.</t>
  </si>
  <si>
    <t xml:space="preserve">Prestar servicios de apoyo a la gestión con autonomía técnica y administrativa en el PNN Farallones de Cali, para contribuir a la implementación de acciones de prevención, vigilancia y control orientadas a la reducción de presiones antrópicas, así como al acompañamiento en ejecuciòn de actividades de gestión del riesgo, con énfasis en los ecosistemas andinos y de páramo, en el marco de la conservación de la diversidad biológica de las Áreas Protegidas del SINAP Nacional. </t>
  </si>
  <si>
    <t xml:space="preserve">Título de formación técnica0 a 6 meses de experiencia relacionada </t>
  </si>
  <si>
    <t xml:space="preserve">Título de bachiller36 a 48 meses de experiencia relacionada </t>
  </si>
  <si>
    <t xml:space="preserve">Título de bachiller24 a 35 meses de experiencia relacionada </t>
  </si>
  <si>
    <t xml:space="preserve">Prestar servicios de apoyo a la gestión en el PNN Farallones de Cali, para contribuir al desarrollo de acciones de prevención, vigilancia y control orientadas a la reducción de presiones antrópicas en el área protegida, con enfoque en la gestión del riesgo y la seguridad y salud en el trabajo,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</si>
  <si>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apoyar la implementación de acciones de prevención, vigilancia y control con énfasis en la gestión de presiones socio ambientales, así como la ejecución de acciones encaminadas al fortalecimiento de los procesos técnicos y administrativos del área protegida, con énfasis en los ecosistemas andinos y de páramo, en el marco de la conservación de la diversidad biológica de las Áreas Protegidas del SINAP Nacional. </t>
  </si>
  <si>
    <t xml:space="preserve">Prestar servicios de apoyo a la gestión con autonomía técnica y administrativa en el PNN Farallones de Cali, para contribuir al desarrollo de acciones de prevención, vigilancia y control orientadas a la reducción de presiones antrópicas en el área protegida, así como al apoyo logístico y de conducción para el desplazamiento del personal técnico, con énfasis en los ecosistemas andinos y de páramo, en el marco de la conservación de la diversidad biológica de las Áreas Protegidas del SINAP Nacional. </t>
  </si>
  <si>
    <t>Basica primaria de 0 a 11 meses de experiencia relacionada (</t>
  </si>
  <si>
    <t>Prestar servicios de apoyo a la gestión con autonomía técnica y administrativa en el PNN Farallones de Cali, para contribuir al desarrollo de acciones de prevención, vigilancia y control orientadas a la reducción de presiones antrópicas en el área protegida, así como al apoyo logístico y de conducción para el desplazamiento del personal técnico, con énfasis en los ecosistemas andinos y de páramo, en el marco de la conservación de la diversidad biológica de las Áreas Protegidas del SINAP Nacional.</t>
  </si>
  <si>
    <t xml:space="preserve">Prestar servicios profesionales con plena autonomía técnica y administrativa en el Parque Nacional Natural Farallones de Cali, orientados a la ejecución de actividades necesarias para implementar acciones viverismo, mantenimiento y manejo de plántulas,  con énfasis en los ecosistemas andinos y de páramo, en el marco de la conservación de la diversidad biológica de las Áreas Protegidas del SINAP Nacional. </t>
  </si>
  <si>
    <t xml:space="preserve">Título profesional y tarjeta o matrícula profesional en los casos de Ley 36 a 47 meses de experiencia profesional de los cuales 24 meses deben corresponder a experiencia relacionada </t>
  </si>
  <si>
    <t xml:space="preserve">Prestar servicios de apoyo a la gestión, con autonomía técnica y administrativa, en el Parque Nacional Natural Farallones de Cali, para contribuir a la ejecución de actividades técnicasde viverismo orientadas a la producción, mantenimiento y manejo básico de plántulas, con énfasis en los ecosistemas andinos y de páramo, en el marco de la conservación de la diversidad biológica de las Áreas Protegidas del SINAP Nacional. </t>
  </si>
  <si>
    <t>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t>
  </si>
  <si>
    <t xml:space="preserve">Basica primaria de 0 a 11 meses de experiencia relacionada </t>
  </si>
  <si>
    <t xml:space="preserve">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 </t>
  </si>
  <si>
    <t>Prestar servicios de apoyo a la gestión con plena autonomía técnica y administrativa en el PNN Farallones de Cali, para desarrollar las actividades operativas de la implementación de los instrumentos de planeación, con énfasis en los ecosistemas andinos y de páramo, en el marco de la conservación de la diversidad biológica de las Áreas Protegidas del SINAP Nacional.</t>
  </si>
  <si>
    <t>Básica primaria 0-11 meses de experiencia relacionada.</t>
  </si>
  <si>
    <t xml:space="preserve">Prestar servicios de apoyo a la gestión con plena autonomía técnica y administrativa en el PNN Farallones de Cali, para desarrollar las actividades operativas de la implementación de los instrumentos de planeación, con énfasis en los ecosistemas andinos y de páramo, en el marco de la conservación de la diversidad biológica de las Áreas Protegidas del SINAP Nacional. </t>
  </si>
  <si>
    <t>Prestar servicios de apoyo a la gestión con plena autonomía técnica y administrativa en el PNN Farallones de Cali, para apoyar el fortalecimiento de la gobernanza y la gestión integral del área protegida, mediante la implementación de procesos de participación, consulta previa y concertación con las comunidades étnicas, con énfasis en los ecosistemas andinos y de páramo, en el marco de la conservación de la diversidad biológica de las Áreas Protegidas del SINAP Nacional.</t>
  </si>
  <si>
    <t xml:space="preserve"> Prestar servicios profesionales con plena autonomía técnica y administrativa en el PNN Farallones de Cali, para apoyar el fortalecimiento de la gobernanza y la gestión integral del área protegida, mediante la implementación de procesos de participación, consulta previa y concertación con las comunidades,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</si>
  <si>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apoyar el fortalecimiento de la gobernanza y la gestión integral del área protegida, mediante la implementación de procesos de participación, consulta previa y concertación con las comunidades,  con énfasis en los ecosistemas andinos y de páramo, en el marco de la conservación de la diversidad biológica de las Áreas Protegidas del SINAP Nacional. </t>
  </si>
  <si>
    <t xml:space="preserve">Prestar servicios de apoyo a la gestion con plena autonomía técnica y administrativa en el PNN Farallones de Cali, para apoyar el fortalecimiento de la gobernanza y la gestión integral del área protegida, mediante la implementación de procesos de participación, consulta previa y concertación con las comunidades indigenas,  con énfasis en los ecosistemas andinos y de páramo, en el marco de la conservación de la diversidad biológica de las Áreas Protegidas del SINAP Nacional. </t>
  </si>
  <si>
    <t xml:space="preserve">Básica Primaria0 a 11 meses de experiencia relacionada </t>
  </si>
  <si>
    <t xml:space="preserve">Prestar servicios de apoyo a la gestion con plena autonomía técnica y administrativa en el PNN Farallones de Cali, para apoyar el fortalecimiento de la gobernanza y la gestión integral del área protegida, mediante la implementación de procesos de participación, consulta previa y concertación con las comunidades,  con énfasis en los ecosistemas andinos y de páramo, en el marco de la conservación de la diversidad biológica de las Áreas Protegidas del SINAP Nacional. </t>
  </si>
  <si>
    <t xml:space="preserve">Título de formación tecnológica o aprobación mínimo 2 años de educación superior en carreras afines al objeto del contrato7 a 11 meses de experiencia relacionada  </t>
  </si>
  <si>
    <t xml:space="preserve">Título de bachillerDe más de 49 meses de experiencia relacionada </t>
  </si>
  <si>
    <t>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t>
  </si>
  <si>
    <t xml:space="preserve">Prestar servicios de apoyo a la gestión, con autonomía técnica y administrativa, en el Parque Nacional Natural Farallones de Cali, para contribuir a la ejecución de actividades técnicas de restauración ecológica, con énfasis en los ecosistemas andinos y de páramo, en el marco de la conservación de la diversidad biológica de las Áreas Protegidas del SINAP Nacional. </t>
  </si>
  <si>
    <t>Prestar servicios de apoyo a la gestión, con autonomía técnica y administrativa, en el Parque Nacional Natural Farallones de Cali, para contribuir a la ejecución de actividades técnicas de restauración ecológica, con énfasis en los ecosistemas andinos y de páramo, en el marco de la conservación de la diversidad biológica de las Áreas Protegidas del SINAP Nacional.</t>
  </si>
  <si>
    <t xml:space="preserve">Prestar servicios profesionales con plena autonomía técnica y administrativa en el PNN Farallones de Cali, para apoyar la implementación de acciones de restauración ecológica, mediante la propuesta y ejecución de tratamientos de restauración, rehabilitación y sistemas sostenibles en zonas degradadas o alteradas, con énfasis en los ecosistemas andinos y de páramo, en el marco de la conservación de la diversidad biológica de las Áreas Protegidas del SINAP Nacional. </t>
  </si>
  <si>
    <t>Prestar servicios de apoyo a la gestión, con autonomía técnica y administrativa, en el Parque Nacional Natural Farallones de Cali, para contribuir a la ejecución de actividades operativas de restauración ecológica, con énfasis en los ecosistemas andinos y de páramo, en el marco de la conservación de la diversidad biológica de las Áreas Protegidas del SINAP Nacional.</t>
  </si>
  <si>
    <t>Título de bachiller24 a 35 meses de experiencia relacionada (</t>
  </si>
  <si>
    <t xml:space="preserve">Prestar servicios de apoyo a la gestión con plena autonomía técnica y administrativa en el PNN Farallones de Cali, para apoyar la gestión y ordenamiento del ecoturismo, mediante el levantamiento técnico de información relacionada con los prestadores de servicios y la recolección de información e indicadores para el monitoreo de impactos, con énfasis en los ecosistemas andinos y de páramo, en el marco de la conservación de la diversidad biológica de las Áreas Protegidas del SINAP Nacional. </t>
  </si>
  <si>
    <t xml:space="preserve">Prestar servicios de apoyo a la gestión con plena autonomía técnica y administrativa en el PNN Farallones de Cali, para apoyar la gestión y ordenamiento del ecoturismo, contribuyendo técnicamente a la promoción de alternativas económicas sostenibles así como al desarrollo de acciones de sensibilización y divulgación sobre los valores naturales y la biodiversidad del área, en el marco del fortalecimiento del ecoturismo responsable y sostenible con énfasis en los ecosistemas andinos y de páramo, en el marco de la conservación de la diversidad biológica de las Áreas Protegidas del SINAP Nacional. </t>
  </si>
  <si>
    <t>Título de formación técnica0 a 6 meses de experiencia relacionada (</t>
  </si>
  <si>
    <t xml:space="preserve">Prestar servicios de apoyo a la gestión con plena autonomía técnica y administrativa en el PNN Farallones de Cali, para apoyar el proceso de ordenamiento del ecoturismo en atractivos priorizados, mediante el levantamiento y análisis de información, articulación con actores locales, gestión de los puestos de información y apoyo al monitoreo de impactos y seguimiento a prestadores de servicios, en el marco del fortalecimiento del ecoturismo responsable y sostenible con énfasis en los ecosistemas andinos y de páramo, en el marco de la conservación de la diversidad biológica de las Áreas Protegidas del SINAP Nacional. </t>
  </si>
  <si>
    <t xml:space="preserve">Prestar servicios de apoyo a la gestión con plena autonomía técnica y administrativa en el PNN Farallones de Cali, para apoyar la gestión y ordenamiento del ecoturismo, mediante el desarrollo de insumos técnicos para la construcción y análisis del contexto local y regional del área protegida relacionado con la oferta turística, en el marco del fortalecimiento del ecoturismo responsable y sostenible con énfasis en los ecosistemas andinos y de páramo, en el marco de la conservación de la diversidad biológica de las Áreas Protegidas del SINAP Nacional. </t>
  </si>
  <si>
    <t xml:space="preserve">Título de formación tecnologica o aprobacion minima de 4 años de educación superarior en carrerar afines al objeto del contrato y de 0 a seis meses de experiencia relacionada  </t>
  </si>
  <si>
    <t>Prestar servicios de apoyo a la gestión con autonomía técnica y administrativa en el PNN Farallones de Cali, para contribuir a la implementación y fortalecimiento de la estrategia de ecoturismo mediante el acompañamiento a procesos de ordenamiento, monitoreo y manejo de la actividad, promoviendo la articulación con las comunidades locales y actores territoriales, con énfasis en los ecosistemas andinos y de páramo, en el marco de la conservación de la diversidad biológica de las Áreas Protegidas del SINAP Nacional.</t>
  </si>
  <si>
    <t xml:space="preserve">Prestar servicios profesionales con plena autonomía técnica y administrativa en el PNN Farallones de Cali, para apoyar la implementación de la estrategia de ecoturismo mediante la gestión, orientación y desarrollo de acciones que fortalezcan el ordenamiento, la operación y la articulación institucional y territorial de la actividad ecoturística en el área protegida, con énfasis en los ecosistemas andinos y de páramo, en el marco de la conservación de la diversidad biológica de las Áreas Protegidas del SINAP Nacional. </t>
  </si>
  <si>
    <t xml:space="preserve">Título profesional y tarjeta o matrícula profesional en los casos de Ley de más de 48 meses de experiencia profesional de los cuales 24 meses deben corresponder a experiencia relacionada </t>
  </si>
  <si>
    <t xml:space="preserve"> Prestar servicios profesionales con plena autonomía técnica y administrativa en el PNN Farallones de Cali, para apoyar la implementación de la estrategia de relacionamiento campesino mediante la gestión, orientación y desarrollo de las actividades propias de la estrategia que fortalezcan el ordenamiento territorial y la gobernanza con las comunidades campesinas presentes en el área protegida con énfasis en los ecosistemas andinos y de páramo, en el marco de la conservación de la diversidad biológica de las Áreas Protegidas del SINAP Nacional. </t>
  </si>
  <si>
    <t xml:space="preserve">Título profesional y tarjeta o matrícula profesional en los casos de Ley de 48 meses en adelante de experiencia profesional de los cuales 24 meses deben corresponder a experiencia relacionada </t>
  </si>
  <si>
    <t xml:space="preserve"> Prestar servicios profesionales con plena autonomía técnica y administrativa en el PNN Farallones de Cali, para apoyar la implementación de la estrategia de relacionamiento campesino mediante la gestión, orientación y desarrollo de las actividades propias de la estrategia que fortalezcan el ordenamiento territorial y la gobernanza con las comunidades campesinas presentes en el área protegida con énfasis en los ecosistemas andinos y de páramo, en el marco de la conservación de la diversidad biológica de las Áreas Protegidas del SINAP Nacional.</t>
  </si>
  <si>
    <t xml:space="preserve"> Prestar servicios profesionales en el PNN Farallones de Cali en la realización de las actividades necesarias para apoyar el fortalecimiento social de las familias campesinas que usan o habitan las áreas protegidas en el marco de los acuerdos voluntarios de conservación , con énfasis en los ecosistemas andinos y de páramo, en el marco de la conservación de la diversidad biológica de las Áreas Protegidas del SINAP Nacional. </t>
  </si>
  <si>
    <t xml:space="preserve">Título profesional y tarjeta o matrícula profesional en los casos de Ley25 a 35 meses de experiencia profesional de los cuales 18 meses deben corresponder a experiencia relacionada </t>
  </si>
  <si>
    <t xml:space="preserve"> Prestar servicios de apoyo a la gestion con plena autonomia tecnica y administrativa en el PNN Farallones de Cali en la realizacion de las actividades necesarias para el seguimiento a los Acuerdos suscritos con las familias campesinas que usan o habitan las areas protegidas,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</si>
  <si>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ejecutar las actividades necesarias para el seguimiento a los acuerdos de conservación suscritos con las familias campesinas que usan o habitan las áreas protegidas, con énfasis en los ecosistemas andinos y de páramo, en el marco de la conservación de la diversidad biológica y el fortalecimiento de la gestión integral de las Áreas Protegidas del SINAP Nacional. </t>
  </si>
  <si>
    <t xml:space="preserve">Título de formación PROFESIONAL- tecnológica o aprobación mínimo 4 años de educación superior en carreras afines al objeto del contratoDe más de 24 meses de experiencia relacionada </t>
  </si>
  <si>
    <t xml:space="preserve"> Prestar servicios profesionales con  plena autonomia tecnica y administrativa en el PNN Farallones de Cali para la ejecucion de actividades necesarias para el seguimiento a los Acuerdos suscritos con las familias campesinas que usan o habitan las areas protegidas, con énfasis en los ecosistemas andinos y de páramo, en el marco de la conservación de la diversidad biológica de las Áreas Protegidas del SINAP Nacional. </t>
  </si>
  <si>
    <t xml:space="preserve"> Prestar servicios de apoyo a la gestion con plena autonomia tecnica y administrativa en el PNN Farallones de Cali en la realizacion de las actividades necesarias para el seguimiento a los Acuerdos suscritos con las familias campesinas que usan o habitan las areas protegidas, con énfasis en los ecosistemas andinos y de páramo, en el marco de la conservación de la diversidad biológica de las Áreas Protegidas del SINAP Nacional.. </t>
  </si>
  <si>
    <t xml:space="preserve">Prestar servicios profesionales con plena autonomía técnica y administrativa en el PNN Farallones de Cali, para apoyar la implementación de acciones de educación ambiental y fortalecimiento de capacidades con actores estratégicos, promoviendo la participación comunitaria y la apropiación de los valores naturales y culturales del área protegida, con énfasis en los ecosistemas andinos y de páramo, en el marco de la conservación de la diversidad biológica de las Áreas Protegidas del SINAP Nacional. </t>
  </si>
  <si>
    <t>Prestar servicios profesionales con plena autonomía técnica y administrativa en el PNN Farallones de Cali, para apoyar la implementación de acciones de educación ambiental y fortalecimiento de capacidades con actores estratégicos, promoviendo la participación comunitaria y la apropiación de los valores naturales y culturales del área protegida, con énfasis en los ecosistemas andinos y de páramo, en el marco de la conservación de la diversidad biológica de las Áreas Protegidas del SINAP Nacional.</t>
  </si>
  <si>
    <t>Prestar servicios profesionales con plena autonomía técnica y administrativa en el PNN Farallones de Cali, para apoyar el desarrollo de actividades de diseño, comunicación y divulgación orientadas a la valoración social del patrimonio natural y cultural, aportando a la visibilización y posicionamiento de las medidas de manejo del área protegida, con énfasis en los ecosistemas andinos y de páramo, en el marco de la conservación de la diversidad biológica de las Áreas Protegidas del SINAP Nacional.</t>
  </si>
  <si>
    <t xml:space="preserve">Título profesional y tarjeta o matrícula profesional en los casos de Ley7 a 12 meses de experiencia profesional de los cuales 6 meses deben corresponder a experiencia relacionada </t>
  </si>
  <si>
    <t>Prestar servicios profesionales con plena autonomía técnica y administrativa en el PNN Farallones de Cali, para apoyar la gestión e implementación de procesos de educación ambiental y fortalecimiento de capacidades con actores priorizados en sectores estratégicos del área protegida, con énfasis en los ecosistemas andinos y de páramo, en el marco de la conservación de la diversidad biológica de las Áreas Protegidas del SINAP Nacional.</t>
  </si>
  <si>
    <t>Título de formación técnica0 a 6 meses de experiencia relacionada</t>
  </si>
  <si>
    <t xml:space="preserve"> Prestar servicios profesionales con plena autonomía técnica y administrativa en el PNN Farallones de Cali, para apoyar y acompañar la actualización de los instrumentos de planeación del área protegida, específicamente en los procesos asociados al Plan de Manejo, con énfasis en los ecosistemas andinos y de páramo, en el marco de la conservación de la diversidad biológica de las Áreas Protegidas del SINAP Nacional. </t>
  </si>
  <si>
    <t>Prestar servicios de mantenimiento correctivo y preventivo a todo costo para los sistemas de aeronaves no tripuladas utilizados en las acciones de prevención, vigilancia y control en el PNN Farallones de Cali, especialmente en los ecosistemas andinos y de páramo, en el marco de la conservación de la diversidad biológica de las Áreas Protegidas del SINAP Nacional.</t>
  </si>
  <si>
    <t xml:space="preserve">Prestar servicio de vigilancia para el PNN Farallones de Cali para fortalecer la seguridad del area con el fin de implementar las acciones de prevención, vigilancia y control en las áreas protegidas administradas por PNNC, especialmente en la presente en los ecosistemas de páramo y bosques del Parque Nacional Natural Farallones de Cali y su área de influencia, en el marco de la conservación de la diversidad biológica de las Áreas Protegidas del SINAP Nacional </t>
  </si>
  <si>
    <t xml:space="preserve">Prestar servicio de vigilancia para el PNN Farallones de Cali para fortalecer la seguridad del area con el fin de implementar las acciones de prevención, vigilancia y control en las áreas protegidas administradas por PNNC, con enf en los ecosistemas de páramo y bosques del Parque Nacional Natural Farallones de Cali y su área de influencia, en el marco de la conservación de la diversidad biológica de las Áreas Protegidas del SINAP Nacional </t>
  </si>
  <si>
    <t>Adquirir raciones de campaña destinadas a atender las diferentes acciones operativas desarrolladas por las líneas estratégicas del Parque Nacional Natural Farallones de Cali, con énfasis en los ecosistemas de páramo, bosques y zonas de influencia, en el marco de la conservación de la diversidad biológica de las áreas protegidas que integran el SINAP Nacional.</t>
  </si>
  <si>
    <t>Contratar el suministro de aceites y Lubricantes para el PNN Farallones de Cali para el desarrollo de las actividades operativas de las acciones de prevención, vigilancia y control, con énfasis en los ecosistemas andinos y de páramo, en el marco de la conservación de la diversidad biológica de las Áreas Protegidas del SINAP Nacional.</t>
  </si>
  <si>
    <t>25172504
25172512</t>
  </si>
  <si>
    <t>Adquirir llantas para los medios de transporte del PNN Farallones de Cali implementados es las acciones de prevención, vigilancia y control en las áreas protegidas,  con énfasis en los ecosistemas andinos y de páramo, en el marco de la conservación de la diversidad biológica de las Áreas Protegidas del SINAP Nacional.</t>
  </si>
  <si>
    <t>Prestar servicios de mantenimiento correctivo y preventivo a todo costo de los medios de transporte terrestre utilizados en las acciones de prevención, vigilancia y control en el PNN Farallones de Cali, con énfasis en los ecosistemas andinos y de páramo, en el marco de la conservación de la diversidad biológica de las Áreas Protegidas del SINAP Nacional.</t>
  </si>
  <si>
    <t>VF Prestar servicios de mantenimiento correctivo y preventivo a todo costo de los medios de transporte terrestre utilizados en las acciones de prevención, vigilancia y control en el PNN Farallones de Cali, con énfasis en los ecosistemas andinos y de páramo, en el marco de la conservación de la diversidad biológica de las Áreas Protegidas del SINAP Nacional.</t>
  </si>
  <si>
    <t>Vigencias futuras</t>
  </si>
  <si>
    <t>Adhesión al Acuerdo Marco de Precios para el suministro de combustible requerido para el desarrollo de acciones en las diferentes líneas estratégicas del parque y el cumplimiento de sentencias judiciales en el  PNN Farallones de Cali, con énfasis  en los ecosistemas andinos y de páramo, en el marco de la conservación de la diversidad biológica de las Áreas Protegidas del SINAP Nacional</t>
  </si>
  <si>
    <t>Sentencia Acción Popular No. 76001233100020040065601 del 26 de junio de 2015</t>
  </si>
  <si>
    <t>Adhesión al Acuerdo Marco de Precios para el suministro de combustible requerido para el desarrollo de acciones en las diferentes líneas estratégicas del parque y el cumplimiento de sentencias judiciales en el  PNN Farallones de Cali, en el marco de la conservación de la diversidad biológica de las Áreas Protegidas del SINAP Nacional</t>
  </si>
  <si>
    <t>Prestar servicios especializados para inhabilitar equipos de explotación minera identificados en el ejercicio de las acciones de prevención, vigilancia y control en el PNN Farallones de Cali,  con énfasis  en los ecosistemas andinos y de páramo, en el marco de la conservación de la diversidad biológica de las Áreas Protegidas del SINAP Nacional.</t>
  </si>
  <si>
    <t>Trámite de renovación y/o seguimiento de certificados de navegabilidad de las embarcaciones del PNN Farallones de Cali conforme al reglamento marítimo para el cumplimento de las actividades enmarcadas en la conservación de la diversidad biológica de las áreas protegidas del SINAP nacional.</t>
  </si>
  <si>
    <t xml:space="preserve">No Contratable - otros
</t>
  </si>
  <si>
    <t xml:space="preserve">
90111600</t>
  </si>
  <si>
    <t>Prestar servicios de apoyo logístico para desarrollar las diferentes actividades requeridas en la ejecución de las líneas estratégicas implementadas en el PNN Farallones de Cali, con énfasis en los ecosistemas andinos y de páramo, en el marco de la conservación de la diversidad biológica de las Áreas Protegidas del SINAP Nacional.</t>
  </si>
  <si>
    <t>43211500
45121504</t>
  </si>
  <si>
    <t xml:space="preserve"> Adquirir insumos, elementos y materiales de papelería y oficina para el desarrollo de las actividades administrativas en las áreas protegidas de la Dirección Territorial Pacífico, en el marco de la conservación de la diversidad biológica de las áreas protegidas del SINAP nacional</t>
  </si>
  <si>
    <t>Prestar servicio de toma de muestras y análisis microbiológicos en parámetros físico químicos, IRCA, metales pesados y microbiológicos de cuerpos de agua priorizados del PNN Farallones de Cali, en los ecosistemas andinos y de páramo, en el marco de la conservación de la diversidad biológica de las Áreas Protegidas del SINAP Nacional</t>
  </si>
  <si>
    <t>Prestar servicio de mantenimiento y calibración a todo costo de los equipos utilizados en el PNN Farallones de Cali,  para la ejecución de acciones a adelantarse en las diferentes estrategias del área,  especialmente en los ecosistemas andinos y de páramo, en el marco de la conservación de la diversidad biológica de las áreas protegidas del SINAP nacional.</t>
  </si>
  <si>
    <t>Prestar servicios de mantenimiento a todo costo de los equipos especializados para investigación en el PNN Farallones de Cali en el marco de la conservación de la diversidad biológica de las áreas protegidas del SINAP nacional</t>
  </si>
  <si>
    <t>Adquisición de insumos y reactivos requeridos para la ejecución de acciones a desarrollarse en el Programa de Administración del Recurso Hídrico del PNN Farallones de Cali, con énfasis en los ecosistemas andinos y de páramo, en el marco de la conservación de la diversidad biológica de las Áreas Protegidas del SINAP Nacional.</t>
  </si>
  <si>
    <t>Aunar esfuerzos administrativos, financieros y técnicos para apoyar el funcionamiento de la Mesa Local de Concertación como instancia de coordinación entre Parques Nacionales Naturales de Colombia, los Consejos Comunitarios de Yurumanguí, Mayorquín, Raposo, Cajambre y Naya, para la implementación y seguimiento de los acuerdos de consulta previa suscritos, así como para la gestión y desarrollo de otros temas de interés común, en el marco de las agendas de trabajo construidas entre las comunidades y Parques, con énfasis en los ecosistemas andinos y de páramo, en el marco de la conservación de la diversidad biológica de las Áreas Protegidas del SINAP Nacional.</t>
  </si>
  <si>
    <t>ST-0311 DEL 28 DE MARZO DE 2022. /ST-1119 DEL 01 DE AGOSTO DE 2025</t>
  </si>
  <si>
    <t>Aunar esfuerzos administratitvos, finacieros y técnicos para el cumplimiento de los acuerdos protocolizados en consulta previa. Acercamiento con juntas de gobierno vigencia 2026, empalme e implementación  de acuerdos que se suscribieron en el marco de la consulta previa con los consejos comunitario de el Queremal, Bellavista y la Balastrera, con énfasis en los ecosistemas andinos y de páramo, en el marco de la conservación de la diversidad biológica de las Áreas Protegidas del SINAP Nacional.</t>
  </si>
  <si>
    <t>Aunar esfuerzos, administrativos, finacieros y técnicos para la coordinación, preparación y diseño de la ruta metodológica de consulta previa para la actualización del Plan de Manejo, con la Parcialidad  indígena del Territorio Ancestral de Pueblo Nuevo Sxab use yu lux (Jamundi),  especialmente en los ecosistemas andinos y de páramo,en el marco de la conservación de la diversidad biológica de las áreas protegidas del SINAP Nacional.</t>
  </si>
  <si>
    <t>Aunar esfuerzos, administrativos, finacieros y técnicos para el desarrollo de las etapa de consulta previa correspondiente a la actualización del Plan de Manejo del Parque Nacional Natural Farallones de Cali, con el Resguardo Indigena Kwe Kiwe Nasa, del muniicpio de Jamundi,  especialmente en los ecosistemas andinos y de páramo, en el marco de la conservación de la diversidad biológica de las áreas protegidas del SINAP Nacional.</t>
  </si>
  <si>
    <t>Aunar esfuerzos, administrativos, finacieros y técnicos para la coordinación, preparación y diseño de la ruta metodológica de consulta previa para la actualización del Plan de Manejo,con la Parcialidad Indigena La Playa Alto Naya, de Buenaventura  especialmente en los ecosistemas andinos y de páramo, en el marco de la conservación de la diversidad biológica de las áreas protegidas del SINAP Nacional.</t>
  </si>
  <si>
    <t>Prestar servicio de mantenimiento de lanchas del PNN Farallones de Cali requeridas para Implementar los instrumentos de planeación (planes de manejo / rem u otros programas y lineamientos) de la entidad,  especialmente en los ecosistemas andinos y de páramo, en el marco de la conservación de la diversidad biológica de las Áreas Protegidas del SINAP Nacional</t>
  </si>
  <si>
    <t>Prestar servicio de arrendamiento de espacio para estacionamiento de lanchas en el PNN Farallones de Cali para el Fortalecer los procesos administrativos de las áreas de SPNNC,  especialmente en los ecosistemas andinos y de páramo, en el marco de la conservación de la diversidad biológica de las Áreas Protegidas del SINAP Nacional</t>
  </si>
  <si>
    <t>Arrendamiento bienes muebles</t>
  </si>
  <si>
    <t>VF Prestar servicio de arrendamiento de espacio para estacionamiento de lanchas en el PNN Farallones de Cali para el Fortalecer los procesos administrativos de las áreas de SPNNC,  especialmente en los ecosistemas andinos y de páramo, en el marco de la conservación de la diversidad biológica de las Áreas Protegidas del SINAP Nacional</t>
  </si>
  <si>
    <t>Adquirir licencias y paquetes de diseño gráfico y audiovisual para el desarrollo de las actividades administrativas y procesos de educacion ambiental requeridos por el PNN Farallones de Cali,  especialmente en los ecosistemas andinos y de páramo, en el marco de la conservación de la diversidad biológica de las Áreas Protegidas del SINAP Nacional</t>
  </si>
  <si>
    <t>Suministro de materiales, insumos y servicios para garantizar acciones y actividades de restauración ecológica y sistemas sostenibles para la conservación del PNN Farallones de Cali, con énfasis en los ecosistemas andinos y de páramo, en el marco de la conservación de la diversidad biológica de las Áreas Protegidas del SINAP Nacional.</t>
  </si>
  <si>
    <t>Prestar servicios de apoyo logístico para desarrollar las diferentes actividades requeridas en la ejecución de las líneas estratégicas implementadas en el PNN Farallones de Cali, especialmente en los ecosistemas andinos y de páramo, en el marco de la conservación de la diversidad biológica de las Áreas Protegidas del SINAP Nacional</t>
  </si>
  <si>
    <t>Suministro de materiales y elementos de ferretería requeridos para la implementacion de Acuerdos suscritos con las familias campesinas que usan o habitan el PNN Farallones de Cali, con énfasis en los ecosistemas andinos y de páramo, en el marco de la conservación de la diversidad biológica de las áreas protegidas del SINAP nacional.</t>
  </si>
  <si>
    <t>Suministro, instalación y puesta en funcionamiento de sistemas fotovoltaicos en el PNN Farallones de Cali en el marco de los  acuerdos de Conservación del area protegida, especialmente en los ecosistemas andinos y de páramo , en el marco de la conservación de la diversidad biológica de las Áreas Protegidas del SINAP Nacional.</t>
  </si>
  <si>
    <t>Prestar los servicios para el suministro de alimentos y material veterinario de los semovientes al servicio de PNN Farallones de Cali, medio de transporte implementado en el fortalecimiento operativo de los recorridos de prevención, vigilancia y control, realizadas especialmente en los ecosistemas andinos y de páramo, en el marco de la conservación de la diversidad biológica de las áreas protegidas del SINAP nacional.</t>
  </si>
  <si>
    <t>Aunar esfuerzos, administrativos, finacieros y técnicos para el desarrollo de las etapas de preparación, preconsulta y consulta previa correspondiente a la actualización del Plan de Manejo del Parque Nacional Natural Farallones de Cali, con el Consejo Comunitario de la comunidad negra de Llano Bajo, de Buenaventura,  especialmente en los ecosistemas andinos y de páramo, en el marco de la conservación de la diversidad biológica de las áreas protegidas del SINAP Nacional</t>
  </si>
  <si>
    <t>Aunar esfuerzos, administrativos, finacieros y técnicos para el desarrollo de las etapas de preparación, preconsulta y consulta previa correspondiente a la actualización del Plan de Manejo del Parque Nacional Natural Farallones de Cali, con el Consejo Comunitario Libertad, Orden y Justicia, del corregimiento de la Elsa, Veredas el Engaño y Digua, del municipio de Dagua,  especialmente en los ecosistemas andinos y de páramo, en el marco de la conservación de la diversidad biológica de las áreas protegidas del SINAP Nacional.</t>
  </si>
  <si>
    <t>Aunar esfuerzos, administrativos, finacieros y técnicos para el desarrollo de las etapas de preparación, preconsulta y consulta previa correspondiente a la actualización del Plan de Manejo del Parque Nacional Natural Farallones de Cali, con el Consejo Comunitario Alto Anchicaya, del municipio de Dagua,  especialmente en los ecosistemas andinos y de páramo,en el marco de la conservación de la diversidad biológica de las áreas protegidas del SINAP Nacional.</t>
  </si>
  <si>
    <t>Aunar esfuerzos, administrativos, finacieros y técnicos para el desarrollo de las etapas de preparación, preconsulta y consulta previa correspondiente a la actualización del Plan de Manejo del Parque Nacional Natural Farallones de Cali, con el Consejo Comunitario El Cauchal, del municipio de Dagua,  especialmente en los ecosistemas andinos y de páramo, en el marco de la conservación de la diversidad biológica de las áreas protegidas del SINAP Nacional.</t>
  </si>
  <si>
    <t>N//A</t>
  </si>
  <si>
    <t>Costos de desplazamiento, permanencia y traslado requeridos para el cumplimiento de los objetivos del PNN Farallones de Cali,  especialmente en los ecosistemas andinos y de páramo, en el marco de la conservación de la diversidad biológica de las áreas protegidas del SINAP Nacional.</t>
  </si>
  <si>
    <t>Prestar servicios profesionales con plena autonomía técnica y administrativa en el PNN Gorgona en la implementación de la estrategia de prevención vigilancia y control, en el marco de la conservación de la diversidad biológica de las áreas protegidas del SINAP nacional</t>
  </si>
  <si>
    <t>Título profesional y tarjeta o matrícula profesional en los casos de Ley 25 a 35 meses de experiencia profesional de los cuales 18 meses deben corresponder a experiencia relacionada.</t>
  </si>
  <si>
    <t>PNN GORGONA</t>
  </si>
  <si>
    <t>Guapi</t>
  </si>
  <si>
    <t>Prestar servicios de apoyo a la gestión con plena autonomía técnica y administrativa en el PNN Gorgona para  el desarrollo de acciones técnicas en la implementación de la estrategia de prevención, vigilancia y control en el área protegida, en el marco de la conservación de la diversidad biológica de las áreas protegidas del SINAP nacional.</t>
  </si>
  <si>
    <t>Prestar de servicios de apoyo a la gestion para el desarrollo de las acciones asistenciales en la implementación de la estrategia de prevención, vigilancia y control en el área protegida, en el marco de la conservación de la diversidad biológica de las áreas protegidas del SINAP nacional.</t>
  </si>
  <si>
    <t>Título de bachiller. 24 a 35 meses de experiencia relacionada</t>
  </si>
  <si>
    <t>Prestar servicios p´rofesionales con plena autonomía técnica y administrativa en el PNN Gorgona para el desarrollo de los procesos de comunicación, educación ambiental con actores priorizados y vinculados a la gestión territorial, en el marco de la conservación de la diversidad biológica de las áreas protegidas del SINAP nacional</t>
  </si>
  <si>
    <t>Título profesional y tarjeta o matrícula profesional en los casos de Ley. De 7 a 12 meses de experiencia profesional, de los cuales 6 meses deben corresponder a experiencia relacionada.</t>
  </si>
  <si>
    <t>Prestar servicios profesionales con plena autonomía técnica y administrativa en el PNN Gorgona para la actualización del  planes de manejo y sus anexos,  en el marco de la conservación de la diversidad biológica de las áreas protegidas del SINAP nacional</t>
  </si>
  <si>
    <t>Título profesional y tarjeta o matrícula profesional en los casos de Ley. De 48 meses en adelante de experiencia profesional, de los cuales 24 meses deben corresponder a experiencia relacionada.</t>
  </si>
  <si>
    <t>Prestar servicios profesionales con plena autonomía técnica y administrativa en el PNN Gorgona para adelantar las acciones de restauración terrestre y marina en el área protegida, en el marco de la conservación de la diversidad biológica de las áreas protegidas del SINAP nacional.</t>
  </si>
  <si>
    <t>Título profesional y tarjeta o matrícula profesional en los casos de Ley 25 a 35 meses de experiencia profesional de los cuales 18 meses deben corresponder a experiencia relacionada</t>
  </si>
  <si>
    <t>Prestar los servicios de apoyo a la gestión con plena autonomía técnica y administrativa en el PNN Gorgona para el desarrollo de las acciones operativas relacionadas con la implementación de la estrategia de investigación y monitoreo en el área protegida en el marco de la conservación de la diversidad biológica de las áreas protegidas del SINAP nacional</t>
  </si>
  <si>
    <t>Básica Primaria 0 a 11 meses de experiencia relacionada.</t>
  </si>
  <si>
    <t>Prestar servicios profesionales con plena autonomía técnica y administrativa en el PNN Gorgona para el desarrollo de actividades en los procesos de gestion contractual, administrativa, financiera, documental y la atenciòn a derechos de petición y requerimientos de ciudadanos dirigidos al area protegida en el marco de la conservación de la diversidad biológica de las áreas protegidas del SINAP nacional</t>
  </si>
  <si>
    <t>Prestar servicios profesionales con plena autonomía técnica y administrativa en el PNN Gorgona para el desarrollo de las estrategias especiales de manejo de la region, en el marco de la conservación de la diversidad biológica de las áreas protegidas del SINAP nacional.</t>
  </si>
  <si>
    <t>Título profesional y tarjeta o matrícula profesional en los casos de Ley. 25 a 35 meses de experiencia profesional de los cuales 18 meses deben corresponder a experiencia relacionada</t>
  </si>
  <si>
    <t>Prestar servicios profesionales con plena autonomía técnica y administrativa en el PNN  Gorgona para adelantar las acciones de monitoreo y mantenimiento de procesos de restauración ecológica en el área protegida, en el marco de la conservación de la diversidad biológica de las áreas protegidas del SINAP nacional.</t>
  </si>
  <si>
    <t>Título profesional y tarjeta o matrícula profesional en los casos de Ley. 25 a 35 meses de experiencia profesional de los cuales 18 meses deben corresponder a experiencia relacionada.</t>
  </si>
  <si>
    <t>Prestar servicios de apoyo a la gestion para el desarrollo de las acciones asistenciales en la implementación de monitoreo y mantenimiento de procesos de restauración ecológica en el área protegida, en el marco de la conservación de la diversidad biológica de las áreas protegidas del SINAP nacional.</t>
  </si>
  <si>
    <t>Título de bachiller. 24 a 35 meses de experiencia relacionada.</t>
  </si>
  <si>
    <t>Prestar servicios profesionales con plena autonomía técnica y administrativa en el PNN Gorgona para realizar las actividades requeridas para la formulación, actualización, implementación y seguimiento de los planes de ordenamiento ecoturístico en las áreas protegidas en el marco de la conservación de la diversidad biológica de las áreas protegidas del SINAP Nacional.</t>
  </si>
  <si>
    <t>Título profesional y tarjeta o matrícula profesional en los casos de Ley. 36 a 47 meses de experiencia profesional de los cuales 24 meses deben corresponder a experiencia relacionada.</t>
  </si>
  <si>
    <t>Prestar servicios de apoyo a la gestión con plena autonomía técnica y administrativa en el PNN Gorgona para el desarrollo de  las acciones técnicas derivadas de plan de ordenamiento ecoturístico del área protegida en el marco de la conservación de la diversidad biológica de las áreas protegidas del SINAP nacional</t>
  </si>
  <si>
    <t>Título de formación tecnológica o aprobación mínimo 2 años de educación superior en carreras afines al objeto del contrato. 7 a 11 meses de experiencia relacionada.</t>
  </si>
  <si>
    <t>Prestar servicios de apoyo a la gestión con plena autonomía técnica y administrativa en el PNN Gorgona para el desarrollo de  las acciones asistenciales del plan de ordenamiento ecoturístico del área protegida en el marco de la conservación de la diversidad biológica de las áreas protegidas del SINAP nacional.</t>
  </si>
  <si>
    <t>Prestar servicios de apoyo a la gestión con plena autonomía técnica y administrativa en el PNN Gorgona para realizar acciones asistenciales de las estrategía de ecoturístico en el área protegida, durante la temporada de ballenas en el marco de la conservación de la diversidad biológica de las áreas protegidas del SINAP nacional</t>
  </si>
  <si>
    <t>Prestar servicios de apoyo logístico para desarrollar  los espacios requeridos en la ejecución de las líneas estratégicas implementadas por el PNN Gorgona, en el marco de la conservación de la diversidad biológica de las áreas protegidas del SINAP nacional.</t>
  </si>
  <si>
    <t>Prestar servicios de apoyo logístico para el desarrollo de los espacios de gobernanza para  la ejecución de un encuentro subregión Sanquianga - Gorgonal, en el marco de la conservación de la diversidad biológica de las áreas protegidas del SINAP nacional.</t>
  </si>
  <si>
    <t>Prestar servicios de apoyo logístico para el desarrollo de acciones encaminadas al sostenimiento del ecoturismo en el PNN Gorgona, en el marco de la conservación de la diversidad biológica de las áreas protegidas del SINAP nacional.</t>
  </si>
  <si>
    <t>Suministro de raciones de campaña y/o alimentos perecederos y no perecederos para el PNN Gorgona para fortalecer las acciones operativas de prevención, vigilancia y control en las áreas protegidas, en el marco de la conservación de la diversidad biológica de las áreas protegidas del SINAP nacional</t>
  </si>
  <si>
    <t>Adquisicion de aceites y lubricantes para el parque automotor del PNN Gorgona necesario para implementar las acciones de prevención, vigilancia y control en las áreas protegidas administradas por PNNC, en el marco de la conservación de la diversidad biológica de las áreas protegidas del SINAP nacional.</t>
  </si>
  <si>
    <t>Adquisicion de insumos, elementos y accesorios de navegación para PNN Gorgona para implementar las acciones de prevención, vigilancia y control en las áreas protegidas administradas por PNNC, en el marco de la conservación de la diversidad biológica de las áreas protegidas del SINAP nacional.</t>
  </si>
  <si>
    <t>Adhesión al acuerdo marco de precios CCE-326-AMP-2022 para el suministro de combustible  de la Dirección Territorial Pacifico y sus área protegidas requerido para el desarrollo operativo de las actividades enmarcadas en la conservación de la diversidad biológica de las áreas protegidas del SINAP</t>
  </si>
  <si>
    <t>VF Adhesión al acuerdo marco de precios CCE-326-AMP-2022 para el suministro de combustible  de la Dirección Territorial Pacifico y sus área protegidas requerido para el desarrollo operativo de las actividades enmarcadas en la conservación de la diversidad biológica de las áreas protegidas del SINAP</t>
  </si>
  <si>
    <t>Prestar servicios de mantenimiento preventivo y correctivo a todo costo a los medios de transporte del PNN Gorgona implementados en el desarrollo de las actividades enmarcadas en la conservación de la diversidad biológica de las áreas protegidas del SINAP</t>
  </si>
  <si>
    <t>VF Prestar servicios de mantenimiento preventivo y correctivo a todo costo a los medios de transporte del PNN Gorgona implementados en el desarrollo de las actividades enmarcadas en la conservación de la diversidad biológica de las áreas protegidas del SINAP</t>
  </si>
  <si>
    <t>Adquisicion de herramientas y materiales para el PNN Gorgona necesarios para  fortalecer los procesos de comunicación, educación ambiental con actores priorizados y vinculados a la gestión territorial de las áreas protegidas</t>
  </si>
  <si>
    <t>Adquisicion de insumos y herramientas para  implementar los procesos de investigación y monitoreo en el PNN Gorgona, en el marco de la conservación de la diversidad biológica de las áreas protegidas del SINAP nacional.</t>
  </si>
  <si>
    <t>Contratar el servicio de mantenimiento preventivo para los tanques de buceo  y equipos de buceo del PNN Gorgona necesarios para Implementar los instrumentos de planeación (planes de manejo / rem u otros programas y lineamientos) de la entidad.</t>
  </si>
  <si>
    <t>Adquisicion de  insumos y herramientas para  implementar los procesos de monitoreo y mantenimiento ecológico de arrecifes en el PNN Gorgona, en el marco de la conservación de la diversidad biológica de las áreas protegidas del SINAP nacional.</t>
  </si>
  <si>
    <t>Adquisicion de un Access poin y UPS mil VA,  para garantizar la conectividad del Parque Nacional Natural Gorgona, en actividades misionales, técnicas y logísticas,en el marco de la conservación de la diversidad biológica de las áreas protegidas del SINAP nacional.</t>
  </si>
  <si>
    <t>Obtener las licencias de navegación boyajes zarpes y realizar los trámites de legalización necesarios para implementar las acciones de prevención, vigilancia y control en las áreas protegidas administradas por PNNC en el marco de la conservación de la diversidad biológica de las áreas protegidas del SINAP nacional.</t>
  </si>
  <si>
    <t>Costos de traslado, desplazamiento y permanencia necesarios para fortalecer los procesos administrativos de las áreas de SPNNC del PNN Gorgona, en el marco de la conservación de la diversidad biológica de las áreas protegidas del SINAP nacional.</t>
  </si>
  <si>
    <t>No contratable-viaticos</t>
  </si>
  <si>
    <t>Prestar servicios de apoyo a la gestión con plena autonomía técnica y administrativa en el PNN Los Katíos para el desarrollo de las acciones operativas en la implementación de la estrategia de prevención, vigilancia y control en el área protegida, en el marco de la conservación de la diversidad biológica de las áreas protegidas del SINAP nacional.</t>
  </si>
  <si>
    <t>Título de bachiller académico. Con licencia de conducción / navegación, y certificado de no contar con comparendos, vigentes. De 0 a 11 meses de experiencia relacionada en trabajo operativo en zonas ambientales y/o trabajo de campo.</t>
  </si>
  <si>
    <t>PNN LOS KATÍOS</t>
  </si>
  <si>
    <t>Antioquia</t>
  </si>
  <si>
    <t>Turbo</t>
  </si>
  <si>
    <t>Prestar servicios de apoyo a la gestión con plena autonomía técnica y administrativa en el PNN LOS Katíos para Implementar las acciones técnicas de las estrategía de prevención, vigilancia y control en el área protegida, en el marco de la conservación de la diversidad biológica de las áreas protegidas del SINAP nacional</t>
  </si>
  <si>
    <t xml:space="preserve">Titulo de formación Técnica en entrenamiento deportivo, con Licencia de Conducción (carro y moto) y certificado de no contar con comparendos, vigentes. De  48 meses de experiencia relacionada en trabajo de campo en zonas ambientales y en el manejo de la plataforma SICO SMART. </t>
  </si>
  <si>
    <t>Prestar servicios de apoyo a la gestion para el desarrollo de las actividades técnicas requeridas del PNN los Katíos para Implementar las acciones del Plan de Ordenamiento Ecoturístico en las áreas protegidas administradas por PNNC en el marco de la conservación de la diversidad biológica de las áreas protegidas del SINAP nacional</t>
  </si>
  <si>
    <t>itulo en formacion tecnica en ciencias ambientales  de 12 a 17 meses de experiencia relacionada en practicas ambientales y ecoturismo.</t>
  </si>
  <si>
    <t>Prestar servicios profesionales con plena autonomía técnica y administrativa en PNN los Katíos para las estrategías esepciales de manejo que contribuyen a la construcción de la gobernanza y fortalecen las diversas formas de participación con los grupos étnicos presentes en el área protegida, en el marco de la conservación de la diversidad biológica de las áreas protegidas del SINAP nacional</t>
  </si>
  <si>
    <t>ítulo profesional en ingeniería agroforestal con, tarjeta o matrícula profesional en los casos de ley con Licencia de conducción (carro y moto) y certificado de no contar con comparendos, vigentes. De 19 a 24 meses de experiencia profesional de los cuales 12 meses corresponden a experiencia relacionada en trabajo comunitario y relacionamiento con grupos étnicos.</t>
  </si>
  <si>
    <t xml:space="preserve">Prestar servicios de apoyo a la gestión con plena autonomía técnica y administrativa en el PNN los Katíos para el desarrollo de actividades técnicas de las estrategias especiales de manejo que contribuyen a la construcción de la gobernanza y fortalecen las diversas formas de participación con los grupos étnicos presentes en el área protegida, en el marco de la conservación de la diversidad biológica de las áreas protegidas del SINAP nacional. </t>
  </si>
  <si>
    <t>Título de formación técnico en trabajo social con 17 meses de experiencia relacionada en temas de relacionamiento con comunidades étnicas.</t>
  </si>
  <si>
    <t>Prestar servicios de apoyo a la gestión con plena autonomía técnica y administrativa en el PNN los Katíos para el desarrollo de actividades operativas de las estrategías especiales de manejo que contribuyen a la construcción de la gobernanza y fortalecen las diversas formas de participación con los grupos étnicos presentes en el área protegida, en el marco de la conservación de la diversidad biológica de las áreas protegidas del SINAP nacional</t>
  </si>
  <si>
    <t>Título de Básica Primaria. De 0 a 11 meses de experiencia relacionada en trabajo operativo en zonas ambientales y/o trabajo de campo.</t>
  </si>
  <si>
    <t>Prestar servicios profesionales con plena autonomia tecnica y administrativa en el PNN Los Katíos para el desarrollo e implementación de la línes de monitoreo e investigación en el marco de la conservación de la diversidad biológica de las áreas protegidas del SINAP nacional</t>
  </si>
  <si>
    <t>Título profesional en Ecología de Zonas Costeras con, tarjeta o matrícula profesional en los casos de ley.  De 19 a 24 meses de experiencia profesional de los cuales 12 meses corresponden a experiencia relacionada con el desarrollo y seguimiento procesos de monitoreo e investigación, recolección de información técnica y científica y/o restauración, y/o educación ambiental, y/o relacionamiento con las comunidades y grupos étnicos.</t>
  </si>
  <si>
    <t>Prestar servicio de apoyo a la gestión con con plena autonomía técnica y administrativa en el PNN Los Katíos para el desarrollo de las acciones operativas en la implementación de la línea de monitoreo e investigación en el marco de la conservación de la diversidad biológica de las áreas protegidas del SINAP nacional</t>
  </si>
  <si>
    <t xml:space="preserve">Título de Básica Primaria. De 0 a 11 meses de experiencia relacionada en trabajo operativo en zonas ambientales y/o trabajo de campo. </t>
  </si>
  <si>
    <t>Prestar servicios profesionales con plena autonomia tecnica y administrativa en el PNN Los Katíos para la implementación del proceso estratégico de comunicación y educación ambiental que involucra actores priorizados y vinculados a la gestión territorial del área protegidas en el marco de la conservación de la diversidad biológica de las áreas protegidas del SINAP</t>
  </si>
  <si>
    <t xml:space="preserve">Título profesional en Biología con, tarjeta o matrícula profesional en los casos de ley. De 19 a 24 meses de experiencia profesional de los cuales 12 meses corresponden a experiencia relacionada con el desarrollo de actividades de educación ambiental. </t>
  </si>
  <si>
    <t>Prestar servicios profesionales con plena autonomia tecnica y administrativa en el PNN Los Katíos para realizar la consolidación, revisión, análisis, reporte de información y demás actividades requeridas para la construcción e implementación del plan de ordenamiento ecoturístico del área protegida en el marco de la conservación de la diversidad biológica de las áreas protegidas del SINAP</t>
  </si>
  <si>
    <t xml:space="preserve"> Título profesional en Gestión en ecología y turismo. De 19 a 24 meses de experiencia profesional de los cuales 12 meses corresponden a experiencia relacionada con el desarrollo de actividades y líneas estratégicas del ecoturismo. </t>
  </si>
  <si>
    <t>Prestar servicios profesionales con plena autonomía técnica y  administrativa en el PNN Los Katíos para la implementación del proceso de restauración en zonas degradadas y/o alteradas en el área protegida y/o zonas de influencia en el marco de la conservación de la diversidad biológica de las áreas protegidas del SINAP.</t>
  </si>
  <si>
    <t>Título profesional en ingeniería ambiental con tarjeta profesional. De 19 a  24 meses de experiencia profesional de los cuales 12 meses corresponder a experiencia relacionada en actividades de restauración y trabajo con comunidades y grupos étnicos.</t>
  </si>
  <si>
    <t>Prestar servicios de apoyo a la gestión con plena autonomía técnica y administrativa en el PNN Los Katíos para el desarrollo de las actividades técnicas de la implementación del proceso de restauración en zonas degradadas y/o alteradas en el área protegida y/o zonas de influencia en el marco de la conservación de la diversidad biológica de las áreas protegidas del SINAP</t>
  </si>
  <si>
    <t xml:space="preserve">Título de formación tecnológica agroforestal o aprobación de 4 años de educación superior en Agroforestal. Con licencia de conducción y navegación vigentes, con certificado de no contar con comparendos, vigentes.  De 24 meses en adelante de experiencia relacionada en actividades de restauración ecológica participativa trabajo con grupos étnicos. </t>
  </si>
  <si>
    <t>Prestar servicios de apoyo a la gestión con plena autonomía técnica y  administrativa en el PNN Los Katíos para el desarrollo de las actividades de mantenimiento de viveros para la produccion de plantulas, en el marco de la conservación de la diversidad biológica de las áreas protegidas del SINAP.</t>
  </si>
  <si>
    <t xml:space="preserve">Prestar servicio de apoyo a la gestión con plena autonomía técnica y administrativa en el PNN Los Katíos, para el desarrollo operativo de las acciones de monitoreo y mantenimiento de los procesos de restauración ecológica adelantados en el área protegida, en el marco de la conservación de la diversidad biológica de las áreas protegidas del SINAP nacional. </t>
  </si>
  <si>
    <t xml:space="preserve">Prestar servicios profesionales con plena autonomia tecnica y administrativa en PNN Katios para el desarrollo de actividades en los procesos de gestion contractual, administrativa, financiera, documental y la  atención a  derechos de petición y requerimientos de ciudadanos dirigidos al area protegida  en el marco de la conservación de la diversidad biológica de las áreas protegidas del SINAP </t>
  </si>
  <si>
    <t xml:space="preserve">ítulo profesional  en Derecho, administración, contaduría, administración Pública y afines, tarjeta  o matrícula profesional en los casos de Ley, De 13 a 18 meses de experiencia profesional, de los cuales 9 meses deben corresponder a experiencia relacionada en gestion contractual, administrativa, financiera y/o ducumental. </t>
  </si>
  <si>
    <t>Suministro de raciones de campaña y/o alimentos perecederos y no perecederos  para el PNN Los Katios para fortalecer las acciones operativas de prevención, vigilancia y control en las áreas protegidas, en el marco de la conservación de la diversidad biológica de las áreas protegidas del SINAP nacional.</t>
  </si>
  <si>
    <t>Prestar servicios de Mantenimiento preventivos y correctivos a todo costo de las embarcaciones y motores del PNN los Katíos, necesarios para Implementar las acciones de prevención, vigilancia y control en las áreas protegidas administradas por PNNC, en el marco de la conservación de la diversidad biológica de las áreas protegidas del SINAP nacional.</t>
  </si>
  <si>
    <t>Prestar servicios de Mantenimiento preventivos y correctivos a todo costo de los vehículos terrestre del PNN Los Katíos para implementar las acciones de prevención, vigilancia y control en las áreas protegidas administradas por PNNC, en el marco de la conservación de la diversidad biológica de las áreas protegidas del SINAP nacional.</t>
  </si>
  <si>
    <t>Adquirir aceites y lubricantes para el PNN Los Katíos requeridos para Implementar las acciones de prevención, vigilancia y control en las áreas protegidas administradas por PNNC, en el marco de la conservación de la diversidad biológica de las áreas protegidas del SINAP nacional.</t>
  </si>
  <si>
    <t>Adquisicion  de alimentos, medicamentos e insumos veterinarios para los semovientes al servicio del PNN Los Katíos, para los recorridos de PVC, en el marco de la conservación de la diversidad de las Áreas Protegidas</t>
  </si>
  <si>
    <t>Adquisición de equipos, insumos y materiales destinados para el mejoramiento y adecuación de los procesos de restauración y producción de plántulas en el Parque Nacional Natural Los Katíos, en el marco de la conservación de la diversidad biológica de las Áreas Protegidas del SINAP</t>
  </si>
  <si>
    <t>Prestar servicios logísticos para el desarrollo de espacios de diálogo y construcción de acuerdos en el PNN Los Katíos, con el propósito de avanzar en los procesos de articulación y coordinación de la función pública de la conservación en el marco de la conservación de la diversidad biológica del  (SINAP).</t>
  </si>
  <si>
    <t>Prestar servicios logisticos la socialización de resultados del monitoreo de recursos hidrobiológicos y de las investigaciones que se realizan en el PNN LOS Katíos en el marco de la conservación de la diversidad biológica de las áreas protegidas del SINAP nacional</t>
  </si>
  <si>
    <t>Prestar servicios logísticos para el desarrollo de talleres  y socializaciones en la gestión del riesgo dirigidas al PNN Los Katíos, para la acciones contempladas en el plan de manejo en el marco de la conservación de la diversidad biológica de las áreas protegidas del SINAP nacional.</t>
  </si>
  <si>
    <t>Prestar servicios logísticos para el desarrollo de las líneas estratégicas y de monitoreo implementadas por el PNN los Katíos para la conservación de la diversidad biológica de las áreas protegidas del SINAP nacional.</t>
  </si>
  <si>
    <t>Prestar servicios logisticos para el desarrollo  de espacios de capacitación dirigido a los prestadores de servicios ecoturísticos en las zonas colindantes enfocados a la interpretación  ambiental y buenas practicas ecoturísticas PNN los Katíos para la conservación de la diversidad biológica de las áreas protegidas del SINAP nacional.</t>
  </si>
  <si>
    <t>Prestar servicios logísticos para el desarrollo de talleres y espacios de fortalecimiento y posicionamiento de prácticas tradicionales y culturales, para la identificación y valoración de elementos de importancia territorial, entre otros, en el Parque Nacional Natural Los Katíos, en el marco de la conservación de la diversidad biocultural de las Áreas Protegidas del SINAP a nivel nacional.</t>
  </si>
  <si>
    <t>Adquisicion de dotación básica para las cabañas operativas del  PNN Los Katios, requeridas para fortalecer las acciones operativas desarrolladas en el marco de la conservación de la diversidad biológica de las áreas protegidas del SINAP nacional.</t>
  </si>
  <si>
    <t>Dotaciones</t>
  </si>
  <si>
    <t>Arrendar espacios adecuados para el estacionamiento de las  embarcaciones del PNN Los Katios en el marco de la conservación de la diversidad biológica de las áreas protegidas del SINAP nacional.</t>
  </si>
  <si>
    <t>Costos de traslado, desplazamiento y permanencia para el PNN Los Katios necesarios para fortalecer los procesos administrativos de las áreas de SPNNC, en el marco de la conservación de la diversidad biológica de las áreas protegidas del SINAP nacional.</t>
  </si>
  <si>
    <t>Prestar servicios profesionales con plena autonomía técnica y administrativa en el PNN Munchique para realizar la consolidación, revisión, análisis, reporte y demás actividades requeridas a partir de la información proveniente de la gestión de PVC en el marco de la conservación de diversidad biológica de las AP del SINAP nacional.</t>
  </si>
  <si>
    <t>PNN MUNCHIQUE</t>
  </si>
  <si>
    <t>El Tambo</t>
  </si>
  <si>
    <t>Prestar servicios profesionales con plena autonomía técnica y administrativa en el PNN Munchique para adelantar procesos de comunicación y  educación ambiental con actores priorizados en el marco de la conservación de diversidad biológica del área protegida del SINAP nacional.</t>
  </si>
  <si>
    <t>Prestar servicios de apoyo a la gestión con plena autonomía técnica y administrativa en el PNN Munchique para adelantar  acciones de comunicación y   educación ambiental con actores priorizados en el marco de la conservación de diversidad biológica del área protegida del SINAP nacional.</t>
  </si>
  <si>
    <t>Prestar servicios profesionales con plena autonomía técnica y administrativa para implementar el proceso de restauración en las zonas degradadas y/o alteradas y/o zonas de influencia del PNN Munchique en el marco de la conservación de diversidad biológica de las áreas del SINAP nacional.</t>
  </si>
  <si>
    <t>Morales</t>
  </si>
  <si>
    <t>Prestar servicios de apoyo a la gestión con plena autonomía técnica y administrativa para adelantar las acciones operativas requeridas en la implementación del proceso de restauración en las zonas degradadas y/o alteradas  y/o zonas de influencia del PNN Munchique en el marco de la conservación de diversidad biológica de las áreas protegidas del SINAP nacional.</t>
  </si>
  <si>
    <t>Título de formación técnica 0 a 6 meses de experiencia relacionada</t>
  </si>
  <si>
    <t>Prestar servicios de apoyo a la gestión con plena autonomía técnica y administrativa para implementar acciones operativas en el monitoreo y mantenimiento de los procesos de restauración en el PNN Munchique en el marco de la conservación de diversidad biológica de las áreas protegidas del SINAP nacional.</t>
  </si>
  <si>
    <t>Prestar servicios profesionales con plena autonomía técnica y administrativa en el PNN Munchique para adelantar las acciones requeridas para la articulación de las partes involucradas en los procesos de ejecución y seguimiento de las estrategias especiales de manejo en el marco de la conservación de diversidad biológica de las áreas protegidas del SINAP nacional.</t>
  </si>
  <si>
    <t>Prestar servicios de apoyo a la gestión con plena autonomía técnica y administrativa en el PNN Munchique para adelantar actividades técnicas y administrativas  requeridas en la implementación de las Estrategias Especiales de Manejo en el marco de la conservación de diversidad biológica de las áreas protegidas del SINAP nacional.</t>
  </si>
  <si>
    <t>Prestar servicios de apoyo a la gestión con plena autonomía técnica y administrativa en el PNN Munchique para adelantar las actividades técnicas y administrativas  requeridas en la implementación de las estrategias especiales de manejo en el consejo comunitario playón del sigui en el marco de la conservación de diversidad biológica de las áreas protegidas del SINAP nacional.</t>
  </si>
  <si>
    <t>Título de formación técnica 12 a 17 meses de experiencia relacionada</t>
  </si>
  <si>
    <t>López</t>
  </si>
  <si>
    <t>Prestar servicios profesionales con plena autonomía técnica y administrativa para implementar acciones de monitoreo e investigación en el PNN Munchique y/o sus zonas de influencia en el marco de la conservación de diversidad biológica de las áreas protegidas del SINAP nacional</t>
  </si>
  <si>
    <t>Prestar servicios de apoyo a la gestión con plena autonomía técnica y administrativa para adelantar las acciones operativas de las estrategias de monitoreo e investigación en el PNN Munchique y/o sus zonas de influencia en el marco de la conservación de diversidad biológica de las áreas protegidas del SINAP nacional.</t>
  </si>
  <si>
    <t>Prestar servicios profesionales con plena autonomia tecnica y administrativa en PNN Munchique para el desarrollo de las actividades en los procesos de gestion contractual, administrativa, financiera, documental y la atención a derechos de petición y requerimientos de ciudadanos dirigidos al area protegida en el marco de la conservación de la diversidad biológica de las áreas protegidas del SINAP</t>
  </si>
  <si>
    <t>Popayán</t>
  </si>
  <si>
    <t>Prestar servicios profesionales con plena autonomia tecnica y administrativa en PNN Munchique para el desarrollo de actividades de actualización del plan de manejo del area protegida en el marco de la conservación de la diversidad biológica de las áreas protegidas del SINAP</t>
  </si>
  <si>
    <t>Contratar el suministro combustible para el parque automotor del PNN Munchique requerido para la Implementación de los instrumentos de planeación (planes de manejo / rem u otros programas y lineamientos) de la entidad, en el marco de la conservación de la diversidad biológica de las áreas protegidas del SINAP nacional.</t>
  </si>
  <si>
    <t>Aunar esfuerzos administrativos, tecnicos, operativos y financieros en el PNN Munchique para Implementar el proceso de restauración en las zonas degradadas y/o alteradas de las áreas protegidas nacionales y/o zonas de influencia, en el marco de la conservación de la diversidad biológica de las áreas protegidas del SINAP nacional.</t>
  </si>
  <si>
    <t>Contratacion directa</t>
  </si>
  <si>
    <t>Prestar servicios de apoyo logístico para desarrollar espacios de capacitación en procesos de comunicación y educación ambiental con actores priorizados y vinculados a la gestión territorial del PNN Munchique, en el marco de la conservación de la diversidad biológica de las áreas protegidas del SINAP nacional.</t>
  </si>
  <si>
    <t>Prestar servicios de mantenimiento preventivo y correctivo a todo costo del parque automotor perteneciente al PNN Munchique requerido para fortalecer los procesos administrativos de las áreas de SPNNC, en el marco de la conservación de la diversidad biológica de las áreas protegidas del SINAP nacional.</t>
  </si>
  <si>
    <t>Suministrar raciones de campaña para el PNN Munchique requeridas para Fortalecer los procesos administrativos de las áreas de SPNNC, en el marco de la conservación de la diversidad biológica de las áreas protegidas del SINAP nacional.</t>
  </si>
  <si>
    <t xml:space="preserve">Adquirir insumos y productos de aseo y cafetería para el PNN Munchique necesarios para fortalecer los procesos administrativos de las áreas del SPNNC, en el marco de la conservación de la diversidad bilógica de las áeas protegidos </t>
  </si>
  <si>
    <t>Costos de traslado, desplazamiento y permanencia necesarios para Fortalecer los procesos administrativos de las áreas de SPNNC en el PNN Munchique, en el marco de la conservación de la diversidad biológica de las áreas protegidas del SINAP nacional.</t>
  </si>
  <si>
    <t>Prestar servicios de apoyo a la gestión con plena autonomía técnica y administrativa en el PNN Sanquianga para adelantar  las actividades operativas de prevención, vigilancia y control en las zonas de mayor presión, en el marco de la conservación de la diversidad biológica de las áreas protegidas que integran el SINAP nacional.</t>
  </si>
  <si>
    <t>No solicitadas</t>
  </si>
  <si>
    <t>PNN SANQUIANGA</t>
  </si>
  <si>
    <t>La Tola</t>
  </si>
  <si>
    <t>VF Prestar servicios de apoyo a la gestión con plena autonomía técnica y administrativa en el PNN Sanquianga para adelantar  las actividades operativas de prevención, vigilancia y control en el marco de la conservación de la diversidad biológica de las áreas protegidas del SINAP Nacional</t>
  </si>
  <si>
    <t>Prestar servicios de apoyo a la gestión con plena autonomía técnica y administrava en el PNN Sanquianga para adelantar las actividades operativas de prevención, vigilancia y control en las zonas de mayor presión, en el marco de la conservación de la diversidad biológica de las áreas protegidas que integran el SINAP nacional.</t>
  </si>
  <si>
    <t>VF Prestar servicios de apoyo a la gestión con plena autonomía técnica y administrativa en el PNN Sanquianga para desarrollar las actividades operativas de prevención, vigilancia y control en el marco de la conservación de la diversidad biológica de las áreas protegidas del SINAP Nacional</t>
  </si>
  <si>
    <t>VF Prestar servicios de apoyo a la gestión con plena autonomía técnica y administrativa en el PNN Sanquianga para adelantar  las actividades operativas relacionadas con la implementación de la estrategia de investigación y monitoreo en el área protegida en el marco de la conservación de la diversidad biológica de las áreas protegidas del SINAP nacional</t>
  </si>
  <si>
    <t>Prestar servicios de apoyo a la gestión con plena autonomía técnica y administrativa en el PNN Sanquianga para adelantar las actividades técnicas de prevención, vigilancia y control para el manejo de plataformas de PVC en el marco de la conservación de la diversidad biológica de las áreas protegidas del SINAP Nacional</t>
  </si>
  <si>
    <t>Título de formación técnica 7 a 11 meses de experiencia relacionada</t>
  </si>
  <si>
    <t>Prestar servicios profesionales con plena autonomía técnica y administrativa en el PNN Sanquianga para implementar la estrategia de comunicación y de educación ambiental con los actores sociales del área protegida, en el marco de la conservación de la diversidad biológica de las áreas protegidas del SINAP nacional</t>
  </si>
  <si>
    <t>Título profesional y tarjeta o matrícula profesional con 13 a 18 meses de experiencia profesional de los cuales 9 meses deben corresponder a experiencia relacionada</t>
  </si>
  <si>
    <t>Prestar servicios de apoyo a la gestión con plena autonomía técnica y administrativa en el PNN Sanquianga para implementar la estrategia de comunicación y de educación ambiental con los actores sociales del territorio, en el marco de la conservación de la diversidad biológica de las áreas protegidas del SINAP nacional</t>
  </si>
  <si>
    <t>Prestar servicios de apoyo a la gestión con plena autonomía técnica y administrativa en el PNN Sanquianga para la ejecución de actividades operativas relacionadas con la línea estratégica de monitoreo e investigación del área protegida, en el marco de la conservación de la diversidad biológica de las áreas protegidas del SINAP nacional</t>
  </si>
  <si>
    <t>Prestar servicios de apoyo a la gestión con plena autonomía técnica y administrativa en el PNN Sanquianga para la ejecución de actividades técnicas relacionadas con la línea estratégica de monitoreo e investigación, del área protegida en el marco de la conservación de la diversidad biológica de las áreas protegidas del SINAP nacional</t>
  </si>
  <si>
    <t>Prestar servicios profesionales con plena autonomía técnica y administrativa en el PNN Sanquianga para la implementación de la línea estrátegica de monitoro e investigación del área protegida,  en el marco de la conservación de la diversidad biológica de las áreas protegidas del SINAP nacional</t>
  </si>
  <si>
    <t>Título profesional y tarjeta o matrícula profesional con 25 a 35 meses de experiencia profesional de los cuales 18 meses deben corresponder a experiencia relacionada</t>
  </si>
  <si>
    <t>Prestar servicios de apoyo a la gestión con plena autonomía técnica y administrativa en el PNN Sanquianga para el desarrollo de las actividades técnicas requeridas en la implementación de las estrategias especiales de manejo con grupos étnicos, en el marco de la conservación de la diversidad biológica de las áreas protegidas del SINAP nacional</t>
  </si>
  <si>
    <t>Prestar servicios profesionales con plena autonomía técnica y administrativa en el PNN Sanquianga para la implementación de las estrategias especiales de manejo con grupos étnicos del área protegida, en el marco de la conservación de la diversidad biológica de las áreas protegidas del SINAP nacional</t>
  </si>
  <si>
    <t>Prestar servicios de apoyo a la gestión con plena autonomía técnica y administrativa en el PNN Sanquianga, para desarrollar actividades operativas de manejo y mantenimiento del vivero de plántulas y semillas destinadas para restauración, en el marco de la conservación de la diversidad biológica de las áreas protegidas del SINAP nacional.</t>
  </si>
  <si>
    <t>Prestar servicios de apoyo a la gestión con plena autonomía técnica y administrativa en el PNN Sanquianga para desarrollar actividades técnicas de implementación de los procesos de restauración ecologica en el área protegida, en el marco de la conservación de la diversidad biológica de las áreas protegidas del SINAP nacional</t>
  </si>
  <si>
    <t>Adquirir aceites y lubricantes para el PNN Sanquianga requeridos para el fortalecimiento operativo de las actividades enmarcadas en la conservación de la diversidad biológica de las áreas protegidas del SINAP nacional</t>
  </si>
  <si>
    <t>Prestar servicios de mantenimiento preventivo y correctivo a todo costo a  los medios de transporte del PNN Sanquianga implementados en el desarrollo de las actividades enmarcadas en la conservación de la diversidad biológica de las áreas protegidas del SINAP nacional.</t>
  </si>
  <si>
    <t>Suministro de raciones de campaña y/o alimentos perecederos y no perecederos requeridos para el fortalecimiento operativo de las actividades misionales en el PNN Sanquianga, en el marco de la conservación de la diversidad biológica de las áreas protegidas del SINAP nacional</t>
  </si>
  <si>
    <t>Prestar servicios logísticos para el desarrollo de espacios educativos e informativos relacionados con los procesos misionales del PNN Sanquianga en el marco de la conservación de la diversidad biológica de las áreas protegidas del SINAP nacional.</t>
  </si>
  <si>
    <t>Aunar esfuerzos Administrativos, técnicos y financieros para el fortalecimiento de la gestión del conocimiento de los Valores Objeto de Conservación del PNN Sanquianga, en el marco de la conservación de la diversidad biológica de las áreas protegidas del SINAP nacional.</t>
  </si>
  <si>
    <t>Prestar  servicios  logísticos para el desarrollo de los espacios de trabajo de la mesa local y subregional para el fortalecimiento de la gobernanza del PNN Sanquianga, en el marco de la conservación de la diversidad biológica de las áreas protegidas del SINAP nacional.</t>
  </si>
  <si>
    <t>Aunar esfuerzos administrativos, técnicos y financieros para avanzar en la ruta de actualización participativa del Plan de Manejo del PNN Sanquianga, en el marco de la conservación de la diversidad biológica de las áreas protegidas del SINAP nacional.</t>
  </si>
  <si>
    <t>Adquirir equipos técnologicos (Impresora, video beam) requeridos para el fortalecimiento de los procesos de planeación interna del PNN Sanquianga en el marco de la conservación de la diversidad biológica de las áreas protegidas del SINAP nacional.</t>
  </si>
  <si>
    <t>Adquisicion de insumos y  materiales de ferreteria para el PNN Sanquianga en el marco de la conservación de la diversidad biologica de las áreas protegidas del SINAP Nacional.</t>
  </si>
  <si>
    <t>Suministro de tiquetes marítimos para el desplazamiento del personal en cumplimiento de las actividades misionales del PNN Sanquianga enmarcadas en la conservación de la diversidad biológica de las áreas protegidas del SINAP
nacional.</t>
  </si>
  <si>
    <t>Adquirir insumos y productos de aseo y cafetería para el desarrollo de las actividades administrativas en las áreas protegidas de la Dirección Territorial Pacífico, en el marco de la conservación de la diversidad biológica de las áreas protegidas del SINAP nacional</t>
  </si>
  <si>
    <t>Adquirir insumos de papeleria y utiles de oficina  para el desarrollo de las actividades administrativas en las áreas protegidas de la Dirección Territorial Pacífico, en el marco de la conservación de la diversidad biológica de las áreas protegidas del SINAP nacional</t>
  </si>
  <si>
    <t>Adquisicion de herramientas, materiales e insumos para la adecuacion y  mantenimiento del vivero y la producción y siembra de plántulas en el marco de la conservación de la diversidad biológica de las áreas protegidas del SINAP nacional</t>
  </si>
  <si>
    <t>Trámite de renovación y/o seguimiento de certificados de navegabilidad de las embarcaciones del PNN Sanquianga conforme al reglamento marítimo para el cumplimento de las actividades enmarcadas en la conservación de la diversidad biológica de las áreas protegidas del SINAP nacional.</t>
  </si>
  <si>
    <t>Costos de traslado, desplazamiento y permanencianecesarios para fortalecer los procesos administrativos de las áreas de SPNNC del PNN Sanquianga en el marco de la conservación de la diversidad biológica de las áreas protegidas del SINAP nacional.</t>
  </si>
  <si>
    <t>Prestar servicios de apoyo a la gestión, con plena autonomía técnica y administrativa, en el Parque Nacional Natural Uramba Bahía Málaga, para adelantar las actividades operativas y recorridos de prevención, vigilancia y control, en el marco de la conservación de la diversidad biológica de las áreas protegidas del SINAP nacional</t>
  </si>
  <si>
    <t>Titulo de Bachiller, De 36 A 48 meses de experiencia relacionada</t>
  </si>
  <si>
    <t>PNN URAMBA BAHÍA MÁLAGA</t>
  </si>
  <si>
    <t>Prestar servicios de apoyo a la gestión, con plena autonomía técnica y administrativa,para el manejo de la aplicación SMART y la elaboración de informes de prevención, vigilancia y control, en el marco de la conservación de la diversidad biológica de las áreas protegidas del SINAP nacional.</t>
  </si>
  <si>
    <t>Titulo de formacion tecnica, De 18 meses en adelante de experiencia relacionada</t>
  </si>
  <si>
    <t>Prestar servicios profesionales con plena autonomia tecnica y administrativa en PNN Uramba Bahía Málaga en el desarrollo de actividades en los procesos de gestion contractual, administrativa, financiera, documental y la atención a derechos de petición y requerimientos de ciudadanos dirigidos al area protegida en el marco de la conservación de la diversidad biológica de las áreas protegidas del SINAP</t>
  </si>
  <si>
    <t>De 19 a 24 meses de experiencia profesional, de
los cuales 12 meses deben corresponder a
experiencia relacionada</t>
  </si>
  <si>
    <t>Prestar servicios profesionales con plena autonomía técnica y administrativa en el PNN Uramba Bahía Málaga para adelantar las actividades relacionadas con la implementación de la estrategia de investigación y monitoreo en el área protegida en el marco de la conservación de la diversidad biológica de las áreas protegidas del SINAP nacional</t>
  </si>
  <si>
    <t>De 25 a 35 meses de experiencia profesional, de
los cuales 18 meses deben corresponder a
experiencia relacionada</t>
  </si>
  <si>
    <t>Prestar servicios de apoyo a la gestión con plena autonomía técnica y administrativa en el PNN Uramba Bahía Malaga para adelantar actividades operativas de apoyo requeridas en la implementación de las estrategias especiales de manejo en el marco de la conservación de la diversidad biológica de las áreas protegidas del SINAP nacional.</t>
  </si>
  <si>
    <t>De 36 A 48 meses de experiencia relacionada</t>
  </si>
  <si>
    <t>Prestar servicios de apoyo a la gestión con plena autonomía técnica y administrativa en el PNN Uramba Bahía Malaga para desarrollar las actividades operativas de apoyo requeridas en la implementación de las estrategias especiales de manejo en el marco de la conservación de la diversidad biológica de las áreas protegidas del SINAP nacional.</t>
  </si>
  <si>
    <t>Prestar servicios de apoyo a la gestión con plena autonomía técnica y administrativa en el PNN Uramba Bahía Malaga para desarrollar  de las actividades operativas de apoyo requeridas en la implementación de las estrategias especiales de manejo en el marco de la conservación de la diversidad biológica de las áreas protegidas del SINAP nacional.</t>
  </si>
  <si>
    <t>Prestar servicios profesionales con plena autonomía técnica y administrativa en el PNN Uramba Bahía Málaga para adelantar las  actividades requeridas para articulación de las partes involucradas en los procesos de ejecución y seguimiento de las estrategias especiales de manejo en el marco de la conservación de la diversidad biológica de las áreas protegidas del sinap nacional.</t>
  </si>
  <si>
    <t>Prestar servicios profesionales con plena autonomia técnica y administrativa en el PNN Uramba Bahía Málaga para desarrollar las actividades requeridas para Implementacion de acciones encaminadas al sostenimiento del ecoturismo en el marco de la conservación de la diversidad biológica de las áreas protegidas del SINAP nacional</t>
  </si>
  <si>
    <t>Prestar servicio de apoyo a la gestion con plena autonomia técnica y administrativa en el PNN Uramba Bahía Málaga  para desarrollar  las actividades necesarias para la implementacion de acciones encaminadas al sostenimiento del ecoturismo en el marco de la conservación de la diversidad biológica de las áreas protegidas del SINAP nacional</t>
  </si>
  <si>
    <t>Prestar servicios profesionales con plena autonomía técnica y administrativa en el PNN Uramba Bahia Malaga para la implementación del proceso estratégico de comunicación y educación ambiental que involucra actores priorizados y vinculados a la gestión territorial del área protegidas en el marco de la conservación de la diversidad biológica de las áreas protegidas del SINAP.</t>
  </si>
  <si>
    <t>Selección abreviada acuerdo marco de precios</t>
  </si>
  <si>
    <t>Prestar servicios de mantenimiento preventivo y correctivo a todo para los medios de transporte del PNN Uramba Bahía Málaga, requeridos para el desarrollo de las actividades de prevención, vigilancia y control,  en el marco de la conservación de la diversidad biológica de las Áreas Protegidas del SINAP Nacional.</t>
  </si>
  <si>
    <t xml:space="preserve">Suministro de raciones de campaña y/o alimentos perecederos y no perecederos requeridos para el fortalecimiento operativo de las actividades misionales en el PNNUramba Bahía Malaga, en el marco de la conservación de la diversidad biológica de las áreas protegidas del SINAP nacional. </t>
  </si>
  <si>
    <t>41111717 52161533 25173107</t>
  </si>
  <si>
    <t>Adquisicion de insumos y  herramientas para el PNN Uramba Bahía Málaga requeridos para  el desarrollo de las actividades de prevención, vigilancia y control  en el marco de la conservación de la diversidad biológica de las áreas protegidas del SINAP nacional</t>
  </si>
  <si>
    <t>46181500;
 46181600</t>
  </si>
  <si>
    <t>Adquisicion de elementos y materiales de protección personal y de seguridad y salud en el trabajo para el fortalecimiento de la gestión en el PNN Uramba Bahía Málaga, en concordancia con la línea de administración y manejo de áreas protegidas, en el marco de la conservación de la diversidad biológica del SINAP Nacional.</t>
  </si>
  <si>
    <t>Adquisicion de insumos y materiales para el desarrollo de las actividades de la temporada de Ballenas en el PNN Uramba Bahía Málaga, en el marco de la conservación de la diversidad biológica de las áreas protegidas del SINAP nacional.</t>
  </si>
  <si>
    <t>Prestar servicios de apoyo logístico para el desarrollo y cumplimiento de compromisos adquiridos en el marco del relacionamiento en el PNN Uramba, orientados a la conservación de la diversidad biológica de las áreas protegidas del SINAP Nacional.</t>
  </si>
  <si>
    <t>Aunar esfuerzos técnicos, administrativos y financieros para la implementación del proceso de consulta previa del plan de manejo del Parque Nacional Natural Uramba Bahía Málaga, con los Consejos Comunitarios de su área de influencia, en el marco de la conservación de la diversidad biológica de las áreas protegidas del SINAP</t>
  </si>
  <si>
    <t>Adquisicion de llantas y neumáticos para el parque automotor del Parque Nacional Natural Uramba Bahía Málaga requerido para fortalecer los procesos administrativos de las áreas de SPNNC.</t>
  </si>
  <si>
    <t>Costos de traslado, desplazamiento y permanencia necesarios para Fortalecer los procesos administrativos del PNN Uramba Bahía Málaga, en el marco de la conservación de la diversidad biológica de las áreas protegidas del SINAP nacional.</t>
  </si>
  <si>
    <t>No Contratable - Tiquetes</t>
  </si>
  <si>
    <t>Prestar de servicios de apoyo a la gestión con plena autonomía técnica y administrativa en el PNN Utría para el desarrollo de los recorridos de la estrategía de prevención, vigilancia y control, en el marco de la conservación de la diversidad biológica de las áreas protegidas del SINAP nacional</t>
  </si>
  <si>
    <t>Asistencial Bachiller con 36 a 48 meses de experiencia relacionada</t>
  </si>
  <si>
    <t>PNN UTRÍA</t>
  </si>
  <si>
    <t>Chocó</t>
  </si>
  <si>
    <t>Bahía Solano</t>
  </si>
  <si>
    <t>Prestar servicios de apoyo a la gestión con plena autonomía técnica y administrativa en el PNN Utría para el desarrollo de los recorridos de la estrategía de prevención, vigilancia y control, en el marco de la conservación de la diversidad biológica de las áreas protegidas del SINAP nacional</t>
  </si>
  <si>
    <t>Prestar servicios de apoyo a la gestión con plena autonomía técnica y administrativa en el PNN Utría para el desarrollo de acciones operativas en el relacionamiento con comunidades indigenas en el marco de la conservación de la diversidad biológica de las áreas protegidas del SINAP nacional</t>
  </si>
  <si>
    <t>Básica primaria y con 0 a 11 meses de experiencia relacionada</t>
  </si>
  <si>
    <t>Prestar servicios de apoyo a la gestión con plena autonomía técnica y administrativa en el PNN Utría para el desarrollo operativo de las acciones adelantadas en el proceso de restauración en las zonas degradadas y/o alteradas del área protegida y/o zonas de influencia, en el marco de la conservación de la diversidad biológica de las áreas protegidas del SINAP nacional</t>
  </si>
  <si>
    <t>Estudios de basica primaria y con 0 a 11 meses de experiencia relacionada</t>
  </si>
  <si>
    <t>Prestar servicios de apoyo a la gestión con plena autonomía técnica y administrativa en el PNN Utría para el monitoreo y mantenimiento de los procesos de restauración ecológica en el marco de la conservación de la diversidad biológica de las áreas protegidas del SINAP nacional</t>
  </si>
  <si>
    <t>Titulo de bachiler  con  24 a 35 meses de  experiencia relacionada</t>
  </si>
  <si>
    <t>Prestar servicios de apoyo a la gestión con plena autonomía técnica y administrativa en el PNN Utría para el monitoreo y mantenimiento a los procesos de restauración ecológica en el marco de la conservación de la diversidad biológica de las áreas protegidas del SINAP nacional</t>
  </si>
  <si>
    <t>Prestar servicios de apoyo a la gestión con plena autonomía técnica y administrativa en el PNN Utría para  desarrollar las acciones operativas derivadas de plan de ordenamiento ecoturístico del área protegida en el marco de la conservación de la diversidad biológica de las áreas protegidas del SINAP nacional</t>
  </si>
  <si>
    <t>Asistencial con título de bachiller, 24 a 35 meses de experiencia relacionada</t>
  </si>
  <si>
    <t>Prestar servicios de apoyo a la gestión con plena autonomía técnica y administrativa en el PNN Utría para desarrollar las acciones operativas derivadas de plan de ordenamiento ecoturístico del área protegida en el marco de la conservación de la diversidad biológica de las áreas protegidas del SINAP nacional</t>
  </si>
  <si>
    <t>Prestar servicios de apoyo a la gestión con plena autonomía técnica y administrativa en los procedimientos requeridos por el PNN Utría para implementar acciones asistenciales encaminadas al sostenimiento del ecoturismo en el marco de la conservación de la diversidad biológica de las áreas protegidas del SINAP nacional</t>
  </si>
  <si>
    <t>Título de bachiller 36 con 48 meses de experiencia relacionada</t>
  </si>
  <si>
    <t>Prestar servicios de apoyo a la gestión con plena autonomía técnica y administrativa en el PNN Utría en el desarrollo técnico de las acciones del proceso de restauración en las zonas degradadas y/o alteradas del área protegida y/o zonas de influencia, en el marco de la conservación de la diversidad biológica de las áreas protegidas del SINAP nacional</t>
  </si>
  <si>
    <t>Título de formación tecnológica o aprobación mínimo 4 años de educación superior en carreras afines al objeto del contrato, con más de 24 meses de experiencia relacionada</t>
  </si>
  <si>
    <t>Prestar servicios de apoyo a la gestión con plena autonomía técnica y administrativa en el PNN Utría para desarrollar las acciones técnicas derivadas de plan de ordenamiento ecoturístico del área protegida en el marco de la conservación de la diversidad biológica de las áreas protegidas del SINAP nacional</t>
  </si>
  <si>
    <t>Título de formación técnica con 12 a 17 meses de experiencia relacionada</t>
  </si>
  <si>
    <t>Prestar servicios profesionales con plena autonomía técnica y administrativa en el PNN Utría para adelantar el proceso de comunicación, educación ambiental con actores priorizados y vinculados al área protegida, en el marco de la conservación de la diversidad biológica de las áreas protegidas del SINAP nacional</t>
  </si>
  <si>
    <t>Título profesional y tarjeta o matrícula profesional en los casos de Ley con13 a 18 meses de experiencia profesional de los cuales 9 meses deben corresponder a experiencia relacionada</t>
  </si>
  <si>
    <t>Prestar servicios profesionales con plena autonomía técnica y administrativa en el PNN Utría para el monitoreo de los Valores objeto de conservación a priorizar y el acompañamiento de las investigaciones que brinden insumos al manejo, en el marco de la conservación de la diversidad biológica de las áreas protegidas del SINAP nacional</t>
  </si>
  <si>
    <t>Título profesional y tarjeta o matrícula profesional en los casos de Ley y con 19 a 24 meses de experiencia profesional de los cuales 12 meses deben corresponder a experiencia relacionada</t>
  </si>
  <si>
    <t>Prestar servicios profesionales con plena autonomía técnica y administrativa en el PNN Utría para la implementación de los instumentos de planeación considerados en la Implementación de la estrategía de monitoreo e investigación del área protegida, en el marco de la conservación de la diversidad biológica de las áreas protegidas del SINAP nacional</t>
  </si>
  <si>
    <t>Título profesional y tarjeta o matrícula profesional en los casos de Ley y con 13 a 18 meses de experiencia profesional de los cuales 9 meses deben corresponder a experiencia relacionada</t>
  </si>
  <si>
    <t>Prestar servicios profesionales con plena autonomía técnica y administrativa en el PNN Utría para adelantar actividades requeridas en la articulación de las partes involucradas en los procesos de ejecución y seguimiento de las estrategias especiales de manejo en el marco de la conservación de diversidad biológica de las áreas protegidas del SINAP nacional</t>
  </si>
  <si>
    <t>Título profesional y tarjeta o matrícula profesional en los casos de Ley con 19 a 24 meses de experiencia profesional de los cuales 12 meses deben corresponder a experiencia relacionada</t>
  </si>
  <si>
    <t>Prestar servicios profesionales con plena autonomia tecnica y administrativa en PNN UTRIA para el desarrollo de actividades de apoyo a los procesos de gestion contractual, administrativa, financiera, documental y la atención a derechos de petición y requerimientos de ciudadanos dirigidos al area protegida en el marco de la conservación de la diversidad biológica de las áreas protegidas del SINAP</t>
  </si>
  <si>
    <t>Título profesional y tarjeta o matrícula profesional en los casos de Ley y 13 a 18 meses de experiencia profesional de los cuales 9 meses deben corresponder a experiencia relacionada</t>
  </si>
  <si>
    <t>Prestar servicios profesionales con plena autonomía técnica y administrativa para implementar el proceso de restauración en las zonas degradadas y/o alteradas del PNN Utría y/o zonas de influencia en el marco de la conservación de diversidad biológica de las áreas del SINAP nacional.</t>
  </si>
  <si>
    <t>título profesional y tarjeta o matrícula profesional en los casos de Ley y con 19 a 24 meses de experiencia profesional de los cuales 12 meses deben corresponder a experiencia relacionada</t>
  </si>
  <si>
    <t>Prestar servicios profesionales con plena autonomía técnica y administrativa en el PNN Utría para  la implementación y monitoreo de restauración coralina, zonas degradadas y/o alteradas del área protegida, en el marco de la conservación de la diversidad biológica de las áreas protegidas del SINAP nacional</t>
  </si>
  <si>
    <t>Prestar servicios profesionales con plena autonomía técnica y administrativa en el PNN Utría para realizar la consolidación, revisión, análisis, reporte de información y demás actividades requeridas en el plan de ordenamiento ecoturístico del área protegida, en el marco de la conservación de la diversidad biológica de las áreas protegidas del SINAP nacional</t>
  </si>
  <si>
    <t>título profesional y tarjeta o matrícula profesional en los casos de Ley y con 7 a 12 meses de experiencia profesional de los cuales 6 meses deben corresponder a experiencia relacionada</t>
  </si>
  <si>
    <t>Seléccion abreviada - acuerdo marco de precios</t>
  </si>
  <si>
    <t>Prestar servicios de mantenimiento preventivo y correctivo a todo costo para  los equipos y medios de transporte del PNN Utría requeridos para el desarrollo de las actividades enmarcadas en la conservación de la diversidad biológica de las áreas protegidas del SINAP nacional</t>
  </si>
  <si>
    <t>Adquisicion de aceites y lubricantes para el PNN Utría requeridos para el  fortalecimiento operativo de las actividades enmarcadas en la conservación de la diversidad biológica de las áreas protegidas del SINAP nacional</t>
  </si>
  <si>
    <t>Adquirir raciones de campaña y/o alimentos perecederos y no perecederos para el fortalecimiento operativo de las actividades misionales en el PNN Utría, en el marco de la conservación de la diversidad biológica de las áreas protegidas del SINAP nacional</t>
  </si>
  <si>
    <t>Prestar servicios de mantenimiento preventivo y/o correctivo a todo costo para los equipos tecnológicos de precisión y herramientas implementadas en el desarrollo de las acciones operativas del PNN Utria, en el marco de la conservación de la diversidad biológica de las áreas protegidas del SINAP nacional</t>
  </si>
  <si>
    <t>Adquirir elementos y equipos  de acuerdo al reglamento marítimo  para las embarcaciones del PNN Utría en el cumplimiento de las actividades enmarcadas en la conservación de la diversidad biológica de las áreas protegidas del SINAP nacional.</t>
  </si>
  <si>
    <t>Adquirir tiquetes áereos para el desplazamiento de personal en cumplimiento de misionales del PNN Utria enmarcadas en la conservación de la diversidad biológica de las áreas protegidas del SINAP nacional.</t>
  </si>
  <si>
    <t xml:space="preserve"> Adquirir insumos de papeleria y utiles de oficina para el desarrollo de las actividades administrativas y misionales  de educación ambiental en las áreas protegidas de la Dirección Territorial Pacífico, en el marco de la conservación de la diversidad biológica de las áreas protegidas del SINAP nacional</t>
  </si>
  <si>
    <t>Prestar servicios logísticos para el desarrollo de talleres y espacios de fortalecimiento territorial para implementar las metas de educación ambiental  del Parque Nacional Natural Utria en el marco de la conservación de la biodiversidad de las Áreas Protegidas del SINAP nacional</t>
  </si>
  <si>
    <t>Aunar esfuerzos  tecnicos, administrativos y financieros con una ESAL para el desarrollo del  festival de la migracion a traves de  acciones de comunicación y educación ambienta por  la gestión territorial, en el marco de la  conservación de la diversidad biológica de las áreas protegidas del SINAP nacional</t>
  </si>
  <si>
    <t>Contratacion Regimen Espeacial-Decreto 092 de 2017</t>
  </si>
  <si>
    <t xml:space="preserve">Adquirir insumos, materiales y equipos para el monitoreo  e investigación de las acciones implementadas en el  VOC priorizados por el  PNN Utria, en el marco de la  conservación de la diversidad biológica de las áreas protegidas del SINAP nacional </t>
  </si>
  <si>
    <t>Aunar esfuerzos  tecnicos, administrativos y financieros  que contribuyan con el monitoreo  de los VOC priorizados en el programa de monitoreo  del AP, en el marco de la  conservación de la diversidad biológica de las áreas protegidas del SINAP nacional</t>
  </si>
  <si>
    <t>Prestar servicios logísticos para el desarrollo de espacios de coordinación que contribuyan a la implementacion del trabajo concertado con organizaciones etnicoterritoriales en áreas traslapadas del Área del PNN Utria, en el marco de la conservación de la biodiversidad de las Áreas Protegidas SINAP Nacional</t>
  </si>
  <si>
    <t>14111514;
44121701</t>
  </si>
  <si>
    <t xml:space="preserve"> Adquirir insumos y materiales de papelería y oficina para el desarrollo de las actividades administrativas y misionales del proceso de coordinacion del Ap, en el marco de la conservación de la diversidad biológica de las áreas protegidas del SINAP nacional</t>
  </si>
  <si>
    <t>Prestar servicios logísticos para el desarrollo de espacios de ordenamiento territorial con actores estrategicos del PNN Utria, en el marco de la conservación de la biodiversidad de las Áreas Protegidas SINAP Nacional</t>
  </si>
  <si>
    <t xml:space="preserve"> Adquirir insumos de papeleria y utiles de oficina para  fortalecer los procesos administrativos del area protegida, en el marco de la conservación de la diversidad biológica de las áreas protegidas del SINAP nacional</t>
  </si>
  <si>
    <t>Suministro de gas propano para el PNN Utría requerido para fortalecer los procesos administrativos y misionales del area protegida, en el marco de la conservación de la diversidad biológica de las áreas protegidas del SINAP nacional.</t>
  </si>
  <si>
    <t>Prestacion de servicios de transporte de carga marítimo en cumplimiento de las actividades misionales de la Dirección Territorial Pacifico en la conservación de la diversidad biológica de las áreas protegidas del SINAP nacional</t>
  </si>
  <si>
    <t xml:space="preserve">Adquisicion de insumos, herramientas y materiales para la implementacion de viveros comunitarios y la producción de plantulas en el marco de la conservacion de la diversidad biologica de las áreas protegidas del SINAP nacional. </t>
  </si>
  <si>
    <t>Prestar servicios logísticos para el desarrollo  de espacios de intercambio de experiencias sobre procesos de restauración del PNN Utria, en el marco de la conservación de la biodiversidad de las Áreas Protegidas SINAP Nacional</t>
  </si>
  <si>
    <t>prestacion de servicios para el mantenimiento a todo costo del compresor de aire para buceo, en apoyo a la restauración de áreas degradadas en el territorio traslapado del PNN Utría, en el marco de la conservación de la biodiversidad en Áreas Protegidas del SINAP Nacional.</t>
  </si>
  <si>
    <t>Prestar servicios logísticos para el desarrollo  de espacios  y talleres con operadores de turismo locales del PNN Utria, en el marco de la conservación de la biodiversidad de las Áreas Protegidas SINAP Nacional</t>
  </si>
  <si>
    <t>Realizar el  mantenimiento a todo costo del sistema de aguas residuales de la infraestructura de ecoturismo del PNN Utria, en el marco de la conservacion de la biodiversidad de las áreas protegidas del SINAP Nacional</t>
  </si>
  <si>
    <t>Adquisicion de herramientas materiales e insumos para el mantenimiento de las instalaciones ecoturísticas y locativas del PNN Utria que permitan Implementar acciones encaminadas al sostenimiento del ecoturismo, en el marco de la conservación de la diversidad biológica de las áreas protegidas del SINAP nacional.</t>
  </si>
  <si>
    <t>Adquirir insumos y productos de aseo y cafetería para el Parque Nacional Natural Utria en el marco de la conservación de la diversidad biológica de las áreas protegidas del SINAP nacional.</t>
  </si>
  <si>
    <t xml:space="preserve">Contratar el servicio  de desmonte de las cabañas de ecoturismo del PNN Utria, en el marco de la conservación de la diversidad biologica de las áreas protegidas del SINAP nacional. </t>
  </si>
  <si>
    <t>Realizar los trámites de legalización de las embarcaciones pertenecientes al PNN Utría, en el marco de la conservación de la diversidad biológica de las áreas protegidas del SINAP nacional.</t>
  </si>
  <si>
    <t>Costos de traslado, desplazamiento y permanencia necesarios para fortalecer los procesos administrativos de las áreas de SPNNC del PNN Utría, en el marco de la conservación de la diversidad biológica de las áreas protegidas del SINAP nacional.</t>
  </si>
  <si>
    <t>Prestar servicios profesionales con plena autonomía técnica y administrativa en el SFF Malpelo para la implementación y actualización del Plan de Ordenamiento Ecoturístico así como el análisis y reporte de la información ecoturística del área protegida, en el marco de la conservación de la diversidad biológica de las áreas protegidas del SINAP nacional</t>
  </si>
  <si>
    <t>Título profesional en biología y/o ciencias ambientales con experiencia profesional de 36 a 47 meses, de los cuales 24 meses deben corresponder a experiencia relacionada en temas de manejo ambiental y/o ecoturismo; contar con certificación y experiencia como buzo Divemaster y/o un nivel superior de buceo.</t>
  </si>
  <si>
    <t>SFF MALPELO</t>
  </si>
  <si>
    <t>Prestar servicios profesionales con plena autonomía técnica y administrativa en el SFF Malpelo para el desarrollo de actividades requeridas para el fortalecimiento administrativo de los procesos de gestión contractual, administrativa, financiera, documental y la atención a los derechos de peticion y requerimientos de ciudadanos dirigidos al área protegida en el marco de la conservación de la diversidad biológica de las áreas protegidas del SINAP.</t>
  </si>
  <si>
    <t>Título profesional en Derecho, administración de empresas, contaduría, administración pública y afines, tarjeta o matrícula profesional en los casos de Ley. Con mínimo de 7 a 12 meses de experiencia profesional, de los cuales 6 meses deben corresponder a experiencia relacionada en gestión contractual, administrativa, financiera y/o documental.</t>
  </si>
  <si>
    <t>Desarrollo de talleres y espacios de capacitación, sensibilización y socialización encaminados al sostenimiento del ecoturismo en el Santuario de Fauna y Flora Malpelo, en el marco de la conservación de la diversidad biológica de las áreas protegidas del SINAP..</t>
  </si>
  <si>
    <t>4.1.1 ACTUALIZAR LOS INSTRUMENTOS DE PLANEACIÓN DE LAS ÁREAS ADMINISTRADAS POR LA ENTIDAD.</t>
  </si>
  <si>
    <t>3.1.3 PROMOVER LA CONSERVACIÓN PRIVADA EN EL SINAP.</t>
  </si>
  <si>
    <t>DOCUMENTOS_DE_INVESTIGACIÓN_PARA_LA_CONSERVACIÓN_DE_LA_BIODIVERSIDAD_Y_SUS_SERVICIOS_ECO_SISTÉMICOS</t>
  </si>
  <si>
    <t>3.4.1 ADELANTAR ACCIONES PARA EL DESARROLLO Y FORTALECIMIENTO DE PROCESOS DE GESTIÓN DEL CONOCIMIENTO Y DE INNOVACIÓN EN LA ENTIDAD</t>
  </si>
  <si>
    <t>Suma de Valor estimado en la vigencia 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</si>
</sst>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 #,##0;[Red]\-&quot;$&quot;\ #,##0"/>
    <numFmt numFmtId="8" formatCode="&quot;$&quot;\ #,##0.00;[Red]\-&quot;$&quot;\ #,##0.00"/>
    <numFmt numFmtId="44" formatCode="_-&quot;$&quot;\ * #,##0.00_-;\-&quot;$&quot;\ * #,##0.00_-;_-&quot;$&quot;\ * &quot;-&quot;??_-;_-@_-"/>
    <numFmt numFmtId="43" formatCode="_-* #,##0.00_-;\-* #,##0.00_-;_-* &quot;-&quot;??_-;_-@_-"/>
    <numFmt numFmtId="164" formatCode="&quot;$&quot;\ #,##0.00"/>
    <numFmt numFmtId="165" formatCode="_-&quot;$&quot;\ * #,##0.00_-;\-&quot;$&quot;\ * #,##0.00_-;_-&quot;$&quot;\ * &quot;-&quot;??_-;_-@"/>
    <numFmt numFmtId="166" formatCode="_-&quot;$&quot;\ * #,##0_-;\-&quot;$&quot;\ * #,##0_-;_-&quot;$&quot;\ * &quot;-&quot;??_-;_-@"/>
    <numFmt numFmtId="167" formatCode="_-&quot;$&quot;\ * #,##0_-;\-&quot;$&quot;\ * #,##0_-;_-&quot;$&quot;\ * &quot;-&quot;??_-;_-@_-"/>
  </numFmts>
  <fonts count="27" x14ac:knownFonts="1">
    <font>
      <sz val="11"/>
      <color theme="1"/>
      <name val="Aptos Narrow"/>
      <family val="2"/>
      <scheme val="minor"/>
    </font>
    <font>
      <sz val="11"/>
      <color theme="1"/>
      <name val="Aptos Narrow"/>
      <family val="2"/>
      <scheme val="minor"/>
    </font>
    <font>
      <b/>
      <sz val="11"/>
      <color theme="1"/>
      <name val="Aptos Narrow"/>
      <family val="2"/>
      <scheme val="minor"/>
    </font>
    <font>
      <sz val="10"/>
      <name val="Aptos Narrow"/>
      <family val="2"/>
      <scheme val="minor"/>
    </font>
    <font>
      <sz val="9"/>
      <name val="Arial Narrow"/>
      <family val="2"/>
    </font>
    <font>
      <sz val="10"/>
      <name val="Arial"/>
      <family val="2"/>
    </font>
    <font>
      <b/>
      <sz val="9"/>
      <name val="Arial Narrow"/>
      <family val="2"/>
    </font>
    <font>
      <b/>
      <sz val="11"/>
      <color theme="1"/>
      <name val="Aptos Narrow"/>
      <family val="2"/>
    </font>
    <font>
      <sz val="11"/>
      <color theme="1"/>
      <name val="Aptos Narrow"/>
      <family val="2"/>
    </font>
    <font>
      <b/>
      <sz val="18"/>
      <color theme="1"/>
      <name val="Aptos Narrow"/>
      <family val="2"/>
    </font>
    <font>
      <b/>
      <sz val="10"/>
      <color theme="1"/>
      <name val="Calibri"/>
      <family val="2"/>
    </font>
    <font>
      <sz val="10"/>
      <color theme="1"/>
      <name val="Calibri"/>
      <family val="2"/>
    </font>
    <font>
      <sz val="11"/>
      <name val="Aptos Narrow"/>
      <family val="2"/>
    </font>
    <font>
      <sz val="11"/>
      <color theme="1"/>
      <name val="Calibri"/>
      <family val="2"/>
    </font>
    <font>
      <b/>
      <sz val="11"/>
      <color theme="1"/>
      <name val="Calibri"/>
      <family val="2"/>
    </font>
    <font>
      <b/>
      <sz val="11"/>
      <color rgb="FF0000CC"/>
      <name val="Calibri"/>
      <family val="2"/>
    </font>
    <font>
      <sz val="12"/>
      <color theme="1"/>
      <name val="Calibri"/>
      <family val="2"/>
    </font>
    <font>
      <b/>
      <sz val="12"/>
      <color theme="1"/>
      <name val="Calibri"/>
      <family val="2"/>
    </font>
    <font>
      <b/>
      <sz val="12"/>
      <color theme="0"/>
      <name val="Calibri"/>
      <family val="2"/>
    </font>
    <font>
      <sz val="12"/>
      <color theme="1"/>
      <name val="Aptos Narrow"/>
      <family val="2"/>
      <scheme val="minor"/>
    </font>
    <font>
      <b/>
      <sz val="11"/>
      <name val="Aptos Narrow"/>
      <family val="2"/>
    </font>
    <font>
      <sz val="10"/>
      <color theme="1"/>
      <name val="Aptos Narrow"/>
      <family val="2"/>
      <scheme val="minor"/>
    </font>
    <font>
      <b/>
      <sz val="10"/>
      <color theme="1"/>
      <name val="Verdana"/>
      <family val="2"/>
    </font>
    <font>
      <sz val="9"/>
      <color theme="1"/>
      <name val="Arial Narrow"/>
      <family val="2"/>
    </font>
    <font>
      <u/>
      <sz val="9"/>
      <color rgb="FF0000FF"/>
      <name val="Arial Narrow"/>
      <family val="2"/>
    </font>
    <font>
      <sz val="9"/>
      <color rgb="FF000000"/>
      <name val="Arial Narrow"/>
      <family val="2"/>
    </font>
    <font>
      <sz val="9"/>
      <color rgb="FFFF0000"/>
      <name val="Arial Narrow"/>
      <family val="2"/>
    </font>
  </fonts>
  <fills count="23">
    <fill>
      <patternFill patternType="none"/>
    </fill>
    <fill>
      <patternFill patternType="gray125"/>
    </fill>
    <fill>
      <patternFill patternType="solid">
        <fgColor rgb="FFDBE5F1"/>
        <bgColor rgb="FFDBE5F1"/>
      </patternFill>
    </fill>
    <fill>
      <patternFill patternType="solid">
        <fgColor theme="0"/>
        <bgColor indexed="64"/>
      </patternFill>
    </fill>
    <fill>
      <patternFill patternType="solid">
        <fgColor rgb="FF84E291"/>
        <bgColor indexed="64"/>
      </patternFill>
    </fill>
    <fill>
      <patternFill patternType="solid">
        <fgColor rgb="FFD9F2D0"/>
        <bgColor indexed="64"/>
      </patternFill>
    </fill>
    <fill>
      <patternFill patternType="solid">
        <fgColor rgb="FFF2F2F2"/>
        <bgColor indexed="64"/>
      </patternFill>
    </fill>
    <fill>
      <patternFill patternType="solid">
        <fgColor rgb="FF99FF66"/>
        <bgColor indexed="64"/>
      </patternFill>
    </fill>
    <fill>
      <patternFill patternType="solid">
        <fgColor rgb="FF00B0F0"/>
        <bgColor indexed="64"/>
      </patternFill>
    </fill>
    <fill>
      <patternFill patternType="solid">
        <fgColor rgb="FFFFFFFF"/>
        <bgColor indexed="64"/>
      </patternFill>
    </fill>
    <fill>
      <patternFill patternType="solid">
        <fgColor theme="8" tint="0.59999389629810485"/>
        <bgColor rgb="FFC1F0C8"/>
      </patternFill>
    </fill>
    <fill>
      <patternFill patternType="solid">
        <fgColor theme="6" tint="0.79998168889431442"/>
        <bgColor rgb="FFC1F0C8"/>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
      <patternFill patternType="solid">
        <fgColor rgb="FFDBE5F1"/>
        <bgColor indexed="64"/>
      </patternFill>
    </fill>
    <fill>
      <patternFill patternType="solid">
        <fgColor rgb="FFD6E3BC"/>
        <bgColor rgb="FFD6E3BC"/>
      </patternFill>
    </fill>
    <fill>
      <patternFill patternType="solid">
        <fgColor theme="0"/>
        <bgColor theme="0"/>
      </patternFill>
    </fill>
    <fill>
      <patternFill patternType="solid">
        <fgColor rgb="FFFFFF00"/>
        <bgColor indexed="64"/>
      </patternFill>
    </fill>
    <fill>
      <patternFill patternType="solid">
        <fgColor rgb="FFFFFF00"/>
        <bgColor theme="0"/>
      </patternFill>
    </fill>
    <fill>
      <patternFill patternType="solid">
        <fgColor rgb="FFFFC000"/>
        <bgColor indexed="64"/>
      </patternFill>
    </fill>
  </fills>
  <borders count="2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1">
    <xf numFmtId="0" fontId="0" fillId="0" borderId="0"/>
    <xf numFmtId="44" fontId="1" fillId="0" borderId="0" applyFont="0" applyFill="0" applyBorder="0" applyAlignment="0" applyProtection="0"/>
    <xf numFmtId="0" fontId="3" fillId="0" borderId="0"/>
    <xf numFmtId="0" fontId="1" fillId="0" borderId="0"/>
    <xf numFmtId="0" fontId="1" fillId="0" borderId="0"/>
    <xf numFmtId="44" fontId="1" fillId="0" borderId="0" applyFont="0" applyFill="0" applyBorder="0" applyAlignment="0" applyProtection="0"/>
    <xf numFmtId="0" fontId="21" fillId="0" borderId="0"/>
    <xf numFmtId="0" fontId="22" fillId="17" borderId="0" applyNumberFormat="0" applyBorder="0" applyProtection="0">
      <alignment horizontal="center" vertical="center"/>
    </xf>
    <xf numFmtId="44" fontId="21" fillId="0" borderId="0" applyFont="0" applyFill="0" applyBorder="0" applyAlignment="0" applyProtection="0"/>
    <xf numFmtId="43" fontId="21" fillId="0" borderId="0" applyFont="0" applyFill="0" applyBorder="0" applyAlignment="0" applyProtection="0"/>
    <xf numFmtId="9" fontId="1" fillId="0" borderId="0" applyFont="0" applyFill="0" applyBorder="0" applyAlignment="0" applyProtection="0"/>
  </cellStyleXfs>
  <cellXfs count="254">
    <xf numFmtId="0" fontId="0" fillId="0" borderId="0" xfId="0"/>
    <xf numFmtId="0" fontId="4" fillId="0" borderId="4" xfId="2" applyFont="1" applyBorder="1" applyAlignment="1">
      <alignment horizontal="left" vertical="center" wrapText="1"/>
    </xf>
    <xf numFmtId="0" fontId="4" fillId="0" borderId="0" xfId="2" applyFont="1" applyAlignment="1">
      <alignment vertical="center"/>
    </xf>
    <xf numFmtId="0" fontId="3" fillId="0" borderId="0" xfId="2" applyAlignment="1">
      <alignment vertical="center"/>
    </xf>
    <xf numFmtId="0" fontId="5" fillId="0" borderId="7" xfId="2" applyFont="1" applyBorder="1" applyAlignment="1">
      <alignment vertical="center"/>
    </xf>
    <xf numFmtId="0" fontId="5" fillId="0" borderId="8" xfId="2" applyFont="1" applyBorder="1" applyAlignment="1">
      <alignment vertical="center"/>
    </xf>
    <xf numFmtId="0" fontId="5" fillId="0" borderId="9" xfId="2" applyFont="1" applyBorder="1" applyAlignment="1">
      <alignment vertical="center"/>
    </xf>
    <xf numFmtId="0" fontId="5" fillId="0" borderId="9" xfId="2" applyFont="1" applyBorder="1" applyAlignment="1">
      <alignment horizontal="center" vertical="center"/>
    </xf>
    <xf numFmtId="0" fontId="6" fillId="0" borderId="10" xfId="2" applyFont="1" applyBorder="1" applyAlignment="1">
      <alignment horizontal="center" vertical="center" wrapText="1"/>
    </xf>
    <xf numFmtId="0" fontId="6" fillId="2" borderId="10"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0" borderId="8" xfId="2" applyFont="1" applyBorder="1" applyAlignment="1">
      <alignment horizontal="center" vertical="center" wrapText="1"/>
    </xf>
    <xf numFmtId="0" fontId="6" fillId="2" borderId="6" xfId="2" applyFont="1" applyFill="1" applyBorder="1" applyAlignment="1">
      <alignment horizontal="center" vertical="center" wrapText="1"/>
    </xf>
    <xf numFmtId="0" fontId="6" fillId="0" borderId="11" xfId="2" applyFont="1" applyBorder="1" applyAlignment="1">
      <alignment horizontal="center" vertical="center" wrapText="1"/>
    </xf>
    <xf numFmtId="0" fontId="6" fillId="0" borderId="11" xfId="2" applyFont="1" applyBorder="1" applyAlignment="1">
      <alignment horizontal="center" vertical="center"/>
    </xf>
    <xf numFmtId="0" fontId="6" fillId="0" borderId="10" xfId="2" applyFont="1" applyBorder="1" applyAlignment="1">
      <alignment horizontal="center" vertical="center"/>
    </xf>
    <xf numFmtId="0" fontId="6" fillId="0" borderId="8" xfId="2" applyFont="1" applyBorder="1" applyAlignment="1">
      <alignment horizontal="center" vertical="center"/>
    </xf>
    <xf numFmtId="1" fontId="6" fillId="2" borderId="8" xfId="2" applyNumberFormat="1" applyFont="1" applyFill="1" applyBorder="1" applyAlignment="1">
      <alignment horizontal="center" vertical="center"/>
    </xf>
    <xf numFmtId="1" fontId="6" fillId="2" borderId="10" xfId="2" applyNumberFormat="1" applyFont="1" applyFill="1" applyBorder="1" applyAlignment="1">
      <alignment horizontal="center" vertical="center" wrapText="1"/>
    </xf>
    <xf numFmtId="0" fontId="6" fillId="2" borderId="7" xfId="2" applyFont="1" applyFill="1" applyBorder="1" applyAlignment="1">
      <alignment horizontal="center" vertical="center"/>
    </xf>
    <xf numFmtId="0" fontId="5" fillId="0" borderId="0" xfId="2" applyFont="1" applyAlignment="1">
      <alignment vertical="center"/>
    </xf>
    <xf numFmtId="0" fontId="4" fillId="0" borderId="10" xfId="2" applyFont="1" applyBorder="1" applyAlignment="1">
      <alignment horizontal="left" vertical="center" wrapText="1"/>
    </xf>
    <xf numFmtId="44" fontId="5" fillId="0" borderId="9" xfId="1" applyFont="1" applyBorder="1" applyAlignment="1">
      <alignment vertical="center"/>
    </xf>
    <xf numFmtId="0" fontId="0" fillId="0" borderId="0" xfId="0" pivotButton="1"/>
    <xf numFmtId="0" fontId="0" fillId="0" borderId="0" xfId="0" applyAlignment="1">
      <alignment horizontal="left"/>
    </xf>
    <xf numFmtId="0" fontId="1" fillId="0" borderId="0" xfId="3"/>
    <xf numFmtId="44" fontId="0" fillId="3" borderId="14" xfId="1" applyFont="1" applyFill="1" applyBorder="1" applyAlignment="1">
      <alignment horizontal="center" vertical="center" wrapText="1"/>
    </xf>
    <xf numFmtId="0" fontId="1" fillId="4" borderId="15" xfId="3" applyFill="1" applyBorder="1" applyAlignment="1">
      <alignment wrapText="1"/>
    </xf>
    <xf numFmtId="0" fontId="1" fillId="4" borderId="16" xfId="3" applyFill="1" applyBorder="1" applyAlignment="1">
      <alignment wrapText="1"/>
    </xf>
    <xf numFmtId="0" fontId="2" fillId="4" borderId="17" xfId="3" applyFont="1" applyFill="1" applyBorder="1" applyAlignment="1">
      <alignment horizontal="center" wrapText="1"/>
    </xf>
    <xf numFmtId="0" fontId="2" fillId="4" borderId="18" xfId="3" applyFont="1" applyFill="1" applyBorder="1" applyAlignment="1">
      <alignment horizontal="center" wrapText="1"/>
    </xf>
    <xf numFmtId="0" fontId="2" fillId="4" borderId="19" xfId="3" applyFont="1" applyFill="1" applyBorder="1" applyAlignment="1">
      <alignment horizontal="center" wrapText="1"/>
    </xf>
    <xf numFmtId="0" fontId="2" fillId="4" borderId="20" xfId="3" applyFont="1" applyFill="1" applyBorder="1" applyAlignment="1">
      <alignment wrapText="1"/>
    </xf>
    <xf numFmtId="0" fontId="2" fillId="4" borderId="20" xfId="4" applyFont="1" applyFill="1" applyBorder="1" applyAlignment="1">
      <alignment wrapText="1"/>
    </xf>
    <xf numFmtId="0" fontId="2" fillId="4" borderId="20" xfId="3" applyFont="1" applyFill="1" applyBorder="1" applyAlignment="1">
      <alignment horizontal="center" wrapText="1"/>
    </xf>
    <xf numFmtId="1" fontId="1" fillId="5" borderId="19" xfId="3" applyNumberFormat="1" applyFill="1" applyBorder="1" applyAlignment="1">
      <alignment horizontal="center" vertical="center" wrapText="1"/>
    </xf>
    <xf numFmtId="0" fontId="1" fillId="5" borderId="20" xfId="3" applyFill="1" applyBorder="1" applyAlignment="1">
      <alignment vertical="center" wrapText="1"/>
    </xf>
    <xf numFmtId="8" fontId="1" fillId="6" borderId="20" xfId="4" applyNumberFormat="1" applyFill="1" applyBorder="1" applyAlignment="1">
      <alignment horizontal="right" wrapText="1"/>
    </xf>
    <xf numFmtId="44" fontId="1" fillId="6" borderId="20" xfId="5" applyFont="1" applyFill="1" applyBorder="1" applyAlignment="1">
      <alignment wrapText="1"/>
    </xf>
    <xf numFmtId="8" fontId="1" fillId="7" borderId="20" xfId="3" applyNumberFormat="1" applyFill="1" applyBorder="1" applyAlignment="1">
      <alignment horizontal="right" wrapText="1"/>
    </xf>
    <xf numFmtId="8" fontId="1" fillId="8" borderId="20" xfId="3" applyNumberFormat="1" applyFill="1" applyBorder="1" applyAlignment="1">
      <alignment horizontal="right" wrapText="1"/>
    </xf>
    <xf numFmtId="8" fontId="2" fillId="9" borderId="20" xfId="3" applyNumberFormat="1" applyFont="1" applyFill="1" applyBorder="1" applyAlignment="1">
      <alignment horizontal="right" wrapText="1"/>
    </xf>
    <xf numFmtId="0" fontId="1" fillId="0" borderId="0" xfId="3" applyAlignment="1">
      <alignment wrapText="1"/>
    </xf>
    <xf numFmtId="0" fontId="7" fillId="0" borderId="4" xfId="3" applyFont="1" applyBorder="1" applyAlignment="1">
      <alignment wrapText="1"/>
    </xf>
    <xf numFmtId="1" fontId="8" fillId="0" borderId="0" xfId="3" applyNumberFormat="1" applyFont="1" applyAlignment="1">
      <alignment horizontal="left"/>
    </xf>
    <xf numFmtId="0" fontId="7" fillId="0" borderId="0" xfId="3" applyFont="1" applyAlignment="1">
      <alignment wrapText="1"/>
    </xf>
    <xf numFmtId="0" fontId="9" fillId="0" borderId="14" xfId="3" applyFont="1" applyBorder="1" applyAlignment="1">
      <alignment horizontal="center" vertical="center" wrapText="1"/>
    </xf>
    <xf numFmtId="44" fontId="1" fillId="0" borderId="0" xfId="1" applyFont="1"/>
    <xf numFmtId="44" fontId="1" fillId="0" borderId="0" xfId="3" applyNumberFormat="1"/>
    <xf numFmtId="44" fontId="1" fillId="0" borderId="0" xfId="3" applyNumberFormat="1" applyAlignment="1">
      <alignment wrapText="1"/>
    </xf>
    <xf numFmtId="164" fontId="1" fillId="0" borderId="0" xfId="3" applyNumberFormat="1"/>
    <xf numFmtId="0" fontId="10" fillId="10" borderId="2" xfId="3" applyFont="1" applyFill="1" applyBorder="1" applyAlignment="1">
      <alignment horizontal="center" vertical="top" wrapText="1"/>
    </xf>
    <xf numFmtId="0" fontId="11" fillId="10" borderId="13" xfId="3" applyFont="1" applyFill="1" applyBorder="1" applyAlignment="1">
      <alignment horizontal="center" vertical="top" wrapText="1"/>
    </xf>
    <xf numFmtId="0" fontId="10" fillId="10" borderId="13" xfId="3" applyFont="1" applyFill="1" applyBorder="1" applyAlignment="1">
      <alignment horizontal="center" vertical="top" wrapText="1"/>
    </xf>
    <xf numFmtId="0" fontId="12" fillId="12" borderId="8" xfId="3" applyFont="1" applyFill="1" applyBorder="1" applyAlignment="1">
      <alignment wrapText="1"/>
    </xf>
    <xf numFmtId="0" fontId="12" fillId="12" borderId="10" xfId="3" applyFont="1" applyFill="1" applyBorder="1"/>
    <xf numFmtId="0" fontId="12" fillId="12" borderId="10" xfId="3" applyFont="1" applyFill="1" applyBorder="1" applyAlignment="1">
      <alignment wrapText="1"/>
    </xf>
    <xf numFmtId="44" fontId="10" fillId="11" borderId="13" xfId="1" applyFont="1" applyFill="1" applyBorder="1" applyAlignment="1">
      <alignment horizontal="center" vertical="center" wrapText="1"/>
    </xf>
    <xf numFmtId="0" fontId="13" fillId="0" borderId="0" xfId="3" applyFont="1"/>
    <xf numFmtId="0" fontId="13" fillId="0" borderId="4" xfId="3" applyFont="1" applyBorder="1" applyAlignment="1">
      <alignment wrapText="1"/>
    </xf>
    <xf numFmtId="0" fontId="13" fillId="0" borderId="4" xfId="3" applyFont="1" applyBorder="1" applyAlignment="1">
      <alignment vertical="center" wrapText="1"/>
    </xf>
    <xf numFmtId="0" fontId="13" fillId="3" borderId="4" xfId="3" applyFont="1" applyFill="1" applyBorder="1" applyAlignment="1">
      <alignment vertical="center" wrapText="1"/>
    </xf>
    <xf numFmtId="0" fontId="13" fillId="3" borderId="4" xfId="3" applyFont="1" applyFill="1" applyBorder="1" applyAlignment="1">
      <alignment wrapText="1"/>
    </xf>
    <xf numFmtId="0" fontId="13" fillId="3" borderId="4" xfId="3" applyFont="1" applyFill="1" applyBorder="1"/>
    <xf numFmtId="44" fontId="1" fillId="0" borderId="14" xfId="1" applyFont="1" applyBorder="1"/>
    <xf numFmtId="0" fontId="14" fillId="13" borderId="0" xfId="3" applyFont="1" applyFill="1"/>
    <xf numFmtId="0" fontId="14" fillId="13" borderId="4" xfId="3" applyFont="1" applyFill="1" applyBorder="1" applyAlignment="1">
      <alignment wrapText="1"/>
    </xf>
    <xf numFmtId="0" fontId="14" fillId="13" borderId="4" xfId="3" applyFont="1" applyFill="1" applyBorder="1" applyAlignment="1">
      <alignment vertical="center" wrapText="1"/>
    </xf>
    <xf numFmtId="0" fontId="14" fillId="13" borderId="4" xfId="3" applyFont="1" applyFill="1" applyBorder="1"/>
    <xf numFmtId="44" fontId="14" fillId="13" borderId="14" xfId="1" applyFont="1" applyFill="1" applyBorder="1"/>
    <xf numFmtId="0" fontId="2" fillId="13" borderId="0" xfId="3" applyFont="1" applyFill="1"/>
    <xf numFmtId="44" fontId="14" fillId="13" borderId="14" xfId="5" applyFont="1" applyFill="1" applyBorder="1"/>
    <xf numFmtId="0" fontId="14" fillId="14" borderId="4" xfId="3" applyFont="1" applyFill="1" applyBorder="1" applyAlignment="1">
      <alignment wrapText="1"/>
    </xf>
    <xf numFmtId="0" fontId="13" fillId="14" borderId="4" xfId="3" applyFont="1" applyFill="1" applyBorder="1" applyAlignment="1">
      <alignment vertical="center" wrapText="1"/>
    </xf>
    <xf numFmtId="0" fontId="14" fillId="14" borderId="4" xfId="3" applyFont="1" applyFill="1" applyBorder="1" applyAlignment="1">
      <alignment vertical="center" wrapText="1"/>
    </xf>
    <xf numFmtId="0" fontId="14" fillId="14" borderId="4" xfId="3" applyFont="1" applyFill="1" applyBorder="1"/>
    <xf numFmtId="44" fontId="14" fillId="14" borderId="14" xfId="1" applyFont="1" applyFill="1" applyBorder="1"/>
    <xf numFmtId="0" fontId="13" fillId="0" borderId="4" xfId="3" applyFont="1" applyBorder="1"/>
    <xf numFmtId="44" fontId="13" fillId="0" borderId="4" xfId="3" applyNumberFormat="1" applyFont="1" applyBorder="1" applyAlignment="1">
      <alignment wrapText="1"/>
    </xf>
    <xf numFmtId="164" fontId="13" fillId="0" borderId="4" xfId="3" applyNumberFormat="1" applyFont="1" applyBorder="1" applyAlignment="1">
      <alignment wrapText="1"/>
    </xf>
    <xf numFmtId="164" fontId="14" fillId="14" borderId="14" xfId="1" applyNumberFormat="1" applyFont="1" applyFill="1" applyBorder="1"/>
    <xf numFmtId="0" fontId="16" fillId="0" borderId="0" xfId="3" applyFont="1"/>
    <xf numFmtId="0" fontId="17" fillId="15" borderId="4" xfId="3" applyFont="1" applyFill="1" applyBorder="1" applyAlignment="1">
      <alignment wrapText="1"/>
    </xf>
    <xf numFmtId="0" fontId="16" fillId="15" borderId="4" xfId="3" applyFont="1" applyFill="1" applyBorder="1" applyAlignment="1">
      <alignment vertical="center" wrapText="1"/>
    </xf>
    <xf numFmtId="0" fontId="17" fillId="15" borderId="4" xfId="3" applyFont="1" applyFill="1" applyBorder="1" applyAlignment="1">
      <alignment vertical="center" wrapText="1"/>
    </xf>
    <xf numFmtId="0" fontId="17" fillId="15" borderId="4" xfId="3" applyFont="1" applyFill="1" applyBorder="1"/>
    <xf numFmtId="44" fontId="18" fillId="15" borderId="14" xfId="1" applyFont="1" applyFill="1" applyBorder="1"/>
    <xf numFmtId="0" fontId="19" fillId="0" borderId="0" xfId="3" applyFont="1"/>
    <xf numFmtId="0" fontId="1" fillId="4" borderId="0" xfId="3" applyFill="1" applyAlignment="1">
      <alignment wrapText="1"/>
    </xf>
    <xf numFmtId="0" fontId="2" fillId="4" borderId="0" xfId="3" applyFont="1" applyFill="1" applyAlignment="1">
      <alignment horizontal="center" wrapText="1"/>
    </xf>
    <xf numFmtId="8" fontId="2" fillId="9" borderId="0" xfId="3" applyNumberFormat="1" applyFont="1" applyFill="1" applyAlignment="1">
      <alignment horizontal="right" wrapText="1"/>
    </xf>
    <xf numFmtId="0" fontId="9" fillId="0" borderId="0" xfId="3" applyFont="1" applyAlignment="1">
      <alignment horizontal="center" vertical="center" wrapText="1"/>
    </xf>
    <xf numFmtId="0" fontId="13" fillId="3" borderId="0" xfId="3" applyFont="1" applyFill="1"/>
    <xf numFmtId="0" fontId="14" fillId="14" borderId="0" xfId="3" applyFont="1" applyFill="1"/>
    <xf numFmtId="0" fontId="17" fillId="15" borderId="0" xfId="3" applyFont="1" applyFill="1"/>
    <xf numFmtId="44" fontId="1" fillId="0" borderId="14" xfId="1" applyFont="1" applyFill="1" applyBorder="1"/>
    <xf numFmtId="44" fontId="10" fillId="11" borderId="12" xfId="1" applyFont="1" applyFill="1" applyBorder="1" applyAlignment="1">
      <alignment horizontal="center" vertical="center" wrapText="1"/>
    </xf>
    <xf numFmtId="0" fontId="23" fillId="0" borderId="20" xfId="0" applyFont="1" applyBorder="1" applyAlignment="1">
      <alignment vertical="center" wrapText="1"/>
    </xf>
    <xf numFmtId="0" fontId="4" fillId="0" borderId="0" xfId="2" applyFont="1" applyAlignment="1">
      <alignment horizontal="center" vertical="center"/>
    </xf>
    <xf numFmtId="0" fontId="4" fillId="3" borderId="4" xfId="0" applyFont="1" applyFill="1" applyBorder="1" applyAlignment="1" applyProtection="1">
      <alignment horizontal="left" vertical="center" wrapText="1"/>
      <protection locked="0"/>
    </xf>
    <xf numFmtId="0" fontId="4" fillId="3" borderId="4" xfId="0" applyFont="1" applyFill="1" applyBorder="1" applyAlignment="1" applyProtection="1">
      <alignment horizontal="right" vertical="center" wrapText="1"/>
      <protection locked="0"/>
    </xf>
    <xf numFmtId="0" fontId="4" fillId="3" borderId="4" xfId="0" applyFont="1" applyFill="1" applyBorder="1" applyAlignment="1" applyProtection="1">
      <alignment vertical="center" wrapText="1"/>
      <protection locked="0"/>
    </xf>
    <xf numFmtId="0" fontId="4" fillId="3" borderId="4" xfId="0" applyFont="1" applyFill="1" applyBorder="1" applyAlignment="1" applyProtection="1">
      <alignment vertical="top" wrapText="1"/>
      <protection locked="0"/>
    </xf>
    <xf numFmtId="0" fontId="4" fillId="3" borderId="10" xfId="0" applyFont="1" applyFill="1" applyBorder="1" applyAlignment="1" applyProtection="1">
      <alignment horizontal="center" vertical="center" wrapText="1"/>
      <protection locked="0"/>
    </xf>
    <xf numFmtId="0" fontId="4" fillId="3" borderId="10" xfId="0" applyFont="1" applyFill="1" applyBorder="1" applyAlignment="1">
      <alignment horizontal="center" vertical="center" wrapText="1"/>
    </xf>
    <xf numFmtId="0" fontId="4" fillId="0" borderId="14" xfId="0" applyFont="1" applyBorder="1" applyAlignment="1" applyProtection="1">
      <alignment horizontal="center" vertical="center" wrapText="1"/>
      <protection locked="0"/>
    </xf>
    <xf numFmtId="0" fontId="4" fillId="0" borderId="14" xfId="0" applyFont="1" applyBorder="1" applyAlignment="1">
      <alignment horizontal="center" vertical="center" wrapText="1"/>
    </xf>
    <xf numFmtId="0" fontId="4" fillId="3" borderId="8" xfId="0" applyFont="1" applyFill="1" applyBorder="1" applyAlignment="1" applyProtection="1">
      <alignment horizontal="center" vertical="center" wrapText="1"/>
      <protection locked="0"/>
    </xf>
    <xf numFmtId="0" fontId="4" fillId="3" borderId="10" xfId="0" applyFont="1" applyFill="1" applyBorder="1" applyAlignment="1" applyProtection="1">
      <alignment horizontal="left" vertical="center" wrapText="1"/>
      <protection locked="0"/>
    </xf>
    <xf numFmtId="0" fontId="4" fillId="3" borderId="10" xfId="0" applyFont="1" applyFill="1" applyBorder="1" applyAlignment="1">
      <alignment horizontal="left" vertical="center" wrapText="1"/>
    </xf>
    <xf numFmtId="0" fontId="4" fillId="3" borderId="12" xfId="0" applyFont="1" applyFill="1" applyBorder="1" applyAlignment="1" applyProtection="1">
      <alignment horizontal="left" vertical="center" wrapText="1"/>
      <protection locked="0"/>
    </xf>
    <xf numFmtId="0" fontId="4" fillId="3" borderId="14" xfId="0" applyFont="1" applyFill="1" applyBorder="1" applyAlignment="1">
      <alignment horizontal="center" vertical="center" wrapText="1"/>
    </xf>
    <xf numFmtId="0" fontId="4" fillId="3" borderId="21" xfId="0" applyFont="1" applyFill="1" applyBorder="1" applyAlignment="1" applyProtection="1">
      <alignment vertical="center" wrapText="1"/>
      <protection locked="0"/>
    </xf>
    <xf numFmtId="0" fontId="4" fillId="3" borderId="14" xfId="0" applyFont="1" applyFill="1" applyBorder="1" applyAlignment="1" applyProtection="1">
      <alignment horizontal="left" vertical="center" wrapText="1"/>
      <protection locked="0"/>
    </xf>
    <xf numFmtId="0" fontId="4" fillId="3" borderId="22" xfId="0" applyFont="1" applyFill="1" applyBorder="1" applyAlignment="1" applyProtection="1">
      <alignment vertical="center" wrapText="1"/>
      <protection locked="0"/>
    </xf>
    <xf numFmtId="0" fontId="4" fillId="3" borderId="4" xfId="0" applyFont="1" applyFill="1" applyBorder="1" applyAlignment="1">
      <alignment vertical="center" wrapText="1"/>
    </xf>
    <xf numFmtId="44" fontId="4" fillId="3" borderId="4" xfId="8" applyFont="1" applyFill="1" applyBorder="1" applyAlignment="1" applyProtection="1">
      <alignment horizontal="right" vertical="center" wrapText="1"/>
      <protection locked="0"/>
    </xf>
    <xf numFmtId="44" fontId="4" fillId="3" borderId="4" xfId="8" applyFont="1" applyFill="1" applyBorder="1" applyAlignment="1" applyProtection="1">
      <alignment horizontal="center" vertical="center" wrapText="1"/>
      <protection locked="0"/>
    </xf>
    <xf numFmtId="0" fontId="4" fillId="3" borderId="4" xfId="0" applyFont="1" applyFill="1" applyBorder="1" applyAlignment="1" applyProtection="1">
      <alignment horizontal="center" vertical="center" wrapText="1"/>
      <protection locked="0"/>
    </xf>
    <xf numFmtId="0" fontId="4" fillId="0" borderId="4" xfId="0" applyFont="1" applyBorder="1" applyAlignment="1" applyProtection="1">
      <alignment horizontal="left" vertical="center" wrapText="1"/>
      <protection locked="0"/>
    </xf>
    <xf numFmtId="0" fontId="4" fillId="0" borderId="4" xfId="0" applyFont="1" applyBorder="1" applyAlignment="1" applyProtection="1">
      <alignment horizontal="right" vertical="center" wrapText="1"/>
      <protection locked="0"/>
    </xf>
    <xf numFmtId="0" fontId="4" fillId="0" borderId="4" xfId="0" applyFont="1" applyBorder="1" applyAlignment="1" applyProtection="1">
      <alignment vertical="center" wrapText="1"/>
      <protection locked="0"/>
    </xf>
    <xf numFmtId="0" fontId="4" fillId="0" borderId="4" xfId="0" applyFont="1" applyBorder="1" applyAlignment="1" applyProtection="1">
      <alignment vertical="top" wrapText="1"/>
      <protection locked="0"/>
    </xf>
    <xf numFmtId="0" fontId="4" fillId="0" borderId="4" xfId="0" applyFont="1" applyBorder="1" applyAlignment="1" applyProtection="1">
      <alignment horizontal="center" vertical="center" wrapText="1"/>
      <protection locked="0"/>
    </xf>
    <xf numFmtId="0" fontId="4" fillId="3" borderId="4" xfId="0" applyFont="1" applyFill="1" applyBorder="1" applyAlignment="1" applyProtection="1">
      <alignment horizontal="left" vertical="top" wrapText="1"/>
      <protection locked="0"/>
    </xf>
    <xf numFmtId="1" fontId="4" fillId="3" borderId="8" xfId="0" applyNumberFormat="1" applyFont="1" applyFill="1" applyBorder="1" applyAlignment="1" applyProtection="1">
      <alignment horizontal="center" vertical="center" wrapText="1"/>
      <protection locked="0"/>
    </xf>
    <xf numFmtId="0" fontId="4" fillId="3" borderId="22" xfId="0" applyFont="1" applyFill="1" applyBorder="1" applyAlignment="1" applyProtection="1">
      <alignment vertical="top" wrapText="1"/>
      <protection locked="0"/>
    </xf>
    <xf numFmtId="0" fontId="4" fillId="3" borderId="4" xfId="0" applyFont="1" applyFill="1" applyBorder="1" applyAlignment="1">
      <alignment horizontal="left" vertical="center" wrapText="1"/>
    </xf>
    <xf numFmtId="0" fontId="4" fillId="3" borderId="4" xfId="0" applyFont="1" applyFill="1" applyBorder="1" applyAlignment="1">
      <alignment horizontal="right" vertical="center" wrapText="1"/>
    </xf>
    <xf numFmtId="6" fontId="4" fillId="3" borderId="4" xfId="8" applyNumberFormat="1" applyFont="1" applyFill="1" applyBorder="1" applyAlignment="1" applyProtection="1">
      <alignment horizontal="right" vertical="center" wrapText="1"/>
      <protection locked="0"/>
    </xf>
    <xf numFmtId="0" fontId="4" fillId="0" borderId="4" xfId="0" applyFont="1" applyBorder="1" applyAlignment="1" applyProtection="1">
      <alignment horizontal="left" wrapText="1"/>
      <protection locked="0"/>
    </xf>
    <xf numFmtId="0" fontId="4" fillId="3" borderId="22" xfId="0" applyFont="1" applyFill="1" applyBorder="1" applyAlignment="1" applyProtection="1">
      <alignment wrapText="1"/>
      <protection locked="0"/>
    </xf>
    <xf numFmtId="0" fontId="4" fillId="3" borderId="4" xfId="0" applyFont="1" applyFill="1" applyBorder="1" applyAlignment="1" applyProtection="1">
      <alignment wrapText="1"/>
      <protection locked="0"/>
    </xf>
    <xf numFmtId="0" fontId="4" fillId="3" borderId="21" xfId="0" applyFont="1" applyFill="1" applyBorder="1" applyAlignment="1" applyProtection="1">
      <alignment horizontal="left" vertical="center" wrapText="1"/>
      <protection locked="0"/>
    </xf>
    <xf numFmtId="6" fontId="4" fillId="0" borderId="4" xfId="8" applyNumberFormat="1" applyFont="1" applyBorder="1" applyAlignment="1" applyProtection="1">
      <alignment horizontal="left" vertical="center" wrapText="1"/>
      <protection locked="0"/>
    </xf>
    <xf numFmtId="6" fontId="4" fillId="3" borderId="4" xfId="8" applyNumberFormat="1" applyFont="1" applyFill="1" applyBorder="1" applyAlignment="1" applyProtection="1">
      <alignment horizontal="left" vertical="center" wrapText="1"/>
      <protection locked="0"/>
    </xf>
    <xf numFmtId="44" fontId="4" fillId="0" borderId="4" xfId="8" applyFont="1" applyBorder="1" applyAlignment="1" applyProtection="1">
      <alignment horizontal="left" vertical="center" wrapText="1"/>
      <protection locked="0"/>
    </xf>
    <xf numFmtId="0" fontId="4" fillId="3" borderId="8" xfId="0" applyFont="1" applyFill="1" applyBorder="1" applyAlignment="1" applyProtection="1">
      <alignment vertical="center" wrapText="1"/>
      <protection locked="0"/>
    </xf>
    <xf numFmtId="6" fontId="4" fillId="0" borderId="4" xfId="8" applyNumberFormat="1" applyFont="1" applyBorder="1" applyAlignment="1" applyProtection="1">
      <alignment vertical="center" wrapText="1"/>
      <protection locked="0"/>
    </xf>
    <xf numFmtId="0" fontId="4" fillId="3" borderId="4" xfId="0" applyFont="1" applyFill="1" applyBorder="1" applyAlignment="1">
      <alignment horizontal="center" vertical="center" wrapText="1"/>
    </xf>
    <xf numFmtId="6" fontId="4" fillId="3" borderId="4" xfId="8" applyNumberFormat="1" applyFont="1" applyFill="1" applyBorder="1" applyAlignment="1" applyProtection="1">
      <alignment vertical="center" wrapText="1"/>
      <protection locked="0"/>
    </xf>
    <xf numFmtId="6" fontId="4" fillId="0" borderId="4" xfId="8" applyNumberFormat="1" applyFont="1" applyBorder="1" applyAlignment="1" applyProtection="1">
      <alignment horizontal="left" wrapText="1"/>
      <protection locked="0"/>
    </xf>
    <xf numFmtId="0" fontId="4" fillId="3" borderId="8" xfId="0" applyFont="1" applyFill="1" applyBorder="1" applyAlignment="1" applyProtection="1">
      <alignment horizontal="left" vertical="center" wrapText="1"/>
      <protection locked="0"/>
    </xf>
    <xf numFmtId="0" fontId="4" fillId="0" borderId="4" xfId="0" applyFont="1" applyBorder="1" applyAlignment="1" applyProtection="1">
      <alignment wrapText="1"/>
      <protection locked="0"/>
    </xf>
    <xf numFmtId="0" fontId="4" fillId="0" borderId="10" xfId="0" applyFont="1" applyBorder="1" applyAlignment="1">
      <alignment horizontal="center" vertical="center" wrapText="1"/>
    </xf>
    <xf numFmtId="0" fontId="4" fillId="0" borderId="10" xfId="0" applyFont="1" applyBorder="1" applyAlignment="1">
      <alignment wrapText="1"/>
    </xf>
    <xf numFmtId="0" fontId="4" fillId="0" borderId="4" xfId="0" applyFont="1" applyBorder="1" applyAlignment="1">
      <alignment wrapText="1"/>
    </xf>
    <xf numFmtId="0" fontId="23" fillId="0" borderId="4" xfId="0" applyFont="1" applyBorder="1" applyAlignment="1">
      <alignment vertical="center" wrapText="1"/>
    </xf>
    <xf numFmtId="0" fontId="23" fillId="0" borderId="4"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2" xfId="0" applyFont="1" applyBorder="1" applyAlignment="1">
      <alignment vertical="center" wrapText="1"/>
    </xf>
    <xf numFmtId="165" fontId="23" fillId="0" borderId="4" xfId="0" applyNumberFormat="1" applyFont="1" applyBorder="1" applyAlignment="1">
      <alignment horizontal="center" vertical="center" wrapText="1"/>
    </xf>
    <xf numFmtId="0" fontId="24" fillId="0" borderId="4" xfId="0" applyFont="1" applyBorder="1" applyAlignment="1">
      <alignment vertical="center" wrapText="1"/>
    </xf>
    <xf numFmtId="0" fontId="23" fillId="18" borderId="4" xfId="0" applyFont="1" applyFill="1" applyBorder="1" applyAlignment="1">
      <alignment horizontal="center" vertical="center" wrapText="1"/>
    </xf>
    <xf numFmtId="0" fontId="23" fillId="19" borderId="4" xfId="0" applyFont="1" applyFill="1" applyBorder="1" applyAlignment="1">
      <alignment wrapText="1"/>
    </xf>
    <xf numFmtId="0" fontId="23" fillId="19" borderId="10" xfId="0" applyFont="1" applyFill="1" applyBorder="1" applyAlignment="1">
      <alignment horizontal="center" vertical="center" wrapText="1"/>
    </xf>
    <xf numFmtId="0" fontId="23" fillId="19" borderId="8" xfId="0" applyFont="1" applyFill="1" applyBorder="1" applyAlignment="1">
      <alignment wrapText="1"/>
    </xf>
    <xf numFmtId="0" fontId="23" fillId="19" borderId="10" xfId="0" applyFont="1" applyFill="1" applyBorder="1" applyAlignment="1">
      <alignment wrapText="1"/>
    </xf>
    <xf numFmtId="0" fontId="23" fillId="19" borderId="12" xfId="0" applyFont="1" applyFill="1" applyBorder="1" applyAlignment="1">
      <alignment horizontal="center" vertical="center" wrapText="1"/>
    </xf>
    <xf numFmtId="0" fontId="23" fillId="19" borderId="4" xfId="0" applyFont="1" applyFill="1" applyBorder="1" applyAlignment="1">
      <alignment horizontal="center" vertical="center" wrapText="1"/>
    </xf>
    <xf numFmtId="0" fontId="23" fillId="19" borderId="21" xfId="0" applyFont="1" applyFill="1" applyBorder="1" applyAlignment="1">
      <alignment wrapText="1"/>
    </xf>
    <xf numFmtId="0" fontId="23" fillId="19" borderId="22" xfId="0" applyFont="1" applyFill="1" applyBorder="1" applyAlignment="1">
      <alignment wrapText="1"/>
    </xf>
    <xf numFmtId="165" fontId="23" fillId="19" borderId="4" xfId="0" applyNumberFormat="1" applyFont="1" applyFill="1" applyBorder="1" applyAlignment="1">
      <alignment wrapText="1"/>
    </xf>
    <xf numFmtId="165" fontId="23" fillId="19" borderId="4" xfId="0" applyNumberFormat="1" applyFont="1" applyFill="1" applyBorder="1" applyAlignment="1">
      <alignment horizontal="center" vertical="center" wrapText="1"/>
    </xf>
    <xf numFmtId="0" fontId="24" fillId="19" borderId="4" xfId="0" applyFont="1" applyFill="1" applyBorder="1" applyAlignment="1">
      <alignment wrapText="1"/>
    </xf>
    <xf numFmtId="0" fontId="23" fillId="0" borderId="4" xfId="0" applyFont="1" applyBorder="1" applyAlignment="1">
      <alignment wrapText="1"/>
    </xf>
    <xf numFmtId="1" fontId="23" fillId="0" borderId="4" xfId="0" applyNumberFormat="1" applyFont="1" applyBorder="1" applyAlignment="1">
      <alignment wrapText="1"/>
    </xf>
    <xf numFmtId="0" fontId="25" fillId="0" borderId="0" xfId="0" applyFont="1" applyAlignment="1">
      <alignment horizontal="center" vertical="center"/>
    </xf>
    <xf numFmtId="0" fontId="23" fillId="0" borderId="4" xfId="0" applyFont="1" applyBorder="1" applyAlignment="1" applyProtection="1">
      <alignment horizontal="left" vertical="center" wrapText="1"/>
      <protection locked="0"/>
    </xf>
    <xf numFmtId="0" fontId="23" fillId="0" borderId="10" xfId="0" applyFont="1" applyBorder="1" applyAlignment="1" applyProtection="1">
      <alignment horizontal="center" vertical="center" wrapText="1"/>
      <protection locked="0"/>
    </xf>
    <xf numFmtId="0" fontId="23" fillId="0" borderId="4" xfId="0" applyFont="1" applyBorder="1" applyAlignment="1" applyProtection="1">
      <alignment horizontal="center" vertical="center" wrapText="1"/>
      <protection locked="0"/>
    </xf>
    <xf numFmtId="0" fontId="23" fillId="0" borderId="8" xfId="0" applyFont="1" applyBorder="1" applyAlignment="1" applyProtection="1">
      <alignment vertical="center" wrapText="1"/>
      <protection locked="0"/>
    </xf>
    <xf numFmtId="0" fontId="23" fillId="0" borderId="10" xfId="0" applyFont="1" applyBorder="1" applyAlignment="1" applyProtection="1">
      <alignment vertical="center" wrapText="1"/>
      <protection locked="0"/>
    </xf>
    <xf numFmtId="0" fontId="23" fillId="0" borderId="12" xfId="0" applyFont="1" applyBorder="1" applyAlignment="1" applyProtection="1">
      <alignment horizontal="center" vertical="center" wrapText="1"/>
      <protection locked="0"/>
    </xf>
    <xf numFmtId="0" fontId="23" fillId="0" borderId="21" xfId="0" applyFont="1" applyBorder="1" applyAlignment="1" applyProtection="1">
      <alignment vertical="center" wrapText="1"/>
      <protection locked="0"/>
    </xf>
    <xf numFmtId="0" fontId="23" fillId="0" borderId="4" xfId="0" applyFont="1" applyBorder="1" applyAlignment="1" applyProtection="1">
      <alignment vertical="center" wrapText="1"/>
      <protection locked="0"/>
    </xf>
    <xf numFmtId="0" fontId="23" fillId="0" borderId="22" xfId="0" applyFont="1" applyBorder="1" applyAlignment="1" applyProtection="1">
      <alignment vertical="center" wrapText="1"/>
      <protection locked="0"/>
    </xf>
    <xf numFmtId="166" fontId="23" fillId="0" borderId="4" xfId="0" applyNumberFormat="1" applyFont="1" applyBorder="1" applyAlignment="1" applyProtection="1">
      <alignment vertical="center" wrapText="1"/>
      <protection locked="0"/>
    </xf>
    <xf numFmtId="165" fontId="23" fillId="0" borderId="4" xfId="0" applyNumberFormat="1" applyFont="1" applyBorder="1" applyAlignment="1" applyProtection="1">
      <alignment horizontal="center" vertical="center" wrapText="1"/>
      <protection locked="0"/>
    </xf>
    <xf numFmtId="0" fontId="23" fillId="0" borderId="10" xfId="0" applyFont="1" applyBorder="1" applyAlignment="1" applyProtection="1">
      <alignment horizontal="left" vertical="center" wrapText="1"/>
      <protection locked="0"/>
    </xf>
    <xf numFmtId="1" fontId="23" fillId="0" borderId="4" xfId="0" applyNumberFormat="1" applyFont="1" applyBorder="1" applyAlignment="1" applyProtection="1">
      <alignment vertical="center" wrapText="1"/>
      <protection locked="0"/>
    </xf>
    <xf numFmtId="0" fontId="23" fillId="0" borderId="0" xfId="0" applyFont="1" applyAlignment="1" applyProtection="1">
      <alignment vertical="center" wrapText="1"/>
      <protection locked="0"/>
    </xf>
    <xf numFmtId="0" fontId="23" fillId="0" borderId="14" xfId="0" applyFont="1" applyBorder="1" applyAlignment="1" applyProtection="1">
      <alignment horizontal="center" vertical="center" wrapText="1"/>
      <protection locked="0"/>
    </xf>
    <xf numFmtId="0" fontId="23" fillId="0" borderId="14" xfId="0" applyFont="1" applyBorder="1" applyAlignment="1" applyProtection="1">
      <alignment vertical="center" wrapText="1"/>
      <protection locked="0"/>
    </xf>
    <xf numFmtId="1" fontId="23" fillId="0" borderId="4" xfId="8" applyNumberFormat="1" applyFont="1" applyFill="1" applyBorder="1" applyAlignment="1" applyProtection="1">
      <alignment vertical="center" wrapText="1"/>
      <protection locked="0"/>
    </xf>
    <xf numFmtId="166" fontId="23" fillId="0" borderId="4" xfId="9" applyNumberFormat="1" applyFont="1" applyFill="1" applyBorder="1" applyAlignment="1" applyProtection="1">
      <alignment vertical="center" wrapText="1"/>
      <protection locked="0"/>
    </xf>
    <xf numFmtId="1" fontId="23" fillId="0" borderId="4" xfId="9" applyNumberFormat="1" applyFont="1" applyFill="1" applyBorder="1" applyAlignment="1" applyProtection="1">
      <alignment vertical="center" wrapText="1"/>
      <protection locked="0"/>
    </xf>
    <xf numFmtId="0" fontId="23" fillId="0" borderId="12" xfId="0" applyFont="1" applyBorder="1" applyAlignment="1" applyProtection="1">
      <alignment vertical="center" wrapText="1"/>
      <protection locked="0"/>
    </xf>
    <xf numFmtId="166" fontId="23" fillId="0" borderId="4" xfId="8" applyNumberFormat="1" applyFont="1" applyFill="1" applyBorder="1" applyAlignment="1" applyProtection="1">
      <alignment vertical="center" wrapText="1"/>
      <protection locked="0"/>
    </xf>
    <xf numFmtId="167" fontId="23" fillId="0" borderId="4" xfId="8" applyNumberFormat="1" applyFont="1" applyFill="1" applyBorder="1" applyAlignment="1" applyProtection="1">
      <alignment vertical="center" wrapText="1"/>
      <protection locked="0"/>
    </xf>
    <xf numFmtId="44" fontId="23" fillId="0" borderId="4" xfId="8" applyFont="1" applyFill="1" applyBorder="1" applyAlignment="1" applyProtection="1">
      <alignment vertical="center" wrapText="1"/>
      <protection locked="0"/>
    </xf>
    <xf numFmtId="0" fontId="23" fillId="0" borderId="14" xfId="0" applyFont="1" applyBorder="1" applyAlignment="1" applyProtection="1">
      <alignment horizontal="left" vertical="center" wrapText="1"/>
      <protection locked="0"/>
    </xf>
    <xf numFmtId="165" fontId="26" fillId="0" borderId="4" xfId="0" applyNumberFormat="1" applyFont="1" applyBorder="1" applyAlignment="1" applyProtection="1">
      <alignment horizontal="center" vertical="center" wrapText="1"/>
      <protection locked="0"/>
    </xf>
    <xf numFmtId="0" fontId="23" fillId="0" borderId="14" xfId="0" applyFont="1" applyBorder="1" applyAlignment="1">
      <alignment horizontal="center" vertical="center" wrapText="1"/>
    </xf>
    <xf numFmtId="0" fontId="23" fillId="0" borderId="10" xfId="0" applyFont="1" applyBorder="1" applyAlignment="1">
      <alignment vertical="center" wrapText="1"/>
    </xf>
    <xf numFmtId="44" fontId="23" fillId="0" borderId="4" xfId="8" applyFont="1" applyFill="1" applyBorder="1" applyAlignment="1" applyProtection="1">
      <alignment horizontal="center" vertical="center" wrapText="1"/>
      <protection locked="0"/>
    </xf>
    <xf numFmtId="0" fontId="4" fillId="3" borderId="4" xfId="0" applyFont="1" applyFill="1" applyBorder="1" applyAlignment="1">
      <alignment wrapText="1"/>
    </xf>
    <xf numFmtId="0" fontId="23" fillId="20" borderId="4" xfId="0" applyFont="1" applyFill="1" applyBorder="1" applyAlignment="1">
      <alignment vertical="center" wrapText="1"/>
    </xf>
    <xf numFmtId="0" fontId="4" fillId="20" borderId="4" xfId="0" applyFont="1" applyFill="1" applyBorder="1" applyAlignment="1">
      <alignment vertical="center" wrapText="1"/>
    </xf>
    <xf numFmtId="0" fontId="23" fillId="21" borderId="4" xfId="0" applyFont="1" applyFill="1" applyBorder="1" applyAlignment="1">
      <alignment wrapText="1"/>
    </xf>
    <xf numFmtId="0" fontId="23" fillId="20" borderId="4" xfId="0" applyFont="1" applyFill="1" applyBorder="1" applyAlignment="1">
      <alignment wrapText="1"/>
    </xf>
    <xf numFmtId="0" fontId="23" fillId="21" borderId="10" xfId="0" applyFont="1" applyFill="1" applyBorder="1" applyAlignment="1">
      <alignment horizontal="center" vertical="center" wrapText="1"/>
    </xf>
    <xf numFmtId="0" fontId="23" fillId="20" borderId="4" xfId="0" applyFont="1" applyFill="1" applyBorder="1" applyAlignment="1">
      <alignment horizontal="center" vertical="center" wrapText="1"/>
    </xf>
    <xf numFmtId="0" fontId="23" fillId="21" borderId="8" xfId="0" applyFont="1" applyFill="1" applyBorder="1" applyAlignment="1">
      <alignment wrapText="1"/>
    </xf>
    <xf numFmtId="0" fontId="23" fillId="21" borderId="10" xfId="0" applyFont="1" applyFill="1" applyBorder="1" applyAlignment="1">
      <alignment wrapText="1"/>
    </xf>
    <xf numFmtId="0" fontId="23" fillId="21" borderId="4" xfId="0" applyFont="1" applyFill="1" applyBorder="1" applyAlignment="1">
      <alignment horizontal="center" vertical="center" wrapText="1"/>
    </xf>
    <xf numFmtId="0" fontId="23" fillId="21" borderId="21" xfId="0" applyFont="1" applyFill="1" applyBorder="1" applyAlignment="1">
      <alignment wrapText="1"/>
    </xf>
    <xf numFmtId="0" fontId="23" fillId="21" borderId="22" xfId="0" applyFont="1" applyFill="1" applyBorder="1" applyAlignment="1">
      <alignment wrapText="1"/>
    </xf>
    <xf numFmtId="1" fontId="23" fillId="20" borderId="4" xfId="0" applyNumberFormat="1" applyFont="1" applyFill="1" applyBorder="1" applyAlignment="1">
      <alignment wrapText="1"/>
    </xf>
    <xf numFmtId="0" fontId="24" fillId="21" borderId="4" xfId="0" applyFont="1" applyFill="1" applyBorder="1" applyAlignment="1">
      <alignment wrapText="1"/>
    </xf>
    <xf numFmtId="0" fontId="3" fillId="20" borderId="0" xfId="2" applyFill="1" applyAlignment="1">
      <alignment vertical="center"/>
    </xf>
    <xf numFmtId="0" fontId="4" fillId="20" borderId="4" xfId="0" applyFont="1" applyFill="1" applyBorder="1" applyAlignment="1" applyProtection="1">
      <alignment wrapText="1"/>
      <protection locked="0"/>
    </xf>
    <xf numFmtId="0" fontId="23" fillId="20" borderId="4" xfId="0" applyFont="1" applyFill="1" applyBorder="1" applyAlignment="1" applyProtection="1">
      <alignment horizontal="left" vertical="center" wrapText="1"/>
      <protection locked="0"/>
    </xf>
    <xf numFmtId="0" fontId="23" fillId="20" borderId="10" xfId="0" applyFont="1" applyFill="1" applyBorder="1" applyAlignment="1" applyProtection="1">
      <alignment horizontal="center" vertical="center" wrapText="1"/>
      <protection locked="0"/>
    </xf>
    <xf numFmtId="0" fontId="4" fillId="20" borderId="10" xfId="0" applyFont="1" applyFill="1" applyBorder="1" applyAlignment="1">
      <alignment horizontal="center" vertical="center" wrapText="1"/>
    </xf>
    <xf numFmtId="0" fontId="23" fillId="20" borderId="4" xfId="0" applyFont="1" applyFill="1" applyBorder="1" applyAlignment="1" applyProtection="1">
      <alignment horizontal="center" vertical="center" wrapText="1"/>
      <protection locked="0"/>
    </xf>
    <xf numFmtId="0" fontId="23" fillId="20" borderId="14" xfId="0" applyFont="1" applyFill="1" applyBorder="1" applyAlignment="1" applyProtection="1">
      <alignment horizontal="center" vertical="center" wrapText="1"/>
      <protection locked="0"/>
    </xf>
    <xf numFmtId="0" fontId="4" fillId="20" borderId="14" xfId="0" applyFont="1" applyFill="1" applyBorder="1" applyAlignment="1">
      <alignment horizontal="center" vertical="center" wrapText="1"/>
    </xf>
    <xf numFmtId="0" fontId="23" fillId="20" borderId="8" xfId="0" applyFont="1" applyFill="1" applyBorder="1" applyAlignment="1" applyProtection="1">
      <alignment vertical="center" wrapText="1"/>
      <protection locked="0"/>
    </xf>
    <xf numFmtId="0" fontId="23" fillId="20" borderId="10" xfId="0" applyFont="1" applyFill="1" applyBorder="1" applyAlignment="1" applyProtection="1">
      <alignment vertical="center" wrapText="1"/>
      <protection locked="0"/>
    </xf>
    <xf numFmtId="0" fontId="4" fillId="20" borderId="10" xfId="0" applyFont="1" applyFill="1" applyBorder="1" applyAlignment="1">
      <alignment wrapText="1"/>
    </xf>
    <xf numFmtId="0" fontId="23" fillId="20" borderId="4" xfId="0" applyFont="1" applyFill="1" applyBorder="1" applyAlignment="1" applyProtection="1">
      <alignment vertical="center" wrapText="1"/>
      <protection locked="0"/>
    </xf>
    <xf numFmtId="0" fontId="23" fillId="20" borderId="21" xfId="0" applyFont="1" applyFill="1" applyBorder="1" applyAlignment="1" applyProtection="1">
      <alignment vertical="center" wrapText="1"/>
      <protection locked="0"/>
    </xf>
    <xf numFmtId="0" fontId="23" fillId="20" borderId="14" xfId="0" applyFont="1" applyFill="1" applyBorder="1" applyAlignment="1" applyProtection="1">
      <alignment vertical="center" wrapText="1"/>
      <protection locked="0"/>
    </xf>
    <xf numFmtId="0" fontId="23" fillId="20" borderId="22" xfId="0" applyFont="1" applyFill="1" applyBorder="1" applyAlignment="1" applyProtection="1">
      <alignment vertical="center" wrapText="1"/>
      <protection locked="0"/>
    </xf>
    <xf numFmtId="0" fontId="4" fillId="20" borderId="4" xfId="0" applyFont="1" applyFill="1" applyBorder="1" applyAlignment="1">
      <alignment wrapText="1"/>
    </xf>
    <xf numFmtId="44" fontId="23" fillId="20" borderId="4" xfId="8" applyFont="1" applyFill="1" applyBorder="1" applyAlignment="1" applyProtection="1">
      <alignment horizontal="center" vertical="center" wrapText="1"/>
      <protection locked="0"/>
    </xf>
    <xf numFmtId="0" fontId="23" fillId="20" borderId="10" xfId="0" applyFont="1" applyFill="1" applyBorder="1" applyAlignment="1" applyProtection="1">
      <alignment horizontal="left" vertical="center" wrapText="1"/>
      <protection locked="0"/>
    </xf>
    <xf numFmtId="167" fontId="0" fillId="0" borderId="0" xfId="0" applyNumberFormat="1"/>
    <xf numFmtId="0" fontId="0" fillId="0" borderId="0" xfId="0" applyAlignment="1">
      <alignment horizontal="left" indent="1"/>
    </xf>
    <xf numFmtId="0" fontId="0" fillId="20" borderId="0" xfId="0" applyFill="1"/>
    <xf numFmtId="0" fontId="23" fillId="22" borderId="4" xfId="0" applyFont="1" applyFill="1" applyBorder="1" applyAlignment="1">
      <alignment vertical="center" wrapText="1"/>
    </xf>
    <xf numFmtId="0" fontId="4" fillId="22" borderId="4" xfId="0" applyFont="1" applyFill="1" applyBorder="1" applyAlignment="1">
      <alignment horizontal="left" vertical="center" wrapText="1"/>
    </xf>
    <xf numFmtId="0" fontId="20" fillId="16" borderId="13" xfId="3" applyFont="1" applyFill="1" applyBorder="1" applyAlignment="1">
      <alignment horizontal="center" vertical="center" wrapText="1"/>
    </xf>
    <xf numFmtId="0" fontId="20" fillId="16" borderId="11" xfId="3" applyFont="1" applyFill="1" applyBorder="1" applyAlignment="1">
      <alignment horizontal="center" vertical="center" wrapText="1"/>
    </xf>
    <xf numFmtId="0" fontId="23" fillId="0" borderId="13" xfId="0" applyFont="1" applyBorder="1" applyAlignment="1">
      <alignment horizontal="center" vertical="center" wrapText="1"/>
    </xf>
    <xf numFmtId="0" fontId="4" fillId="0" borderId="10" xfId="0" applyFont="1" applyBorder="1"/>
    <xf numFmtId="0" fontId="4" fillId="0" borderId="1" xfId="2" applyFont="1" applyBorder="1" applyAlignment="1">
      <alignment horizontal="center" vertical="center"/>
    </xf>
    <xf numFmtId="0" fontId="5" fillId="0" borderId="2" xfId="2" applyFont="1" applyBorder="1" applyAlignment="1">
      <alignment vertical="center"/>
    </xf>
    <xf numFmtId="0" fontId="5" fillId="0" borderId="5" xfId="2" applyFont="1" applyBorder="1" applyAlignment="1">
      <alignment vertical="center"/>
    </xf>
    <xf numFmtId="0" fontId="5" fillId="0" borderId="6" xfId="2" applyFont="1" applyBorder="1" applyAlignment="1">
      <alignment vertical="center"/>
    </xf>
    <xf numFmtId="0" fontId="5" fillId="0" borderId="7" xfId="2" applyFont="1" applyBorder="1" applyAlignment="1">
      <alignment vertical="center"/>
    </xf>
    <xf numFmtId="0" fontId="5" fillId="0" borderId="8" xfId="2" applyFont="1" applyBorder="1" applyAlignment="1">
      <alignment vertical="center"/>
    </xf>
    <xf numFmtId="0" fontId="6" fillId="0" borderId="1" xfId="2" applyFont="1" applyBorder="1" applyAlignment="1">
      <alignment horizontal="center" vertical="center" wrapText="1"/>
    </xf>
    <xf numFmtId="0" fontId="5" fillId="0" borderId="3" xfId="2" applyFont="1" applyBorder="1" applyAlignment="1">
      <alignment vertical="center"/>
    </xf>
    <xf numFmtId="0" fontId="5" fillId="0" borderId="3" xfId="2" applyFont="1" applyBorder="1" applyAlignment="1">
      <alignment horizontal="center" vertical="center"/>
    </xf>
    <xf numFmtId="0" fontId="3" fillId="0" borderId="0" xfId="2" applyAlignment="1">
      <alignment vertical="center"/>
    </xf>
    <xf numFmtId="0" fontId="3" fillId="0" borderId="0" xfId="2" applyAlignment="1">
      <alignment horizontal="center" vertical="center"/>
    </xf>
    <xf numFmtId="0" fontId="5" fillId="0" borderId="9" xfId="2" applyFont="1" applyBorder="1" applyAlignment="1">
      <alignment vertical="center"/>
    </xf>
    <xf numFmtId="0" fontId="5" fillId="0" borderId="9" xfId="2" applyFont="1" applyBorder="1" applyAlignment="1">
      <alignment horizontal="center" vertical="center"/>
    </xf>
    <xf numFmtId="9" fontId="0" fillId="0" borderId="0" xfId="10" applyFont="1"/>
  </cellXfs>
  <cellStyles count="11">
    <cellStyle name="HeaderStyle" xfId="7" xr:uid="{99B91366-81A3-4A7A-A90B-3FEDED0DB08B}"/>
    <cellStyle name="Millares 2" xfId="9" xr:uid="{FF8D3D2D-0118-4F38-8371-92A7153F5B0C}"/>
    <cellStyle name="Moneda" xfId="1" builtinId="4"/>
    <cellStyle name="Moneda 2" xfId="8" xr:uid="{EDBA035E-CB7D-43E4-93A0-16069410DB25}"/>
    <cellStyle name="Moneda 3" xfId="5" xr:uid="{168BDDE4-6327-45F0-A69C-B5EA4BB0C426}"/>
    <cellStyle name="Normal" xfId="0" builtinId="0"/>
    <cellStyle name="Normal 2" xfId="2" xr:uid="{BE79A23E-BFA2-4AA0-A798-E633CAF4C3F9}"/>
    <cellStyle name="Normal 2 2" xfId="3" xr:uid="{32E5799F-CED3-4A82-84E3-10605CEFFBD3}"/>
    <cellStyle name="Normal 3" xfId="4" xr:uid="{E525D1D0-B4D9-4DA3-A79A-BD0684D0A315}"/>
    <cellStyle name="Normal 4" xfId="6" xr:uid="{FAFF89FD-57A1-415D-B690-07C8D7015BFF}"/>
    <cellStyle name="Porcentaje" xfId="10" builtinId="5"/>
  </cellStyles>
  <dxfs count="23">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
      <numFmt numFmtId="167" formatCode="_-&quot;$&quot;\ * #,##0_-;\-&quot;$&quot;\ * #,##0_-;_-&quot;$&quot;\ *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266700</xdr:colOff>
      <xdr:row>0</xdr:row>
      <xdr:rowOff>114300</xdr:rowOff>
    </xdr:from>
    <xdr:ext cx="1000125" cy="600075"/>
    <xdr:pic>
      <xdr:nvPicPr>
        <xdr:cNvPr id="2" name="image1.png">
          <a:extLst>
            <a:ext uri="{FF2B5EF4-FFF2-40B4-BE49-F238E27FC236}">
              <a16:creationId xmlns:a16="http://schemas.microsoft.com/office/drawing/2014/main" id="{12746CAC-4DCD-479E-8313-DCF2AB564379}"/>
            </a:ext>
          </a:extLst>
        </xdr:cNvPr>
        <xdr:cNvPicPr preferRelativeResize="0"/>
      </xdr:nvPicPr>
      <xdr:blipFill>
        <a:blip xmlns:r="http://schemas.openxmlformats.org/officeDocument/2006/relationships" r:embed="rId1" cstate="print"/>
        <a:stretch>
          <a:fillRect/>
        </a:stretch>
      </xdr:blipFill>
      <xdr:spPr>
        <a:xfrm>
          <a:off x="266700" y="114300"/>
          <a:ext cx="1000125" cy="6000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a012d02db4c6094d/Documentos/PNN/PLANES/PAA%202026/ARCHIVOS%20PRESUPUESTO%20DT/DTAM%20-%20Presupuesto%20(1).xlsx" TargetMode="External"/><Relationship Id="rId1" Type="http://schemas.openxmlformats.org/officeDocument/2006/relationships/externalLinkPath" Target="ARCHIVOS%20PRESUPUESTO%20DT/DTAM%20-%20Presupuesto%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docs.live.net/a012d02db4c6094d/Documentos/PNN/PLANES/PAA%202026/ARCHIVOS%20PRESUPUESTO%20DT/DTAN-Presupuesto%20(1).xlsx" TargetMode="External"/><Relationship Id="rId1" Type="http://schemas.openxmlformats.org/officeDocument/2006/relationships/externalLinkPath" Target="ARCHIVOS%20PRESUPUESTO%20DT/DTAN-Presupuesto%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AURA.URQUIJO\Downloads\DTAN%20-%20Programaci&#243;n%20de%20Metas%20y%20Recursos%202026%20(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d.docs.live.net/a012d02db4c6094d/Documentos/PNN/PLANES/PAA%202026/ARCHIVOS%20PRESUPUESTO%20DT/DTOR_19112025%20-%20Presupuesto%20(1).xlsx" TargetMode="External"/><Relationship Id="rId1" Type="http://schemas.openxmlformats.org/officeDocument/2006/relationships/externalLinkPath" Target="ARCHIVOS%20PRESUPUESTO%20DT/DTOR_19112025%20-%20Presupuesto%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7d148e98297e064b/Planeacion_2025/planeacion_2026/PAABs_V2_nov/Progra_presupuest_2026_dtor_pChi_p2.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d.docs.live.net/a012d02db4c6094d/Documentos/PNN/PLANES/PAA%202026/ARCHIVOS%20PRESUPUESTO%20DT/DTPA%20(1)%20-%20copia.xlsx" TargetMode="External"/><Relationship Id="rId1" Type="http://schemas.openxmlformats.org/officeDocument/2006/relationships/externalLinkPath" Target="ARCHIVOS%20PRESUPUESTO%20DT/DTPA%20(1)%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vo PEI - PAI"/>
      <sheetName val="Instructivo PAABs"/>
      <sheetName val="PEI"/>
      <sheetName val="PAI"/>
      <sheetName val="Listas (2)"/>
      <sheetName val="Adquisiciones  "/>
      <sheetName val="PAI Ejemplo"/>
      <sheetName val="Hoja4"/>
      <sheetName val="archivo de datos"/>
      <sheetName val="Hoja3"/>
      <sheetName val="LISTAS"/>
      <sheetName val="Cargue SENDA"/>
      <sheetName val="Equivalencias"/>
    </sheetNames>
    <sheetDataSet>
      <sheetData sheetId="0"/>
      <sheetData sheetId="1"/>
      <sheetData sheetId="2"/>
      <sheetData sheetId="3"/>
      <sheetData sheetId="4"/>
      <sheetData sheetId="5"/>
      <sheetData sheetId="6"/>
      <sheetData sheetId="7">
        <row r="1">
          <cell r="A1">
            <v>1</v>
          </cell>
          <cell r="B1" t="str">
            <v>ENERO</v>
          </cell>
        </row>
        <row r="2">
          <cell r="A2">
            <v>2</v>
          </cell>
          <cell r="B2" t="str">
            <v>FEBRERO</v>
          </cell>
        </row>
        <row r="3">
          <cell r="A3">
            <v>3</v>
          </cell>
          <cell r="B3" t="str">
            <v>MARZO</v>
          </cell>
        </row>
        <row r="4">
          <cell r="A4">
            <v>4</v>
          </cell>
          <cell r="B4" t="str">
            <v>ABRIL</v>
          </cell>
        </row>
        <row r="5">
          <cell r="A5">
            <v>5</v>
          </cell>
          <cell r="B5" t="str">
            <v>MAYO</v>
          </cell>
        </row>
        <row r="6">
          <cell r="A6">
            <v>6</v>
          </cell>
          <cell r="B6" t="str">
            <v>JUNIO</v>
          </cell>
        </row>
        <row r="7">
          <cell r="A7">
            <v>7</v>
          </cell>
          <cell r="B7" t="str">
            <v>JULIO</v>
          </cell>
        </row>
        <row r="8">
          <cell r="A8">
            <v>8</v>
          </cell>
          <cell r="B8" t="str">
            <v>AGOSTO</v>
          </cell>
        </row>
        <row r="9">
          <cell r="A9">
            <v>9</v>
          </cell>
          <cell r="B9" t="str">
            <v>SEPTIEMBRE</v>
          </cell>
        </row>
        <row r="10">
          <cell r="A10">
            <v>10</v>
          </cell>
          <cell r="B10" t="str">
            <v>OCTUBRE</v>
          </cell>
        </row>
        <row r="11">
          <cell r="A11">
            <v>11</v>
          </cell>
          <cell r="B11" t="str">
            <v>NOVIEMBRE</v>
          </cell>
        </row>
        <row r="12">
          <cell r="A12">
            <v>12</v>
          </cell>
          <cell r="B12" t="str">
            <v>DICIEMBRE</v>
          </cell>
        </row>
        <row r="13">
          <cell r="A13" t="str">
            <v>N/A</v>
          </cell>
          <cell r="B13" t="str">
            <v>NO APLICA</v>
          </cell>
        </row>
        <row r="15">
          <cell r="A15" t="str">
            <v>NA</v>
          </cell>
          <cell r="B15">
            <v>0</v>
          </cell>
        </row>
        <row r="16">
          <cell r="A16" t="str">
            <v>No solicitadas</v>
          </cell>
          <cell r="B16">
            <v>1</v>
          </cell>
        </row>
        <row r="17">
          <cell r="A17" t="str">
            <v>Solicitadas</v>
          </cell>
          <cell r="B17">
            <v>2</v>
          </cell>
        </row>
        <row r="18">
          <cell r="A18" t="str">
            <v>Aprobadas</v>
          </cell>
          <cell r="B18">
            <v>3</v>
          </cell>
        </row>
      </sheetData>
      <sheetData sheetId="8">
        <row r="1">
          <cell r="D1" t="str">
            <v>Ubicación</v>
          </cell>
          <cell r="E1" t="str">
            <v>Código</v>
          </cell>
          <cell r="G1" t="str">
            <v xml:space="preserve">Modalidad de selección </v>
          </cell>
          <cell r="H1" t="str">
            <v>Código</v>
          </cell>
        </row>
        <row r="2">
          <cell r="D2" t="str">
            <v>Distrito Capital de Bogotá</v>
          </cell>
          <cell r="E2" t="str">
            <v>CO-DC</v>
          </cell>
          <cell r="G2" t="str">
            <v>Solicitud de información a los Proveedores</v>
          </cell>
          <cell r="H2" t="str">
            <v>CCE-01</v>
          </cell>
        </row>
        <row r="3">
          <cell r="D3" t="str">
            <v>Bogotá</v>
          </cell>
          <cell r="E3" t="str">
            <v>CO-DC-11001</v>
          </cell>
          <cell r="G3" t="str">
            <v>Licitación pública</v>
          </cell>
          <cell r="H3" t="str">
            <v>CCE-02</v>
          </cell>
        </row>
        <row r="4">
          <cell r="D4" t="str">
            <v>Amazonas</v>
          </cell>
          <cell r="E4" t="str">
            <v>CO-AMA</v>
          </cell>
          <cell r="G4" t="str">
            <v>Licitación pública (Obra pública)</v>
          </cell>
          <cell r="H4" t="str">
            <v>CCE-17</v>
          </cell>
        </row>
        <row r="5">
          <cell r="D5" t="str">
            <v>Leticia</v>
          </cell>
          <cell r="E5" t="str">
            <v>CO-AMA-91001</v>
          </cell>
          <cell r="G5" t="str">
            <v>Concurso de méritos con precalificación (descontinuado)</v>
          </cell>
          <cell r="H5" t="str">
            <v>CCE-03</v>
          </cell>
        </row>
        <row r="6">
          <cell r="D6" t="str">
            <v>El Encanto</v>
          </cell>
          <cell r="E6" t="str">
            <v>CO-AMA-91263</v>
          </cell>
          <cell r="G6" t="str">
            <v>Concurso de méritos abierto (descontinuado)</v>
          </cell>
          <cell r="H6" t="str">
            <v>CCE-04</v>
          </cell>
          <cell r="J6" t="str">
            <v>Fuente de los recursos</v>
          </cell>
          <cell r="K6" t="str">
            <v>CÓDIGO</v>
          </cell>
        </row>
        <row r="7">
          <cell r="D7" t="str">
            <v>La Chorrera</v>
          </cell>
          <cell r="E7" t="str">
            <v>CO-AMA-91405</v>
          </cell>
          <cell r="G7" t="str">
            <v>Concurso de méritos abierto</v>
          </cell>
          <cell r="H7" t="str">
            <v>CCE-20-Concurso_Meritos_Sin_Lista_Corta_1Sobre</v>
          </cell>
          <cell r="J7" t="str">
            <v>Recursos_propios</v>
          </cell>
          <cell r="K7">
            <v>0</v>
          </cell>
        </row>
        <row r="8">
          <cell r="D8" t="str">
            <v>La Pedrera</v>
          </cell>
          <cell r="E8" t="str">
            <v>CO-AMA-91407</v>
          </cell>
          <cell r="G8" t="str">
            <v xml:space="preserve">Contratación directa (con ofertas) </v>
          </cell>
          <cell r="H8" t="str">
            <v>CCE-05</v>
          </cell>
          <cell r="J8" t="str">
            <v>Presupuesto_General_de_la_Nación___PGN</v>
          </cell>
          <cell r="K8">
            <v>1</v>
          </cell>
        </row>
        <row r="9">
          <cell r="D9" t="str">
            <v>La Victoria</v>
          </cell>
          <cell r="E9" t="str">
            <v>CO-AMA-91430</v>
          </cell>
          <cell r="G9" t="str">
            <v>Selección abreviada menor cuantía</v>
          </cell>
          <cell r="H9" t="str">
            <v>CCE-06</v>
          </cell>
          <cell r="J9" t="str">
            <v>Regalias</v>
          </cell>
          <cell r="K9">
            <v>2</v>
          </cell>
        </row>
        <row r="10">
          <cell r="D10" t="str">
            <v>Miriti - Paraná</v>
          </cell>
          <cell r="E10" t="str">
            <v>CO-AMA-91460</v>
          </cell>
          <cell r="G10" t="str">
            <v>Selección Abreviada de Menor Cuantia sin Manifestacion de Interés</v>
          </cell>
          <cell r="H10" t="str">
            <v>CCE-18-Seleccion_Abreviada_Menor_Cuantia_Sin_Manifestacion_Interes</v>
          </cell>
          <cell r="J10" t="str">
            <v>Recursos de crédito</v>
          </cell>
          <cell r="K10">
            <v>3</v>
          </cell>
        </row>
        <row r="11">
          <cell r="D11" t="str">
            <v>Puerto Alegría</v>
          </cell>
          <cell r="E11" t="str">
            <v>CO-AMA-91530</v>
          </cell>
          <cell r="G11" t="str">
            <v>Concurso de méritos con precalificación</v>
          </cell>
          <cell r="H11" t="str">
            <v>CCE-19-Concurso_Meritos_Con_Lista_Corta_1Sobre</v>
          </cell>
          <cell r="J11" t="str">
            <v>SGP</v>
          </cell>
          <cell r="K11">
            <v>4</v>
          </cell>
        </row>
        <row r="12">
          <cell r="D12" t="str">
            <v>Puerto Arica</v>
          </cell>
          <cell r="E12" t="str">
            <v>CO-AMA-91536</v>
          </cell>
          <cell r="G12" t="str">
            <v>Selección abreviada subasta inversa</v>
          </cell>
          <cell r="H12" t="str">
            <v>CCE-07</v>
          </cell>
          <cell r="J12" t="str">
            <v>No Aplica</v>
          </cell>
          <cell r="K12">
            <v>5</v>
          </cell>
        </row>
        <row r="13">
          <cell r="D13" t="str">
            <v>Puerto Nariño</v>
          </cell>
          <cell r="E13" t="str">
            <v>CO-AMA-91540</v>
          </cell>
          <cell r="G13" t="str">
            <v>Mínima cuantía</v>
          </cell>
          <cell r="H13" t="str">
            <v>CCE-10</v>
          </cell>
        </row>
        <row r="14">
          <cell r="D14" t="str">
            <v>Puerto Santander</v>
          </cell>
          <cell r="E14" t="str">
            <v>CO-AMA-91669</v>
          </cell>
          <cell r="G14" t="str">
            <v>Contratación régimen especial - Selección de comisionista</v>
          </cell>
          <cell r="H14" t="str">
            <v>CCE-11||01</v>
          </cell>
        </row>
        <row r="15">
          <cell r="D15" t="str">
            <v>Tarapacá</v>
          </cell>
          <cell r="E15" t="str">
            <v>CO-AMA-91798</v>
          </cell>
          <cell r="G15" t="str">
            <v>Contratación régimen especial - Enajenación de bienes para intermediarios idóneos</v>
          </cell>
          <cell r="H15" t="str">
            <v>CCE-11||02</v>
          </cell>
        </row>
        <row r="16">
          <cell r="D16" t="str">
            <v>Antioquia</v>
          </cell>
          <cell r="E16" t="str">
            <v>CO-ANT</v>
          </cell>
          <cell r="G16" t="str">
            <v>Contratación régimen especial - Régimen especial</v>
          </cell>
          <cell r="H16" t="str">
            <v>CCE-11||03</v>
          </cell>
        </row>
        <row r="17">
          <cell r="D17" t="str">
            <v>Medellín</v>
          </cell>
          <cell r="E17" t="str">
            <v>CO-ANT-05001</v>
          </cell>
          <cell r="G17" t="str">
            <v>Contratación régimen especial - Banco multilateral y organismos multilaterales</v>
          </cell>
          <cell r="H17" t="str">
            <v>CCE-11||04</v>
          </cell>
        </row>
        <row r="18">
          <cell r="D18" t="str">
            <v>Abejorral</v>
          </cell>
          <cell r="E18" t="str">
            <v>CO-ANT-05002</v>
          </cell>
          <cell r="G18" t="str">
            <v>Contratación régimen especial (con ofertas)  - Selección de comisionista</v>
          </cell>
          <cell r="H18" t="str">
            <v>CCE-15||01</v>
          </cell>
        </row>
        <row r="19">
          <cell r="D19" t="str">
            <v>Abriaquí</v>
          </cell>
          <cell r="E19" t="str">
            <v>CO-ANT-05004</v>
          </cell>
          <cell r="G19" t="str">
            <v>Contratación régimen especial (con ofertas)  - Enajenación de bienes para intermediarios idóneos</v>
          </cell>
          <cell r="H19" t="str">
            <v>CCE-15||02</v>
          </cell>
        </row>
        <row r="20">
          <cell r="D20" t="str">
            <v>Alejandría</v>
          </cell>
          <cell r="E20" t="str">
            <v>CO-ANT-05021</v>
          </cell>
          <cell r="G20" t="str">
            <v>Contratación régimen especial (con ofertas)  - Régimen especial</v>
          </cell>
          <cell r="H20" t="str">
            <v>CCE-15||03</v>
          </cell>
        </row>
        <row r="21">
          <cell r="D21" t="str">
            <v>Amagá</v>
          </cell>
          <cell r="E21" t="str">
            <v>CO-ANT-05030</v>
          </cell>
          <cell r="G21" t="str">
            <v>Contratación régimen especial (con ofertas)  - Banco multilateral y organismos multilaterales</v>
          </cell>
          <cell r="H21" t="str">
            <v>CCE-15||04</v>
          </cell>
        </row>
        <row r="22">
          <cell r="D22" t="str">
            <v>Amalfi</v>
          </cell>
          <cell r="E22" t="str">
            <v>CO-ANT-05031</v>
          </cell>
          <cell r="G22" t="str">
            <v>Contratación directa.</v>
          </cell>
          <cell r="H22" t="str">
            <v>CCE-16</v>
          </cell>
        </row>
        <row r="23">
          <cell r="D23" t="str">
            <v>Andes</v>
          </cell>
          <cell r="E23" t="str">
            <v>CO-ANT-05034</v>
          </cell>
          <cell r="G23" t="str">
            <v>Seléccion abreviada - acuerdo marco</v>
          </cell>
          <cell r="H23" t="str">
            <v>CCE-99</v>
          </cell>
        </row>
        <row r="24">
          <cell r="D24" t="str">
            <v>Angelópolis</v>
          </cell>
          <cell r="E24" t="str">
            <v>CO-ANT-05036</v>
          </cell>
          <cell r="G24" t="str">
            <v>No aplica</v>
          </cell>
          <cell r="H24" t="str">
            <v>N/A</v>
          </cell>
        </row>
        <row r="25">
          <cell r="D25" t="str">
            <v>Angostura</v>
          </cell>
          <cell r="E25" t="str">
            <v>CO-ANT-05038</v>
          </cell>
        </row>
        <row r="26">
          <cell r="D26" t="str">
            <v>Anorí</v>
          </cell>
          <cell r="E26" t="str">
            <v>CO-ANT-05040</v>
          </cell>
        </row>
        <row r="27">
          <cell r="D27" t="str">
            <v>Santafé De Antioquia</v>
          </cell>
          <cell r="E27" t="str">
            <v>CO-ANT-05042</v>
          </cell>
        </row>
        <row r="28">
          <cell r="D28" t="str">
            <v>Anza</v>
          </cell>
          <cell r="E28" t="str">
            <v>CO-ANT-05044</v>
          </cell>
        </row>
        <row r="29">
          <cell r="D29" t="str">
            <v>Apartadó</v>
          </cell>
          <cell r="E29" t="str">
            <v>CO-ANT-05045</v>
          </cell>
        </row>
        <row r="30">
          <cell r="D30" t="str">
            <v>Arboletes</v>
          </cell>
          <cell r="E30" t="str">
            <v>CO-ANT-05051</v>
          </cell>
        </row>
        <row r="31">
          <cell r="D31" t="str">
            <v>Argelia</v>
          </cell>
          <cell r="E31" t="str">
            <v>CO-ANT-05055</v>
          </cell>
        </row>
        <row r="32">
          <cell r="D32" t="str">
            <v>Armenia</v>
          </cell>
          <cell r="E32" t="str">
            <v>CO-ANT-05059</v>
          </cell>
        </row>
        <row r="33">
          <cell r="D33" t="str">
            <v>Barbosa</v>
          </cell>
          <cell r="E33" t="str">
            <v>CO-ANT-05079</v>
          </cell>
        </row>
        <row r="34">
          <cell r="D34" t="str">
            <v>Belmira</v>
          </cell>
          <cell r="E34" t="str">
            <v>CO-ANT-05086</v>
          </cell>
        </row>
        <row r="35">
          <cell r="D35" t="str">
            <v>Bello</v>
          </cell>
          <cell r="E35" t="str">
            <v>CO-ANT-05088</v>
          </cell>
        </row>
        <row r="36">
          <cell r="D36" t="str">
            <v>Betania</v>
          </cell>
          <cell r="E36" t="str">
            <v>CO-ANT-05091</v>
          </cell>
        </row>
        <row r="37">
          <cell r="D37" t="str">
            <v>Betulia</v>
          </cell>
          <cell r="E37" t="str">
            <v>CO-ANT-05093</v>
          </cell>
        </row>
        <row r="38">
          <cell r="D38" t="str">
            <v>Ciudad Bolívar</v>
          </cell>
          <cell r="E38" t="str">
            <v>CO-ANT-05101</v>
          </cell>
        </row>
        <row r="39">
          <cell r="D39" t="str">
            <v>Briceño</v>
          </cell>
          <cell r="E39" t="str">
            <v>CO-ANT-05107</v>
          </cell>
        </row>
        <row r="40">
          <cell r="D40" t="str">
            <v>Buriticá</v>
          </cell>
          <cell r="E40" t="str">
            <v>CO-ANT-05113</v>
          </cell>
        </row>
        <row r="41">
          <cell r="D41" t="str">
            <v>Cáceres</v>
          </cell>
          <cell r="E41" t="str">
            <v>CO-ANT-05120</v>
          </cell>
        </row>
        <row r="42">
          <cell r="D42" t="str">
            <v>Caicedo</v>
          </cell>
          <cell r="E42" t="str">
            <v>CO-ANT-05125</v>
          </cell>
        </row>
        <row r="43">
          <cell r="D43" t="str">
            <v>Caldas</v>
          </cell>
          <cell r="E43" t="str">
            <v>CO-ANT-05129</v>
          </cell>
        </row>
        <row r="44">
          <cell r="D44" t="str">
            <v>Campamento</v>
          </cell>
          <cell r="E44" t="str">
            <v>CO-ANT-05134</v>
          </cell>
        </row>
        <row r="45">
          <cell r="D45" t="str">
            <v>Cañasgordas</v>
          </cell>
          <cell r="E45" t="str">
            <v>CO-ANT-05138</v>
          </cell>
        </row>
        <row r="46">
          <cell r="D46" t="str">
            <v>Caracolí</v>
          </cell>
          <cell r="E46" t="str">
            <v>CO-ANT-05142</v>
          </cell>
        </row>
        <row r="47">
          <cell r="D47" t="str">
            <v>Caramanta</v>
          </cell>
          <cell r="E47" t="str">
            <v>CO-ANT-05145</v>
          </cell>
        </row>
        <row r="48">
          <cell r="D48" t="str">
            <v>Carepa</v>
          </cell>
          <cell r="E48" t="str">
            <v>CO-ANT-05147</v>
          </cell>
        </row>
        <row r="49">
          <cell r="D49" t="str">
            <v>El Carmen De Viboral</v>
          </cell>
          <cell r="E49" t="str">
            <v>CO-ANT-05148</v>
          </cell>
        </row>
        <row r="50">
          <cell r="D50" t="str">
            <v>Carolina</v>
          </cell>
          <cell r="E50" t="str">
            <v>CO-ANT-05150</v>
          </cell>
        </row>
        <row r="51">
          <cell r="D51" t="str">
            <v>Caucasia</v>
          </cell>
          <cell r="E51" t="str">
            <v>CO-ANT-05154</v>
          </cell>
        </row>
        <row r="52">
          <cell r="D52" t="str">
            <v>Chigorodó</v>
          </cell>
          <cell r="E52" t="str">
            <v>CO-ANT-05172</v>
          </cell>
        </row>
        <row r="53">
          <cell r="D53" t="str">
            <v>Cisneros</v>
          </cell>
          <cell r="E53" t="str">
            <v>CO-ANT-05190</v>
          </cell>
        </row>
        <row r="54">
          <cell r="D54" t="str">
            <v>Cocorná</v>
          </cell>
          <cell r="E54" t="str">
            <v>CO-ANT-05197</v>
          </cell>
        </row>
        <row r="55">
          <cell r="D55" t="str">
            <v>Concepción</v>
          </cell>
          <cell r="E55" t="str">
            <v>CO-ANT-05206</v>
          </cell>
        </row>
        <row r="56">
          <cell r="D56" t="str">
            <v>Concordia</v>
          </cell>
          <cell r="E56" t="str">
            <v>CO-ANT-05209</v>
          </cell>
        </row>
        <row r="57">
          <cell r="D57" t="str">
            <v>Copacabana</v>
          </cell>
          <cell r="E57" t="str">
            <v>CO-ANT-05212</v>
          </cell>
        </row>
        <row r="58">
          <cell r="D58" t="str">
            <v>Dabeiba</v>
          </cell>
          <cell r="E58" t="str">
            <v>CO-ANT-05234</v>
          </cell>
        </row>
        <row r="59">
          <cell r="D59" t="str">
            <v>Don Matías</v>
          </cell>
          <cell r="E59" t="str">
            <v>CO-ANT-05237</v>
          </cell>
        </row>
        <row r="60">
          <cell r="D60" t="str">
            <v>Ebéjico</v>
          </cell>
          <cell r="E60" t="str">
            <v>CO-ANT-05240</v>
          </cell>
        </row>
        <row r="61">
          <cell r="D61" t="str">
            <v>El Bagre</v>
          </cell>
          <cell r="E61" t="str">
            <v>CO-ANT-05250</v>
          </cell>
        </row>
        <row r="62">
          <cell r="D62" t="str">
            <v>Entrerrios</v>
          </cell>
          <cell r="E62" t="str">
            <v>CO-ANT-05264</v>
          </cell>
        </row>
        <row r="63">
          <cell r="D63" t="str">
            <v>Envigado</v>
          </cell>
          <cell r="E63" t="str">
            <v>CO-ANT-05266</v>
          </cell>
        </row>
        <row r="64">
          <cell r="D64" t="str">
            <v>Fredonia</v>
          </cell>
          <cell r="E64" t="str">
            <v>CO-ANT-05282</v>
          </cell>
        </row>
        <row r="65">
          <cell r="D65" t="str">
            <v>Frontino</v>
          </cell>
          <cell r="E65" t="str">
            <v>CO-ANT-05284</v>
          </cell>
        </row>
        <row r="66">
          <cell r="D66" t="str">
            <v>Giraldo</v>
          </cell>
          <cell r="E66" t="str">
            <v>CO-ANT-05306</v>
          </cell>
        </row>
        <row r="67">
          <cell r="D67" t="str">
            <v>Girardota</v>
          </cell>
          <cell r="E67" t="str">
            <v>CO-ANT-05308</v>
          </cell>
        </row>
        <row r="68">
          <cell r="D68" t="str">
            <v>Gómez Plata</v>
          </cell>
          <cell r="E68" t="str">
            <v>CO-ANT-05310</v>
          </cell>
        </row>
        <row r="69">
          <cell r="D69" t="str">
            <v>Granada</v>
          </cell>
          <cell r="E69" t="str">
            <v>CO-ANT-05313</v>
          </cell>
        </row>
        <row r="70">
          <cell r="D70" t="str">
            <v>Guadalupe</v>
          </cell>
          <cell r="E70" t="str">
            <v>CO-ANT-05315</v>
          </cell>
        </row>
        <row r="71">
          <cell r="D71" t="str">
            <v>Guarne</v>
          </cell>
          <cell r="E71" t="str">
            <v>CO-ANT-05318</v>
          </cell>
        </row>
        <row r="72">
          <cell r="D72" t="str">
            <v>Guatape</v>
          </cell>
          <cell r="E72" t="str">
            <v>CO-ANT-05321</v>
          </cell>
        </row>
        <row r="73">
          <cell r="D73" t="str">
            <v>Heliconia</v>
          </cell>
          <cell r="E73" t="str">
            <v>CO-ANT-05347</v>
          </cell>
        </row>
        <row r="74">
          <cell r="D74" t="str">
            <v>Hispania</v>
          </cell>
          <cell r="E74" t="str">
            <v>CO-ANT-05353</v>
          </cell>
        </row>
        <row r="75">
          <cell r="D75" t="str">
            <v>Itagui</v>
          </cell>
          <cell r="E75" t="str">
            <v>CO-ANT-05360</v>
          </cell>
        </row>
        <row r="76">
          <cell r="D76" t="str">
            <v>Ituango</v>
          </cell>
          <cell r="E76" t="str">
            <v>CO-ANT-05361</v>
          </cell>
        </row>
        <row r="77">
          <cell r="D77" t="str">
            <v>Jardín</v>
          </cell>
          <cell r="E77" t="str">
            <v>CO-ANT-05364</v>
          </cell>
        </row>
        <row r="78">
          <cell r="D78" t="str">
            <v>Jericó</v>
          </cell>
          <cell r="E78" t="str">
            <v>CO-ANT-05368</v>
          </cell>
        </row>
        <row r="79">
          <cell r="D79" t="str">
            <v>La Ceja</v>
          </cell>
          <cell r="E79" t="str">
            <v>CO-ANT-05376</v>
          </cell>
        </row>
        <row r="80">
          <cell r="D80" t="str">
            <v>La Estrella</v>
          </cell>
          <cell r="E80" t="str">
            <v>CO-ANT-05380</v>
          </cell>
        </row>
        <row r="81">
          <cell r="D81" t="str">
            <v>La Pintada</v>
          </cell>
          <cell r="E81" t="str">
            <v>CO-ANT-05390</v>
          </cell>
        </row>
        <row r="82">
          <cell r="D82" t="str">
            <v>La Unión</v>
          </cell>
          <cell r="E82" t="str">
            <v>CO-ANT-05400</v>
          </cell>
        </row>
        <row r="83">
          <cell r="D83" t="str">
            <v>Liborina</v>
          </cell>
          <cell r="E83" t="str">
            <v>CO-ANT-05411</v>
          </cell>
        </row>
        <row r="84">
          <cell r="D84" t="str">
            <v>Maceo</v>
          </cell>
          <cell r="E84" t="str">
            <v>CO-ANT-05425</v>
          </cell>
        </row>
        <row r="85">
          <cell r="D85" t="str">
            <v>Marinilla</v>
          </cell>
          <cell r="E85" t="str">
            <v>CO-ANT-05440</v>
          </cell>
        </row>
        <row r="86">
          <cell r="D86" t="str">
            <v>Montebello</v>
          </cell>
          <cell r="E86" t="str">
            <v>CO-ANT-05467</v>
          </cell>
        </row>
        <row r="87">
          <cell r="D87" t="str">
            <v>Murindó</v>
          </cell>
          <cell r="E87" t="str">
            <v>CO-ANT-05475</v>
          </cell>
        </row>
        <row r="88">
          <cell r="D88" t="str">
            <v>Mutatá</v>
          </cell>
          <cell r="E88" t="str">
            <v>CO-ANT-05480</v>
          </cell>
        </row>
        <row r="89">
          <cell r="D89" t="str">
            <v>Nariño</v>
          </cell>
          <cell r="E89" t="str">
            <v>CO-ANT-05483</v>
          </cell>
        </row>
        <row r="90">
          <cell r="D90" t="str">
            <v>Necoclí</v>
          </cell>
          <cell r="E90" t="str">
            <v>CO-ANT-05490</v>
          </cell>
        </row>
        <row r="91">
          <cell r="D91" t="str">
            <v>Nechí</v>
          </cell>
          <cell r="E91" t="str">
            <v>CO-ANT-05495</v>
          </cell>
        </row>
        <row r="92">
          <cell r="D92" t="str">
            <v>Olaya</v>
          </cell>
          <cell r="E92" t="str">
            <v>CO-ANT-05501</v>
          </cell>
        </row>
        <row r="93">
          <cell r="D93" t="str">
            <v>Peñol</v>
          </cell>
          <cell r="E93" t="str">
            <v>CO-ANT-05541</v>
          </cell>
        </row>
        <row r="94">
          <cell r="D94" t="str">
            <v>Peque</v>
          </cell>
          <cell r="E94" t="str">
            <v>CO-ANT-05543</v>
          </cell>
        </row>
        <row r="95">
          <cell r="D95" t="str">
            <v>Pueblorrico</v>
          </cell>
          <cell r="E95" t="str">
            <v>CO-ANT-05576</v>
          </cell>
        </row>
        <row r="96">
          <cell r="D96" t="str">
            <v>Puerto Berrío</v>
          </cell>
          <cell r="E96" t="str">
            <v>CO-ANT-05579</v>
          </cell>
        </row>
        <row r="97">
          <cell r="D97" t="str">
            <v>Puerto Nare</v>
          </cell>
          <cell r="E97" t="str">
            <v>CO-ANT-05585</v>
          </cell>
        </row>
        <row r="98">
          <cell r="D98" t="str">
            <v>Puerto Triunfo</v>
          </cell>
          <cell r="E98" t="str">
            <v>CO-ANT-05591</v>
          </cell>
        </row>
        <row r="99">
          <cell r="D99" t="str">
            <v>Remedios</v>
          </cell>
          <cell r="E99" t="str">
            <v>CO-ANT-05604</v>
          </cell>
        </row>
        <row r="100">
          <cell r="D100" t="str">
            <v>Retiro</v>
          </cell>
          <cell r="E100" t="str">
            <v>CO-ANT-05607</v>
          </cell>
        </row>
        <row r="101">
          <cell r="D101" t="str">
            <v>Rionegro</v>
          </cell>
          <cell r="E101" t="str">
            <v>CO-ANT-05615</v>
          </cell>
        </row>
        <row r="102">
          <cell r="D102" t="str">
            <v>Sabanalarga</v>
          </cell>
          <cell r="E102" t="str">
            <v>CO-ANT-05628</v>
          </cell>
        </row>
        <row r="103">
          <cell r="D103" t="str">
            <v>Sabaneta</v>
          </cell>
          <cell r="E103" t="str">
            <v>CO-ANT-05631</v>
          </cell>
        </row>
        <row r="104">
          <cell r="D104" t="str">
            <v>Salgar</v>
          </cell>
          <cell r="E104" t="str">
            <v>CO-ANT-05642</v>
          </cell>
        </row>
        <row r="105">
          <cell r="D105" t="str">
            <v>San Andrés</v>
          </cell>
          <cell r="E105" t="str">
            <v>CO-ANT-05647</v>
          </cell>
        </row>
        <row r="106">
          <cell r="D106" t="str">
            <v>San Carlos</v>
          </cell>
          <cell r="E106" t="str">
            <v>CO-ANT-05649</v>
          </cell>
        </row>
        <row r="107">
          <cell r="D107" t="str">
            <v>San Francisco</v>
          </cell>
          <cell r="E107" t="str">
            <v>CO-ANT-05652</v>
          </cell>
        </row>
        <row r="108">
          <cell r="D108" t="str">
            <v>San Jerónimo</v>
          </cell>
          <cell r="E108" t="str">
            <v>CO-ANT-05656</v>
          </cell>
        </row>
        <row r="109">
          <cell r="D109" t="str">
            <v>San José De La Montaña</v>
          </cell>
          <cell r="E109" t="str">
            <v>CO-ANT-05658</v>
          </cell>
        </row>
        <row r="110">
          <cell r="D110" t="str">
            <v>San Juan De Urabá</v>
          </cell>
          <cell r="E110" t="str">
            <v>CO-ANT-05659</v>
          </cell>
        </row>
        <row r="111">
          <cell r="D111" t="str">
            <v>San Luis</v>
          </cell>
          <cell r="E111" t="str">
            <v>CO-ANT-05660</v>
          </cell>
        </row>
        <row r="112">
          <cell r="D112" t="str">
            <v>San Pedro</v>
          </cell>
          <cell r="E112" t="str">
            <v>CO-ANT-05664</v>
          </cell>
        </row>
        <row r="113">
          <cell r="D113" t="str">
            <v>San Pedro De Uraba</v>
          </cell>
          <cell r="E113" t="str">
            <v>CO-ANT-05665</v>
          </cell>
        </row>
        <row r="114">
          <cell r="D114" t="str">
            <v>San Rafael</v>
          </cell>
          <cell r="E114" t="str">
            <v>CO-ANT-05667</v>
          </cell>
        </row>
        <row r="115">
          <cell r="D115" t="str">
            <v>San Roque</v>
          </cell>
          <cell r="E115" t="str">
            <v>CO-ANT-05670</v>
          </cell>
        </row>
        <row r="116">
          <cell r="D116" t="str">
            <v>San Vicente</v>
          </cell>
          <cell r="E116" t="str">
            <v>CO-ANT-05674</v>
          </cell>
        </row>
        <row r="117">
          <cell r="D117" t="str">
            <v>Santa Bárbara</v>
          </cell>
          <cell r="E117" t="str">
            <v>CO-ANT-05679</v>
          </cell>
        </row>
        <row r="118">
          <cell r="D118" t="str">
            <v>Santa Rosa De Osos</v>
          </cell>
          <cell r="E118" t="str">
            <v>CO-ANT-05686</v>
          </cell>
        </row>
        <row r="119">
          <cell r="D119" t="str">
            <v>Santo Domingo</v>
          </cell>
          <cell r="E119" t="str">
            <v>CO-ANT-05690</v>
          </cell>
        </row>
        <row r="120">
          <cell r="D120" t="str">
            <v>El Santuario</v>
          </cell>
          <cell r="E120" t="str">
            <v>CO-ANT-05697</v>
          </cell>
        </row>
        <row r="121">
          <cell r="D121" t="str">
            <v>Segovia</v>
          </cell>
          <cell r="E121" t="str">
            <v>CO-ANT-05736</v>
          </cell>
        </row>
        <row r="122">
          <cell r="D122" t="str">
            <v>Sonson</v>
          </cell>
          <cell r="E122" t="str">
            <v>CO-ANT-05756</v>
          </cell>
        </row>
        <row r="123">
          <cell r="D123" t="str">
            <v>Sopetrán</v>
          </cell>
          <cell r="E123" t="str">
            <v>CO-ANT-05761</v>
          </cell>
        </row>
        <row r="124">
          <cell r="D124" t="str">
            <v>Támesis</v>
          </cell>
          <cell r="E124" t="str">
            <v>CO-ANT-05789</v>
          </cell>
        </row>
        <row r="125">
          <cell r="D125" t="str">
            <v>Tarazá</v>
          </cell>
          <cell r="E125" t="str">
            <v>CO-ANT-05790</v>
          </cell>
        </row>
        <row r="126">
          <cell r="D126" t="str">
            <v>Tarso</v>
          </cell>
          <cell r="E126" t="str">
            <v>CO-ANT-05792</v>
          </cell>
        </row>
        <row r="127">
          <cell r="D127" t="str">
            <v>Titiribí</v>
          </cell>
          <cell r="E127" t="str">
            <v>CO-ANT-05809</v>
          </cell>
        </row>
        <row r="128">
          <cell r="D128" t="str">
            <v>Toledo</v>
          </cell>
          <cell r="E128" t="str">
            <v>CO-ANT-05819</v>
          </cell>
        </row>
        <row r="129">
          <cell r="D129" t="str">
            <v>Turbo</v>
          </cell>
          <cell r="E129" t="str">
            <v>CO-ANT-05837</v>
          </cell>
        </row>
        <row r="130">
          <cell r="D130" t="str">
            <v>Uramita</v>
          </cell>
          <cell r="E130" t="str">
            <v>CO-ANT-05842</v>
          </cell>
        </row>
        <row r="131">
          <cell r="D131" t="str">
            <v>Urrao</v>
          </cell>
          <cell r="E131" t="str">
            <v>CO-ANT-05847</v>
          </cell>
        </row>
        <row r="132">
          <cell r="D132" t="str">
            <v>Valdivia</v>
          </cell>
          <cell r="E132" t="str">
            <v>CO-ANT-05854</v>
          </cell>
        </row>
        <row r="133">
          <cell r="D133" t="str">
            <v>Valparaíso</v>
          </cell>
          <cell r="E133" t="str">
            <v>CO-ANT-05856</v>
          </cell>
        </row>
        <row r="134">
          <cell r="D134" t="str">
            <v>Vegachí</v>
          </cell>
          <cell r="E134" t="str">
            <v>CO-ANT-05858</v>
          </cell>
        </row>
        <row r="135">
          <cell r="D135" t="str">
            <v>Venecia</v>
          </cell>
          <cell r="E135" t="str">
            <v>CO-ANT-05861</v>
          </cell>
        </row>
        <row r="136">
          <cell r="D136" t="str">
            <v>Vigía Del Fuerte</v>
          </cell>
          <cell r="E136" t="str">
            <v>CO-ANT-05873</v>
          </cell>
        </row>
        <row r="137">
          <cell r="D137" t="str">
            <v>Yalí</v>
          </cell>
          <cell r="E137" t="str">
            <v>CO-ANT-05885</v>
          </cell>
        </row>
        <row r="138">
          <cell r="D138" t="str">
            <v>Yarumal</v>
          </cell>
          <cell r="E138" t="str">
            <v>CO-ANT-05887</v>
          </cell>
        </row>
        <row r="139">
          <cell r="D139" t="str">
            <v>Yolombó</v>
          </cell>
          <cell r="E139" t="str">
            <v>CO-ANT-05890</v>
          </cell>
        </row>
        <row r="140">
          <cell r="D140" t="str">
            <v>Yondó</v>
          </cell>
          <cell r="E140" t="str">
            <v>CO-ANT-05893</v>
          </cell>
        </row>
        <row r="141">
          <cell r="D141" t="str">
            <v>Zaragoza</v>
          </cell>
          <cell r="E141" t="str">
            <v>CO-ANT-05895</v>
          </cell>
        </row>
        <row r="142">
          <cell r="D142" t="str">
            <v>Arauca</v>
          </cell>
          <cell r="E142" t="str">
            <v>CO-ARA</v>
          </cell>
        </row>
        <row r="143">
          <cell r="D143" t="str">
            <v>Arauca</v>
          </cell>
          <cell r="E143" t="str">
            <v>CO-ARA-81001</v>
          </cell>
        </row>
        <row r="144">
          <cell r="D144" t="str">
            <v>Arauquita</v>
          </cell>
          <cell r="E144" t="str">
            <v>CO-ARA-81065</v>
          </cell>
        </row>
        <row r="145">
          <cell r="D145" t="str">
            <v>Cravo Norte</v>
          </cell>
          <cell r="E145" t="str">
            <v>CO-ARA-81220</v>
          </cell>
        </row>
        <row r="146">
          <cell r="D146" t="str">
            <v>Fortul</v>
          </cell>
          <cell r="E146" t="str">
            <v>CO-ARA-81300</v>
          </cell>
        </row>
        <row r="147">
          <cell r="D147" t="str">
            <v>Puerto Rondón</v>
          </cell>
          <cell r="E147" t="str">
            <v>CO-ARA-81591</v>
          </cell>
        </row>
        <row r="148">
          <cell r="D148" t="str">
            <v>Saravena</v>
          </cell>
          <cell r="E148" t="str">
            <v>CO-ARA-81736</v>
          </cell>
        </row>
        <row r="149">
          <cell r="D149" t="str">
            <v>Tame</v>
          </cell>
          <cell r="E149" t="str">
            <v>CO-ARA-81794</v>
          </cell>
        </row>
        <row r="150">
          <cell r="D150" t="str">
            <v>Atlántico</v>
          </cell>
          <cell r="E150" t="str">
            <v>CO-ATL</v>
          </cell>
        </row>
        <row r="151">
          <cell r="D151" t="str">
            <v>Barranquilla</v>
          </cell>
          <cell r="E151" t="str">
            <v>CO-ATL-08001</v>
          </cell>
        </row>
        <row r="152">
          <cell r="D152" t="str">
            <v>Baranoa</v>
          </cell>
          <cell r="E152" t="str">
            <v>CO-ATL-08078</v>
          </cell>
        </row>
        <row r="153">
          <cell r="D153" t="str">
            <v>Campo De La Cruz</v>
          </cell>
          <cell r="E153" t="str">
            <v>CO-ATL-08137</v>
          </cell>
        </row>
        <row r="154">
          <cell r="D154" t="str">
            <v>Candelaria</v>
          </cell>
          <cell r="E154" t="str">
            <v>CO-ATL-08141</v>
          </cell>
        </row>
        <row r="155">
          <cell r="D155" t="str">
            <v>Galapa</v>
          </cell>
          <cell r="E155" t="str">
            <v>CO-ATL-08296</v>
          </cell>
        </row>
        <row r="156">
          <cell r="D156" t="str">
            <v>Juan De Acosta</v>
          </cell>
          <cell r="E156" t="str">
            <v>CO-ATL-08372</v>
          </cell>
        </row>
        <row r="157">
          <cell r="D157" t="str">
            <v>Luruaco</v>
          </cell>
          <cell r="E157" t="str">
            <v>CO-ATL-08421</v>
          </cell>
        </row>
        <row r="158">
          <cell r="D158" t="str">
            <v>Malambo</v>
          </cell>
          <cell r="E158" t="str">
            <v>CO-ATL-08433</v>
          </cell>
        </row>
        <row r="159">
          <cell r="D159" t="str">
            <v>Manatí</v>
          </cell>
          <cell r="E159" t="str">
            <v>CO-ATL-08436</v>
          </cell>
        </row>
        <row r="160">
          <cell r="D160" t="str">
            <v>Palmar De Varela</v>
          </cell>
          <cell r="E160" t="str">
            <v>CO-ATL-08520</v>
          </cell>
        </row>
        <row r="161">
          <cell r="D161" t="str">
            <v>Piojó</v>
          </cell>
          <cell r="E161" t="str">
            <v>CO-ATL-08549</v>
          </cell>
        </row>
        <row r="162">
          <cell r="D162" t="str">
            <v>Polonuevo</v>
          </cell>
          <cell r="E162" t="str">
            <v>CO-ATL-08558</v>
          </cell>
        </row>
        <row r="163">
          <cell r="D163" t="str">
            <v>Ponedera</v>
          </cell>
          <cell r="E163" t="str">
            <v>CO-ATL-08560</v>
          </cell>
        </row>
        <row r="164">
          <cell r="D164" t="str">
            <v>Puerto Colombia</v>
          </cell>
          <cell r="E164" t="str">
            <v>CO-ATL-08573</v>
          </cell>
        </row>
        <row r="165">
          <cell r="D165" t="str">
            <v>Repelón</v>
          </cell>
          <cell r="E165" t="str">
            <v>CO-ATL-08606</v>
          </cell>
        </row>
        <row r="166">
          <cell r="D166" t="str">
            <v>Sabanagrande</v>
          </cell>
          <cell r="E166" t="str">
            <v>CO-ATL-08634</v>
          </cell>
        </row>
        <row r="167">
          <cell r="D167" t="str">
            <v>Sabanalarga</v>
          </cell>
          <cell r="E167" t="str">
            <v>CO-ATL-08638</v>
          </cell>
        </row>
        <row r="168">
          <cell r="D168" t="str">
            <v>Santa Lucía</v>
          </cell>
          <cell r="E168" t="str">
            <v>CO-ATL-08675</v>
          </cell>
        </row>
        <row r="169">
          <cell r="D169" t="str">
            <v>Santo Tomás</v>
          </cell>
          <cell r="E169" t="str">
            <v>CO-ATL-08685</v>
          </cell>
        </row>
        <row r="170">
          <cell r="D170" t="str">
            <v>Soledad</v>
          </cell>
          <cell r="E170" t="str">
            <v>CO-ATL-08758</v>
          </cell>
        </row>
        <row r="171">
          <cell r="D171" t="str">
            <v>Suan</v>
          </cell>
          <cell r="E171" t="str">
            <v>CO-ATL-08770</v>
          </cell>
        </row>
        <row r="172">
          <cell r="D172" t="str">
            <v>Tubará</v>
          </cell>
          <cell r="E172" t="str">
            <v>CO-ATL-08832</v>
          </cell>
        </row>
        <row r="173">
          <cell r="D173" t="str">
            <v>Usiacurí</v>
          </cell>
          <cell r="E173" t="str">
            <v>CO-ATL-08849</v>
          </cell>
        </row>
        <row r="174">
          <cell r="D174" t="str">
            <v>Bolívar</v>
          </cell>
          <cell r="E174" t="str">
            <v>CO-BOL</v>
          </cell>
        </row>
        <row r="175">
          <cell r="D175" t="str">
            <v>Cartagena</v>
          </cell>
          <cell r="E175" t="str">
            <v>CO-BOL-13001</v>
          </cell>
        </row>
        <row r="176">
          <cell r="D176" t="str">
            <v>Achí</v>
          </cell>
          <cell r="E176" t="str">
            <v>CO-BOL-13006</v>
          </cell>
        </row>
        <row r="177">
          <cell r="D177" t="str">
            <v>Altos Del Rosario</v>
          </cell>
          <cell r="E177" t="str">
            <v>CO-BOL-13030</v>
          </cell>
        </row>
        <row r="178">
          <cell r="D178" t="str">
            <v>Arenal</v>
          </cell>
          <cell r="E178" t="str">
            <v>CO-BOL-13042</v>
          </cell>
        </row>
        <row r="179">
          <cell r="D179" t="str">
            <v>Arjona</v>
          </cell>
          <cell r="E179" t="str">
            <v>CO-BOL-13052</v>
          </cell>
        </row>
        <row r="180">
          <cell r="D180" t="str">
            <v>Arroyohondo</v>
          </cell>
          <cell r="E180" t="str">
            <v>CO-BOL-13062</v>
          </cell>
        </row>
        <row r="181">
          <cell r="D181" t="str">
            <v>Barranco De Loba</v>
          </cell>
          <cell r="E181" t="str">
            <v>CO-BOL-13074</v>
          </cell>
        </row>
        <row r="182">
          <cell r="D182" t="str">
            <v>Calamar</v>
          </cell>
          <cell r="E182" t="str">
            <v>CO-BOL-13140</v>
          </cell>
        </row>
        <row r="183">
          <cell r="D183" t="str">
            <v>Cantagallo</v>
          </cell>
          <cell r="E183" t="str">
            <v>CO-BOL-13160</v>
          </cell>
        </row>
        <row r="184">
          <cell r="D184" t="str">
            <v>Cicuco</v>
          </cell>
          <cell r="E184" t="str">
            <v>CO-BOL-13188</v>
          </cell>
        </row>
        <row r="185">
          <cell r="D185" t="str">
            <v>Córdoba</v>
          </cell>
          <cell r="E185" t="str">
            <v>CO-BOL-13212</v>
          </cell>
        </row>
        <row r="186">
          <cell r="D186" t="str">
            <v>Clemencia</v>
          </cell>
          <cell r="E186" t="str">
            <v>CO-BOL-13222</v>
          </cell>
        </row>
        <row r="187">
          <cell r="D187" t="str">
            <v>El Carmen De Bolívar</v>
          </cell>
          <cell r="E187" t="str">
            <v>CO-BOL-13244</v>
          </cell>
        </row>
        <row r="188">
          <cell r="D188" t="str">
            <v>El Guamo</v>
          </cell>
          <cell r="E188" t="str">
            <v>CO-BOL-13248</v>
          </cell>
        </row>
        <row r="189">
          <cell r="D189" t="str">
            <v>El Peñón</v>
          </cell>
          <cell r="E189" t="str">
            <v>CO-BOL-13268</v>
          </cell>
        </row>
        <row r="190">
          <cell r="D190" t="str">
            <v>Hatillo De Loba</v>
          </cell>
          <cell r="E190" t="str">
            <v>CO-BOL-13300</v>
          </cell>
        </row>
        <row r="191">
          <cell r="D191" t="str">
            <v>Magangué</v>
          </cell>
          <cell r="E191" t="str">
            <v>CO-BOL-13430</v>
          </cell>
        </row>
        <row r="192">
          <cell r="D192" t="str">
            <v>Mahates</v>
          </cell>
          <cell r="E192" t="str">
            <v>CO-BOL-13433</v>
          </cell>
        </row>
        <row r="193">
          <cell r="D193" t="str">
            <v>Margarita</v>
          </cell>
          <cell r="E193" t="str">
            <v>CO-BOL-13440</v>
          </cell>
        </row>
        <row r="194">
          <cell r="D194" t="str">
            <v>María La Baja</v>
          </cell>
          <cell r="E194" t="str">
            <v>CO-BOL-13442</v>
          </cell>
        </row>
        <row r="195">
          <cell r="D195" t="str">
            <v>Montecristo</v>
          </cell>
          <cell r="E195" t="str">
            <v>CO-BOL-13458</v>
          </cell>
        </row>
        <row r="196">
          <cell r="D196" t="str">
            <v>Mompós</v>
          </cell>
          <cell r="E196" t="str">
            <v>CO-BOL-13468</v>
          </cell>
        </row>
        <row r="197">
          <cell r="D197" t="str">
            <v>Morales</v>
          </cell>
          <cell r="E197" t="str">
            <v>CO-BOL-13473</v>
          </cell>
        </row>
        <row r="198">
          <cell r="D198" t="str">
            <v>Norosí</v>
          </cell>
          <cell r="E198" t="str">
            <v>CO-BOL-13490</v>
          </cell>
        </row>
        <row r="199">
          <cell r="D199" t="str">
            <v>Pinillos</v>
          </cell>
          <cell r="E199" t="str">
            <v>CO-BOL-13549</v>
          </cell>
        </row>
        <row r="200">
          <cell r="D200" t="str">
            <v>Regidor</v>
          </cell>
          <cell r="E200" t="str">
            <v>CO-BOL-13580</v>
          </cell>
        </row>
        <row r="201">
          <cell r="D201" t="str">
            <v>Río Viejo</v>
          </cell>
          <cell r="E201" t="str">
            <v>CO-BOL-13600</v>
          </cell>
        </row>
        <row r="202">
          <cell r="D202" t="str">
            <v>San Cristóbal</v>
          </cell>
          <cell r="E202" t="str">
            <v>CO-BOL-13620</v>
          </cell>
        </row>
        <row r="203">
          <cell r="D203" t="str">
            <v>San Estanislao</v>
          </cell>
          <cell r="E203" t="str">
            <v>CO-BOL-13647</v>
          </cell>
        </row>
        <row r="204">
          <cell r="D204" t="str">
            <v>San Fernando</v>
          </cell>
          <cell r="E204" t="str">
            <v>CO-BOL-13650</v>
          </cell>
        </row>
        <row r="205">
          <cell r="D205" t="str">
            <v>San Jacinto</v>
          </cell>
          <cell r="E205" t="str">
            <v>CO-BOL-13654</v>
          </cell>
        </row>
        <row r="206">
          <cell r="D206" t="str">
            <v>San Jacinto Del Cauca</v>
          </cell>
          <cell r="E206" t="str">
            <v>CO-BOL-13655</v>
          </cell>
        </row>
        <row r="207">
          <cell r="D207" t="str">
            <v>San Juan Nepomuceno</v>
          </cell>
          <cell r="E207" t="str">
            <v>CO-BOL-13657</v>
          </cell>
        </row>
        <row r="208">
          <cell r="D208" t="str">
            <v>San Martín De Loba</v>
          </cell>
          <cell r="E208" t="str">
            <v>CO-BOL-13667</v>
          </cell>
        </row>
        <row r="209">
          <cell r="D209" t="str">
            <v>San Pablo</v>
          </cell>
          <cell r="E209" t="str">
            <v>CO-BOL-13670</v>
          </cell>
        </row>
        <row r="210">
          <cell r="D210" t="str">
            <v>Santa Catalina</v>
          </cell>
          <cell r="E210" t="str">
            <v>CO-BOL-13673</v>
          </cell>
        </row>
        <row r="211">
          <cell r="D211" t="str">
            <v>Santa Rosa</v>
          </cell>
          <cell r="E211" t="str">
            <v>CO-BOL-13683</v>
          </cell>
        </row>
        <row r="212">
          <cell r="D212" t="str">
            <v>Santa Rosa Del Sur</v>
          </cell>
          <cell r="E212" t="str">
            <v>CO-BOL-13688</v>
          </cell>
        </row>
        <row r="213">
          <cell r="D213" t="str">
            <v>Simití</v>
          </cell>
          <cell r="E213" t="str">
            <v>CO-BOL-13744</v>
          </cell>
        </row>
        <row r="214">
          <cell r="D214" t="str">
            <v>Soplaviento</v>
          </cell>
          <cell r="E214" t="str">
            <v>CO-BOL-13760</v>
          </cell>
        </row>
        <row r="215">
          <cell r="D215" t="str">
            <v>Talaigua Nuevo</v>
          </cell>
          <cell r="E215" t="str">
            <v>CO-BOL-13780</v>
          </cell>
        </row>
        <row r="216">
          <cell r="D216" t="str">
            <v>Tiquisio</v>
          </cell>
          <cell r="E216" t="str">
            <v>CO-BOL-13810</v>
          </cell>
        </row>
        <row r="217">
          <cell r="D217" t="str">
            <v>Turbaco</v>
          </cell>
          <cell r="E217" t="str">
            <v>CO-BOL-13836</v>
          </cell>
        </row>
        <row r="218">
          <cell r="D218" t="str">
            <v>Turbaná</v>
          </cell>
          <cell r="E218" t="str">
            <v>CO-BOL-13838</v>
          </cell>
        </row>
        <row r="219">
          <cell r="D219" t="str">
            <v>Villanueva</v>
          </cell>
          <cell r="E219" t="str">
            <v>CO-BOL-13873</v>
          </cell>
        </row>
        <row r="220">
          <cell r="D220" t="str">
            <v>Zambrano</v>
          </cell>
          <cell r="E220" t="str">
            <v>CO-BOL-13894</v>
          </cell>
        </row>
        <row r="221">
          <cell r="D221" t="str">
            <v>Boyacá</v>
          </cell>
          <cell r="E221" t="str">
            <v>CO-BOY</v>
          </cell>
        </row>
        <row r="222">
          <cell r="D222" t="str">
            <v>Tunja</v>
          </cell>
          <cell r="E222" t="str">
            <v>CO-BOY-15001</v>
          </cell>
        </row>
        <row r="223">
          <cell r="D223" t="str">
            <v>Almeida</v>
          </cell>
          <cell r="E223" t="str">
            <v>CO-BOY-15022</v>
          </cell>
        </row>
        <row r="224">
          <cell r="D224" t="str">
            <v>Aquitania</v>
          </cell>
          <cell r="E224" t="str">
            <v>CO-BOY-15047</v>
          </cell>
        </row>
        <row r="225">
          <cell r="D225" t="str">
            <v>Arcabuco</v>
          </cell>
          <cell r="E225" t="str">
            <v>CO-BOY-15051</v>
          </cell>
        </row>
        <row r="226">
          <cell r="D226" t="str">
            <v>Belén</v>
          </cell>
          <cell r="E226" t="str">
            <v>CO-BOY-15087</v>
          </cell>
        </row>
        <row r="227">
          <cell r="D227" t="str">
            <v>Berbeo</v>
          </cell>
          <cell r="E227" t="str">
            <v>CO-BOY-15090</v>
          </cell>
        </row>
        <row r="228">
          <cell r="D228" t="str">
            <v>Betéitiva</v>
          </cell>
          <cell r="E228" t="str">
            <v>CO-BOY-15092</v>
          </cell>
        </row>
        <row r="229">
          <cell r="D229" t="str">
            <v>Boavita</v>
          </cell>
          <cell r="E229" t="str">
            <v>CO-BOY-15097</v>
          </cell>
        </row>
        <row r="230">
          <cell r="D230" t="str">
            <v>Boyacá</v>
          </cell>
          <cell r="E230" t="str">
            <v>CO-BOY-15104</v>
          </cell>
        </row>
        <row r="231">
          <cell r="D231" t="str">
            <v>Briceño</v>
          </cell>
          <cell r="E231" t="str">
            <v>CO-BOY-15106</v>
          </cell>
        </row>
        <row r="232">
          <cell r="D232" t="str">
            <v>Buenavista</v>
          </cell>
          <cell r="E232" t="str">
            <v>CO-BOY-15109</v>
          </cell>
        </row>
        <row r="233">
          <cell r="D233" t="str">
            <v>Busbanzá</v>
          </cell>
          <cell r="E233" t="str">
            <v>CO-BOY-15114</v>
          </cell>
        </row>
        <row r="234">
          <cell r="D234" t="str">
            <v>Caldas</v>
          </cell>
          <cell r="E234" t="str">
            <v>CO-BOY-15131</v>
          </cell>
        </row>
        <row r="235">
          <cell r="D235" t="str">
            <v>Campohermoso</v>
          </cell>
          <cell r="E235" t="str">
            <v>CO-BOY-15135</v>
          </cell>
        </row>
        <row r="236">
          <cell r="D236" t="str">
            <v>Cerinza</v>
          </cell>
          <cell r="E236" t="str">
            <v>CO-BOY-15162</v>
          </cell>
        </row>
        <row r="237">
          <cell r="D237" t="str">
            <v>Chinavita</v>
          </cell>
          <cell r="E237" t="str">
            <v>CO-BOY-15172</v>
          </cell>
        </row>
        <row r="238">
          <cell r="D238" t="str">
            <v>Chiquinquirá</v>
          </cell>
          <cell r="E238" t="str">
            <v>CO-BOY-15176</v>
          </cell>
        </row>
        <row r="239">
          <cell r="D239" t="str">
            <v>Chiscas</v>
          </cell>
          <cell r="E239" t="str">
            <v>CO-BOY-15180</v>
          </cell>
        </row>
        <row r="240">
          <cell r="D240" t="str">
            <v>Chita</v>
          </cell>
          <cell r="E240" t="str">
            <v>CO-BOY-15183</v>
          </cell>
        </row>
        <row r="241">
          <cell r="D241" t="str">
            <v>Chitaraque</v>
          </cell>
          <cell r="E241" t="str">
            <v>CO-BOY-15185</v>
          </cell>
        </row>
        <row r="242">
          <cell r="D242" t="str">
            <v>Chivatá</v>
          </cell>
          <cell r="E242" t="str">
            <v>CO-BOY-15187</v>
          </cell>
        </row>
        <row r="243">
          <cell r="D243" t="str">
            <v>Ciénega</v>
          </cell>
          <cell r="E243" t="str">
            <v>CO-BOY-15189</v>
          </cell>
        </row>
        <row r="244">
          <cell r="D244" t="str">
            <v>Cómbita</v>
          </cell>
          <cell r="E244" t="str">
            <v>CO-BOY-15204</v>
          </cell>
        </row>
        <row r="245">
          <cell r="D245" t="str">
            <v>Coper</v>
          </cell>
          <cell r="E245" t="str">
            <v>CO-BOY-15212</v>
          </cell>
        </row>
        <row r="246">
          <cell r="D246" t="str">
            <v>Corrales</v>
          </cell>
          <cell r="E246" t="str">
            <v>CO-BOY-15215</v>
          </cell>
        </row>
        <row r="247">
          <cell r="D247" t="str">
            <v>Covarachía</v>
          </cell>
          <cell r="E247" t="str">
            <v>CO-BOY-15218</v>
          </cell>
        </row>
        <row r="248">
          <cell r="D248" t="str">
            <v>Cubará</v>
          </cell>
          <cell r="E248" t="str">
            <v>CO-BOY-15223</v>
          </cell>
        </row>
        <row r="249">
          <cell r="D249" t="str">
            <v>Cucaita</v>
          </cell>
          <cell r="E249" t="str">
            <v>CO-BOY-15224</v>
          </cell>
        </row>
        <row r="250">
          <cell r="D250" t="str">
            <v>Cuítiva</v>
          </cell>
          <cell r="E250" t="str">
            <v>CO-BOY-15226</v>
          </cell>
        </row>
        <row r="251">
          <cell r="D251" t="str">
            <v>Chíquiza</v>
          </cell>
          <cell r="E251" t="str">
            <v>CO-BOY-15232</v>
          </cell>
        </row>
        <row r="252">
          <cell r="D252" t="str">
            <v>Chivor</v>
          </cell>
          <cell r="E252" t="str">
            <v>CO-BOY-15236</v>
          </cell>
        </row>
        <row r="253">
          <cell r="D253" t="str">
            <v>Duitama</v>
          </cell>
          <cell r="E253" t="str">
            <v>CO-BOY-15238</v>
          </cell>
        </row>
        <row r="254">
          <cell r="D254" t="str">
            <v>El Cocuy</v>
          </cell>
          <cell r="E254" t="str">
            <v>CO-BOY-15244</v>
          </cell>
        </row>
        <row r="255">
          <cell r="D255" t="str">
            <v>El Espino</v>
          </cell>
          <cell r="E255" t="str">
            <v>CO-BOY-15248</v>
          </cell>
        </row>
        <row r="256">
          <cell r="D256" t="str">
            <v>Firavitoba</v>
          </cell>
          <cell r="E256" t="str">
            <v>CO-BOY-15272</v>
          </cell>
        </row>
        <row r="257">
          <cell r="D257" t="str">
            <v>Floresta</v>
          </cell>
          <cell r="E257" t="str">
            <v>CO-BOY-15276</v>
          </cell>
        </row>
        <row r="258">
          <cell r="D258" t="str">
            <v>Gachantivá</v>
          </cell>
          <cell r="E258" t="str">
            <v>CO-BOY-15293</v>
          </cell>
        </row>
        <row r="259">
          <cell r="D259" t="str">
            <v>Gameza</v>
          </cell>
          <cell r="E259" t="str">
            <v>CO-BOY-15296</v>
          </cell>
        </row>
        <row r="260">
          <cell r="D260" t="str">
            <v>Garagoa</v>
          </cell>
          <cell r="E260" t="str">
            <v>CO-BOY-15299</v>
          </cell>
        </row>
        <row r="261">
          <cell r="D261" t="str">
            <v>Guacamayas</v>
          </cell>
          <cell r="E261" t="str">
            <v>CO-BOY-15317</v>
          </cell>
        </row>
        <row r="262">
          <cell r="D262" t="str">
            <v>Guateque</v>
          </cell>
          <cell r="E262" t="str">
            <v>CO-BOY-15322</v>
          </cell>
        </row>
        <row r="263">
          <cell r="D263" t="str">
            <v>Guayatá</v>
          </cell>
          <cell r="E263" t="str">
            <v>CO-BOY-15325</v>
          </cell>
        </row>
        <row r="264">
          <cell r="D264" t="str">
            <v>Güicán</v>
          </cell>
          <cell r="E264" t="str">
            <v>CO-BOY-15332</v>
          </cell>
        </row>
        <row r="265">
          <cell r="D265" t="str">
            <v>Iza</v>
          </cell>
          <cell r="E265" t="str">
            <v>CO-BOY-15362</v>
          </cell>
        </row>
        <row r="266">
          <cell r="D266" t="str">
            <v>Jenesano</v>
          </cell>
          <cell r="E266" t="str">
            <v>CO-BOY-15367</v>
          </cell>
        </row>
        <row r="267">
          <cell r="D267" t="str">
            <v>Jericó</v>
          </cell>
          <cell r="E267" t="str">
            <v>CO-BOY-15368</v>
          </cell>
        </row>
        <row r="268">
          <cell r="D268" t="str">
            <v>Labranzagrande</v>
          </cell>
          <cell r="E268" t="str">
            <v>CO-BOY-15377</v>
          </cell>
        </row>
        <row r="269">
          <cell r="D269" t="str">
            <v>La Capilla</v>
          </cell>
          <cell r="E269" t="str">
            <v>CO-BOY-15380</v>
          </cell>
        </row>
        <row r="270">
          <cell r="D270" t="str">
            <v>La Victoria</v>
          </cell>
          <cell r="E270" t="str">
            <v>CO-BOY-15401</v>
          </cell>
        </row>
        <row r="271">
          <cell r="D271" t="str">
            <v>La Uvita</v>
          </cell>
          <cell r="E271" t="str">
            <v>CO-BOY-15403</v>
          </cell>
        </row>
        <row r="272">
          <cell r="D272" t="str">
            <v>Villa De Leyva</v>
          </cell>
          <cell r="E272" t="str">
            <v>CO-BOY-15407</v>
          </cell>
        </row>
        <row r="273">
          <cell r="D273" t="str">
            <v>Macanal</v>
          </cell>
          <cell r="E273" t="str">
            <v>CO-BOY-15425</v>
          </cell>
        </row>
        <row r="274">
          <cell r="D274" t="str">
            <v>Maripí</v>
          </cell>
          <cell r="E274" t="str">
            <v>CO-BOY-15442</v>
          </cell>
        </row>
        <row r="275">
          <cell r="D275" t="str">
            <v>Miraflores</v>
          </cell>
          <cell r="E275" t="str">
            <v>CO-BOY-15455</v>
          </cell>
        </row>
        <row r="276">
          <cell r="D276" t="str">
            <v>Mongua</v>
          </cell>
          <cell r="E276" t="str">
            <v>CO-BOY-15464</v>
          </cell>
        </row>
        <row r="277">
          <cell r="D277" t="str">
            <v>Monguí</v>
          </cell>
          <cell r="E277" t="str">
            <v>CO-BOY-15466</v>
          </cell>
        </row>
        <row r="278">
          <cell r="D278" t="str">
            <v>Moniquirá</v>
          </cell>
          <cell r="E278" t="str">
            <v>CO-BOY-15469</v>
          </cell>
        </row>
        <row r="279">
          <cell r="D279" t="str">
            <v>Motavita</v>
          </cell>
          <cell r="E279" t="str">
            <v>CO-BOY-15476</v>
          </cell>
        </row>
        <row r="280">
          <cell r="D280" t="str">
            <v>Muzo</v>
          </cell>
          <cell r="E280" t="str">
            <v>CO-BOY-15480</v>
          </cell>
        </row>
        <row r="281">
          <cell r="D281" t="str">
            <v>Nobsa</v>
          </cell>
          <cell r="E281" t="str">
            <v>CO-BOY-15491</v>
          </cell>
        </row>
        <row r="282">
          <cell r="D282" t="str">
            <v>Nuevo Colón</v>
          </cell>
          <cell r="E282" t="str">
            <v>CO-BOY-15494</v>
          </cell>
        </row>
        <row r="283">
          <cell r="D283" t="str">
            <v>Oicatá</v>
          </cell>
          <cell r="E283" t="str">
            <v>CO-BOY-15500</v>
          </cell>
        </row>
        <row r="284">
          <cell r="D284" t="str">
            <v>Otanche</v>
          </cell>
          <cell r="E284" t="str">
            <v>CO-BOY-15507</v>
          </cell>
        </row>
        <row r="285">
          <cell r="D285" t="str">
            <v>Pachavita</v>
          </cell>
          <cell r="E285" t="str">
            <v>CO-BOY-15511</v>
          </cell>
        </row>
        <row r="286">
          <cell r="D286" t="str">
            <v>Páez</v>
          </cell>
          <cell r="E286" t="str">
            <v>CO-BOY-15514</v>
          </cell>
        </row>
        <row r="287">
          <cell r="D287" t="str">
            <v>Paipa</v>
          </cell>
          <cell r="E287" t="str">
            <v>CO-BOY-15516</v>
          </cell>
        </row>
        <row r="288">
          <cell r="D288" t="str">
            <v>Pajarito</v>
          </cell>
          <cell r="E288" t="str">
            <v>CO-BOY-15518</v>
          </cell>
        </row>
        <row r="289">
          <cell r="D289" t="str">
            <v>Panqueba</v>
          </cell>
          <cell r="E289" t="str">
            <v>CO-BOY-15522</v>
          </cell>
        </row>
        <row r="290">
          <cell r="D290" t="str">
            <v>Pauna</v>
          </cell>
          <cell r="E290" t="str">
            <v>CO-BOY-15531</v>
          </cell>
        </row>
        <row r="291">
          <cell r="D291" t="str">
            <v>Paya</v>
          </cell>
          <cell r="E291" t="str">
            <v>CO-BOY-15533</v>
          </cell>
        </row>
        <row r="292">
          <cell r="D292" t="str">
            <v>Paz De Río</v>
          </cell>
          <cell r="E292" t="str">
            <v>CO-BOY-15537</v>
          </cell>
        </row>
        <row r="293">
          <cell r="D293" t="str">
            <v>Pesca</v>
          </cell>
          <cell r="E293" t="str">
            <v>CO-BOY-15542</v>
          </cell>
        </row>
        <row r="294">
          <cell r="D294" t="str">
            <v>Pisba</v>
          </cell>
          <cell r="E294" t="str">
            <v>CO-BOY-15550</v>
          </cell>
        </row>
        <row r="295">
          <cell r="D295" t="str">
            <v>Puerto Boyacá</v>
          </cell>
          <cell r="E295" t="str">
            <v>CO-BOY-15572</v>
          </cell>
        </row>
        <row r="296">
          <cell r="D296" t="str">
            <v>Quípama</v>
          </cell>
          <cell r="E296" t="str">
            <v>CO-BOY-15580</v>
          </cell>
        </row>
        <row r="297">
          <cell r="D297" t="str">
            <v>Ramiriquí</v>
          </cell>
          <cell r="E297" t="str">
            <v>CO-BOY-15599</v>
          </cell>
        </row>
        <row r="298">
          <cell r="D298" t="str">
            <v>Ráquira</v>
          </cell>
          <cell r="E298" t="str">
            <v>CO-BOY-15600</v>
          </cell>
        </row>
        <row r="299">
          <cell r="D299" t="str">
            <v>Rondón</v>
          </cell>
          <cell r="E299" t="str">
            <v>CO-BOY-15621</v>
          </cell>
        </row>
        <row r="300">
          <cell r="D300" t="str">
            <v>Saboyá</v>
          </cell>
          <cell r="E300" t="str">
            <v>CO-BOY-15632</v>
          </cell>
        </row>
        <row r="301">
          <cell r="D301" t="str">
            <v>Sáchica</v>
          </cell>
          <cell r="E301" t="str">
            <v>CO-BOY-15638</v>
          </cell>
        </row>
        <row r="302">
          <cell r="D302" t="str">
            <v>Samacá</v>
          </cell>
          <cell r="E302" t="str">
            <v>CO-BOY-15646</v>
          </cell>
        </row>
        <row r="303">
          <cell r="D303" t="str">
            <v>San Eduardo</v>
          </cell>
          <cell r="E303" t="str">
            <v>CO-BOY-15660</v>
          </cell>
        </row>
        <row r="304">
          <cell r="D304" t="str">
            <v>San José De Pare</v>
          </cell>
          <cell r="E304" t="str">
            <v>CO-BOY-15664</v>
          </cell>
        </row>
        <row r="305">
          <cell r="D305" t="str">
            <v>San Luis De Gaceno</v>
          </cell>
          <cell r="E305" t="str">
            <v>CO-BOY-15667</v>
          </cell>
        </row>
        <row r="306">
          <cell r="D306" t="str">
            <v>San Mateo</v>
          </cell>
          <cell r="E306" t="str">
            <v>CO-BOY-15673</v>
          </cell>
        </row>
        <row r="307">
          <cell r="D307" t="str">
            <v>San Miguel De Sema</v>
          </cell>
          <cell r="E307" t="str">
            <v>CO-BOY-15676</v>
          </cell>
        </row>
        <row r="308">
          <cell r="D308" t="str">
            <v>San Pablo De Borbur</v>
          </cell>
          <cell r="E308" t="str">
            <v>CO-BOY-15681</v>
          </cell>
        </row>
        <row r="309">
          <cell r="D309" t="str">
            <v>Santana</v>
          </cell>
          <cell r="E309" t="str">
            <v>CO-BOY-15686</v>
          </cell>
        </row>
        <row r="310">
          <cell r="D310" t="str">
            <v>Santa María</v>
          </cell>
          <cell r="E310" t="str">
            <v>CO-BOY-15690</v>
          </cell>
        </row>
        <row r="311">
          <cell r="D311" t="str">
            <v>Santa Rosa De Viterbo</v>
          </cell>
          <cell r="E311" t="str">
            <v>CO-BOY-15693</v>
          </cell>
        </row>
        <row r="312">
          <cell r="D312" t="str">
            <v>Santa Sofía</v>
          </cell>
          <cell r="E312" t="str">
            <v>CO-BOY-15696</v>
          </cell>
        </row>
        <row r="313">
          <cell r="D313" t="str">
            <v>Sativanorte</v>
          </cell>
          <cell r="E313" t="str">
            <v>CO-BOY-15720</v>
          </cell>
        </row>
        <row r="314">
          <cell r="D314" t="str">
            <v>Sativasur</v>
          </cell>
          <cell r="E314" t="str">
            <v>CO-BOY-15723</v>
          </cell>
        </row>
        <row r="315">
          <cell r="D315" t="str">
            <v>Siachoque</v>
          </cell>
          <cell r="E315" t="str">
            <v>CO-BOY-15740</v>
          </cell>
        </row>
        <row r="316">
          <cell r="D316" t="str">
            <v>Soatá</v>
          </cell>
          <cell r="E316" t="str">
            <v>CO-BOY-15753</v>
          </cell>
        </row>
        <row r="317">
          <cell r="D317" t="str">
            <v>Socotá</v>
          </cell>
          <cell r="E317" t="str">
            <v>CO-BOY-15755</v>
          </cell>
        </row>
        <row r="318">
          <cell r="D318" t="str">
            <v>Socha</v>
          </cell>
          <cell r="E318" t="str">
            <v>CO-BOY-15757</v>
          </cell>
        </row>
        <row r="319">
          <cell r="D319" t="str">
            <v>Sogamoso</v>
          </cell>
          <cell r="E319" t="str">
            <v>CO-BOY-15759</v>
          </cell>
        </row>
        <row r="320">
          <cell r="D320" t="str">
            <v>Somondoco</v>
          </cell>
          <cell r="E320" t="str">
            <v>CO-BOY-15761</v>
          </cell>
        </row>
        <row r="321">
          <cell r="D321" t="str">
            <v>Sora</v>
          </cell>
          <cell r="E321" t="str">
            <v>CO-BOY-15762</v>
          </cell>
        </row>
        <row r="322">
          <cell r="D322" t="str">
            <v>Sotaquirá</v>
          </cell>
          <cell r="E322" t="str">
            <v>CO-BOY-15763</v>
          </cell>
        </row>
        <row r="323">
          <cell r="D323" t="str">
            <v>Soracá</v>
          </cell>
          <cell r="E323" t="str">
            <v>CO-BOY-15764</v>
          </cell>
        </row>
        <row r="324">
          <cell r="D324" t="str">
            <v>Susacón</v>
          </cell>
          <cell r="E324" t="str">
            <v>CO-BOY-15774</v>
          </cell>
        </row>
        <row r="325">
          <cell r="D325" t="str">
            <v>Sutamarchán</v>
          </cell>
          <cell r="E325" t="str">
            <v>CO-BOY-15776</v>
          </cell>
        </row>
        <row r="326">
          <cell r="D326" t="str">
            <v>Sutatenza</v>
          </cell>
          <cell r="E326" t="str">
            <v>CO-BOY-15778</v>
          </cell>
        </row>
        <row r="327">
          <cell r="D327" t="str">
            <v>Tasco</v>
          </cell>
          <cell r="E327" t="str">
            <v>CO-BOY-15790</v>
          </cell>
        </row>
        <row r="328">
          <cell r="D328" t="str">
            <v>Tenza</v>
          </cell>
          <cell r="E328" t="str">
            <v>CO-BOY-15798</v>
          </cell>
        </row>
        <row r="329">
          <cell r="D329" t="str">
            <v>Tibaná</v>
          </cell>
          <cell r="E329" t="str">
            <v>CO-BOY-15804</v>
          </cell>
        </row>
        <row r="330">
          <cell r="D330" t="str">
            <v>Tibasosa</v>
          </cell>
          <cell r="E330" t="str">
            <v>CO-BOY-15806</v>
          </cell>
        </row>
        <row r="331">
          <cell r="D331" t="str">
            <v>Tinjacá</v>
          </cell>
          <cell r="E331" t="str">
            <v>CO-BOY-15808</v>
          </cell>
        </row>
        <row r="332">
          <cell r="D332" t="str">
            <v>Tipacoque</v>
          </cell>
          <cell r="E332" t="str">
            <v>CO-BOY-15810</v>
          </cell>
        </row>
        <row r="333">
          <cell r="D333" t="str">
            <v>Toca</v>
          </cell>
          <cell r="E333" t="str">
            <v>CO-BOY-15814</v>
          </cell>
        </row>
        <row r="334">
          <cell r="D334" t="str">
            <v>Togüí</v>
          </cell>
          <cell r="E334" t="str">
            <v>CO-BOY-15816</v>
          </cell>
        </row>
        <row r="335">
          <cell r="D335" t="str">
            <v>Tópaga</v>
          </cell>
          <cell r="E335" t="str">
            <v>CO-BOY-15820</v>
          </cell>
        </row>
        <row r="336">
          <cell r="D336" t="str">
            <v>Tota</v>
          </cell>
          <cell r="E336" t="str">
            <v>CO-BOY-15822</v>
          </cell>
        </row>
        <row r="337">
          <cell r="D337" t="str">
            <v>Tununguá</v>
          </cell>
          <cell r="E337" t="str">
            <v>CO-BOY-15832</v>
          </cell>
        </row>
        <row r="338">
          <cell r="D338" t="str">
            <v>Turmequé</v>
          </cell>
          <cell r="E338" t="str">
            <v>CO-BOY-15835</v>
          </cell>
        </row>
        <row r="339">
          <cell r="D339" t="str">
            <v>Tuta</v>
          </cell>
          <cell r="E339" t="str">
            <v>CO-BOY-15837</v>
          </cell>
        </row>
        <row r="340">
          <cell r="D340" t="str">
            <v>Tutazá</v>
          </cell>
          <cell r="E340" t="str">
            <v>CO-BOY-15839</v>
          </cell>
        </row>
        <row r="341">
          <cell r="D341" t="str">
            <v>Umbita</v>
          </cell>
          <cell r="E341" t="str">
            <v>CO-BOY-15842</v>
          </cell>
        </row>
        <row r="342">
          <cell r="D342" t="str">
            <v>Ventaquemada</v>
          </cell>
          <cell r="E342" t="str">
            <v>CO-BOY-15861</v>
          </cell>
        </row>
        <row r="343">
          <cell r="D343" t="str">
            <v>Viracachá</v>
          </cell>
          <cell r="E343" t="str">
            <v>CO-BOY-15879</v>
          </cell>
        </row>
        <row r="344">
          <cell r="D344" t="str">
            <v>Zetaquira</v>
          </cell>
          <cell r="E344" t="str">
            <v>CO-BOY-15897</v>
          </cell>
        </row>
        <row r="345">
          <cell r="D345" t="str">
            <v>Caldas</v>
          </cell>
          <cell r="E345" t="str">
            <v>CO-CAL</v>
          </cell>
        </row>
        <row r="346">
          <cell r="D346" t="str">
            <v>Manizales</v>
          </cell>
          <cell r="E346" t="str">
            <v>CO-CAL-17001</v>
          </cell>
        </row>
        <row r="347">
          <cell r="D347" t="str">
            <v>Aguadas</v>
          </cell>
          <cell r="E347" t="str">
            <v>CO-CAL-17013</v>
          </cell>
        </row>
        <row r="348">
          <cell r="D348" t="str">
            <v>Anserma</v>
          </cell>
          <cell r="E348" t="str">
            <v>CO-CAL-17042</v>
          </cell>
        </row>
        <row r="349">
          <cell r="D349" t="str">
            <v>Aranzazu</v>
          </cell>
          <cell r="E349" t="str">
            <v>CO-CAL-17050</v>
          </cell>
        </row>
        <row r="350">
          <cell r="D350" t="str">
            <v>Belalcázar</v>
          </cell>
          <cell r="E350" t="str">
            <v>CO-CAL-17088</v>
          </cell>
        </row>
        <row r="351">
          <cell r="D351" t="str">
            <v>Chinchiná</v>
          </cell>
          <cell r="E351" t="str">
            <v>CO-CAL-17174</v>
          </cell>
        </row>
        <row r="352">
          <cell r="D352" t="str">
            <v>Filadelfia</v>
          </cell>
          <cell r="E352" t="str">
            <v>CO-CAL-17272</v>
          </cell>
        </row>
        <row r="353">
          <cell r="D353" t="str">
            <v>La Dorada</v>
          </cell>
          <cell r="E353" t="str">
            <v>CO-CAL-17380</v>
          </cell>
        </row>
        <row r="354">
          <cell r="D354" t="str">
            <v>La Merced</v>
          </cell>
          <cell r="E354" t="str">
            <v>CO-CAL-17388</v>
          </cell>
        </row>
        <row r="355">
          <cell r="D355" t="str">
            <v>Manzanares</v>
          </cell>
          <cell r="E355" t="str">
            <v>CO-CAL-17433</v>
          </cell>
        </row>
        <row r="356">
          <cell r="D356" t="str">
            <v>Marmato</v>
          </cell>
          <cell r="E356" t="str">
            <v>CO-CAL-17442</v>
          </cell>
        </row>
        <row r="357">
          <cell r="D357" t="str">
            <v>Marquetalia</v>
          </cell>
          <cell r="E357" t="str">
            <v>CO-CAL-17444</v>
          </cell>
        </row>
        <row r="358">
          <cell r="D358" t="str">
            <v>Marulanda</v>
          </cell>
          <cell r="E358" t="str">
            <v>CO-CAL-17446</v>
          </cell>
        </row>
        <row r="359">
          <cell r="D359" t="str">
            <v>Neira</v>
          </cell>
          <cell r="E359" t="str">
            <v>CO-CAL-17486</v>
          </cell>
        </row>
        <row r="360">
          <cell r="D360" t="str">
            <v>Norcasia</v>
          </cell>
          <cell r="E360" t="str">
            <v>CO-CAL-17495</v>
          </cell>
        </row>
        <row r="361">
          <cell r="D361" t="str">
            <v>Pácora</v>
          </cell>
          <cell r="E361" t="str">
            <v>CO-CAL-17513</v>
          </cell>
        </row>
        <row r="362">
          <cell r="D362" t="str">
            <v>Palestina</v>
          </cell>
          <cell r="E362" t="str">
            <v>CO-CAL-17524</v>
          </cell>
        </row>
        <row r="363">
          <cell r="D363" t="str">
            <v>Pensilvania</v>
          </cell>
          <cell r="E363" t="str">
            <v>CO-CAL-17541</v>
          </cell>
        </row>
        <row r="364">
          <cell r="D364" t="str">
            <v>Riosucio</v>
          </cell>
          <cell r="E364" t="str">
            <v>CO-CAL-17614</v>
          </cell>
        </row>
        <row r="365">
          <cell r="D365" t="str">
            <v>Risaralda</v>
          </cell>
          <cell r="E365" t="str">
            <v>CO-CAL-17616</v>
          </cell>
        </row>
        <row r="366">
          <cell r="D366" t="str">
            <v>Salamina</v>
          </cell>
          <cell r="E366" t="str">
            <v>CO-CAL-17653</v>
          </cell>
        </row>
        <row r="367">
          <cell r="D367" t="str">
            <v>Samaná</v>
          </cell>
          <cell r="E367" t="str">
            <v>CO-CAL-17662</v>
          </cell>
        </row>
        <row r="368">
          <cell r="D368" t="str">
            <v>San José</v>
          </cell>
          <cell r="E368" t="str">
            <v>CO-CAL-17665</v>
          </cell>
        </row>
        <row r="369">
          <cell r="D369" t="str">
            <v>Supía</v>
          </cell>
          <cell r="E369" t="str">
            <v>CO-CAL-17777</v>
          </cell>
        </row>
        <row r="370">
          <cell r="D370" t="str">
            <v>Victoria</v>
          </cell>
          <cell r="E370" t="str">
            <v>CO-CAL-17867</v>
          </cell>
        </row>
        <row r="371">
          <cell r="D371" t="str">
            <v>Villamaría</v>
          </cell>
          <cell r="E371" t="str">
            <v>CO-CAL-17873</v>
          </cell>
        </row>
        <row r="372">
          <cell r="D372" t="str">
            <v>Viterbo</v>
          </cell>
          <cell r="E372" t="str">
            <v>CO-CAL-17877</v>
          </cell>
        </row>
        <row r="373">
          <cell r="D373" t="str">
            <v>Caquetá</v>
          </cell>
          <cell r="E373" t="str">
            <v>CO-CAQ</v>
          </cell>
        </row>
        <row r="374">
          <cell r="D374" t="str">
            <v>Florencia</v>
          </cell>
          <cell r="E374" t="str">
            <v>CO-CAQ-18001</v>
          </cell>
        </row>
        <row r="375">
          <cell r="D375" t="str">
            <v>Albania</v>
          </cell>
          <cell r="E375" t="str">
            <v>CO-CAQ-18029</v>
          </cell>
        </row>
        <row r="376">
          <cell r="D376" t="str">
            <v>Belén De Los Andaquies</v>
          </cell>
          <cell r="E376" t="str">
            <v>CO-CAQ-18094</v>
          </cell>
        </row>
        <row r="377">
          <cell r="D377" t="str">
            <v>Cartagena Del Chairá</v>
          </cell>
          <cell r="E377" t="str">
            <v>CO-CAQ-18150</v>
          </cell>
        </row>
        <row r="378">
          <cell r="D378" t="str">
            <v>Curillo</v>
          </cell>
          <cell r="E378" t="str">
            <v>CO-CAQ-18205</v>
          </cell>
        </row>
        <row r="379">
          <cell r="D379" t="str">
            <v>El Doncello</v>
          </cell>
          <cell r="E379" t="str">
            <v>CO-CAQ-18247</v>
          </cell>
        </row>
        <row r="380">
          <cell r="D380" t="str">
            <v>El Paujil</v>
          </cell>
          <cell r="E380" t="str">
            <v>CO-CAQ-18256</v>
          </cell>
        </row>
        <row r="381">
          <cell r="D381" t="str">
            <v>La Montañita</v>
          </cell>
          <cell r="E381" t="str">
            <v>CO-CAQ-18410</v>
          </cell>
        </row>
        <row r="382">
          <cell r="D382" t="str">
            <v>Milán</v>
          </cell>
          <cell r="E382" t="str">
            <v>CO-CAQ-18460</v>
          </cell>
        </row>
        <row r="383">
          <cell r="D383" t="str">
            <v>Morelia</v>
          </cell>
          <cell r="E383" t="str">
            <v>CO-CAQ-18479</v>
          </cell>
        </row>
        <row r="384">
          <cell r="D384" t="str">
            <v>Puerto Rico</v>
          </cell>
          <cell r="E384" t="str">
            <v>CO-CAQ-18592</v>
          </cell>
        </row>
        <row r="385">
          <cell r="D385" t="str">
            <v>San José Del Fragua</v>
          </cell>
          <cell r="E385" t="str">
            <v>CO-CAQ-18610</v>
          </cell>
        </row>
        <row r="386">
          <cell r="D386" t="str">
            <v>San Vicente Del Caguán</v>
          </cell>
          <cell r="E386" t="str">
            <v>CO-CAQ-18753</v>
          </cell>
        </row>
        <row r="387">
          <cell r="D387" t="str">
            <v>Solano</v>
          </cell>
          <cell r="E387" t="str">
            <v>CO-CAQ-18756</v>
          </cell>
        </row>
        <row r="388">
          <cell r="D388" t="str">
            <v>Solita</v>
          </cell>
          <cell r="E388" t="str">
            <v>CO-CAQ-18785</v>
          </cell>
        </row>
        <row r="389">
          <cell r="D389" t="str">
            <v>Valparaíso</v>
          </cell>
          <cell r="E389" t="str">
            <v>CO-CAQ-18860</v>
          </cell>
        </row>
        <row r="390">
          <cell r="D390" t="str">
            <v>Casanare</v>
          </cell>
          <cell r="E390" t="str">
            <v>CO-CAS</v>
          </cell>
        </row>
        <row r="391">
          <cell r="D391" t="str">
            <v>Yopal</v>
          </cell>
          <cell r="E391" t="str">
            <v>CO-CAS-85001</v>
          </cell>
        </row>
        <row r="392">
          <cell r="D392" t="str">
            <v>Aguazul</v>
          </cell>
          <cell r="E392" t="str">
            <v>CO-CAS-85010</v>
          </cell>
        </row>
        <row r="393">
          <cell r="D393" t="str">
            <v>Chameza</v>
          </cell>
          <cell r="E393" t="str">
            <v>CO-CAS-85015</v>
          </cell>
        </row>
        <row r="394">
          <cell r="D394" t="str">
            <v>Hato Corozal</v>
          </cell>
          <cell r="E394" t="str">
            <v>CO-CAS-85125</v>
          </cell>
        </row>
        <row r="395">
          <cell r="D395" t="str">
            <v>La Salina</v>
          </cell>
          <cell r="E395" t="str">
            <v>CO-CAS-85136</v>
          </cell>
        </row>
        <row r="396">
          <cell r="D396" t="str">
            <v>Maní</v>
          </cell>
          <cell r="E396" t="str">
            <v>CO-CAS-85139</v>
          </cell>
        </row>
        <row r="397">
          <cell r="D397" t="str">
            <v>Monterrey</v>
          </cell>
          <cell r="E397" t="str">
            <v>CO-CAS-85162</v>
          </cell>
        </row>
        <row r="398">
          <cell r="D398" t="str">
            <v>Nunchía</v>
          </cell>
          <cell r="E398" t="str">
            <v>CO-CAS-85225</v>
          </cell>
        </row>
        <row r="399">
          <cell r="D399" t="str">
            <v>Orocué</v>
          </cell>
          <cell r="E399" t="str">
            <v>CO-CAS-85230</v>
          </cell>
        </row>
        <row r="400">
          <cell r="D400" t="str">
            <v>Paz De Ariporo</v>
          </cell>
          <cell r="E400" t="str">
            <v>CO-CAS-85250</v>
          </cell>
        </row>
        <row r="401">
          <cell r="D401" t="str">
            <v>Pore</v>
          </cell>
          <cell r="E401" t="str">
            <v>CO-CAS-85263</v>
          </cell>
        </row>
        <row r="402">
          <cell r="D402" t="str">
            <v>Recetor</v>
          </cell>
          <cell r="E402" t="str">
            <v>CO-CAS-85279</v>
          </cell>
        </row>
        <row r="403">
          <cell r="D403" t="str">
            <v>Sabanalarga</v>
          </cell>
          <cell r="E403" t="str">
            <v>CO-CAS-85300</v>
          </cell>
        </row>
        <row r="404">
          <cell r="D404" t="str">
            <v>Sácama</v>
          </cell>
          <cell r="E404" t="str">
            <v>CO-CAS-85315</v>
          </cell>
        </row>
        <row r="405">
          <cell r="D405" t="str">
            <v>San Luis De Palenque</v>
          </cell>
          <cell r="E405" t="str">
            <v>CO-CAS-85325</v>
          </cell>
        </row>
        <row r="406">
          <cell r="D406" t="str">
            <v>Támara</v>
          </cell>
          <cell r="E406" t="str">
            <v>CO-CAS-85400</v>
          </cell>
        </row>
        <row r="407">
          <cell r="D407" t="str">
            <v>Tauramena</v>
          </cell>
          <cell r="E407" t="str">
            <v>CO-CAS-85410</v>
          </cell>
        </row>
        <row r="408">
          <cell r="D408" t="str">
            <v>Trinidad</v>
          </cell>
          <cell r="E408" t="str">
            <v>CO-CAS-85430</v>
          </cell>
        </row>
        <row r="409">
          <cell r="D409" t="str">
            <v>Villanueva</v>
          </cell>
          <cell r="E409" t="str">
            <v>CO-CAS-85440</v>
          </cell>
        </row>
        <row r="410">
          <cell r="D410" t="str">
            <v>Cauca</v>
          </cell>
          <cell r="E410" t="str">
            <v>CO-CAU</v>
          </cell>
        </row>
        <row r="411">
          <cell r="D411" t="str">
            <v>Popayán</v>
          </cell>
          <cell r="E411" t="str">
            <v>CO-CAU-19001</v>
          </cell>
        </row>
        <row r="412">
          <cell r="D412" t="str">
            <v>Almaguer</v>
          </cell>
          <cell r="E412" t="str">
            <v>CO-CAU-19022</v>
          </cell>
        </row>
        <row r="413">
          <cell r="D413" t="str">
            <v>Argelia</v>
          </cell>
          <cell r="E413" t="str">
            <v>CO-CAU-19050</v>
          </cell>
        </row>
        <row r="414">
          <cell r="D414" t="str">
            <v>Balboa</v>
          </cell>
          <cell r="E414" t="str">
            <v>CO-CAU-19075</v>
          </cell>
        </row>
        <row r="415">
          <cell r="D415" t="str">
            <v>Bolívar</v>
          </cell>
          <cell r="E415" t="str">
            <v>CO-CAU-19100</v>
          </cell>
        </row>
        <row r="416">
          <cell r="D416" t="str">
            <v>Buenos Aires</v>
          </cell>
          <cell r="E416" t="str">
            <v>CO-CAU-19110</v>
          </cell>
        </row>
        <row r="417">
          <cell r="D417" t="str">
            <v>Cajibío</v>
          </cell>
          <cell r="E417" t="str">
            <v>CO-CAU-19130</v>
          </cell>
        </row>
        <row r="418">
          <cell r="D418" t="str">
            <v>Caldono</v>
          </cell>
          <cell r="E418" t="str">
            <v>CO-CAU-19137</v>
          </cell>
        </row>
        <row r="419">
          <cell r="D419" t="str">
            <v>Caloto</v>
          </cell>
          <cell r="E419" t="str">
            <v>CO-CAU-19142</v>
          </cell>
        </row>
        <row r="420">
          <cell r="D420" t="str">
            <v>Corinto</v>
          </cell>
          <cell r="E420" t="str">
            <v>CO-CAU-19212</v>
          </cell>
        </row>
        <row r="421">
          <cell r="D421" t="str">
            <v>El Tambo</v>
          </cell>
          <cell r="E421" t="str">
            <v>CO-CAU-19256</v>
          </cell>
        </row>
        <row r="422">
          <cell r="D422" t="str">
            <v>Florencia</v>
          </cell>
          <cell r="E422" t="str">
            <v>CO-CAU-19290</v>
          </cell>
        </row>
        <row r="423">
          <cell r="D423" t="str">
            <v>Guachené</v>
          </cell>
          <cell r="E423" t="str">
            <v>CO-CAU-19300</v>
          </cell>
        </row>
        <row r="424">
          <cell r="D424" t="str">
            <v>Guapi</v>
          </cell>
          <cell r="E424" t="str">
            <v>CO-CAU-19318</v>
          </cell>
        </row>
        <row r="425">
          <cell r="D425" t="str">
            <v>Inzá</v>
          </cell>
          <cell r="E425" t="str">
            <v>CO-CAU-19355</v>
          </cell>
        </row>
        <row r="426">
          <cell r="D426" t="str">
            <v>Jambaló</v>
          </cell>
          <cell r="E426" t="str">
            <v>CO-CAU-19364</v>
          </cell>
        </row>
        <row r="427">
          <cell r="D427" t="str">
            <v>La Sierra</v>
          </cell>
          <cell r="E427" t="str">
            <v>CO-CAU-19392</v>
          </cell>
        </row>
        <row r="428">
          <cell r="D428" t="str">
            <v>La Vega</v>
          </cell>
          <cell r="E428" t="str">
            <v>CO-CAU-19397</v>
          </cell>
        </row>
        <row r="429">
          <cell r="D429" t="str">
            <v>López</v>
          </cell>
          <cell r="E429" t="str">
            <v>CO-CAU-19418</v>
          </cell>
        </row>
        <row r="430">
          <cell r="D430" t="str">
            <v>Mercaderes</v>
          </cell>
          <cell r="E430" t="str">
            <v>CO-CAU-19450</v>
          </cell>
        </row>
        <row r="431">
          <cell r="D431" t="str">
            <v>Miranda</v>
          </cell>
          <cell r="E431" t="str">
            <v>CO-CAU-19455</v>
          </cell>
        </row>
        <row r="432">
          <cell r="D432" t="str">
            <v>Morales</v>
          </cell>
          <cell r="E432" t="str">
            <v>CO-CAU-19473</v>
          </cell>
        </row>
        <row r="433">
          <cell r="D433" t="str">
            <v>Padilla</v>
          </cell>
          <cell r="E433" t="str">
            <v>CO-CAU-19513</v>
          </cell>
        </row>
        <row r="434">
          <cell r="D434" t="str">
            <v>Paez</v>
          </cell>
          <cell r="E434" t="str">
            <v>CO-CAU-19517</v>
          </cell>
        </row>
        <row r="435">
          <cell r="D435" t="str">
            <v>Patía</v>
          </cell>
          <cell r="E435" t="str">
            <v>CO-CAU-19532</v>
          </cell>
        </row>
        <row r="436">
          <cell r="D436" t="str">
            <v>Piamonte</v>
          </cell>
          <cell r="E436" t="str">
            <v>CO-CAU-19533</v>
          </cell>
        </row>
        <row r="437">
          <cell r="D437" t="str">
            <v>Piendamó</v>
          </cell>
          <cell r="E437" t="str">
            <v>CO-CAU-19548</v>
          </cell>
        </row>
        <row r="438">
          <cell r="D438" t="str">
            <v>Puerto Tejada</v>
          </cell>
          <cell r="E438" t="str">
            <v>CO-CAU-19573</v>
          </cell>
        </row>
        <row r="439">
          <cell r="D439" t="str">
            <v>Puracé</v>
          </cell>
          <cell r="E439" t="str">
            <v>CO-CAU-19585</v>
          </cell>
        </row>
        <row r="440">
          <cell r="D440" t="str">
            <v>Rosas</v>
          </cell>
          <cell r="E440" t="str">
            <v>CO-CAU-19622</v>
          </cell>
        </row>
        <row r="441">
          <cell r="D441" t="str">
            <v>San Sebastián</v>
          </cell>
          <cell r="E441" t="str">
            <v>CO-CAU-19693</v>
          </cell>
        </row>
        <row r="442">
          <cell r="D442" t="str">
            <v>Santander De Quilichao</v>
          </cell>
          <cell r="E442" t="str">
            <v>CO-CAU-19698</v>
          </cell>
        </row>
        <row r="443">
          <cell r="D443" t="str">
            <v>Santa Rosa</v>
          </cell>
          <cell r="E443" t="str">
            <v>CO-CAU-19701</v>
          </cell>
        </row>
        <row r="444">
          <cell r="D444" t="str">
            <v>Silvia</v>
          </cell>
          <cell r="E444" t="str">
            <v>CO-CAU-19743</v>
          </cell>
        </row>
        <row r="445">
          <cell r="D445" t="str">
            <v>Sotara</v>
          </cell>
          <cell r="E445" t="str">
            <v>CO-CAU-19760</v>
          </cell>
        </row>
        <row r="446">
          <cell r="D446" t="str">
            <v>Suárez</v>
          </cell>
          <cell r="E446" t="str">
            <v>CO-CAU-19780</v>
          </cell>
        </row>
        <row r="447">
          <cell r="D447" t="str">
            <v>Sucre</v>
          </cell>
          <cell r="E447" t="str">
            <v>CO-CAU-19785</v>
          </cell>
        </row>
        <row r="448">
          <cell r="D448" t="str">
            <v>Timbío</v>
          </cell>
          <cell r="E448" t="str">
            <v>CO-CAU-19807</v>
          </cell>
        </row>
        <row r="449">
          <cell r="D449" t="str">
            <v>Timbiquí</v>
          </cell>
          <cell r="E449" t="str">
            <v>CO-CAU-19809</v>
          </cell>
        </row>
        <row r="450">
          <cell r="D450" t="str">
            <v>Toribio</v>
          </cell>
          <cell r="E450" t="str">
            <v>CO-CAU-19821</v>
          </cell>
        </row>
        <row r="451">
          <cell r="D451" t="str">
            <v>Totoró</v>
          </cell>
          <cell r="E451" t="str">
            <v>CO-CAU-19824</v>
          </cell>
        </row>
        <row r="452">
          <cell r="D452" t="str">
            <v>Villa Rica</v>
          </cell>
          <cell r="E452" t="str">
            <v>CO-CAU-19845</v>
          </cell>
        </row>
        <row r="453">
          <cell r="D453" t="str">
            <v>Cesar</v>
          </cell>
          <cell r="E453" t="str">
            <v>CO-CES</v>
          </cell>
        </row>
        <row r="454">
          <cell r="D454" t="str">
            <v>Valledupar</v>
          </cell>
          <cell r="E454" t="str">
            <v>CO-CES-20001</v>
          </cell>
        </row>
        <row r="455">
          <cell r="D455" t="str">
            <v>Aguachica</v>
          </cell>
          <cell r="E455" t="str">
            <v>CO-CES-20011</v>
          </cell>
        </row>
        <row r="456">
          <cell r="D456" t="str">
            <v>Agustín Codazzi</v>
          </cell>
          <cell r="E456" t="str">
            <v>CO-CES-20013</v>
          </cell>
        </row>
        <row r="457">
          <cell r="D457" t="str">
            <v>Astrea</v>
          </cell>
          <cell r="E457" t="str">
            <v>CO-CES-20032</v>
          </cell>
        </row>
        <row r="458">
          <cell r="D458" t="str">
            <v>Becerril</v>
          </cell>
          <cell r="E458" t="str">
            <v>CO-CES-20045</v>
          </cell>
        </row>
        <row r="459">
          <cell r="D459" t="str">
            <v>Bosconia</v>
          </cell>
          <cell r="E459" t="str">
            <v>CO-CES-20060</v>
          </cell>
        </row>
        <row r="460">
          <cell r="D460" t="str">
            <v>Chimichagua</v>
          </cell>
          <cell r="E460" t="str">
            <v>CO-CES-20175</v>
          </cell>
        </row>
        <row r="461">
          <cell r="D461" t="str">
            <v>Chiriguaná</v>
          </cell>
          <cell r="E461" t="str">
            <v>CO-CES-20178</v>
          </cell>
        </row>
        <row r="462">
          <cell r="D462" t="str">
            <v>Curumaní</v>
          </cell>
          <cell r="E462" t="str">
            <v>CO-CES-20228</v>
          </cell>
        </row>
        <row r="463">
          <cell r="D463" t="str">
            <v>El Copey</v>
          </cell>
          <cell r="E463" t="str">
            <v>CO-CES-20238</v>
          </cell>
        </row>
        <row r="464">
          <cell r="D464" t="str">
            <v>El Paso</v>
          </cell>
          <cell r="E464" t="str">
            <v>CO-CES-20250</v>
          </cell>
        </row>
        <row r="465">
          <cell r="D465" t="str">
            <v>Gamarra</v>
          </cell>
          <cell r="E465" t="str">
            <v>CO-CES-20295</v>
          </cell>
        </row>
        <row r="466">
          <cell r="D466" t="str">
            <v>González</v>
          </cell>
          <cell r="E466" t="str">
            <v>CO-CES-20310</v>
          </cell>
        </row>
        <row r="467">
          <cell r="D467" t="str">
            <v>La Gloria</v>
          </cell>
          <cell r="E467" t="str">
            <v>CO-CES-20383</v>
          </cell>
        </row>
        <row r="468">
          <cell r="D468" t="str">
            <v>La Jagua De Ibirico</v>
          </cell>
          <cell r="E468" t="str">
            <v>CO-CES-20400</v>
          </cell>
        </row>
        <row r="469">
          <cell r="D469" t="str">
            <v>Manaure</v>
          </cell>
          <cell r="E469" t="str">
            <v>CO-CES-20443</v>
          </cell>
        </row>
        <row r="470">
          <cell r="D470" t="str">
            <v>Pailitas</v>
          </cell>
          <cell r="E470" t="str">
            <v>CO-CES-20517</v>
          </cell>
        </row>
        <row r="471">
          <cell r="D471" t="str">
            <v>Pelaya</v>
          </cell>
          <cell r="E471" t="str">
            <v>CO-CES-20550</v>
          </cell>
        </row>
        <row r="472">
          <cell r="D472" t="str">
            <v>Pueblo Bello</v>
          </cell>
          <cell r="E472" t="str">
            <v>CO-CES-20570</v>
          </cell>
        </row>
        <row r="473">
          <cell r="D473" t="str">
            <v>Río De Oro</v>
          </cell>
          <cell r="E473" t="str">
            <v>CO-CES-20614</v>
          </cell>
        </row>
        <row r="474">
          <cell r="D474" t="str">
            <v>La Paz</v>
          </cell>
          <cell r="E474" t="str">
            <v>CO-CES-20621</v>
          </cell>
        </row>
        <row r="475">
          <cell r="D475" t="str">
            <v>San Alberto</v>
          </cell>
          <cell r="E475" t="str">
            <v>CO-CES-20710</v>
          </cell>
        </row>
        <row r="476">
          <cell r="D476" t="str">
            <v>San Diego</v>
          </cell>
          <cell r="E476" t="str">
            <v>CO-CES-20750</v>
          </cell>
        </row>
        <row r="477">
          <cell r="D477" t="str">
            <v>San Martín</v>
          </cell>
          <cell r="E477" t="str">
            <v>CO-CES-20770</v>
          </cell>
        </row>
        <row r="478">
          <cell r="D478" t="str">
            <v>Tamalameque</v>
          </cell>
          <cell r="E478" t="str">
            <v>CO-CES-20787</v>
          </cell>
        </row>
        <row r="479">
          <cell r="D479" t="str">
            <v>Córdoba</v>
          </cell>
          <cell r="E479" t="str">
            <v>CO-COR</v>
          </cell>
        </row>
        <row r="480">
          <cell r="D480" t="str">
            <v>Montería</v>
          </cell>
          <cell r="E480" t="str">
            <v>CO-COR-23001</v>
          </cell>
        </row>
        <row r="481">
          <cell r="D481" t="str">
            <v>Ayapel</v>
          </cell>
          <cell r="E481" t="str">
            <v>CO-COR-23068</v>
          </cell>
        </row>
        <row r="482">
          <cell r="D482" t="str">
            <v>Buenavista</v>
          </cell>
          <cell r="E482" t="str">
            <v>CO-COR-23079</v>
          </cell>
        </row>
        <row r="483">
          <cell r="D483" t="str">
            <v>Canalete</v>
          </cell>
          <cell r="E483" t="str">
            <v>CO-COR-23090</v>
          </cell>
        </row>
        <row r="484">
          <cell r="D484" t="str">
            <v>Cereté</v>
          </cell>
          <cell r="E484" t="str">
            <v>CO-COR-23162</v>
          </cell>
        </row>
        <row r="485">
          <cell r="D485" t="str">
            <v>Chimá</v>
          </cell>
          <cell r="E485" t="str">
            <v>CO-COR-23168</v>
          </cell>
        </row>
        <row r="486">
          <cell r="D486" t="str">
            <v>Chinú</v>
          </cell>
          <cell r="E486" t="str">
            <v>CO-COR-23182</v>
          </cell>
        </row>
        <row r="487">
          <cell r="D487" t="str">
            <v>Ciénaga De Oro</v>
          </cell>
          <cell r="E487" t="str">
            <v>CO-COR-23189</v>
          </cell>
        </row>
        <row r="488">
          <cell r="D488" t="str">
            <v>Cotorra</v>
          </cell>
          <cell r="E488" t="str">
            <v>CO-COR-23300</v>
          </cell>
        </row>
        <row r="489">
          <cell r="D489" t="str">
            <v>La Apartada</v>
          </cell>
          <cell r="E489" t="str">
            <v>CO-COR-23350</v>
          </cell>
        </row>
        <row r="490">
          <cell r="D490" t="str">
            <v>Lorica</v>
          </cell>
          <cell r="E490" t="str">
            <v>CO-COR-23417</v>
          </cell>
        </row>
        <row r="491">
          <cell r="D491" t="str">
            <v>Los Córdobas</v>
          </cell>
          <cell r="E491" t="str">
            <v>CO-COR-23419</v>
          </cell>
        </row>
        <row r="492">
          <cell r="D492" t="str">
            <v>Momil</v>
          </cell>
          <cell r="E492" t="str">
            <v>CO-COR-23464</v>
          </cell>
        </row>
        <row r="493">
          <cell r="D493" t="str">
            <v>Montelíbano</v>
          </cell>
          <cell r="E493" t="str">
            <v>CO-COR-23466</v>
          </cell>
        </row>
        <row r="494">
          <cell r="D494" t="str">
            <v>Moñitos</v>
          </cell>
          <cell r="E494" t="str">
            <v>CO-COR-23500</v>
          </cell>
        </row>
        <row r="495">
          <cell r="D495" t="str">
            <v>Planeta Rica</v>
          </cell>
          <cell r="E495" t="str">
            <v>CO-COR-23555</v>
          </cell>
        </row>
        <row r="496">
          <cell r="D496" t="str">
            <v>Pueblo Nuevo</v>
          </cell>
          <cell r="E496" t="str">
            <v>CO-COR-23570</v>
          </cell>
        </row>
        <row r="497">
          <cell r="D497" t="str">
            <v>Puerto Escondido</v>
          </cell>
          <cell r="E497" t="str">
            <v>CO-COR-23574</v>
          </cell>
        </row>
        <row r="498">
          <cell r="D498" t="str">
            <v>Puerto Libertador</v>
          </cell>
          <cell r="E498" t="str">
            <v>CO-COR-23580</v>
          </cell>
        </row>
        <row r="499">
          <cell r="D499" t="str">
            <v>Purísima</v>
          </cell>
          <cell r="E499" t="str">
            <v>CO-COR-23586</v>
          </cell>
        </row>
        <row r="500">
          <cell r="D500" t="str">
            <v>Sahagún</v>
          </cell>
          <cell r="E500" t="str">
            <v>CO-COR-23660</v>
          </cell>
        </row>
        <row r="501">
          <cell r="D501" t="str">
            <v>San Andrés Sotavento</v>
          </cell>
          <cell r="E501" t="str">
            <v>CO-COR-23670</v>
          </cell>
        </row>
        <row r="502">
          <cell r="D502" t="str">
            <v>San Antero</v>
          </cell>
          <cell r="E502" t="str">
            <v>CO-COR-23672</v>
          </cell>
        </row>
        <row r="503">
          <cell r="D503" t="str">
            <v>San Bernardo Del Viento</v>
          </cell>
          <cell r="E503" t="str">
            <v>CO-COR-23675</v>
          </cell>
        </row>
        <row r="504">
          <cell r="D504" t="str">
            <v>San Carlos</v>
          </cell>
          <cell r="E504" t="str">
            <v>CO-COR-23678</v>
          </cell>
        </row>
        <row r="505">
          <cell r="D505" t="str">
            <v>San José de Uré</v>
          </cell>
          <cell r="E505" t="str">
            <v>CO-COR-23682</v>
          </cell>
        </row>
        <row r="506">
          <cell r="D506" t="str">
            <v>San Pelayo</v>
          </cell>
          <cell r="E506" t="str">
            <v>CO-COR-23686</v>
          </cell>
        </row>
        <row r="507">
          <cell r="D507" t="str">
            <v>Tierralta</v>
          </cell>
          <cell r="E507" t="str">
            <v>CO-COR-23807</v>
          </cell>
        </row>
        <row r="508">
          <cell r="D508" t="str">
            <v>Valencia</v>
          </cell>
          <cell r="E508" t="str">
            <v>CO-COR-23855</v>
          </cell>
        </row>
        <row r="509">
          <cell r="D509" t="str">
            <v>Cundinamarca</v>
          </cell>
          <cell r="E509" t="str">
            <v>CO-CUN</v>
          </cell>
        </row>
        <row r="510">
          <cell r="D510" t="str">
            <v>Agua De Dios</v>
          </cell>
          <cell r="E510" t="str">
            <v>CO-CUN-25001</v>
          </cell>
        </row>
        <row r="511">
          <cell r="D511" t="str">
            <v>Albán</v>
          </cell>
          <cell r="E511" t="str">
            <v>CO-CUN-25019</v>
          </cell>
        </row>
        <row r="512">
          <cell r="D512" t="str">
            <v>Anapoima</v>
          </cell>
          <cell r="E512" t="str">
            <v>CO-CUN-25035</v>
          </cell>
        </row>
        <row r="513">
          <cell r="D513" t="str">
            <v>Anolaima</v>
          </cell>
          <cell r="E513" t="str">
            <v>CO-CUN-25040</v>
          </cell>
        </row>
        <row r="514">
          <cell r="D514" t="str">
            <v>Arbeláez</v>
          </cell>
          <cell r="E514" t="str">
            <v>CO-CUN-25053</v>
          </cell>
        </row>
        <row r="515">
          <cell r="D515" t="str">
            <v>Beltrán</v>
          </cell>
          <cell r="E515" t="str">
            <v>CO-CUN-25086</v>
          </cell>
        </row>
        <row r="516">
          <cell r="D516" t="str">
            <v>Bituima</v>
          </cell>
          <cell r="E516" t="str">
            <v>CO-CUN-25095</v>
          </cell>
        </row>
        <row r="517">
          <cell r="D517" t="str">
            <v>Bojacá</v>
          </cell>
          <cell r="E517" t="str">
            <v>CO-CUN-25099</v>
          </cell>
        </row>
        <row r="518">
          <cell r="D518" t="str">
            <v>Cabrera</v>
          </cell>
          <cell r="E518" t="str">
            <v>CO-CUN-25120</v>
          </cell>
        </row>
        <row r="519">
          <cell r="D519" t="str">
            <v>Cachipay</v>
          </cell>
          <cell r="E519" t="str">
            <v>CO-CUN-25123</v>
          </cell>
        </row>
        <row r="520">
          <cell r="D520" t="str">
            <v>Cajicá</v>
          </cell>
          <cell r="E520" t="str">
            <v>CO-CUN-25126</v>
          </cell>
        </row>
        <row r="521">
          <cell r="D521" t="str">
            <v>Caparrapí</v>
          </cell>
          <cell r="E521" t="str">
            <v>CO-CUN-25148</v>
          </cell>
        </row>
        <row r="522">
          <cell r="D522" t="str">
            <v>Caqueza</v>
          </cell>
          <cell r="E522" t="str">
            <v>CO-CUN-25151</v>
          </cell>
        </row>
        <row r="523">
          <cell r="D523" t="str">
            <v>Carmen De Carupa</v>
          </cell>
          <cell r="E523" t="str">
            <v>CO-CUN-25154</v>
          </cell>
        </row>
        <row r="524">
          <cell r="D524" t="str">
            <v>Chaguaní</v>
          </cell>
          <cell r="E524" t="str">
            <v>CO-CUN-25168</v>
          </cell>
        </row>
        <row r="525">
          <cell r="D525" t="str">
            <v>Chía</v>
          </cell>
          <cell r="E525" t="str">
            <v>CO-CUN-25175</v>
          </cell>
        </row>
        <row r="526">
          <cell r="D526" t="str">
            <v>Chipaque</v>
          </cell>
          <cell r="E526" t="str">
            <v>CO-CUN-25178</v>
          </cell>
        </row>
        <row r="527">
          <cell r="D527" t="str">
            <v>Choachí</v>
          </cell>
          <cell r="E527" t="str">
            <v>CO-CUN-25181</v>
          </cell>
        </row>
        <row r="528">
          <cell r="D528" t="str">
            <v>Chocontá</v>
          </cell>
          <cell r="E528" t="str">
            <v>CO-CUN-25183</v>
          </cell>
        </row>
        <row r="529">
          <cell r="D529" t="str">
            <v>Cogua</v>
          </cell>
          <cell r="E529" t="str">
            <v>CO-CUN-25200</v>
          </cell>
        </row>
        <row r="530">
          <cell r="D530" t="str">
            <v>Cota</v>
          </cell>
          <cell r="E530" t="str">
            <v>CO-CUN-25214</v>
          </cell>
        </row>
        <row r="531">
          <cell r="D531" t="str">
            <v>Cucunubá</v>
          </cell>
          <cell r="E531" t="str">
            <v>CO-CUN-25224</v>
          </cell>
        </row>
        <row r="532">
          <cell r="D532" t="str">
            <v>El Colegio</v>
          </cell>
          <cell r="E532" t="str">
            <v>CO-CUN-25245</v>
          </cell>
        </row>
        <row r="533">
          <cell r="D533" t="str">
            <v>El Peñón</v>
          </cell>
          <cell r="E533" t="str">
            <v>CO-CUN-25258</v>
          </cell>
        </row>
        <row r="534">
          <cell r="D534" t="str">
            <v>El Rosal</v>
          </cell>
          <cell r="E534" t="str">
            <v>CO-CUN-25260</v>
          </cell>
        </row>
        <row r="535">
          <cell r="D535" t="str">
            <v>Facatativá</v>
          </cell>
          <cell r="E535" t="str">
            <v>CO-CUN-25269</v>
          </cell>
        </row>
        <row r="536">
          <cell r="D536" t="str">
            <v>Fomeque</v>
          </cell>
          <cell r="E536" t="str">
            <v>CO-CUN-25279</v>
          </cell>
        </row>
        <row r="537">
          <cell r="D537" t="str">
            <v>Fosca</v>
          </cell>
          <cell r="E537" t="str">
            <v>CO-CUN-25281</v>
          </cell>
        </row>
        <row r="538">
          <cell r="D538" t="str">
            <v>Funza</v>
          </cell>
          <cell r="E538" t="str">
            <v>CO-CUN-25286</v>
          </cell>
        </row>
        <row r="539">
          <cell r="D539" t="str">
            <v>Fúquene</v>
          </cell>
          <cell r="E539" t="str">
            <v>CO-CUN-25288</v>
          </cell>
        </row>
        <row r="540">
          <cell r="D540" t="str">
            <v>Fusagasugá</v>
          </cell>
          <cell r="E540" t="str">
            <v>CO-CUN-25290</v>
          </cell>
        </row>
        <row r="541">
          <cell r="D541" t="str">
            <v>Gachala</v>
          </cell>
          <cell r="E541" t="str">
            <v>CO-CUN-25293</v>
          </cell>
        </row>
        <row r="542">
          <cell r="D542" t="str">
            <v>Gachancipá</v>
          </cell>
          <cell r="E542" t="str">
            <v>CO-CUN-25295</v>
          </cell>
        </row>
        <row r="543">
          <cell r="D543" t="str">
            <v>Gachetá</v>
          </cell>
          <cell r="E543" t="str">
            <v>CO-CUN-25297</v>
          </cell>
        </row>
        <row r="544">
          <cell r="D544" t="str">
            <v>Gama</v>
          </cell>
          <cell r="E544" t="str">
            <v>CO-CUN-25299</v>
          </cell>
        </row>
        <row r="545">
          <cell r="D545" t="str">
            <v>Girardot</v>
          </cell>
          <cell r="E545" t="str">
            <v>CO-CUN-25307</v>
          </cell>
        </row>
        <row r="546">
          <cell r="D546" t="str">
            <v>Granada</v>
          </cell>
          <cell r="E546" t="str">
            <v>CO-CUN-25312</v>
          </cell>
        </row>
        <row r="547">
          <cell r="D547" t="str">
            <v>Guachetá</v>
          </cell>
          <cell r="E547" t="str">
            <v>CO-CUN-25317</v>
          </cell>
        </row>
        <row r="548">
          <cell r="D548" t="str">
            <v>Guaduas</v>
          </cell>
          <cell r="E548" t="str">
            <v>CO-CUN-25320</v>
          </cell>
        </row>
        <row r="549">
          <cell r="D549" t="str">
            <v>Guasca</v>
          </cell>
          <cell r="E549" t="str">
            <v>CO-CUN-25322</v>
          </cell>
        </row>
        <row r="550">
          <cell r="D550" t="str">
            <v>Guataquí</v>
          </cell>
          <cell r="E550" t="str">
            <v>CO-CUN-25324</v>
          </cell>
        </row>
        <row r="551">
          <cell r="D551" t="str">
            <v>Guatavita</v>
          </cell>
          <cell r="E551" t="str">
            <v>CO-CUN-25326</v>
          </cell>
        </row>
        <row r="552">
          <cell r="D552" t="str">
            <v>Guayabal De Siquima</v>
          </cell>
          <cell r="E552" t="str">
            <v>CO-CUN-25328</v>
          </cell>
        </row>
        <row r="553">
          <cell r="D553" t="str">
            <v>Guayabetal</v>
          </cell>
          <cell r="E553" t="str">
            <v>CO-CUN-25335</v>
          </cell>
        </row>
        <row r="554">
          <cell r="D554" t="str">
            <v>Gutiérrez</v>
          </cell>
          <cell r="E554" t="str">
            <v>CO-CUN-25339</v>
          </cell>
        </row>
        <row r="555">
          <cell r="D555" t="str">
            <v>Jerusalén</v>
          </cell>
          <cell r="E555" t="str">
            <v>CO-CUN-25368</v>
          </cell>
        </row>
        <row r="556">
          <cell r="D556" t="str">
            <v>Junín</v>
          </cell>
          <cell r="E556" t="str">
            <v>CO-CUN-25372</v>
          </cell>
        </row>
        <row r="557">
          <cell r="D557" t="str">
            <v>La Calera</v>
          </cell>
          <cell r="E557" t="str">
            <v>CO-CUN-25377</v>
          </cell>
        </row>
        <row r="558">
          <cell r="D558" t="str">
            <v>La Mesa</v>
          </cell>
          <cell r="E558" t="str">
            <v>CO-CUN-25386</v>
          </cell>
        </row>
        <row r="559">
          <cell r="D559" t="str">
            <v>La Palma</v>
          </cell>
          <cell r="E559" t="str">
            <v>CO-CUN-25394</v>
          </cell>
        </row>
        <row r="560">
          <cell r="D560" t="str">
            <v>La Peña</v>
          </cell>
          <cell r="E560" t="str">
            <v>CO-CUN-25398</v>
          </cell>
        </row>
        <row r="561">
          <cell r="D561" t="str">
            <v>La Vega</v>
          </cell>
          <cell r="E561" t="str">
            <v>CO-CUN-25402</v>
          </cell>
        </row>
        <row r="562">
          <cell r="D562" t="str">
            <v>Lenguazaque</v>
          </cell>
          <cell r="E562" t="str">
            <v>CO-CUN-25407</v>
          </cell>
        </row>
        <row r="563">
          <cell r="D563" t="str">
            <v>Macheta</v>
          </cell>
          <cell r="E563" t="str">
            <v>CO-CUN-25426</v>
          </cell>
        </row>
        <row r="564">
          <cell r="D564" t="str">
            <v>Madrid</v>
          </cell>
          <cell r="E564" t="str">
            <v>CO-CUN-25430</v>
          </cell>
        </row>
        <row r="565">
          <cell r="D565" t="str">
            <v>Manta</v>
          </cell>
          <cell r="E565" t="str">
            <v>CO-CUN-25436</v>
          </cell>
        </row>
        <row r="566">
          <cell r="D566" t="str">
            <v>Medina</v>
          </cell>
          <cell r="E566" t="str">
            <v>CO-CUN-25438</v>
          </cell>
        </row>
        <row r="567">
          <cell r="D567" t="str">
            <v>Mosquera</v>
          </cell>
          <cell r="E567" t="str">
            <v>CO-CUN-25473</v>
          </cell>
        </row>
        <row r="568">
          <cell r="D568" t="str">
            <v>Nariño</v>
          </cell>
          <cell r="E568" t="str">
            <v>CO-CUN-25483</v>
          </cell>
        </row>
        <row r="569">
          <cell r="D569" t="str">
            <v>Nemocón</v>
          </cell>
          <cell r="E569" t="str">
            <v>CO-CUN-25486</v>
          </cell>
        </row>
        <row r="570">
          <cell r="D570" t="str">
            <v>Nilo</v>
          </cell>
          <cell r="E570" t="str">
            <v>CO-CUN-25488</v>
          </cell>
        </row>
        <row r="571">
          <cell r="D571" t="str">
            <v>Nimaima</v>
          </cell>
          <cell r="E571" t="str">
            <v>CO-CUN-25489</v>
          </cell>
        </row>
        <row r="572">
          <cell r="D572" t="str">
            <v>Nocaima</v>
          </cell>
          <cell r="E572" t="str">
            <v>CO-CUN-25491</v>
          </cell>
        </row>
        <row r="573">
          <cell r="D573" t="str">
            <v>Venecia</v>
          </cell>
          <cell r="E573" t="str">
            <v>CO-CUN-25506</v>
          </cell>
        </row>
        <row r="574">
          <cell r="D574" t="str">
            <v>Pacho</v>
          </cell>
          <cell r="E574" t="str">
            <v>CO-CUN-25513</v>
          </cell>
        </row>
        <row r="575">
          <cell r="D575" t="str">
            <v>Paime</v>
          </cell>
          <cell r="E575" t="str">
            <v>CO-CUN-25518</v>
          </cell>
        </row>
        <row r="576">
          <cell r="D576" t="str">
            <v>Pandi</v>
          </cell>
          <cell r="E576" t="str">
            <v>CO-CUN-25524</v>
          </cell>
        </row>
        <row r="577">
          <cell r="D577" t="str">
            <v>Paratebueno</v>
          </cell>
          <cell r="E577" t="str">
            <v>CO-CUN-25530</v>
          </cell>
        </row>
        <row r="578">
          <cell r="D578" t="str">
            <v>Pasca</v>
          </cell>
          <cell r="E578" t="str">
            <v>CO-CUN-25535</v>
          </cell>
        </row>
        <row r="579">
          <cell r="D579" t="str">
            <v>Puerto Salgar</v>
          </cell>
          <cell r="E579" t="str">
            <v>CO-CUN-25572</v>
          </cell>
        </row>
        <row r="580">
          <cell r="D580" t="str">
            <v>Pulí</v>
          </cell>
          <cell r="E580" t="str">
            <v>CO-CUN-25580</v>
          </cell>
        </row>
        <row r="581">
          <cell r="D581" t="str">
            <v>Quebradanegra</v>
          </cell>
          <cell r="E581" t="str">
            <v>CO-CUN-25592</v>
          </cell>
        </row>
        <row r="582">
          <cell r="D582" t="str">
            <v>Quetame</v>
          </cell>
          <cell r="E582" t="str">
            <v>CO-CUN-25594</v>
          </cell>
        </row>
        <row r="583">
          <cell r="D583" t="str">
            <v>Quipile</v>
          </cell>
          <cell r="E583" t="str">
            <v>CO-CUN-25596</v>
          </cell>
        </row>
        <row r="584">
          <cell r="D584" t="str">
            <v>Apulo</v>
          </cell>
          <cell r="E584" t="str">
            <v>CO-CUN-25599</v>
          </cell>
        </row>
        <row r="585">
          <cell r="D585" t="str">
            <v>Ricaurte</v>
          </cell>
          <cell r="E585" t="str">
            <v>CO-CUN-25612</v>
          </cell>
        </row>
        <row r="586">
          <cell r="D586" t="str">
            <v>San Antonio Del Tequendama</v>
          </cell>
          <cell r="E586" t="str">
            <v>CO-CUN-25645</v>
          </cell>
        </row>
        <row r="587">
          <cell r="D587" t="str">
            <v>San Bernardo</v>
          </cell>
          <cell r="E587" t="str">
            <v>CO-CUN-25649</v>
          </cell>
        </row>
        <row r="588">
          <cell r="D588" t="str">
            <v>San Cayetano</v>
          </cell>
          <cell r="E588" t="str">
            <v>CO-CUN-25653</v>
          </cell>
        </row>
        <row r="589">
          <cell r="D589" t="str">
            <v>San Francisco</v>
          </cell>
          <cell r="E589" t="str">
            <v>CO-CUN-25658</v>
          </cell>
        </row>
        <row r="590">
          <cell r="D590" t="str">
            <v>San Juan De Río Seco</v>
          </cell>
          <cell r="E590" t="str">
            <v>CO-CUN-25662</v>
          </cell>
        </row>
        <row r="591">
          <cell r="D591" t="str">
            <v>Sasaima</v>
          </cell>
          <cell r="E591" t="str">
            <v>CO-CUN-25718</v>
          </cell>
        </row>
        <row r="592">
          <cell r="D592" t="str">
            <v>Sesquilé</v>
          </cell>
          <cell r="E592" t="str">
            <v>CO-CUN-25736</v>
          </cell>
        </row>
        <row r="593">
          <cell r="D593" t="str">
            <v>Sibaté</v>
          </cell>
          <cell r="E593" t="str">
            <v>CO-CUN-25740</v>
          </cell>
        </row>
        <row r="594">
          <cell r="D594" t="str">
            <v>Silvania</v>
          </cell>
          <cell r="E594" t="str">
            <v>CO-CUN-25743</v>
          </cell>
        </row>
        <row r="595">
          <cell r="D595" t="str">
            <v>Simijaca</v>
          </cell>
          <cell r="E595" t="str">
            <v>CO-CUN-25745</v>
          </cell>
        </row>
        <row r="596">
          <cell r="D596" t="str">
            <v>Soacha</v>
          </cell>
          <cell r="E596" t="str">
            <v>CO-CUN-25754</v>
          </cell>
        </row>
        <row r="597">
          <cell r="D597" t="str">
            <v>Sopó</v>
          </cell>
          <cell r="E597" t="str">
            <v>CO-CUN-25758</v>
          </cell>
        </row>
        <row r="598">
          <cell r="D598" t="str">
            <v>Subachoque</v>
          </cell>
          <cell r="E598" t="str">
            <v>CO-CUN-25769</v>
          </cell>
        </row>
        <row r="599">
          <cell r="D599" t="str">
            <v>Suesca</v>
          </cell>
          <cell r="E599" t="str">
            <v>CO-CUN-25772</v>
          </cell>
        </row>
        <row r="600">
          <cell r="D600" t="str">
            <v>Supatá</v>
          </cell>
          <cell r="E600" t="str">
            <v>CO-CUN-25777</v>
          </cell>
        </row>
        <row r="601">
          <cell r="D601" t="str">
            <v>Susa</v>
          </cell>
          <cell r="E601" t="str">
            <v>CO-CUN-25779</v>
          </cell>
        </row>
        <row r="602">
          <cell r="D602" t="str">
            <v>Sutatausa</v>
          </cell>
          <cell r="E602" t="str">
            <v>CO-CUN-25781</v>
          </cell>
        </row>
        <row r="603">
          <cell r="D603" t="str">
            <v>Tabio</v>
          </cell>
          <cell r="E603" t="str">
            <v>CO-CUN-25785</v>
          </cell>
        </row>
        <row r="604">
          <cell r="D604" t="str">
            <v>Tausa</v>
          </cell>
          <cell r="E604" t="str">
            <v>CO-CUN-25793</v>
          </cell>
        </row>
        <row r="605">
          <cell r="D605" t="str">
            <v>Tena</v>
          </cell>
          <cell r="E605" t="str">
            <v>CO-CUN-25797</v>
          </cell>
        </row>
        <row r="606">
          <cell r="D606" t="str">
            <v>Tenjo</v>
          </cell>
          <cell r="E606" t="str">
            <v>CO-CUN-25799</v>
          </cell>
        </row>
        <row r="607">
          <cell r="D607" t="str">
            <v>Tibacuy</v>
          </cell>
          <cell r="E607" t="str">
            <v>CO-CUN-25805</v>
          </cell>
        </row>
        <row r="608">
          <cell r="D608" t="str">
            <v>Tibirita</v>
          </cell>
          <cell r="E608" t="str">
            <v>CO-CUN-25807</v>
          </cell>
        </row>
        <row r="609">
          <cell r="D609" t="str">
            <v>Tocaima</v>
          </cell>
          <cell r="E609" t="str">
            <v>CO-CUN-25815</v>
          </cell>
        </row>
        <row r="610">
          <cell r="D610" t="str">
            <v>Tocancipá</v>
          </cell>
          <cell r="E610" t="str">
            <v>CO-CUN-25817</v>
          </cell>
        </row>
        <row r="611">
          <cell r="D611" t="str">
            <v>Topaipí</v>
          </cell>
          <cell r="E611" t="str">
            <v>CO-CUN-25823</v>
          </cell>
        </row>
        <row r="612">
          <cell r="D612" t="str">
            <v>Ubalá</v>
          </cell>
          <cell r="E612" t="str">
            <v>CO-CUN-25839</v>
          </cell>
        </row>
        <row r="613">
          <cell r="D613" t="str">
            <v>Ubaque</v>
          </cell>
          <cell r="E613" t="str">
            <v>CO-CUN-25841</v>
          </cell>
        </row>
        <row r="614">
          <cell r="D614" t="str">
            <v>Villa De San Diego De Ubate</v>
          </cell>
          <cell r="E614" t="str">
            <v>CO-CUN-25843</v>
          </cell>
        </row>
        <row r="615">
          <cell r="D615" t="str">
            <v>Une</v>
          </cell>
          <cell r="E615" t="str">
            <v>CO-CUN-25845</v>
          </cell>
        </row>
        <row r="616">
          <cell r="D616" t="str">
            <v>Útica</v>
          </cell>
          <cell r="E616" t="str">
            <v>CO-CUN-25851</v>
          </cell>
        </row>
        <row r="617">
          <cell r="D617" t="str">
            <v>Vergara</v>
          </cell>
          <cell r="E617" t="str">
            <v>CO-CUN-25862</v>
          </cell>
        </row>
        <row r="618">
          <cell r="D618" t="str">
            <v>Vianí</v>
          </cell>
          <cell r="E618" t="str">
            <v>CO-CUN-25867</v>
          </cell>
        </row>
        <row r="619">
          <cell r="D619" t="str">
            <v>Villagómez</v>
          </cell>
          <cell r="E619" t="str">
            <v>CO-CUN-25871</v>
          </cell>
        </row>
        <row r="620">
          <cell r="D620" t="str">
            <v>Villapinzón</v>
          </cell>
          <cell r="E620" t="str">
            <v>CO-CUN-25873</v>
          </cell>
        </row>
        <row r="621">
          <cell r="D621" t="str">
            <v>Villeta</v>
          </cell>
          <cell r="E621" t="str">
            <v>CO-CUN-25875</v>
          </cell>
        </row>
        <row r="622">
          <cell r="D622" t="str">
            <v>Viotá</v>
          </cell>
          <cell r="E622" t="str">
            <v>CO-CUN-25878</v>
          </cell>
        </row>
        <row r="623">
          <cell r="D623" t="str">
            <v>Yacopí</v>
          </cell>
          <cell r="E623" t="str">
            <v>CO-CUN-25885</v>
          </cell>
        </row>
        <row r="624">
          <cell r="D624" t="str">
            <v>Zipacón</v>
          </cell>
          <cell r="E624" t="str">
            <v>CO-CUN-25898</v>
          </cell>
        </row>
        <row r="625">
          <cell r="D625" t="str">
            <v>Zipaquirá</v>
          </cell>
          <cell r="E625" t="str">
            <v>CO-CUN-25899</v>
          </cell>
        </row>
        <row r="626">
          <cell r="D626" t="str">
            <v>Chocó</v>
          </cell>
          <cell r="E626" t="str">
            <v>CO-CHO</v>
          </cell>
        </row>
        <row r="627">
          <cell r="D627" t="str">
            <v>Quibdó</v>
          </cell>
          <cell r="E627" t="str">
            <v>CO-CHO-27001</v>
          </cell>
        </row>
        <row r="628">
          <cell r="D628" t="str">
            <v>Acandí</v>
          </cell>
          <cell r="E628" t="str">
            <v>CO-CHO-27006</v>
          </cell>
        </row>
        <row r="629">
          <cell r="D629" t="str">
            <v>Alto Baudo</v>
          </cell>
          <cell r="E629" t="str">
            <v>CO-CHO-27025</v>
          </cell>
        </row>
        <row r="630">
          <cell r="D630" t="str">
            <v>Atrato</v>
          </cell>
          <cell r="E630" t="str">
            <v>CO-CHO-27050</v>
          </cell>
        </row>
        <row r="631">
          <cell r="D631" t="str">
            <v>Bagadó</v>
          </cell>
          <cell r="E631" t="str">
            <v>CO-CHO-27073</v>
          </cell>
        </row>
        <row r="632">
          <cell r="D632" t="str">
            <v>Bahía Solano</v>
          </cell>
          <cell r="E632" t="str">
            <v>CO-CHO-27075</v>
          </cell>
        </row>
        <row r="633">
          <cell r="D633" t="str">
            <v>Bajo Baudó</v>
          </cell>
          <cell r="E633" t="str">
            <v>CO-CHO-27077</v>
          </cell>
        </row>
        <row r="634">
          <cell r="D634" t="str">
            <v>Belén De Bajirá</v>
          </cell>
          <cell r="E634" t="str">
            <v>CO-CHO-27086</v>
          </cell>
        </row>
        <row r="635">
          <cell r="D635" t="str">
            <v>Bojaya</v>
          </cell>
          <cell r="E635" t="str">
            <v>CO-CHO-27099</v>
          </cell>
        </row>
        <row r="636">
          <cell r="D636" t="str">
            <v>El Cantón Del San Pablo</v>
          </cell>
          <cell r="E636" t="str">
            <v>CO-CHO-27135</v>
          </cell>
        </row>
        <row r="637">
          <cell r="D637" t="str">
            <v>Carmen Del Darien</v>
          </cell>
          <cell r="E637" t="str">
            <v>CO-CHO-27150</v>
          </cell>
        </row>
        <row r="638">
          <cell r="D638" t="str">
            <v>Cértegui</v>
          </cell>
          <cell r="E638" t="str">
            <v>CO-CHO-27160</v>
          </cell>
        </row>
        <row r="639">
          <cell r="D639" t="str">
            <v>Condoto</v>
          </cell>
          <cell r="E639" t="str">
            <v>CO-CHO-27205</v>
          </cell>
        </row>
        <row r="640">
          <cell r="D640" t="str">
            <v>El Carmen De Atrato</v>
          </cell>
          <cell r="E640" t="str">
            <v>CO-CHO-27245</v>
          </cell>
        </row>
        <row r="641">
          <cell r="D641" t="str">
            <v>El Litoral Del San Juan</v>
          </cell>
          <cell r="E641" t="str">
            <v>CO-CHO-27250</v>
          </cell>
        </row>
        <row r="642">
          <cell r="D642" t="str">
            <v>Istmina</v>
          </cell>
          <cell r="E642" t="str">
            <v>CO-CHO-27361</v>
          </cell>
        </row>
        <row r="643">
          <cell r="D643" t="str">
            <v>Juradó</v>
          </cell>
          <cell r="E643" t="str">
            <v>CO-CHO-27372</v>
          </cell>
        </row>
        <row r="644">
          <cell r="D644" t="str">
            <v>Lloró</v>
          </cell>
          <cell r="E644" t="str">
            <v>CO-CHO-27413</v>
          </cell>
        </row>
        <row r="645">
          <cell r="D645" t="str">
            <v>Medio Atrato</v>
          </cell>
          <cell r="E645" t="str">
            <v>CO-CHO-27425</v>
          </cell>
        </row>
        <row r="646">
          <cell r="D646" t="str">
            <v>Medio Baudó</v>
          </cell>
          <cell r="E646" t="str">
            <v>CO-CHO-27430</v>
          </cell>
        </row>
        <row r="647">
          <cell r="D647" t="str">
            <v>Medio San Juan</v>
          </cell>
          <cell r="E647" t="str">
            <v>CO-CHO-27450</v>
          </cell>
        </row>
        <row r="648">
          <cell r="D648" t="str">
            <v>Nóvita</v>
          </cell>
          <cell r="E648" t="str">
            <v>CO-CHO-27491</v>
          </cell>
        </row>
        <row r="649">
          <cell r="D649" t="str">
            <v>Nuquí</v>
          </cell>
          <cell r="E649" t="str">
            <v>CO-CHO-27495</v>
          </cell>
        </row>
        <row r="650">
          <cell r="D650" t="str">
            <v>Río Iro</v>
          </cell>
          <cell r="E650" t="str">
            <v>CO-CHO-27580</v>
          </cell>
        </row>
        <row r="651">
          <cell r="D651" t="str">
            <v>Río Quito</v>
          </cell>
          <cell r="E651" t="str">
            <v>CO-CHO-27600</v>
          </cell>
        </row>
        <row r="652">
          <cell r="D652" t="str">
            <v>Riosucio</v>
          </cell>
          <cell r="E652" t="str">
            <v>CO-CHO-27615</v>
          </cell>
        </row>
        <row r="653">
          <cell r="D653" t="str">
            <v>San José Del Palmar</v>
          </cell>
          <cell r="E653" t="str">
            <v>CO-CHO-27660</v>
          </cell>
        </row>
        <row r="654">
          <cell r="D654" t="str">
            <v>Sipí</v>
          </cell>
          <cell r="E654" t="str">
            <v>CO-CHO-27745</v>
          </cell>
        </row>
        <row r="655">
          <cell r="D655" t="str">
            <v>Tadó</v>
          </cell>
          <cell r="E655" t="str">
            <v>CO-CHO-27787</v>
          </cell>
        </row>
        <row r="656">
          <cell r="D656" t="str">
            <v>Unguía</v>
          </cell>
          <cell r="E656" t="str">
            <v>CO-CHO-27800</v>
          </cell>
        </row>
        <row r="657">
          <cell r="D657" t="str">
            <v>Unión Panamericana</v>
          </cell>
          <cell r="E657" t="str">
            <v>CO-CHO-27810</v>
          </cell>
        </row>
        <row r="658">
          <cell r="D658" t="str">
            <v>Guainía</v>
          </cell>
          <cell r="E658" t="str">
            <v>CO-GUA</v>
          </cell>
        </row>
        <row r="659">
          <cell r="D659" t="str">
            <v>Inírida</v>
          </cell>
          <cell r="E659" t="str">
            <v>CO-GUA-94001</v>
          </cell>
        </row>
        <row r="660">
          <cell r="D660" t="str">
            <v>Barranco Minas</v>
          </cell>
          <cell r="E660" t="str">
            <v>CO-GUA-94343</v>
          </cell>
        </row>
        <row r="661">
          <cell r="D661" t="str">
            <v>Mapiripana</v>
          </cell>
          <cell r="E661" t="str">
            <v>CO-GUA-94663</v>
          </cell>
        </row>
        <row r="662">
          <cell r="D662" t="str">
            <v>San Felipe</v>
          </cell>
          <cell r="E662" t="str">
            <v>CO-GUA-94883</v>
          </cell>
        </row>
        <row r="663">
          <cell r="D663" t="str">
            <v>Puerto Colombia</v>
          </cell>
          <cell r="E663" t="str">
            <v>CO-GUA-94884</v>
          </cell>
        </row>
        <row r="664">
          <cell r="D664" t="str">
            <v>La Guadalupe</v>
          </cell>
          <cell r="E664" t="str">
            <v>CO-GUA-94885</v>
          </cell>
        </row>
        <row r="665">
          <cell r="D665" t="str">
            <v>Cacahual</v>
          </cell>
          <cell r="E665" t="str">
            <v>CO-GUA-94886</v>
          </cell>
        </row>
        <row r="666">
          <cell r="D666" t="str">
            <v>Pana Pana</v>
          </cell>
          <cell r="E666" t="str">
            <v>CO-GUA-94887</v>
          </cell>
        </row>
        <row r="667">
          <cell r="D667" t="str">
            <v>Morichal</v>
          </cell>
          <cell r="E667" t="str">
            <v>CO-GUA-94888</v>
          </cell>
        </row>
        <row r="668">
          <cell r="D668" t="str">
            <v>Guaviare</v>
          </cell>
          <cell r="E668" t="str">
            <v>CO-GUV</v>
          </cell>
        </row>
        <row r="669">
          <cell r="D669" t="str">
            <v>San José Del Guaviare</v>
          </cell>
          <cell r="E669" t="str">
            <v>CO-GUV-95001</v>
          </cell>
        </row>
        <row r="670">
          <cell r="D670" t="str">
            <v>Calamar</v>
          </cell>
          <cell r="E670" t="str">
            <v>CO-GUV-95015</v>
          </cell>
        </row>
        <row r="671">
          <cell r="D671" t="str">
            <v>El Retorno</v>
          </cell>
          <cell r="E671" t="str">
            <v>CO-GUV-95025</v>
          </cell>
        </row>
        <row r="672">
          <cell r="D672" t="str">
            <v>Miraflores</v>
          </cell>
          <cell r="E672" t="str">
            <v>CO-GUV-95200</v>
          </cell>
        </row>
        <row r="673">
          <cell r="D673" t="str">
            <v>Huila</v>
          </cell>
          <cell r="E673" t="str">
            <v>CO-HUI</v>
          </cell>
        </row>
        <row r="674">
          <cell r="D674" t="str">
            <v>Neiva</v>
          </cell>
          <cell r="E674" t="str">
            <v>CO-HUI-41001</v>
          </cell>
        </row>
        <row r="675">
          <cell r="D675" t="str">
            <v>Acevedo</v>
          </cell>
          <cell r="E675" t="str">
            <v>CO-HUI-41006</v>
          </cell>
        </row>
        <row r="676">
          <cell r="D676" t="str">
            <v>Agrado</v>
          </cell>
          <cell r="E676" t="str">
            <v>CO-HUI-41013</v>
          </cell>
        </row>
        <row r="677">
          <cell r="D677" t="str">
            <v>Aipe</v>
          </cell>
          <cell r="E677" t="str">
            <v>CO-HUI-41016</v>
          </cell>
        </row>
        <row r="678">
          <cell r="D678" t="str">
            <v>Algeciras</v>
          </cell>
          <cell r="E678" t="str">
            <v>CO-HUI-41020</v>
          </cell>
        </row>
        <row r="679">
          <cell r="D679" t="str">
            <v>Altamira</v>
          </cell>
          <cell r="E679" t="str">
            <v>CO-HUI-41026</v>
          </cell>
        </row>
        <row r="680">
          <cell r="D680" t="str">
            <v>Baraya</v>
          </cell>
          <cell r="E680" t="str">
            <v>CO-HUI-41078</v>
          </cell>
        </row>
        <row r="681">
          <cell r="D681" t="str">
            <v>Campoalegre</v>
          </cell>
          <cell r="E681" t="str">
            <v>CO-HUI-41132</v>
          </cell>
        </row>
        <row r="682">
          <cell r="D682" t="str">
            <v>Colombia</v>
          </cell>
          <cell r="E682" t="str">
            <v>CO-HUI-41206</v>
          </cell>
        </row>
        <row r="683">
          <cell r="D683" t="str">
            <v>Elías</v>
          </cell>
          <cell r="E683" t="str">
            <v>CO-HUI-41244</v>
          </cell>
        </row>
        <row r="684">
          <cell r="D684" t="str">
            <v>Garzón</v>
          </cell>
          <cell r="E684" t="str">
            <v>CO-HUI-41298</v>
          </cell>
        </row>
        <row r="685">
          <cell r="D685" t="str">
            <v>Gigante</v>
          </cell>
          <cell r="E685" t="str">
            <v>CO-HUI-41306</v>
          </cell>
        </row>
        <row r="686">
          <cell r="D686" t="str">
            <v>Guadalupe</v>
          </cell>
          <cell r="E686" t="str">
            <v>CO-HUI-41319</v>
          </cell>
        </row>
        <row r="687">
          <cell r="D687" t="str">
            <v>Hobo</v>
          </cell>
          <cell r="E687" t="str">
            <v>CO-HUI-41349</v>
          </cell>
        </row>
        <row r="688">
          <cell r="D688" t="str">
            <v>Iquira</v>
          </cell>
          <cell r="E688" t="str">
            <v>CO-HUI-41357</v>
          </cell>
        </row>
        <row r="689">
          <cell r="D689" t="str">
            <v>Isnos</v>
          </cell>
          <cell r="E689" t="str">
            <v>CO-HUI-41359</v>
          </cell>
        </row>
        <row r="690">
          <cell r="D690" t="str">
            <v>La Argentina</v>
          </cell>
          <cell r="E690" t="str">
            <v>CO-HUI-41378</v>
          </cell>
        </row>
        <row r="691">
          <cell r="D691" t="str">
            <v>La Plata</v>
          </cell>
          <cell r="E691" t="str">
            <v>CO-HUI-41396</v>
          </cell>
        </row>
        <row r="692">
          <cell r="D692" t="str">
            <v>Nátaga</v>
          </cell>
          <cell r="E692" t="str">
            <v>CO-HUI-41483</v>
          </cell>
        </row>
        <row r="693">
          <cell r="D693" t="str">
            <v>Oporapa</v>
          </cell>
          <cell r="E693" t="str">
            <v>CO-HUI-41503</v>
          </cell>
        </row>
        <row r="694">
          <cell r="D694" t="str">
            <v>Paicol</v>
          </cell>
          <cell r="E694" t="str">
            <v>CO-HUI-41518</v>
          </cell>
        </row>
        <row r="695">
          <cell r="D695" t="str">
            <v>Palermo</v>
          </cell>
          <cell r="E695" t="str">
            <v>CO-HUI-41524</v>
          </cell>
        </row>
        <row r="696">
          <cell r="D696" t="str">
            <v>Palestina</v>
          </cell>
          <cell r="E696" t="str">
            <v>CO-HUI-41530</v>
          </cell>
        </row>
        <row r="697">
          <cell r="D697" t="str">
            <v>Pital</v>
          </cell>
          <cell r="E697" t="str">
            <v>CO-HUI-41548</v>
          </cell>
        </row>
        <row r="698">
          <cell r="D698" t="str">
            <v>Pitalito</v>
          </cell>
          <cell r="E698" t="str">
            <v>CO-HUI-41551</v>
          </cell>
        </row>
        <row r="699">
          <cell r="D699" t="str">
            <v>Rivera</v>
          </cell>
          <cell r="E699" t="str">
            <v>CO-HUI-41615</v>
          </cell>
        </row>
        <row r="700">
          <cell r="D700" t="str">
            <v>Saladoblanco</v>
          </cell>
          <cell r="E700" t="str">
            <v>CO-HUI-41660</v>
          </cell>
        </row>
        <row r="701">
          <cell r="D701" t="str">
            <v>San Agustín</v>
          </cell>
          <cell r="E701" t="str">
            <v>CO-HUI-41668</v>
          </cell>
        </row>
        <row r="702">
          <cell r="D702" t="str">
            <v>Santa María</v>
          </cell>
          <cell r="E702" t="str">
            <v>CO-HUI-41676</v>
          </cell>
        </row>
        <row r="703">
          <cell r="D703" t="str">
            <v>Suaza</v>
          </cell>
          <cell r="E703" t="str">
            <v>CO-HUI-41770</v>
          </cell>
        </row>
        <row r="704">
          <cell r="D704" t="str">
            <v>Tarqui</v>
          </cell>
          <cell r="E704" t="str">
            <v>CO-HUI-41791</v>
          </cell>
        </row>
        <row r="705">
          <cell r="D705" t="str">
            <v>Tesalia</v>
          </cell>
          <cell r="E705" t="str">
            <v>CO-HUI-41797</v>
          </cell>
        </row>
        <row r="706">
          <cell r="D706" t="str">
            <v>Tello</v>
          </cell>
          <cell r="E706" t="str">
            <v>CO-HUI-41799</v>
          </cell>
        </row>
        <row r="707">
          <cell r="D707" t="str">
            <v>Teruel</v>
          </cell>
          <cell r="E707" t="str">
            <v>CO-HUI-41801</v>
          </cell>
        </row>
        <row r="708">
          <cell r="D708" t="str">
            <v>Timaná</v>
          </cell>
          <cell r="E708" t="str">
            <v>CO-HUI-41807</v>
          </cell>
        </row>
        <row r="709">
          <cell r="D709" t="str">
            <v>Villavieja</v>
          </cell>
          <cell r="E709" t="str">
            <v>CO-HUI-41872</v>
          </cell>
        </row>
        <row r="710">
          <cell r="D710" t="str">
            <v>Yaguará</v>
          </cell>
          <cell r="E710" t="str">
            <v>CO-HUI-41885</v>
          </cell>
        </row>
        <row r="711">
          <cell r="D711" t="str">
            <v>La Guajira</v>
          </cell>
          <cell r="E711" t="str">
            <v>CO-LAG</v>
          </cell>
        </row>
        <row r="712">
          <cell r="D712" t="str">
            <v>Riohacha</v>
          </cell>
          <cell r="E712" t="str">
            <v>CO-LAG-44001</v>
          </cell>
        </row>
        <row r="713">
          <cell r="D713" t="str">
            <v>Albania</v>
          </cell>
          <cell r="E713" t="str">
            <v>CO-LAG-44035</v>
          </cell>
        </row>
        <row r="714">
          <cell r="D714" t="str">
            <v>Barrancas</v>
          </cell>
          <cell r="E714" t="str">
            <v>CO-LAG-44078</v>
          </cell>
        </row>
        <row r="715">
          <cell r="D715" t="str">
            <v>Dibulla</v>
          </cell>
          <cell r="E715" t="str">
            <v>CO-LAG-44090</v>
          </cell>
        </row>
        <row r="716">
          <cell r="D716" t="str">
            <v>Distracción</v>
          </cell>
          <cell r="E716" t="str">
            <v>CO-LAG-44098</v>
          </cell>
        </row>
        <row r="717">
          <cell r="D717" t="str">
            <v>El Molino</v>
          </cell>
          <cell r="E717" t="str">
            <v>CO-LAG-44110</v>
          </cell>
        </row>
        <row r="718">
          <cell r="D718" t="str">
            <v>Fonseca</v>
          </cell>
          <cell r="E718" t="str">
            <v>CO-LAG-44279</v>
          </cell>
        </row>
        <row r="719">
          <cell r="D719" t="str">
            <v>Hatonuevo</v>
          </cell>
          <cell r="E719" t="str">
            <v>CO-LAG-44378</v>
          </cell>
        </row>
        <row r="720">
          <cell r="D720" t="str">
            <v>La Jagua Del Pilar</v>
          </cell>
          <cell r="E720" t="str">
            <v>CO-LAG-44420</v>
          </cell>
        </row>
        <row r="721">
          <cell r="D721" t="str">
            <v>Maicao</v>
          </cell>
          <cell r="E721" t="str">
            <v>CO-LAG-44430</v>
          </cell>
        </row>
        <row r="722">
          <cell r="D722" t="str">
            <v>Manaure</v>
          </cell>
          <cell r="E722" t="str">
            <v>CO-LAG-44560</v>
          </cell>
        </row>
        <row r="723">
          <cell r="D723" t="str">
            <v>San Juan Del Cesar</v>
          </cell>
          <cell r="E723" t="str">
            <v>CO-LAG-44650</v>
          </cell>
        </row>
        <row r="724">
          <cell r="D724" t="str">
            <v>Uribia</v>
          </cell>
          <cell r="E724" t="str">
            <v>CO-LAG-44847</v>
          </cell>
        </row>
        <row r="725">
          <cell r="D725" t="str">
            <v>Urumita</v>
          </cell>
          <cell r="E725" t="str">
            <v>CO-LAG-44855</v>
          </cell>
        </row>
        <row r="726">
          <cell r="D726" t="str">
            <v>Villanueva</v>
          </cell>
          <cell r="E726" t="str">
            <v>CO-LAG-44874</v>
          </cell>
        </row>
        <row r="727">
          <cell r="D727" t="str">
            <v>Magdalena</v>
          </cell>
          <cell r="E727" t="str">
            <v>CO-MAG</v>
          </cell>
        </row>
        <row r="728">
          <cell r="D728" t="str">
            <v>Santa Marta</v>
          </cell>
          <cell r="E728" t="str">
            <v>CO-MAG-47001</v>
          </cell>
        </row>
        <row r="729">
          <cell r="D729" t="str">
            <v>Algarrobo</v>
          </cell>
          <cell r="E729" t="str">
            <v>CO-MAG-47030</v>
          </cell>
        </row>
        <row r="730">
          <cell r="D730" t="str">
            <v>Aracataca</v>
          </cell>
          <cell r="E730" t="str">
            <v>CO-MAG-47053</v>
          </cell>
        </row>
        <row r="731">
          <cell r="D731" t="str">
            <v>Ariguaní</v>
          </cell>
          <cell r="E731" t="str">
            <v>CO-MAG-47058</v>
          </cell>
        </row>
        <row r="732">
          <cell r="D732" t="str">
            <v>Cerro San Antonio</v>
          </cell>
          <cell r="E732" t="str">
            <v>CO-MAG-47161</v>
          </cell>
        </row>
        <row r="733">
          <cell r="D733" t="str">
            <v>Chibolo</v>
          </cell>
          <cell r="E733" t="str">
            <v>CO-MAG-47170</v>
          </cell>
        </row>
        <row r="734">
          <cell r="D734" t="str">
            <v>Ciénaga</v>
          </cell>
          <cell r="E734" t="str">
            <v>CO-MAG-47189</v>
          </cell>
        </row>
        <row r="735">
          <cell r="D735" t="str">
            <v>Concordia</v>
          </cell>
          <cell r="E735" t="str">
            <v>CO-MAG-47205</v>
          </cell>
        </row>
        <row r="736">
          <cell r="D736" t="str">
            <v>El Banco</v>
          </cell>
          <cell r="E736" t="str">
            <v>CO-MAG-47245</v>
          </cell>
        </row>
        <row r="737">
          <cell r="D737" t="str">
            <v>El Piñon</v>
          </cell>
          <cell r="E737" t="str">
            <v>CO-MAG-47258</v>
          </cell>
        </row>
        <row r="738">
          <cell r="D738" t="str">
            <v>El Retén</v>
          </cell>
          <cell r="E738" t="str">
            <v>CO-MAG-47268</v>
          </cell>
        </row>
        <row r="739">
          <cell r="D739" t="str">
            <v>Fundación</v>
          </cell>
          <cell r="E739" t="str">
            <v>CO-MAG-47288</v>
          </cell>
        </row>
        <row r="740">
          <cell r="D740" t="str">
            <v>Guamal</v>
          </cell>
          <cell r="E740" t="str">
            <v>CO-MAG-47318</v>
          </cell>
        </row>
        <row r="741">
          <cell r="D741" t="str">
            <v>Nueva Granada</v>
          </cell>
          <cell r="E741" t="str">
            <v>CO-MAG-47460</v>
          </cell>
        </row>
        <row r="742">
          <cell r="D742" t="str">
            <v>Pedraza</v>
          </cell>
          <cell r="E742" t="str">
            <v>CO-MAG-47541</v>
          </cell>
        </row>
        <row r="743">
          <cell r="D743" t="str">
            <v>Pijiño Del Carmen</v>
          </cell>
          <cell r="E743" t="str">
            <v>CO-MAG-47545</v>
          </cell>
        </row>
        <row r="744">
          <cell r="D744" t="str">
            <v>Pivijay</v>
          </cell>
          <cell r="E744" t="str">
            <v>CO-MAG-47551</v>
          </cell>
        </row>
        <row r="745">
          <cell r="D745" t="str">
            <v>Plato</v>
          </cell>
          <cell r="E745" t="str">
            <v>CO-MAG-47555</v>
          </cell>
        </row>
        <row r="746">
          <cell r="D746" t="str">
            <v>Puebloviejo</v>
          </cell>
          <cell r="E746" t="str">
            <v>CO-MAG-47570</v>
          </cell>
        </row>
        <row r="747">
          <cell r="D747" t="str">
            <v>Remolino</v>
          </cell>
          <cell r="E747" t="str">
            <v>CO-MAG-47605</v>
          </cell>
        </row>
        <row r="748">
          <cell r="D748" t="str">
            <v>Sabanas De San Angel</v>
          </cell>
          <cell r="E748" t="str">
            <v>CO-MAG-47660</v>
          </cell>
        </row>
        <row r="749">
          <cell r="D749" t="str">
            <v>Salamina</v>
          </cell>
          <cell r="E749" t="str">
            <v>CO-MAG-47675</v>
          </cell>
        </row>
        <row r="750">
          <cell r="D750" t="str">
            <v>San Sebastián De Buenavista</v>
          </cell>
          <cell r="E750" t="str">
            <v>CO-MAG-47692</v>
          </cell>
        </row>
        <row r="751">
          <cell r="D751" t="str">
            <v>San Zenón</v>
          </cell>
          <cell r="E751" t="str">
            <v>CO-MAG-47703</v>
          </cell>
        </row>
        <row r="752">
          <cell r="D752" t="str">
            <v>Santa Ana</v>
          </cell>
          <cell r="E752" t="str">
            <v>CO-MAG-47707</v>
          </cell>
        </row>
        <row r="753">
          <cell r="D753" t="str">
            <v>Santa Bárbara De Pinto</v>
          </cell>
          <cell r="E753" t="str">
            <v>CO-MAG-47720</v>
          </cell>
        </row>
        <row r="754">
          <cell r="D754" t="str">
            <v>Sitionuevo</v>
          </cell>
          <cell r="E754" t="str">
            <v>CO-MAG-47745</v>
          </cell>
        </row>
        <row r="755">
          <cell r="D755" t="str">
            <v>Tenerife</v>
          </cell>
          <cell r="E755" t="str">
            <v>CO-MAG-47798</v>
          </cell>
        </row>
        <row r="756">
          <cell r="D756" t="str">
            <v>Zapayán</v>
          </cell>
          <cell r="E756" t="str">
            <v>CO-MAG-47960</v>
          </cell>
        </row>
        <row r="757">
          <cell r="D757" t="str">
            <v>Zona Bananera</v>
          </cell>
          <cell r="E757" t="str">
            <v>CO-MAG-47980</v>
          </cell>
        </row>
        <row r="758">
          <cell r="D758" t="str">
            <v>Meta</v>
          </cell>
          <cell r="E758" t="str">
            <v>CO-MET</v>
          </cell>
        </row>
        <row r="759">
          <cell r="D759" t="str">
            <v>Villavicencio</v>
          </cell>
          <cell r="E759" t="str">
            <v>CO-MET-50001</v>
          </cell>
        </row>
        <row r="760">
          <cell r="D760" t="str">
            <v>Acacías</v>
          </cell>
          <cell r="E760" t="str">
            <v>CO-MET-50006</v>
          </cell>
        </row>
        <row r="761">
          <cell r="D761" t="str">
            <v>Barranca De Upía</v>
          </cell>
          <cell r="E761" t="str">
            <v>CO-MET-50110</v>
          </cell>
        </row>
        <row r="762">
          <cell r="D762" t="str">
            <v>Cabuyaro</v>
          </cell>
          <cell r="E762" t="str">
            <v>CO-MET-50124</v>
          </cell>
        </row>
        <row r="763">
          <cell r="D763" t="str">
            <v>Castilla La Nueva</v>
          </cell>
          <cell r="E763" t="str">
            <v>CO-MET-50150</v>
          </cell>
        </row>
        <row r="764">
          <cell r="D764" t="str">
            <v>Cubarral</v>
          </cell>
          <cell r="E764" t="str">
            <v>CO-MET-50223</v>
          </cell>
        </row>
        <row r="765">
          <cell r="D765" t="str">
            <v>Cumaral</v>
          </cell>
          <cell r="E765" t="str">
            <v>CO-MET-50226</v>
          </cell>
        </row>
        <row r="766">
          <cell r="D766" t="str">
            <v>El Calvario</v>
          </cell>
          <cell r="E766" t="str">
            <v>CO-MET-50245</v>
          </cell>
        </row>
        <row r="767">
          <cell r="D767" t="str">
            <v>El Castillo</v>
          </cell>
          <cell r="E767" t="str">
            <v>CO-MET-50251</v>
          </cell>
        </row>
        <row r="768">
          <cell r="D768" t="str">
            <v>El Dorado</v>
          </cell>
          <cell r="E768" t="str">
            <v>CO-MET-50270</v>
          </cell>
        </row>
        <row r="769">
          <cell r="D769" t="str">
            <v>Fuente De Oro</v>
          </cell>
          <cell r="E769" t="str">
            <v>CO-MET-50287</v>
          </cell>
        </row>
        <row r="770">
          <cell r="D770" t="str">
            <v>Granada</v>
          </cell>
          <cell r="E770" t="str">
            <v>CO-MET-50313</v>
          </cell>
        </row>
        <row r="771">
          <cell r="D771" t="str">
            <v>Guamal</v>
          </cell>
          <cell r="E771" t="str">
            <v>CO-MET-50318</v>
          </cell>
        </row>
        <row r="772">
          <cell r="D772" t="str">
            <v>Mapiripán</v>
          </cell>
          <cell r="E772" t="str">
            <v>CO-MET-50325</v>
          </cell>
        </row>
        <row r="773">
          <cell r="D773" t="str">
            <v>Mesetas</v>
          </cell>
          <cell r="E773" t="str">
            <v>CO-MET-50330</v>
          </cell>
        </row>
        <row r="774">
          <cell r="D774" t="str">
            <v>La Macarena</v>
          </cell>
          <cell r="E774" t="str">
            <v>CO-MET-50350</v>
          </cell>
        </row>
        <row r="775">
          <cell r="D775" t="str">
            <v>Uribe</v>
          </cell>
          <cell r="E775" t="str">
            <v>CO-MET-50370</v>
          </cell>
        </row>
        <row r="776">
          <cell r="D776" t="str">
            <v>Lejanías</v>
          </cell>
          <cell r="E776" t="str">
            <v>CO-MET-50400</v>
          </cell>
        </row>
        <row r="777">
          <cell r="D777" t="str">
            <v>Puerto Concordia</v>
          </cell>
          <cell r="E777" t="str">
            <v>CO-MET-50450</v>
          </cell>
        </row>
        <row r="778">
          <cell r="D778" t="str">
            <v>Puerto Gaitán</v>
          </cell>
          <cell r="E778" t="str">
            <v>CO-MET-50568</v>
          </cell>
        </row>
        <row r="779">
          <cell r="D779" t="str">
            <v>Puerto López</v>
          </cell>
          <cell r="E779" t="str">
            <v>CO-MET-50573</v>
          </cell>
        </row>
        <row r="780">
          <cell r="D780" t="str">
            <v>Puerto Lleras</v>
          </cell>
          <cell r="E780" t="str">
            <v>CO-MET-50577</v>
          </cell>
        </row>
        <row r="781">
          <cell r="D781" t="str">
            <v>Puerto Rico</v>
          </cell>
          <cell r="E781" t="str">
            <v>CO-MET-50590</v>
          </cell>
        </row>
        <row r="782">
          <cell r="D782" t="str">
            <v>Restrepo</v>
          </cell>
          <cell r="E782" t="str">
            <v>CO-MET-50606</v>
          </cell>
        </row>
        <row r="783">
          <cell r="D783" t="str">
            <v>San Carlos De Guaroa</v>
          </cell>
          <cell r="E783" t="str">
            <v>CO-MET-50680</v>
          </cell>
        </row>
        <row r="784">
          <cell r="D784" t="str">
            <v>San Juan De Arama</v>
          </cell>
          <cell r="E784" t="str">
            <v>CO-MET-50683</v>
          </cell>
        </row>
        <row r="785">
          <cell r="D785" t="str">
            <v>San Juanito</v>
          </cell>
          <cell r="E785" t="str">
            <v>CO-MET-50686</v>
          </cell>
        </row>
        <row r="786">
          <cell r="D786" t="str">
            <v>San Martín</v>
          </cell>
          <cell r="E786" t="str">
            <v>CO-MET-50689</v>
          </cell>
        </row>
        <row r="787">
          <cell r="D787" t="str">
            <v>Vistahermosa</v>
          </cell>
          <cell r="E787" t="str">
            <v>CO-MET-50711</v>
          </cell>
        </row>
        <row r="788">
          <cell r="D788" t="str">
            <v>Nariño</v>
          </cell>
          <cell r="E788" t="str">
            <v>CO-NAR</v>
          </cell>
        </row>
        <row r="789">
          <cell r="D789" t="str">
            <v>Pasto</v>
          </cell>
          <cell r="E789" t="str">
            <v>CO-NAR-52001</v>
          </cell>
        </row>
        <row r="790">
          <cell r="D790" t="str">
            <v>Albán</v>
          </cell>
          <cell r="E790" t="str">
            <v>CO-NAR-52019</v>
          </cell>
        </row>
        <row r="791">
          <cell r="D791" t="str">
            <v>Aldana</v>
          </cell>
          <cell r="E791" t="str">
            <v>CO-NAR-52022</v>
          </cell>
        </row>
        <row r="792">
          <cell r="D792" t="str">
            <v>Ancuyá</v>
          </cell>
          <cell r="E792" t="str">
            <v>CO-NAR-52036</v>
          </cell>
        </row>
        <row r="793">
          <cell r="D793" t="str">
            <v>Arboleda</v>
          </cell>
          <cell r="E793" t="str">
            <v>CO-NAR-52051</v>
          </cell>
        </row>
        <row r="794">
          <cell r="D794" t="str">
            <v>Barbacoas</v>
          </cell>
          <cell r="E794" t="str">
            <v>CO-NAR-52079</v>
          </cell>
        </row>
        <row r="795">
          <cell r="D795" t="str">
            <v>Belén</v>
          </cell>
          <cell r="E795" t="str">
            <v>CO-NAR-52083</v>
          </cell>
        </row>
        <row r="796">
          <cell r="D796" t="str">
            <v>Buesaco</v>
          </cell>
          <cell r="E796" t="str">
            <v>CO-NAR-52110</v>
          </cell>
        </row>
        <row r="797">
          <cell r="D797" t="str">
            <v>Colón</v>
          </cell>
          <cell r="E797" t="str">
            <v>CO-NAR-52203</v>
          </cell>
        </row>
        <row r="798">
          <cell r="D798" t="str">
            <v>Consaca</v>
          </cell>
          <cell r="E798" t="str">
            <v>CO-NAR-52207</v>
          </cell>
        </row>
        <row r="799">
          <cell r="D799" t="str">
            <v>Contadero</v>
          </cell>
          <cell r="E799" t="str">
            <v>CO-NAR-52210</v>
          </cell>
        </row>
        <row r="800">
          <cell r="D800" t="str">
            <v>Córdoba</v>
          </cell>
          <cell r="E800" t="str">
            <v>CO-NAR-52215</v>
          </cell>
        </row>
        <row r="801">
          <cell r="D801" t="str">
            <v>Cuaspud</v>
          </cell>
          <cell r="E801" t="str">
            <v>CO-NAR-52224</v>
          </cell>
        </row>
        <row r="802">
          <cell r="D802" t="str">
            <v>Cumbal</v>
          </cell>
          <cell r="E802" t="str">
            <v>CO-NAR-52227</v>
          </cell>
        </row>
        <row r="803">
          <cell r="D803" t="str">
            <v>Cumbitara</v>
          </cell>
          <cell r="E803" t="str">
            <v>CO-NAR-52233</v>
          </cell>
        </row>
        <row r="804">
          <cell r="D804" t="str">
            <v>Chachagüí</v>
          </cell>
          <cell r="E804" t="str">
            <v>CO-NAR-52240</v>
          </cell>
        </row>
        <row r="805">
          <cell r="D805" t="str">
            <v>El Charco</v>
          </cell>
          <cell r="E805" t="str">
            <v>CO-NAR-52250</v>
          </cell>
        </row>
        <row r="806">
          <cell r="D806" t="str">
            <v>El Peñol</v>
          </cell>
          <cell r="E806" t="str">
            <v>CO-NAR-52254</v>
          </cell>
        </row>
        <row r="807">
          <cell r="D807" t="str">
            <v>El Rosario</v>
          </cell>
          <cell r="E807" t="str">
            <v>CO-NAR-52256</v>
          </cell>
        </row>
        <row r="808">
          <cell r="D808" t="str">
            <v>El Tablón De Gómez</v>
          </cell>
          <cell r="E808" t="str">
            <v>CO-NAR-52258</v>
          </cell>
        </row>
        <row r="809">
          <cell r="D809" t="str">
            <v>El Tambo</v>
          </cell>
          <cell r="E809" t="str">
            <v>CO-NAR-52260</v>
          </cell>
        </row>
        <row r="810">
          <cell r="D810" t="str">
            <v>Funes</v>
          </cell>
          <cell r="E810" t="str">
            <v>CO-NAR-52287</v>
          </cell>
        </row>
        <row r="811">
          <cell r="D811" t="str">
            <v>Guachucal</v>
          </cell>
          <cell r="E811" t="str">
            <v>CO-NAR-52317</v>
          </cell>
        </row>
        <row r="812">
          <cell r="D812" t="str">
            <v>Guaitarilla</v>
          </cell>
          <cell r="E812" t="str">
            <v>CO-NAR-52320</v>
          </cell>
        </row>
        <row r="813">
          <cell r="D813" t="str">
            <v>Gualmatán</v>
          </cell>
          <cell r="E813" t="str">
            <v>CO-NAR-52323</v>
          </cell>
        </row>
        <row r="814">
          <cell r="D814" t="str">
            <v>Iles</v>
          </cell>
          <cell r="E814" t="str">
            <v>CO-NAR-52352</v>
          </cell>
        </row>
        <row r="815">
          <cell r="D815" t="str">
            <v>Imués</v>
          </cell>
          <cell r="E815" t="str">
            <v>CO-NAR-52354</v>
          </cell>
        </row>
        <row r="816">
          <cell r="D816" t="str">
            <v>Ipiales</v>
          </cell>
          <cell r="E816" t="str">
            <v>CO-NAR-52356</v>
          </cell>
        </row>
        <row r="817">
          <cell r="D817" t="str">
            <v>La Cruz</v>
          </cell>
          <cell r="E817" t="str">
            <v>CO-NAR-52378</v>
          </cell>
        </row>
        <row r="818">
          <cell r="D818" t="str">
            <v>La Florida</v>
          </cell>
          <cell r="E818" t="str">
            <v>CO-NAR-52381</v>
          </cell>
        </row>
        <row r="819">
          <cell r="D819" t="str">
            <v>La Llanada</v>
          </cell>
          <cell r="E819" t="str">
            <v>CO-NAR-52385</v>
          </cell>
        </row>
        <row r="820">
          <cell r="D820" t="str">
            <v>La Tola</v>
          </cell>
          <cell r="E820" t="str">
            <v>CO-NAR-52390</v>
          </cell>
        </row>
        <row r="821">
          <cell r="D821" t="str">
            <v>La Unión</v>
          </cell>
          <cell r="E821" t="str">
            <v>CO-NAR-52399</v>
          </cell>
        </row>
        <row r="822">
          <cell r="D822" t="str">
            <v>Leiva</v>
          </cell>
          <cell r="E822" t="str">
            <v>CO-NAR-52405</v>
          </cell>
        </row>
        <row r="823">
          <cell r="D823" t="str">
            <v>Linares</v>
          </cell>
          <cell r="E823" t="str">
            <v>CO-NAR-52411</v>
          </cell>
        </row>
        <row r="824">
          <cell r="D824" t="str">
            <v>Los Andes</v>
          </cell>
          <cell r="E824" t="str">
            <v>CO-NAR-52418</v>
          </cell>
        </row>
        <row r="825">
          <cell r="D825" t="str">
            <v>Magüi</v>
          </cell>
          <cell r="E825" t="str">
            <v>CO-NAR-52427</v>
          </cell>
        </row>
        <row r="826">
          <cell r="D826" t="str">
            <v>Mallama</v>
          </cell>
          <cell r="E826" t="str">
            <v>CO-NAR-52435</v>
          </cell>
        </row>
        <row r="827">
          <cell r="D827" t="str">
            <v>Mosquera</v>
          </cell>
          <cell r="E827" t="str">
            <v>CO-NAR-52473</v>
          </cell>
        </row>
        <row r="828">
          <cell r="D828" t="str">
            <v>Nariño</v>
          </cell>
          <cell r="E828" t="str">
            <v>CO-NAR-52480</v>
          </cell>
        </row>
        <row r="829">
          <cell r="D829" t="str">
            <v>Olaya Herrera</v>
          </cell>
          <cell r="E829" t="str">
            <v>CO-NAR-52490</v>
          </cell>
        </row>
        <row r="830">
          <cell r="D830" t="str">
            <v>Ospina</v>
          </cell>
          <cell r="E830" t="str">
            <v>CO-NAR-52506</v>
          </cell>
        </row>
        <row r="831">
          <cell r="D831" t="str">
            <v>Francisco Pizarro</v>
          </cell>
          <cell r="E831" t="str">
            <v>CO-NAR-52520</v>
          </cell>
        </row>
        <row r="832">
          <cell r="D832" t="str">
            <v>Policarpa</v>
          </cell>
          <cell r="E832" t="str">
            <v>CO-NAR-52540</v>
          </cell>
        </row>
        <row r="833">
          <cell r="D833" t="str">
            <v>Potosí</v>
          </cell>
          <cell r="E833" t="str">
            <v>CO-NAR-52560</v>
          </cell>
        </row>
        <row r="834">
          <cell r="D834" t="str">
            <v>Providencia</v>
          </cell>
          <cell r="E834" t="str">
            <v>CO-NAR-52565</v>
          </cell>
        </row>
        <row r="835">
          <cell r="D835" t="str">
            <v>Puerres</v>
          </cell>
          <cell r="E835" t="str">
            <v>CO-NAR-52573</v>
          </cell>
        </row>
        <row r="836">
          <cell r="D836" t="str">
            <v>Pupiales</v>
          </cell>
          <cell r="E836" t="str">
            <v>CO-NAR-52585</v>
          </cell>
        </row>
        <row r="837">
          <cell r="D837" t="str">
            <v>Ricaurte</v>
          </cell>
          <cell r="E837" t="str">
            <v>CO-NAR-52612</v>
          </cell>
        </row>
        <row r="838">
          <cell r="D838" t="str">
            <v>Roberto Payán</v>
          </cell>
          <cell r="E838" t="str">
            <v>CO-NAR-52621</v>
          </cell>
        </row>
        <row r="839">
          <cell r="D839" t="str">
            <v>Samaniego</v>
          </cell>
          <cell r="E839" t="str">
            <v>CO-NAR-52678</v>
          </cell>
        </row>
        <row r="840">
          <cell r="D840" t="str">
            <v>Sandoná</v>
          </cell>
          <cell r="E840" t="str">
            <v>CO-NAR-52683</v>
          </cell>
        </row>
        <row r="841">
          <cell r="D841" t="str">
            <v>San Bernardo</v>
          </cell>
          <cell r="E841" t="str">
            <v>CO-NAR-52685</v>
          </cell>
        </row>
        <row r="842">
          <cell r="D842" t="str">
            <v>San Lorenzo</v>
          </cell>
          <cell r="E842" t="str">
            <v>CO-NAR-52687</v>
          </cell>
        </row>
        <row r="843">
          <cell r="D843" t="str">
            <v>San Pablo</v>
          </cell>
          <cell r="E843" t="str">
            <v>CO-NAR-52693</v>
          </cell>
        </row>
        <row r="844">
          <cell r="D844" t="str">
            <v>San Pedro De Cartago</v>
          </cell>
          <cell r="E844" t="str">
            <v>CO-NAR-52694</v>
          </cell>
        </row>
        <row r="845">
          <cell r="D845" t="str">
            <v>Santa Bárbara</v>
          </cell>
          <cell r="E845" t="str">
            <v>CO-NAR-52696</v>
          </cell>
        </row>
        <row r="846">
          <cell r="D846" t="str">
            <v>Santacruz</v>
          </cell>
          <cell r="E846" t="str">
            <v>CO-NAR-52699</v>
          </cell>
        </row>
        <row r="847">
          <cell r="D847" t="str">
            <v>Sapuyes</v>
          </cell>
          <cell r="E847" t="str">
            <v>CO-NAR-52720</v>
          </cell>
        </row>
        <row r="848">
          <cell r="D848" t="str">
            <v>Taminango</v>
          </cell>
          <cell r="E848" t="str">
            <v>CO-NAR-52786</v>
          </cell>
        </row>
        <row r="849">
          <cell r="D849" t="str">
            <v>Tangua</v>
          </cell>
          <cell r="E849" t="str">
            <v>CO-NAR-52788</v>
          </cell>
        </row>
        <row r="850">
          <cell r="D850" t="str">
            <v>Tumaco</v>
          </cell>
          <cell r="E850" t="str">
            <v>CO-NAR-52835</v>
          </cell>
        </row>
        <row r="851">
          <cell r="D851" t="str">
            <v>Túquerres</v>
          </cell>
          <cell r="E851" t="str">
            <v>CO-NAR-52838</v>
          </cell>
        </row>
        <row r="852">
          <cell r="D852" t="str">
            <v>Yacuanquer</v>
          </cell>
          <cell r="E852" t="str">
            <v>CO-NAR-52885</v>
          </cell>
        </row>
        <row r="853">
          <cell r="D853" t="str">
            <v>Norte de Santander</v>
          </cell>
          <cell r="E853" t="str">
            <v>CO-NSA</v>
          </cell>
        </row>
        <row r="854">
          <cell r="D854" t="str">
            <v>Cúcuta</v>
          </cell>
          <cell r="E854" t="str">
            <v>CO-NSA-54001</v>
          </cell>
        </row>
        <row r="855">
          <cell r="D855" t="str">
            <v>Abrego</v>
          </cell>
          <cell r="E855" t="str">
            <v>CO-NSA-54003</v>
          </cell>
        </row>
        <row r="856">
          <cell r="D856" t="str">
            <v>Arboledas</v>
          </cell>
          <cell r="E856" t="str">
            <v>CO-NSA-54051</v>
          </cell>
        </row>
        <row r="857">
          <cell r="D857" t="str">
            <v>Bochalema</v>
          </cell>
          <cell r="E857" t="str">
            <v>CO-NSA-54099</v>
          </cell>
        </row>
        <row r="858">
          <cell r="D858" t="str">
            <v>Bucarasica</v>
          </cell>
          <cell r="E858" t="str">
            <v>CO-NSA-54109</v>
          </cell>
        </row>
        <row r="859">
          <cell r="D859" t="str">
            <v>Cácota</v>
          </cell>
          <cell r="E859" t="str">
            <v>CO-NSA-54125</v>
          </cell>
        </row>
        <row r="860">
          <cell r="D860" t="str">
            <v>Cachirá</v>
          </cell>
          <cell r="E860" t="str">
            <v>CO-NSA-54128</v>
          </cell>
        </row>
        <row r="861">
          <cell r="D861" t="str">
            <v>Chinácota</v>
          </cell>
          <cell r="E861" t="str">
            <v>CO-NSA-54172</v>
          </cell>
        </row>
        <row r="862">
          <cell r="D862" t="str">
            <v>Chitagá</v>
          </cell>
          <cell r="E862" t="str">
            <v>CO-NSA-54174</v>
          </cell>
        </row>
        <row r="863">
          <cell r="D863" t="str">
            <v>Convención</v>
          </cell>
          <cell r="E863" t="str">
            <v>CO-NSA-54206</v>
          </cell>
        </row>
        <row r="864">
          <cell r="D864" t="str">
            <v>Cucutilla</v>
          </cell>
          <cell r="E864" t="str">
            <v>CO-NSA-54223</v>
          </cell>
        </row>
        <row r="865">
          <cell r="D865" t="str">
            <v>Durania</v>
          </cell>
          <cell r="E865" t="str">
            <v>CO-NSA-54239</v>
          </cell>
        </row>
        <row r="866">
          <cell r="D866" t="str">
            <v>El Carmen</v>
          </cell>
          <cell r="E866" t="str">
            <v>CO-NSA-54245</v>
          </cell>
        </row>
        <row r="867">
          <cell r="D867" t="str">
            <v>El Tarra</v>
          </cell>
          <cell r="E867" t="str">
            <v>CO-NSA-54250</v>
          </cell>
        </row>
        <row r="868">
          <cell r="D868" t="str">
            <v>El Zulia</v>
          </cell>
          <cell r="E868" t="str">
            <v>CO-NSA-54261</v>
          </cell>
        </row>
        <row r="869">
          <cell r="D869" t="str">
            <v>Gramalote</v>
          </cell>
          <cell r="E869" t="str">
            <v>CO-NSA-54313</v>
          </cell>
        </row>
        <row r="870">
          <cell r="D870" t="str">
            <v>Hacarí</v>
          </cell>
          <cell r="E870" t="str">
            <v>CO-NSA-54344</v>
          </cell>
        </row>
        <row r="871">
          <cell r="D871" t="str">
            <v>Herrán</v>
          </cell>
          <cell r="E871" t="str">
            <v>CO-NSA-54347</v>
          </cell>
        </row>
        <row r="872">
          <cell r="D872" t="str">
            <v>Labateca</v>
          </cell>
          <cell r="E872" t="str">
            <v>CO-NSA-54377</v>
          </cell>
        </row>
        <row r="873">
          <cell r="D873" t="str">
            <v>La Esperanza</v>
          </cell>
          <cell r="E873" t="str">
            <v>CO-NSA-54385</v>
          </cell>
        </row>
        <row r="874">
          <cell r="D874" t="str">
            <v>La Playa</v>
          </cell>
          <cell r="E874" t="str">
            <v>CO-NSA-54398</v>
          </cell>
        </row>
        <row r="875">
          <cell r="D875" t="str">
            <v>Los Patios</v>
          </cell>
          <cell r="E875" t="str">
            <v>CO-NSA-54405</v>
          </cell>
        </row>
        <row r="876">
          <cell r="D876" t="str">
            <v>Lourdes</v>
          </cell>
          <cell r="E876" t="str">
            <v>CO-NSA-54418</v>
          </cell>
        </row>
        <row r="877">
          <cell r="D877" t="str">
            <v>Mutiscua</v>
          </cell>
          <cell r="E877" t="str">
            <v>CO-NSA-54480</v>
          </cell>
        </row>
        <row r="878">
          <cell r="D878" t="str">
            <v>Ocaña</v>
          </cell>
          <cell r="E878" t="str">
            <v>CO-NSA-54498</v>
          </cell>
        </row>
        <row r="879">
          <cell r="D879" t="str">
            <v>Pamplona</v>
          </cell>
          <cell r="E879" t="str">
            <v>CO-NSA-54518</v>
          </cell>
        </row>
        <row r="880">
          <cell r="D880" t="str">
            <v>Pamplonita</v>
          </cell>
          <cell r="E880" t="str">
            <v>CO-NSA-54520</v>
          </cell>
        </row>
        <row r="881">
          <cell r="D881" t="str">
            <v>Puerto Santander</v>
          </cell>
          <cell r="E881" t="str">
            <v>CO-NSA-54553</v>
          </cell>
        </row>
        <row r="882">
          <cell r="D882" t="str">
            <v>Ragonvalia</v>
          </cell>
          <cell r="E882" t="str">
            <v>CO-NSA-54599</v>
          </cell>
        </row>
        <row r="883">
          <cell r="D883" t="str">
            <v>Salazar</v>
          </cell>
          <cell r="E883" t="str">
            <v>CO-NSA-54660</v>
          </cell>
        </row>
        <row r="884">
          <cell r="D884" t="str">
            <v>San Calixto</v>
          </cell>
          <cell r="E884" t="str">
            <v>CO-NSA-54670</v>
          </cell>
        </row>
        <row r="885">
          <cell r="D885" t="str">
            <v>San Cayetano</v>
          </cell>
          <cell r="E885" t="str">
            <v>CO-NSA-54673</v>
          </cell>
        </row>
        <row r="886">
          <cell r="D886" t="str">
            <v>Santiago</v>
          </cell>
          <cell r="E886" t="str">
            <v>CO-NSA-54680</v>
          </cell>
        </row>
        <row r="887">
          <cell r="D887" t="str">
            <v>Sardinata</v>
          </cell>
          <cell r="E887" t="str">
            <v>CO-NSA-54720</v>
          </cell>
        </row>
        <row r="888">
          <cell r="D888" t="str">
            <v>Silos</v>
          </cell>
          <cell r="E888" t="str">
            <v>CO-NSA-54743</v>
          </cell>
        </row>
        <row r="889">
          <cell r="D889" t="str">
            <v>Teorama</v>
          </cell>
          <cell r="E889" t="str">
            <v>CO-NSA-54800</v>
          </cell>
        </row>
        <row r="890">
          <cell r="D890" t="str">
            <v>Tibú</v>
          </cell>
          <cell r="E890" t="str">
            <v>CO-NSA-54810</v>
          </cell>
        </row>
        <row r="891">
          <cell r="D891" t="str">
            <v>Toledo</v>
          </cell>
          <cell r="E891" t="str">
            <v>CO-NSA-54820</v>
          </cell>
        </row>
        <row r="892">
          <cell r="D892" t="str">
            <v>Villa Caro</v>
          </cell>
          <cell r="E892" t="str">
            <v>CO-NSA-54871</v>
          </cell>
        </row>
        <row r="893">
          <cell r="D893" t="str">
            <v>Villa Del Rosario</v>
          </cell>
          <cell r="E893" t="str">
            <v>CO-NSA-54874</v>
          </cell>
        </row>
        <row r="894">
          <cell r="D894" t="str">
            <v>Putumayo</v>
          </cell>
          <cell r="E894" t="str">
            <v>CO-PUT</v>
          </cell>
        </row>
        <row r="895">
          <cell r="D895" t="str">
            <v>Mocoa</v>
          </cell>
          <cell r="E895" t="str">
            <v>CO-PUT-86001</v>
          </cell>
        </row>
        <row r="896">
          <cell r="D896" t="str">
            <v>Colón</v>
          </cell>
          <cell r="E896" t="str">
            <v>CO-PUT-86219</v>
          </cell>
        </row>
        <row r="897">
          <cell r="D897" t="str">
            <v>Orito</v>
          </cell>
          <cell r="E897" t="str">
            <v>CO-PUT-86320</v>
          </cell>
        </row>
        <row r="898">
          <cell r="D898" t="str">
            <v>Puerto Asís</v>
          </cell>
          <cell r="E898" t="str">
            <v>CO-PUT-86568</v>
          </cell>
        </row>
        <row r="899">
          <cell r="D899" t="str">
            <v>Puerto Caicedo</v>
          </cell>
          <cell r="E899" t="str">
            <v>CO-PUT-86569</v>
          </cell>
        </row>
        <row r="900">
          <cell r="D900" t="str">
            <v>Puerto Guzmán</v>
          </cell>
          <cell r="E900" t="str">
            <v>CO-PUT-86571</v>
          </cell>
        </row>
        <row r="901">
          <cell r="D901" t="str">
            <v>Leguízamo</v>
          </cell>
          <cell r="E901" t="str">
            <v>CO-PUT-86573</v>
          </cell>
        </row>
        <row r="902">
          <cell r="D902" t="str">
            <v>Sibundoy</v>
          </cell>
          <cell r="E902" t="str">
            <v>CO-PUT-86749</v>
          </cell>
        </row>
        <row r="903">
          <cell r="D903" t="str">
            <v>San Francisco</v>
          </cell>
          <cell r="E903" t="str">
            <v>CO-PUT-86755</v>
          </cell>
        </row>
        <row r="904">
          <cell r="D904" t="str">
            <v>San Miguel</v>
          </cell>
          <cell r="E904" t="str">
            <v>CO-PUT-86757</v>
          </cell>
        </row>
        <row r="905">
          <cell r="D905" t="str">
            <v>Santiago</v>
          </cell>
          <cell r="E905" t="str">
            <v>CO-PUT-86760</v>
          </cell>
        </row>
        <row r="906">
          <cell r="D906" t="str">
            <v>Valle Del Guamuez</v>
          </cell>
          <cell r="E906" t="str">
            <v>CO-PUT-86865</v>
          </cell>
        </row>
        <row r="907">
          <cell r="D907" t="str">
            <v>Villagarzón</v>
          </cell>
          <cell r="E907" t="str">
            <v>CO-PUT-86885</v>
          </cell>
        </row>
        <row r="908">
          <cell r="D908" t="str">
            <v>Quindío</v>
          </cell>
          <cell r="E908" t="str">
            <v>CO-QUI</v>
          </cell>
        </row>
        <row r="909">
          <cell r="D909" t="str">
            <v>Armenia</v>
          </cell>
          <cell r="E909" t="str">
            <v>CO-QUI-63001</v>
          </cell>
        </row>
        <row r="910">
          <cell r="D910" t="str">
            <v>Buenavista</v>
          </cell>
          <cell r="E910" t="str">
            <v>CO-QUI-63111</v>
          </cell>
        </row>
        <row r="911">
          <cell r="D911" t="str">
            <v>Calarca</v>
          </cell>
          <cell r="E911" t="str">
            <v>CO-QUI-63130</v>
          </cell>
        </row>
        <row r="912">
          <cell r="D912" t="str">
            <v>Circasia</v>
          </cell>
          <cell r="E912" t="str">
            <v>CO-QUI-63190</v>
          </cell>
        </row>
        <row r="913">
          <cell r="D913" t="str">
            <v>Córdoba</v>
          </cell>
          <cell r="E913" t="str">
            <v>CO-QUI-63212</v>
          </cell>
        </row>
        <row r="914">
          <cell r="D914" t="str">
            <v>Filandia</v>
          </cell>
          <cell r="E914" t="str">
            <v>CO-QUI-63272</v>
          </cell>
        </row>
        <row r="915">
          <cell r="D915" t="str">
            <v>Génova</v>
          </cell>
          <cell r="E915" t="str">
            <v>CO-QUI-63302</v>
          </cell>
        </row>
        <row r="916">
          <cell r="D916" t="str">
            <v>La Tebaida</v>
          </cell>
          <cell r="E916" t="str">
            <v>CO-QUI-63401</v>
          </cell>
        </row>
        <row r="917">
          <cell r="D917" t="str">
            <v>Montenegro</v>
          </cell>
          <cell r="E917" t="str">
            <v>CO-QUI-63470</v>
          </cell>
        </row>
        <row r="918">
          <cell r="D918" t="str">
            <v>Pijao</v>
          </cell>
          <cell r="E918" t="str">
            <v>CO-QUI-63548</v>
          </cell>
        </row>
        <row r="919">
          <cell r="D919" t="str">
            <v>Quimbaya</v>
          </cell>
          <cell r="E919" t="str">
            <v>CO-QUI-63594</v>
          </cell>
        </row>
        <row r="920">
          <cell r="D920" t="str">
            <v>Salento</v>
          </cell>
          <cell r="E920" t="str">
            <v>CO-QUI-63690</v>
          </cell>
        </row>
        <row r="921">
          <cell r="D921" t="str">
            <v>Risaralda</v>
          </cell>
          <cell r="E921" t="str">
            <v>CO-RIS</v>
          </cell>
        </row>
        <row r="922">
          <cell r="D922" t="str">
            <v>Pereira</v>
          </cell>
          <cell r="E922" t="str">
            <v>CO-RIS-66001</v>
          </cell>
        </row>
        <row r="923">
          <cell r="D923" t="str">
            <v>Apía</v>
          </cell>
          <cell r="E923" t="str">
            <v>CO-RIS-66045</v>
          </cell>
        </row>
        <row r="924">
          <cell r="D924" t="str">
            <v>Balboa</v>
          </cell>
          <cell r="E924" t="str">
            <v>CO-RIS-66075</v>
          </cell>
        </row>
        <row r="925">
          <cell r="D925" t="str">
            <v>Belén De Umbría</v>
          </cell>
          <cell r="E925" t="str">
            <v>CO-RIS-66088</v>
          </cell>
        </row>
        <row r="926">
          <cell r="D926" t="str">
            <v>Dosquebradas</v>
          </cell>
          <cell r="E926" t="str">
            <v>CO-RIS-66170</v>
          </cell>
        </row>
        <row r="927">
          <cell r="D927" t="str">
            <v>Guática</v>
          </cell>
          <cell r="E927" t="str">
            <v>CO-RIS-66318</v>
          </cell>
        </row>
        <row r="928">
          <cell r="D928" t="str">
            <v>La Celia</v>
          </cell>
          <cell r="E928" t="str">
            <v>CO-RIS-66383</v>
          </cell>
        </row>
        <row r="929">
          <cell r="D929" t="str">
            <v>La Virginia</v>
          </cell>
          <cell r="E929" t="str">
            <v>CO-RIS-66400</v>
          </cell>
        </row>
        <row r="930">
          <cell r="D930" t="str">
            <v>Marsella</v>
          </cell>
          <cell r="E930" t="str">
            <v>CO-RIS-66440</v>
          </cell>
        </row>
        <row r="931">
          <cell r="D931" t="str">
            <v>Mistrató</v>
          </cell>
          <cell r="E931" t="str">
            <v>CO-RIS-66456</v>
          </cell>
        </row>
        <row r="932">
          <cell r="D932" t="str">
            <v>Pueblo Rico</v>
          </cell>
          <cell r="E932" t="str">
            <v>CO-RIS-66572</v>
          </cell>
        </row>
        <row r="933">
          <cell r="D933" t="str">
            <v>Quinchía</v>
          </cell>
          <cell r="E933" t="str">
            <v>CO-RIS-66594</v>
          </cell>
        </row>
        <row r="934">
          <cell r="D934" t="str">
            <v>Santa Rosa De Cabal</v>
          </cell>
          <cell r="E934" t="str">
            <v>CO-RIS-66682</v>
          </cell>
        </row>
        <row r="935">
          <cell r="D935" t="str">
            <v>Santuario</v>
          </cell>
          <cell r="E935" t="str">
            <v>CO-RIS-66687</v>
          </cell>
        </row>
        <row r="936">
          <cell r="D936" t="str">
            <v>San Andrés, Providencia y Santa Catalina</v>
          </cell>
          <cell r="E936" t="str">
            <v>CO-SAP</v>
          </cell>
        </row>
        <row r="937">
          <cell r="D937" t="str">
            <v>San Andrés</v>
          </cell>
          <cell r="E937" t="str">
            <v>CO-SAP-88001</v>
          </cell>
        </row>
        <row r="938">
          <cell r="D938" t="str">
            <v>Providencia</v>
          </cell>
          <cell r="E938" t="str">
            <v>CO-SAP-88564</v>
          </cell>
        </row>
        <row r="939">
          <cell r="D939" t="str">
            <v>Santander</v>
          </cell>
          <cell r="E939" t="str">
            <v>CO-SAN</v>
          </cell>
        </row>
        <row r="940">
          <cell r="D940" t="str">
            <v>Bucaramanga</v>
          </cell>
          <cell r="E940" t="str">
            <v>CO-SAN-68001</v>
          </cell>
        </row>
        <row r="941">
          <cell r="D941" t="str">
            <v>Aguada</v>
          </cell>
          <cell r="E941" t="str">
            <v>CO-SAN-68013</v>
          </cell>
        </row>
        <row r="942">
          <cell r="D942" t="str">
            <v>Albania</v>
          </cell>
          <cell r="E942" t="str">
            <v>CO-SAN-68020</v>
          </cell>
        </row>
        <row r="943">
          <cell r="D943" t="str">
            <v>Aratoca</v>
          </cell>
          <cell r="E943" t="str">
            <v>CO-SAN-68051</v>
          </cell>
        </row>
        <row r="944">
          <cell r="D944" t="str">
            <v>Barbosa</v>
          </cell>
          <cell r="E944" t="str">
            <v>CO-SAN-68077</v>
          </cell>
        </row>
        <row r="945">
          <cell r="D945" t="str">
            <v>Barichara</v>
          </cell>
          <cell r="E945" t="str">
            <v>CO-SAN-68079</v>
          </cell>
        </row>
        <row r="946">
          <cell r="D946" t="str">
            <v>Barrancabermeja</v>
          </cell>
          <cell r="E946" t="str">
            <v>CO-SAN-68081</v>
          </cell>
        </row>
        <row r="947">
          <cell r="D947" t="str">
            <v>Betulia</v>
          </cell>
          <cell r="E947" t="str">
            <v>CO-SAN-68092</v>
          </cell>
        </row>
        <row r="948">
          <cell r="D948" t="str">
            <v>Bolívar</v>
          </cell>
          <cell r="E948" t="str">
            <v>CO-SAN-68101</v>
          </cell>
        </row>
        <row r="949">
          <cell r="D949" t="str">
            <v>Cabrera</v>
          </cell>
          <cell r="E949" t="str">
            <v>CO-SAN-68121</v>
          </cell>
        </row>
        <row r="950">
          <cell r="D950" t="str">
            <v>California</v>
          </cell>
          <cell r="E950" t="str">
            <v>CO-SAN-68132</v>
          </cell>
        </row>
        <row r="951">
          <cell r="D951" t="str">
            <v>Capitanejo</v>
          </cell>
          <cell r="E951" t="str">
            <v>CO-SAN-68147</v>
          </cell>
        </row>
        <row r="952">
          <cell r="D952" t="str">
            <v>Carcasí</v>
          </cell>
          <cell r="E952" t="str">
            <v>CO-SAN-68152</v>
          </cell>
        </row>
        <row r="953">
          <cell r="D953" t="str">
            <v>Cepitá</v>
          </cell>
          <cell r="E953" t="str">
            <v>CO-SAN-68160</v>
          </cell>
        </row>
        <row r="954">
          <cell r="D954" t="str">
            <v>Cerrito</v>
          </cell>
          <cell r="E954" t="str">
            <v>CO-SAN-68162</v>
          </cell>
        </row>
        <row r="955">
          <cell r="D955" t="str">
            <v>Charalá</v>
          </cell>
          <cell r="E955" t="str">
            <v>CO-SAN-68167</v>
          </cell>
        </row>
        <row r="956">
          <cell r="D956" t="str">
            <v>Charta</v>
          </cell>
          <cell r="E956" t="str">
            <v>CO-SAN-68169</v>
          </cell>
        </row>
        <row r="957">
          <cell r="D957" t="str">
            <v>Chima</v>
          </cell>
          <cell r="E957" t="str">
            <v>CO-SAN-68176</v>
          </cell>
        </row>
        <row r="958">
          <cell r="D958" t="str">
            <v>Chipatá</v>
          </cell>
          <cell r="E958" t="str">
            <v>CO-SAN-68179</v>
          </cell>
        </row>
        <row r="959">
          <cell r="D959" t="str">
            <v>Cimitarra</v>
          </cell>
          <cell r="E959" t="str">
            <v>CO-SAN-68190</v>
          </cell>
        </row>
        <row r="960">
          <cell r="D960" t="str">
            <v>Concepción</v>
          </cell>
          <cell r="E960" t="str">
            <v>CO-SAN-68207</v>
          </cell>
        </row>
        <row r="961">
          <cell r="D961" t="str">
            <v>Confines</v>
          </cell>
          <cell r="E961" t="str">
            <v>CO-SAN-68209</v>
          </cell>
        </row>
        <row r="962">
          <cell r="D962" t="str">
            <v>Contratación</v>
          </cell>
          <cell r="E962" t="str">
            <v>CO-SAN-68211</v>
          </cell>
        </row>
        <row r="963">
          <cell r="D963" t="str">
            <v>Coromoro</v>
          </cell>
          <cell r="E963" t="str">
            <v>CO-SAN-68217</v>
          </cell>
        </row>
        <row r="964">
          <cell r="D964" t="str">
            <v>Curití</v>
          </cell>
          <cell r="E964" t="str">
            <v>CO-SAN-68229</v>
          </cell>
        </row>
        <row r="965">
          <cell r="D965" t="str">
            <v>El Carmen De Chucurí</v>
          </cell>
          <cell r="E965" t="str">
            <v>CO-SAN-68235</v>
          </cell>
        </row>
        <row r="966">
          <cell r="D966" t="str">
            <v>El Guacamayo</v>
          </cell>
          <cell r="E966" t="str">
            <v>CO-SAN-68245</v>
          </cell>
        </row>
        <row r="967">
          <cell r="D967" t="str">
            <v>El Peñón</v>
          </cell>
          <cell r="E967" t="str">
            <v>CO-SAN-68250</v>
          </cell>
        </row>
        <row r="968">
          <cell r="D968" t="str">
            <v>El Playón</v>
          </cell>
          <cell r="E968" t="str">
            <v>CO-SAN-68255</v>
          </cell>
        </row>
        <row r="969">
          <cell r="D969" t="str">
            <v>Encino</v>
          </cell>
          <cell r="E969" t="str">
            <v>CO-SAN-68264</v>
          </cell>
        </row>
        <row r="970">
          <cell r="D970" t="str">
            <v>Enciso</v>
          </cell>
          <cell r="E970" t="str">
            <v>CO-SAN-68266</v>
          </cell>
        </row>
        <row r="971">
          <cell r="D971" t="str">
            <v>Florián</v>
          </cell>
          <cell r="E971" t="str">
            <v>CO-SAN-68271</v>
          </cell>
        </row>
        <row r="972">
          <cell r="D972" t="str">
            <v>Floridablanca</v>
          </cell>
          <cell r="E972" t="str">
            <v>CO-SAN-68276</v>
          </cell>
        </row>
        <row r="973">
          <cell r="D973" t="str">
            <v>Galán</v>
          </cell>
          <cell r="E973" t="str">
            <v>CO-SAN-68296</v>
          </cell>
        </row>
        <row r="974">
          <cell r="D974" t="str">
            <v>Gambita</v>
          </cell>
          <cell r="E974" t="str">
            <v>CO-SAN-68298</v>
          </cell>
        </row>
        <row r="975">
          <cell r="D975" t="str">
            <v>Girón</v>
          </cell>
          <cell r="E975" t="str">
            <v>CO-SAN-68307</v>
          </cell>
        </row>
        <row r="976">
          <cell r="D976" t="str">
            <v>Guaca</v>
          </cell>
          <cell r="E976" t="str">
            <v>CO-SAN-68318</v>
          </cell>
        </row>
        <row r="977">
          <cell r="D977" t="str">
            <v>Guadalupe</v>
          </cell>
          <cell r="E977" t="str">
            <v>CO-SAN-68320</v>
          </cell>
        </row>
        <row r="978">
          <cell r="D978" t="str">
            <v>Guapotá</v>
          </cell>
          <cell r="E978" t="str">
            <v>CO-SAN-68322</v>
          </cell>
        </row>
        <row r="979">
          <cell r="D979" t="str">
            <v>Guavatá</v>
          </cell>
          <cell r="E979" t="str">
            <v>CO-SAN-68324</v>
          </cell>
        </row>
        <row r="980">
          <cell r="D980" t="str">
            <v>Güepsa</v>
          </cell>
          <cell r="E980" t="str">
            <v>CO-SAN-68327</v>
          </cell>
        </row>
        <row r="981">
          <cell r="D981" t="str">
            <v>Hato</v>
          </cell>
          <cell r="E981" t="str">
            <v>CO-SAN-68344</v>
          </cell>
        </row>
        <row r="982">
          <cell r="D982" t="str">
            <v>Jesús María</v>
          </cell>
          <cell r="E982" t="str">
            <v>CO-SAN-68368</v>
          </cell>
        </row>
        <row r="983">
          <cell r="D983" t="str">
            <v>Jordán</v>
          </cell>
          <cell r="E983" t="str">
            <v>CO-SAN-68370</v>
          </cell>
        </row>
        <row r="984">
          <cell r="D984" t="str">
            <v>La Belleza</v>
          </cell>
          <cell r="E984" t="str">
            <v>CO-SAN-68377</v>
          </cell>
        </row>
        <row r="985">
          <cell r="D985" t="str">
            <v>Landázuri</v>
          </cell>
          <cell r="E985" t="str">
            <v>CO-SAN-68385</v>
          </cell>
        </row>
        <row r="986">
          <cell r="D986" t="str">
            <v>La Paz</v>
          </cell>
          <cell r="E986" t="str">
            <v>CO-SAN-68397</v>
          </cell>
        </row>
        <row r="987">
          <cell r="D987" t="str">
            <v>Lebríja</v>
          </cell>
          <cell r="E987" t="str">
            <v>CO-SAN-68406</v>
          </cell>
        </row>
        <row r="988">
          <cell r="D988" t="str">
            <v>Los Santos</v>
          </cell>
          <cell r="E988" t="str">
            <v>CO-SAN-68418</v>
          </cell>
        </row>
        <row r="989">
          <cell r="D989" t="str">
            <v>Macaravita</v>
          </cell>
          <cell r="E989" t="str">
            <v>CO-SAN-68425</v>
          </cell>
        </row>
        <row r="990">
          <cell r="D990" t="str">
            <v>Málaga</v>
          </cell>
          <cell r="E990" t="str">
            <v>CO-SAN-68432</v>
          </cell>
        </row>
        <row r="991">
          <cell r="D991" t="str">
            <v>Matanza</v>
          </cell>
          <cell r="E991" t="str">
            <v>CO-SAN-68444</v>
          </cell>
        </row>
        <row r="992">
          <cell r="D992" t="str">
            <v>Mogotes</v>
          </cell>
          <cell r="E992" t="str">
            <v>CO-SAN-68464</v>
          </cell>
        </row>
        <row r="993">
          <cell r="D993" t="str">
            <v>Molagavita</v>
          </cell>
          <cell r="E993" t="str">
            <v>CO-SAN-68468</v>
          </cell>
        </row>
        <row r="994">
          <cell r="D994" t="str">
            <v>Ocamonte</v>
          </cell>
          <cell r="E994" t="str">
            <v>CO-SAN-68498</v>
          </cell>
        </row>
        <row r="995">
          <cell r="D995" t="str">
            <v>Oiba</v>
          </cell>
          <cell r="E995" t="str">
            <v>CO-SAN-68500</v>
          </cell>
        </row>
        <row r="996">
          <cell r="D996" t="str">
            <v>Onzaga</v>
          </cell>
          <cell r="E996" t="str">
            <v>CO-SAN-68502</v>
          </cell>
        </row>
        <row r="997">
          <cell r="D997" t="str">
            <v>Palmar</v>
          </cell>
          <cell r="E997" t="str">
            <v>CO-SAN-68522</v>
          </cell>
        </row>
        <row r="998">
          <cell r="D998" t="str">
            <v>Palmas Del Socorro</v>
          </cell>
          <cell r="E998" t="str">
            <v>CO-SAN-68524</v>
          </cell>
        </row>
        <row r="999">
          <cell r="D999" t="str">
            <v>Páramo</v>
          </cell>
          <cell r="E999" t="str">
            <v>CO-SAN-68533</v>
          </cell>
        </row>
        <row r="1000">
          <cell r="D1000" t="str">
            <v>Piedecuesta</v>
          </cell>
          <cell r="E1000" t="str">
            <v>CO-SAN-68547</v>
          </cell>
        </row>
        <row r="1001">
          <cell r="D1001" t="str">
            <v>Pinchote</v>
          </cell>
          <cell r="E1001" t="str">
            <v>CO-SAN-68549</v>
          </cell>
        </row>
        <row r="1002">
          <cell r="D1002" t="str">
            <v>Puente Nacional</v>
          </cell>
          <cell r="E1002" t="str">
            <v>CO-SAN-68572</v>
          </cell>
        </row>
        <row r="1003">
          <cell r="D1003" t="str">
            <v>Puerto Parra</v>
          </cell>
          <cell r="E1003" t="str">
            <v>CO-SAN-68573</v>
          </cell>
        </row>
        <row r="1004">
          <cell r="D1004" t="str">
            <v>Puerto Wilches</v>
          </cell>
          <cell r="E1004" t="str">
            <v>CO-SAN-68575</v>
          </cell>
        </row>
        <row r="1005">
          <cell r="D1005" t="str">
            <v>Rionegro</v>
          </cell>
          <cell r="E1005" t="str">
            <v>CO-SAN-68615</v>
          </cell>
        </row>
        <row r="1006">
          <cell r="D1006" t="str">
            <v>Sabana De Torres</v>
          </cell>
          <cell r="E1006" t="str">
            <v>CO-SAN-68655</v>
          </cell>
        </row>
        <row r="1007">
          <cell r="D1007" t="str">
            <v>San Andrés</v>
          </cell>
          <cell r="E1007" t="str">
            <v>CO-SAN-68669</v>
          </cell>
        </row>
        <row r="1008">
          <cell r="D1008" t="str">
            <v>San Benito</v>
          </cell>
          <cell r="E1008" t="str">
            <v>CO-SAN-68673</v>
          </cell>
        </row>
        <row r="1009">
          <cell r="D1009" t="str">
            <v>San Gil</v>
          </cell>
          <cell r="E1009" t="str">
            <v>CO-SAN-68679</v>
          </cell>
        </row>
        <row r="1010">
          <cell r="D1010" t="str">
            <v>San Joaquín</v>
          </cell>
          <cell r="E1010" t="str">
            <v>CO-SAN-68682</v>
          </cell>
        </row>
        <row r="1011">
          <cell r="D1011" t="str">
            <v>San José De Miranda</v>
          </cell>
          <cell r="E1011" t="str">
            <v>CO-SAN-68684</v>
          </cell>
        </row>
        <row r="1012">
          <cell r="D1012" t="str">
            <v>San Miguel</v>
          </cell>
          <cell r="E1012" t="str">
            <v>CO-SAN-68686</v>
          </cell>
        </row>
        <row r="1013">
          <cell r="D1013" t="str">
            <v>San Vicente De Chucurí</v>
          </cell>
          <cell r="E1013" t="str">
            <v>CO-SAN-68689</v>
          </cell>
        </row>
        <row r="1014">
          <cell r="D1014" t="str">
            <v>Santa Bárbara</v>
          </cell>
          <cell r="E1014" t="str">
            <v>CO-SAN-68705</v>
          </cell>
        </row>
        <row r="1015">
          <cell r="D1015" t="str">
            <v>Santa Helena Del Opón</v>
          </cell>
          <cell r="E1015" t="str">
            <v>CO-SAN-68720</v>
          </cell>
        </row>
        <row r="1016">
          <cell r="D1016" t="str">
            <v>Simacota</v>
          </cell>
          <cell r="E1016" t="str">
            <v>CO-SAN-68745</v>
          </cell>
        </row>
        <row r="1017">
          <cell r="D1017" t="str">
            <v>Socorro</v>
          </cell>
          <cell r="E1017" t="str">
            <v>CO-SAN-68755</v>
          </cell>
        </row>
        <row r="1018">
          <cell r="D1018" t="str">
            <v>Suaita</v>
          </cell>
          <cell r="E1018" t="str">
            <v>CO-SAN-68770</v>
          </cell>
        </row>
        <row r="1019">
          <cell r="D1019" t="str">
            <v>Sucre</v>
          </cell>
          <cell r="E1019" t="str">
            <v>CO-SAN-68773</v>
          </cell>
        </row>
        <row r="1020">
          <cell r="D1020" t="str">
            <v>Suratá</v>
          </cell>
          <cell r="E1020" t="str">
            <v>CO-SAN-68780</v>
          </cell>
        </row>
        <row r="1021">
          <cell r="D1021" t="str">
            <v>Tona</v>
          </cell>
          <cell r="E1021" t="str">
            <v>CO-SAN-68820</v>
          </cell>
        </row>
        <row r="1022">
          <cell r="D1022" t="str">
            <v>Valle De San José</v>
          </cell>
          <cell r="E1022" t="str">
            <v>CO-SAN-68855</v>
          </cell>
        </row>
        <row r="1023">
          <cell r="D1023" t="str">
            <v>Vélez</v>
          </cell>
          <cell r="E1023" t="str">
            <v>CO-SAN-68861</v>
          </cell>
        </row>
        <row r="1024">
          <cell r="D1024" t="str">
            <v>Vetas</v>
          </cell>
          <cell r="E1024" t="str">
            <v>CO-SAN-68867</v>
          </cell>
        </row>
        <row r="1025">
          <cell r="D1025" t="str">
            <v>Villanueva</v>
          </cell>
          <cell r="E1025" t="str">
            <v>CO-SAN-68872</v>
          </cell>
        </row>
        <row r="1026">
          <cell r="D1026" t="str">
            <v>Zapatoca</v>
          </cell>
          <cell r="E1026" t="str">
            <v>CO-SAN-68895</v>
          </cell>
        </row>
        <row r="1027">
          <cell r="D1027" t="str">
            <v>Sucre</v>
          </cell>
          <cell r="E1027" t="str">
            <v>CO-SUC</v>
          </cell>
        </row>
        <row r="1028">
          <cell r="D1028" t="str">
            <v>Sincelejo</v>
          </cell>
          <cell r="E1028" t="str">
            <v>CO-SUC-70001</v>
          </cell>
        </row>
        <row r="1029">
          <cell r="D1029" t="str">
            <v>Buenavista</v>
          </cell>
          <cell r="E1029" t="str">
            <v>CO-SUC-70110</v>
          </cell>
        </row>
        <row r="1030">
          <cell r="D1030" t="str">
            <v>Caimito</v>
          </cell>
          <cell r="E1030" t="str">
            <v>CO-SUC-70124</v>
          </cell>
        </row>
        <row r="1031">
          <cell r="D1031" t="str">
            <v>Coloso</v>
          </cell>
          <cell r="E1031" t="str">
            <v>CO-SUC-70204</v>
          </cell>
        </row>
        <row r="1032">
          <cell r="D1032" t="str">
            <v>Corozal</v>
          </cell>
          <cell r="E1032" t="str">
            <v>CO-SUC-70215</v>
          </cell>
        </row>
        <row r="1033">
          <cell r="D1033" t="str">
            <v>Coveñas</v>
          </cell>
          <cell r="E1033" t="str">
            <v>CO-SUC-70221</v>
          </cell>
        </row>
        <row r="1034">
          <cell r="D1034" t="str">
            <v>Chalán</v>
          </cell>
          <cell r="E1034" t="str">
            <v>CO-SUC-70230</v>
          </cell>
        </row>
        <row r="1035">
          <cell r="D1035" t="str">
            <v>El Roble</v>
          </cell>
          <cell r="E1035" t="str">
            <v>CO-SUC-70233</v>
          </cell>
        </row>
        <row r="1036">
          <cell r="D1036" t="str">
            <v>Galeras</v>
          </cell>
          <cell r="E1036" t="str">
            <v>CO-SUC-70235</v>
          </cell>
        </row>
        <row r="1037">
          <cell r="D1037" t="str">
            <v>Guaranda</v>
          </cell>
          <cell r="E1037" t="str">
            <v>CO-SUC-70265</v>
          </cell>
        </row>
        <row r="1038">
          <cell r="D1038" t="str">
            <v>La Unión</v>
          </cell>
          <cell r="E1038" t="str">
            <v>CO-SUC-70400</v>
          </cell>
        </row>
        <row r="1039">
          <cell r="D1039" t="str">
            <v>Los Palmitos</v>
          </cell>
          <cell r="E1039" t="str">
            <v>CO-SUC-70418</v>
          </cell>
        </row>
        <row r="1040">
          <cell r="D1040" t="str">
            <v>Majagual</v>
          </cell>
          <cell r="E1040" t="str">
            <v>CO-SUC-70429</v>
          </cell>
        </row>
        <row r="1041">
          <cell r="D1041" t="str">
            <v>Morroa</v>
          </cell>
          <cell r="E1041" t="str">
            <v>CO-SUC-70473</v>
          </cell>
        </row>
        <row r="1042">
          <cell r="D1042" t="str">
            <v>Ovejas</v>
          </cell>
          <cell r="E1042" t="str">
            <v>CO-SUC-70508</v>
          </cell>
        </row>
        <row r="1043">
          <cell r="D1043" t="str">
            <v>Palmito</v>
          </cell>
          <cell r="E1043" t="str">
            <v>CO-SUC-70523</v>
          </cell>
        </row>
        <row r="1044">
          <cell r="D1044" t="str">
            <v>Sampués</v>
          </cell>
          <cell r="E1044" t="str">
            <v>CO-SUC-70670</v>
          </cell>
        </row>
        <row r="1045">
          <cell r="D1045" t="str">
            <v>San Benito Abad</v>
          </cell>
          <cell r="E1045" t="str">
            <v>CO-SUC-70678</v>
          </cell>
        </row>
        <row r="1046">
          <cell r="D1046" t="str">
            <v>San Juan De Betulia</v>
          </cell>
          <cell r="E1046" t="str">
            <v>CO-SUC-70702</v>
          </cell>
        </row>
        <row r="1047">
          <cell r="D1047" t="str">
            <v>San Marcos</v>
          </cell>
          <cell r="E1047" t="str">
            <v>CO-SUC-70708</v>
          </cell>
        </row>
        <row r="1048">
          <cell r="D1048" t="str">
            <v>San Onofre</v>
          </cell>
          <cell r="E1048" t="str">
            <v>CO-SUC-70713</v>
          </cell>
        </row>
        <row r="1049">
          <cell r="D1049" t="str">
            <v>San Pedro</v>
          </cell>
          <cell r="E1049" t="str">
            <v>CO-SUC-70717</v>
          </cell>
        </row>
        <row r="1050">
          <cell r="D1050" t="str">
            <v>Sincé</v>
          </cell>
          <cell r="E1050" t="str">
            <v>CO-SUC-70742</v>
          </cell>
        </row>
        <row r="1051">
          <cell r="D1051" t="str">
            <v>Sucre</v>
          </cell>
          <cell r="E1051" t="str">
            <v>CO-SUC-70771</v>
          </cell>
        </row>
        <row r="1052">
          <cell r="D1052" t="str">
            <v>Santiago De Tolú</v>
          </cell>
          <cell r="E1052" t="str">
            <v>CO-SUC-70820</v>
          </cell>
        </row>
        <row r="1053">
          <cell r="D1053" t="str">
            <v>Tolú Viejo</v>
          </cell>
          <cell r="E1053" t="str">
            <v>CO-SUC-70823</v>
          </cell>
        </row>
        <row r="1054">
          <cell r="D1054" t="str">
            <v>Tolima</v>
          </cell>
          <cell r="E1054" t="str">
            <v>CO-TOL</v>
          </cell>
        </row>
        <row r="1055">
          <cell r="D1055" t="str">
            <v>Ibagué</v>
          </cell>
          <cell r="E1055" t="str">
            <v>CO-TOL-73001</v>
          </cell>
        </row>
        <row r="1056">
          <cell r="D1056" t="str">
            <v>Alpujarra</v>
          </cell>
          <cell r="E1056" t="str">
            <v>CO-TOL-73024</v>
          </cell>
        </row>
        <row r="1057">
          <cell r="D1057" t="str">
            <v>Alvarado</v>
          </cell>
          <cell r="E1057" t="str">
            <v>CO-TOL-73026</v>
          </cell>
        </row>
        <row r="1058">
          <cell r="D1058" t="str">
            <v>Ambalema</v>
          </cell>
          <cell r="E1058" t="str">
            <v>CO-TOL-73030</v>
          </cell>
        </row>
        <row r="1059">
          <cell r="D1059" t="str">
            <v>Anzoátegui</v>
          </cell>
          <cell r="E1059" t="str">
            <v>CO-TOL-73043</v>
          </cell>
        </row>
        <row r="1060">
          <cell r="D1060" t="str">
            <v>Armero</v>
          </cell>
          <cell r="E1060" t="str">
            <v>CO-TOL-73055</v>
          </cell>
        </row>
        <row r="1061">
          <cell r="D1061" t="str">
            <v>Ataco</v>
          </cell>
          <cell r="E1061" t="str">
            <v>CO-TOL-73067</v>
          </cell>
        </row>
        <row r="1062">
          <cell r="D1062" t="str">
            <v>Cajamarca</v>
          </cell>
          <cell r="E1062" t="str">
            <v>CO-TOL-73124</v>
          </cell>
        </row>
        <row r="1063">
          <cell r="D1063" t="str">
            <v>Carmen De Apicalá</v>
          </cell>
          <cell r="E1063" t="str">
            <v>CO-TOL-73148</v>
          </cell>
        </row>
        <row r="1064">
          <cell r="D1064" t="str">
            <v>Casabianca</v>
          </cell>
          <cell r="E1064" t="str">
            <v>CO-TOL-73152</v>
          </cell>
        </row>
        <row r="1065">
          <cell r="D1065" t="str">
            <v>Chaparral</v>
          </cell>
          <cell r="E1065" t="str">
            <v>CO-TOL-73168</v>
          </cell>
        </row>
        <row r="1066">
          <cell r="D1066" t="str">
            <v>Coello</v>
          </cell>
          <cell r="E1066" t="str">
            <v>CO-TOL-73200</v>
          </cell>
        </row>
        <row r="1067">
          <cell r="D1067" t="str">
            <v>Coyaima</v>
          </cell>
          <cell r="E1067" t="str">
            <v>CO-TOL-73217</v>
          </cell>
        </row>
        <row r="1068">
          <cell r="D1068" t="str">
            <v>Cunday</v>
          </cell>
          <cell r="E1068" t="str">
            <v>CO-TOL-73226</v>
          </cell>
        </row>
        <row r="1069">
          <cell r="D1069" t="str">
            <v>Dolores</v>
          </cell>
          <cell r="E1069" t="str">
            <v>CO-TOL-73236</v>
          </cell>
        </row>
        <row r="1070">
          <cell r="D1070" t="str">
            <v>Espinal</v>
          </cell>
          <cell r="E1070" t="str">
            <v>CO-TOL-73268</v>
          </cell>
        </row>
        <row r="1071">
          <cell r="D1071" t="str">
            <v>Falan</v>
          </cell>
          <cell r="E1071" t="str">
            <v>CO-TOL-73270</v>
          </cell>
        </row>
        <row r="1072">
          <cell r="D1072" t="str">
            <v>Flandes</v>
          </cell>
          <cell r="E1072" t="str">
            <v>CO-TOL-73275</v>
          </cell>
        </row>
        <row r="1073">
          <cell r="D1073" t="str">
            <v>Fresno</v>
          </cell>
          <cell r="E1073" t="str">
            <v>CO-TOL-73283</v>
          </cell>
        </row>
        <row r="1074">
          <cell r="D1074" t="str">
            <v>Guamo</v>
          </cell>
          <cell r="E1074" t="str">
            <v>CO-TOL-73319</v>
          </cell>
        </row>
        <row r="1075">
          <cell r="D1075" t="str">
            <v>Herveo</v>
          </cell>
          <cell r="E1075" t="str">
            <v>CO-TOL-73347</v>
          </cell>
        </row>
        <row r="1076">
          <cell r="D1076" t="str">
            <v>Honda</v>
          </cell>
          <cell r="E1076" t="str">
            <v>CO-TOL-73349</v>
          </cell>
        </row>
        <row r="1077">
          <cell r="D1077" t="str">
            <v>Icononzo</v>
          </cell>
          <cell r="E1077" t="str">
            <v>CO-TOL-73352</v>
          </cell>
        </row>
        <row r="1078">
          <cell r="D1078" t="str">
            <v>Lérida</v>
          </cell>
          <cell r="E1078" t="str">
            <v>CO-TOL-73408</v>
          </cell>
        </row>
        <row r="1079">
          <cell r="D1079" t="str">
            <v>Líbano</v>
          </cell>
          <cell r="E1079" t="str">
            <v>CO-TOL-73411</v>
          </cell>
        </row>
        <row r="1080">
          <cell r="D1080" t="str">
            <v>Mariquita</v>
          </cell>
          <cell r="E1080" t="str">
            <v>CO-TOL-73443</v>
          </cell>
        </row>
        <row r="1081">
          <cell r="D1081" t="str">
            <v>Melgar</v>
          </cell>
          <cell r="E1081" t="str">
            <v>CO-TOL-73449</v>
          </cell>
        </row>
        <row r="1082">
          <cell r="D1082" t="str">
            <v>Murillo</v>
          </cell>
          <cell r="E1082" t="str">
            <v>CO-TOL-73461</v>
          </cell>
        </row>
        <row r="1083">
          <cell r="D1083" t="str">
            <v>Natagaima</v>
          </cell>
          <cell r="E1083" t="str">
            <v>CO-TOL-73483</v>
          </cell>
        </row>
        <row r="1084">
          <cell r="D1084" t="str">
            <v>Ortega</v>
          </cell>
          <cell r="E1084" t="str">
            <v>CO-TOL-73504</v>
          </cell>
        </row>
        <row r="1085">
          <cell r="D1085" t="str">
            <v>Palocabildo</v>
          </cell>
          <cell r="E1085" t="str">
            <v>CO-TOL-73520</v>
          </cell>
        </row>
        <row r="1086">
          <cell r="D1086" t="str">
            <v>Piedras</v>
          </cell>
          <cell r="E1086" t="str">
            <v>CO-TOL-73547</v>
          </cell>
        </row>
        <row r="1087">
          <cell r="D1087" t="str">
            <v>Planadas</v>
          </cell>
          <cell r="E1087" t="str">
            <v>CO-TOL-73555</v>
          </cell>
        </row>
        <row r="1088">
          <cell r="D1088" t="str">
            <v>Prado</v>
          </cell>
          <cell r="E1088" t="str">
            <v>CO-TOL-73563</v>
          </cell>
        </row>
        <row r="1089">
          <cell r="D1089" t="str">
            <v>Purificación</v>
          </cell>
          <cell r="E1089" t="str">
            <v>CO-TOL-73585</v>
          </cell>
        </row>
        <row r="1090">
          <cell r="D1090" t="str">
            <v>Rioblanco</v>
          </cell>
          <cell r="E1090" t="str">
            <v>CO-TOL-73616</v>
          </cell>
        </row>
        <row r="1091">
          <cell r="D1091" t="str">
            <v>Roncesvalles</v>
          </cell>
          <cell r="E1091" t="str">
            <v>CO-TOL-73622</v>
          </cell>
        </row>
        <row r="1092">
          <cell r="D1092" t="str">
            <v>Rovira</v>
          </cell>
          <cell r="E1092" t="str">
            <v>CO-TOL-73624</v>
          </cell>
        </row>
        <row r="1093">
          <cell r="D1093" t="str">
            <v>Saldaña</v>
          </cell>
          <cell r="E1093" t="str">
            <v>CO-TOL-73671</v>
          </cell>
        </row>
        <row r="1094">
          <cell r="D1094" t="str">
            <v>San Antonio</v>
          </cell>
          <cell r="E1094" t="str">
            <v>CO-TOL-73675</v>
          </cell>
        </row>
        <row r="1095">
          <cell r="D1095" t="str">
            <v>San Luis</v>
          </cell>
          <cell r="E1095" t="str">
            <v>CO-TOL-73678</v>
          </cell>
        </row>
        <row r="1096">
          <cell r="D1096" t="str">
            <v>Santa Isabel</v>
          </cell>
          <cell r="E1096" t="str">
            <v>CO-TOL-73686</v>
          </cell>
        </row>
        <row r="1097">
          <cell r="D1097" t="str">
            <v>Suárez</v>
          </cell>
          <cell r="E1097" t="str">
            <v>CO-TOL-73770</v>
          </cell>
        </row>
        <row r="1098">
          <cell r="D1098" t="str">
            <v>Valle De San Juan</v>
          </cell>
          <cell r="E1098" t="str">
            <v>CO-TOL-73854</v>
          </cell>
        </row>
        <row r="1099">
          <cell r="D1099" t="str">
            <v>Venadillo</v>
          </cell>
          <cell r="E1099" t="str">
            <v>CO-TOL-73861</v>
          </cell>
        </row>
        <row r="1100">
          <cell r="D1100" t="str">
            <v>Villahermosa</v>
          </cell>
          <cell r="E1100" t="str">
            <v>CO-TOL-73870</v>
          </cell>
        </row>
        <row r="1101">
          <cell r="D1101" t="str">
            <v>Villarrica</v>
          </cell>
          <cell r="E1101" t="str">
            <v>CO-TOL-73873</v>
          </cell>
        </row>
        <row r="1102">
          <cell r="D1102" t="str">
            <v>Valle del Cauca</v>
          </cell>
          <cell r="E1102" t="str">
            <v>CO-VAC</v>
          </cell>
        </row>
        <row r="1103">
          <cell r="D1103" t="str">
            <v>Cali</v>
          </cell>
          <cell r="E1103" t="str">
            <v>CO-VAC-76001</v>
          </cell>
        </row>
        <row r="1104">
          <cell r="D1104" t="str">
            <v>Alcalá</v>
          </cell>
          <cell r="E1104" t="str">
            <v>CO-VAC-76020</v>
          </cell>
        </row>
        <row r="1105">
          <cell r="D1105" t="str">
            <v>Andalucía</v>
          </cell>
          <cell r="E1105" t="str">
            <v>CO-VAC-76036</v>
          </cell>
        </row>
        <row r="1106">
          <cell r="D1106" t="str">
            <v>Ansermanuevo</v>
          </cell>
          <cell r="E1106" t="str">
            <v>CO-VAC-76041</v>
          </cell>
        </row>
        <row r="1107">
          <cell r="D1107" t="str">
            <v>Argelia</v>
          </cell>
          <cell r="E1107" t="str">
            <v>CO-VAC-76054</v>
          </cell>
        </row>
        <row r="1108">
          <cell r="D1108" t="str">
            <v>Bolívar</v>
          </cell>
          <cell r="E1108" t="str">
            <v>CO-VAC-76100</v>
          </cell>
        </row>
        <row r="1109">
          <cell r="D1109" t="str">
            <v>Buenaventura</v>
          </cell>
          <cell r="E1109" t="str">
            <v>CO-VAC-76109</v>
          </cell>
        </row>
        <row r="1110">
          <cell r="D1110" t="str">
            <v>Guadalajara De Buga</v>
          </cell>
          <cell r="E1110" t="str">
            <v>CO-VAC-76111</v>
          </cell>
        </row>
        <row r="1111">
          <cell r="D1111" t="str">
            <v>Bugalagrande</v>
          </cell>
          <cell r="E1111" t="str">
            <v>CO-VAC-76113</v>
          </cell>
        </row>
        <row r="1112">
          <cell r="D1112" t="str">
            <v>Caicedonia</v>
          </cell>
          <cell r="E1112" t="str">
            <v>CO-VAC-76122</v>
          </cell>
        </row>
        <row r="1113">
          <cell r="D1113" t="str">
            <v>Calima</v>
          </cell>
          <cell r="E1113" t="str">
            <v>CO-VAC-76126</v>
          </cell>
        </row>
        <row r="1114">
          <cell r="D1114" t="str">
            <v>Candelaria</v>
          </cell>
          <cell r="E1114" t="str">
            <v>CO-VAC-76130</v>
          </cell>
        </row>
        <row r="1115">
          <cell r="D1115" t="str">
            <v>Cartago</v>
          </cell>
          <cell r="E1115" t="str">
            <v>CO-VAC-76147</v>
          </cell>
        </row>
        <row r="1116">
          <cell r="D1116" t="str">
            <v>Dagua</v>
          </cell>
          <cell r="E1116" t="str">
            <v>CO-VAC-76233</v>
          </cell>
        </row>
        <row r="1117">
          <cell r="D1117" t="str">
            <v>El Águila</v>
          </cell>
          <cell r="E1117" t="str">
            <v>CO-VAC-76243</v>
          </cell>
        </row>
        <row r="1118">
          <cell r="D1118" t="str">
            <v>El Cairo</v>
          </cell>
          <cell r="E1118" t="str">
            <v>CO-VAC-76246</v>
          </cell>
        </row>
        <row r="1119">
          <cell r="D1119" t="str">
            <v>El Cerrito</v>
          </cell>
          <cell r="E1119" t="str">
            <v>CO-VAC-76248</v>
          </cell>
        </row>
        <row r="1120">
          <cell r="D1120" t="str">
            <v>El Dovio</v>
          </cell>
          <cell r="E1120" t="str">
            <v>CO-VAC-76250</v>
          </cell>
        </row>
        <row r="1121">
          <cell r="D1121" t="str">
            <v>Florida</v>
          </cell>
          <cell r="E1121" t="str">
            <v>CO-VAC-76275</v>
          </cell>
        </row>
        <row r="1122">
          <cell r="D1122" t="str">
            <v>Ginebra</v>
          </cell>
          <cell r="E1122" t="str">
            <v>CO-VAC-76306</v>
          </cell>
        </row>
        <row r="1123">
          <cell r="D1123" t="str">
            <v>Guacarí</v>
          </cell>
          <cell r="E1123" t="str">
            <v>CO-VAC-76318</v>
          </cell>
        </row>
        <row r="1124">
          <cell r="D1124" t="str">
            <v>Jamundí</v>
          </cell>
          <cell r="E1124" t="str">
            <v>CO-VAC-76364</v>
          </cell>
        </row>
        <row r="1125">
          <cell r="D1125" t="str">
            <v>La Cumbre</v>
          </cell>
          <cell r="E1125" t="str">
            <v>CO-VAC-76377</v>
          </cell>
        </row>
        <row r="1126">
          <cell r="D1126" t="str">
            <v>La Unión</v>
          </cell>
          <cell r="E1126" t="str">
            <v>CO-VAC-76400</v>
          </cell>
        </row>
        <row r="1127">
          <cell r="D1127" t="str">
            <v>La Victoria</v>
          </cell>
          <cell r="E1127" t="str">
            <v>CO-VAC-76403</v>
          </cell>
        </row>
        <row r="1128">
          <cell r="D1128" t="str">
            <v>Obando</v>
          </cell>
          <cell r="E1128" t="str">
            <v>CO-VAC-76497</v>
          </cell>
        </row>
        <row r="1129">
          <cell r="D1129" t="str">
            <v>Palmira</v>
          </cell>
          <cell r="E1129" t="str">
            <v>CO-VAC-76520</v>
          </cell>
        </row>
        <row r="1130">
          <cell r="D1130" t="str">
            <v>Pradera</v>
          </cell>
          <cell r="E1130" t="str">
            <v>CO-VAC-76563</v>
          </cell>
        </row>
        <row r="1131">
          <cell r="D1131" t="str">
            <v>Restrepo</v>
          </cell>
          <cell r="E1131" t="str">
            <v>CO-VAC-76606</v>
          </cell>
        </row>
        <row r="1132">
          <cell r="D1132" t="str">
            <v>Riofrío</v>
          </cell>
          <cell r="E1132" t="str">
            <v>CO-VAC-76616</v>
          </cell>
        </row>
        <row r="1133">
          <cell r="D1133" t="str">
            <v>Roldanillo</v>
          </cell>
          <cell r="E1133" t="str">
            <v>CO-VAC-76622</v>
          </cell>
        </row>
        <row r="1134">
          <cell r="D1134" t="str">
            <v>San Pedro</v>
          </cell>
          <cell r="E1134" t="str">
            <v>CO-VAC-76670</v>
          </cell>
        </row>
        <row r="1135">
          <cell r="D1135" t="str">
            <v>Sevilla</v>
          </cell>
          <cell r="E1135" t="str">
            <v>CO-VAC-76736</v>
          </cell>
        </row>
        <row r="1136">
          <cell r="D1136" t="str">
            <v>Toro</v>
          </cell>
          <cell r="E1136" t="str">
            <v>CO-VAC-76823</v>
          </cell>
        </row>
        <row r="1137">
          <cell r="D1137" t="str">
            <v>Trujillo</v>
          </cell>
          <cell r="E1137" t="str">
            <v>CO-VAC-76828</v>
          </cell>
        </row>
        <row r="1138">
          <cell r="D1138" t="str">
            <v>Tuluá</v>
          </cell>
          <cell r="E1138" t="str">
            <v>CO-VAC-76834</v>
          </cell>
        </row>
        <row r="1139">
          <cell r="D1139" t="str">
            <v>Ulloa</v>
          </cell>
          <cell r="E1139" t="str">
            <v>CO-VAC-76845</v>
          </cell>
        </row>
        <row r="1140">
          <cell r="D1140" t="str">
            <v>Versalles</v>
          </cell>
          <cell r="E1140" t="str">
            <v>CO-VAC-76863</v>
          </cell>
        </row>
        <row r="1141">
          <cell r="D1141" t="str">
            <v>Vijes</v>
          </cell>
          <cell r="E1141" t="str">
            <v>CO-VAC-76869</v>
          </cell>
        </row>
        <row r="1142">
          <cell r="D1142" t="str">
            <v>Yotoco</v>
          </cell>
          <cell r="E1142" t="str">
            <v>CO-VAC-76890</v>
          </cell>
        </row>
        <row r="1143">
          <cell r="D1143" t="str">
            <v>Yumbo</v>
          </cell>
          <cell r="E1143" t="str">
            <v>CO-VAC-76892</v>
          </cell>
        </row>
        <row r="1144">
          <cell r="D1144" t="str">
            <v>Zarzal</v>
          </cell>
          <cell r="E1144" t="str">
            <v>CO-VAC-76895</v>
          </cell>
        </row>
        <row r="1145">
          <cell r="D1145" t="str">
            <v>Vaupés</v>
          </cell>
          <cell r="E1145" t="str">
            <v>CO-VAU</v>
          </cell>
        </row>
        <row r="1146">
          <cell r="D1146" t="str">
            <v>Mitú</v>
          </cell>
          <cell r="E1146" t="str">
            <v>CO-VAU-97001</v>
          </cell>
        </row>
        <row r="1147">
          <cell r="D1147" t="str">
            <v>Caruru</v>
          </cell>
          <cell r="E1147" t="str">
            <v>CO-VAU-97161</v>
          </cell>
        </row>
        <row r="1148">
          <cell r="D1148" t="str">
            <v>Pacoa</v>
          </cell>
          <cell r="E1148" t="str">
            <v>CO-VAU-97511</v>
          </cell>
        </row>
        <row r="1149">
          <cell r="D1149" t="str">
            <v>Taraira</v>
          </cell>
          <cell r="E1149" t="str">
            <v>CO-VAU-97666</v>
          </cell>
        </row>
        <row r="1150">
          <cell r="D1150" t="str">
            <v>Papunaua</v>
          </cell>
          <cell r="E1150" t="str">
            <v>CO-VAU-97777</v>
          </cell>
        </row>
        <row r="1151">
          <cell r="D1151" t="str">
            <v>Yavaraté</v>
          </cell>
          <cell r="E1151" t="str">
            <v>CO-VAU-97889</v>
          </cell>
        </row>
        <row r="1152">
          <cell r="D1152" t="str">
            <v>Vichada</v>
          </cell>
          <cell r="E1152" t="str">
            <v>CO-VID</v>
          </cell>
        </row>
        <row r="1153">
          <cell r="D1153" t="str">
            <v>Puerto Carreño</v>
          </cell>
          <cell r="E1153" t="str">
            <v>CO-VID-99001</v>
          </cell>
        </row>
        <row r="1154">
          <cell r="D1154" t="str">
            <v>La Primavera</v>
          </cell>
          <cell r="E1154" t="str">
            <v>CO-VID-99524</v>
          </cell>
        </row>
        <row r="1155">
          <cell r="D1155" t="str">
            <v>Santa Rosalía</v>
          </cell>
          <cell r="E1155" t="str">
            <v>CO-VID-99624</v>
          </cell>
        </row>
        <row r="1156">
          <cell r="D1156" t="str">
            <v>Cumaribo</v>
          </cell>
          <cell r="E1156" t="str">
            <v>CO-VID-99773</v>
          </cell>
        </row>
      </sheetData>
      <sheetData sheetId="9">
        <row r="29">
          <cell r="B29" t="str">
            <v>DIRECCIÓN_GENERAL_DG</v>
          </cell>
          <cell r="C29" t="str">
            <v>Astrid del Castillo Sabogal</v>
          </cell>
          <cell r="D29" t="str">
            <v>601 3532400</v>
          </cell>
          <cell r="E29" t="str">
            <v>atencion.usuario@parquesnacionales.gov.co</v>
          </cell>
        </row>
        <row r="30">
          <cell r="B30" t="str">
            <v>SUBDIRECCIÓN_ADMINISTRATIVA_Y_FINANCIERA_SAF</v>
          </cell>
          <cell r="C30" t="str">
            <v>Astrid del Castillo Sabogal</v>
          </cell>
          <cell r="D30" t="str">
            <v>601 3532400</v>
          </cell>
          <cell r="E30" t="str">
            <v>atencion.usuario@parquesnacionales.gov.co</v>
          </cell>
        </row>
        <row r="31">
          <cell r="B31" t="str">
            <v>SUBDIRECCIÓN_DE_GESTIÓN_Y_MANEJO_DE_ÁREAS_PROTEGIDAS_SGM</v>
          </cell>
          <cell r="C31" t="str">
            <v>Astrid del Castillo Sabogal</v>
          </cell>
          <cell r="D31" t="str">
            <v>601 3532400</v>
          </cell>
          <cell r="E31" t="str">
            <v>atencion.usuario@parquesnacionales.gov.co</v>
          </cell>
        </row>
        <row r="32">
          <cell r="B32" t="str">
            <v>SUBDIRECCIÓN_DE_SOSTENIBILIDAD_Y_NEGOCIOS_AMBIENTALES_SSNA</v>
          </cell>
          <cell r="C32" t="str">
            <v>Astrid del Castillo Sabogal</v>
          </cell>
          <cell r="D32" t="str">
            <v>601 3532400</v>
          </cell>
          <cell r="E32" t="str">
            <v>atencion.usuario@parquesnacionales.gov.co</v>
          </cell>
        </row>
        <row r="33">
          <cell r="B33" t="str">
            <v>DIRECCIÓN_TERRITORIAL_AMAZONÍA_DTAM</v>
          </cell>
          <cell r="C33" t="str">
            <v>Jenny Pauline Cueto Gomez</v>
          </cell>
          <cell r="D33" t="str">
            <v>601 6530260</v>
          </cell>
          <cell r="E33" t="str">
            <v>jenny.cueto@parquesnacionales.gov.co</v>
          </cell>
        </row>
        <row r="34">
          <cell r="B34" t="str">
            <v>DIRECCIÓN_TERRITORIAL_ANDES_NORORIENTALES_DTAN</v>
          </cell>
          <cell r="C34" t="str">
            <v>Emiliana Pino Torres</v>
          </cell>
          <cell r="D34" t="str">
            <v>601 6530260</v>
          </cell>
          <cell r="E34" t="str">
            <v>emiliana.pino@parquesnacionales.gov.co</v>
          </cell>
        </row>
        <row r="35">
          <cell r="B35" t="str">
            <v>DIRECCIÓN_TERRITORIAL_ANDES_OCCIDENTALES_DTAO</v>
          </cell>
          <cell r="C35" t="str">
            <v>Jorge Eduardo Ceballos Betancur</v>
          </cell>
          <cell r="D35" t="str">
            <v>604 3221193</v>
          </cell>
          <cell r="E35" t="str">
            <v>jorge.ceballos@parquesnacionales.gov.co</v>
          </cell>
        </row>
        <row r="36">
          <cell r="B36" t="str">
            <v>DIRECCIÓN_TERRITORIAL_CARIBE_DTCA</v>
          </cell>
          <cell r="C36" t="str">
            <v>Carlos Vidal Pastrana</v>
          </cell>
          <cell r="D36" t="str">
            <v>604 4230704</v>
          </cell>
          <cell r="E36" t="str">
            <v>carlos.vidal@parquesnacionales.gov.co</v>
          </cell>
        </row>
        <row r="37">
          <cell r="B37" t="str">
            <v>DIRECCIÓN_TERRITORIAL_ORINOQUÍA_DTOR</v>
          </cell>
          <cell r="C37" t="str">
            <v>Edgar Olaya Ospina</v>
          </cell>
          <cell r="D37" t="str">
            <v>608 6819000</v>
          </cell>
          <cell r="E37" t="str">
            <v>edgar.olaya@parquesnacionales.gov.co</v>
          </cell>
        </row>
        <row r="38">
          <cell r="B38" t="str">
            <v>DIRECCIÓN_TERRITORIAL_PACÍFICO_DTPA</v>
          </cell>
          <cell r="C38" t="str">
            <v>Gloria Teresita Serna Alzate</v>
          </cell>
          <cell r="D38" t="str">
            <v>602 5561125</v>
          </cell>
          <cell r="E38" t="str">
            <v>gloria.serna@parquesnacionales.gov.co</v>
          </cell>
        </row>
      </sheetData>
      <sheetData sheetId="10"/>
      <sheetData sheetId="11"/>
      <sheetData sheetId="12">
        <row r="2">
          <cell r="M2" t="str">
            <v>SERVICIO_DE_PREVENCIÓN_VIGILANCIA_Y_CONTROL_DE_LAS_ÁREAS_PROTEGIDAS.</v>
          </cell>
          <cell r="N2" t="str">
            <v>Indicador de Producto</v>
          </cell>
        </row>
        <row r="3">
          <cell r="M3" t="str">
            <v>1.2.2 IMPLEMENTAR LAS ACCIONES DE PREVENCIÓN, VIGILANCIA Y CONTROL EN LAS ÁREAS PROTEGIDAS ADMINISTRADAS POR PNNC.</v>
          </cell>
          <cell r="N3" t="str">
            <v>Áreas cubiertas con jornadas de vigilancia</v>
          </cell>
        </row>
        <row r="4">
          <cell r="M4" t="str">
            <v>1.2.1 DESARROLLAR ACCIONES PARA ADELANTAR EL SANEAMIENTO PREDIAL EN LAS ÁREAS PROTEGIDAS DEL SPNN.</v>
          </cell>
          <cell r="N4" t="str">
            <v>Predios saneados</v>
          </cell>
        </row>
        <row r="5">
          <cell r="M5" t="str">
            <v>SERVICIO_DE_ECOTURISMO_EN_LAS_ÁREAS_PROTEGIDAS</v>
          </cell>
          <cell r="N5" t="str">
            <v>Columna1</v>
          </cell>
        </row>
        <row r="6">
          <cell r="M6" t="str">
            <v>2.1.1 DESARROLLAR ACCIONES DE PROMOCIÓN, DIVULGACIÓN Y PARTICIPACIÓN QUE PERMITAN PROMOVER LAS ÁREAS PROTEGIDAS CON VOCACIÓN ECOTURÍSTICA A NIVEL NACIONAL E INTERNACIONAL.</v>
          </cell>
          <cell r="N6" t="str">
            <v>Visitantes que ingresan a las áreas protegidas nacionales</v>
          </cell>
        </row>
        <row r="7">
          <cell r="M7" t="str">
            <v>2.1.2 IMPLEMENTAR ACCIONES ENCAMINADAS AL SOSTENIMIENTO DEL ECOTURISMO EN LAS ÁREAS PROTEGIDAS Y SUS ZONAS DE INFLUENCIA.</v>
          </cell>
          <cell r="N7" t="str">
            <v>Visitantes que ingresan a las áreas protegidas nacionales</v>
          </cell>
        </row>
        <row r="8">
          <cell r="M8" t="str">
            <v>DOCUMENTOS_DE_LINEAMIENTOS_TÉCNICOS_</v>
          </cell>
          <cell r="N8" t="str">
            <v>Columna1</v>
          </cell>
        </row>
        <row r="9">
          <cell r="M9" t="str">
            <v>2.2.5 IMPLEMENTAR LA RUTA DE ACUERDOS DE CONSERVACIÓN CON FAMILIAS CAMPESINAS QUE USAN O HABITAN LAS ÁREAS PROTEGIDAS.</v>
          </cell>
          <cell r="N9" t="str">
            <v>Documentos de lineamientos técnicos realizados</v>
          </cell>
        </row>
        <row r="10">
          <cell r="M10" t="str">
            <v>2.2.3 REALIZAR SEGUIMIENTO A LOS ACUERDOS SUSCRITOS CON LAS FAMILIAS CAMPESINAS QUE USAN O HABITAN LAS ÁREAS PROTEGIDAS.</v>
          </cell>
          <cell r="N10" t="str">
            <v>Documentos de lineamientos técnicos realizados</v>
          </cell>
        </row>
        <row r="11">
          <cell r="M11" t="str">
            <v>2.2.4 DISEÑAR E IMPLEMENTAR LAS ESTRATEGIAS DE SOSTENIBILIDAD CON BASE EN LAS COMPENSACIONES, VALORACIÓN DE LOS BIENES, BENEFICIOS SISTÉMICOS Y CULTURALES E INICIATIVAS SOSTENIBLES EN LAS ÁREAS DEL SPNN.</v>
          </cell>
          <cell r="N11" t="str">
            <v>Documentos de lineamientos técnicos realizados</v>
          </cell>
        </row>
        <row r="12">
          <cell r="M12" t="str">
            <v xml:space="preserve">2.2.1 REALIZAR EL SEGUIMIENTO A LA IMPLEMENTACIÓN DE ESTRATEGIAS DE SOSTENIBILIDAD CON BASE EN LAS COMPENSACIONES, VALORACIÓN DE LOS BIENES, BENEFICIOS ECOSISTÉMICOS Y CULTURALES E INICIATIVAS SOSTENIBLES EN LAS ÁREAS DEL SPNN.
</v>
          </cell>
          <cell r="N12" t="str">
            <v>Documentos de lineamientos técnicos realizados</v>
          </cell>
        </row>
        <row r="13">
          <cell r="M13" t="str">
            <v>2.2.2 DESARROLLAR LOS PROCESOS TÉCNICOS Y PARTICIPATIVOS QUE IMPLICA LA DEFINICIÓN/CONCERTACIÓN DE METAS DE CONSERVACIÓN QUE INTEGRE LOS DIFERENTES SISTEMAS DE CONOCIMIENTO Y LA DEFINICIÓN DE PRIORIDADES DE CONSERVACIÓN.</v>
          </cell>
          <cell r="N13" t="str">
            <v>Documentos de lineamientos técnicos realizados</v>
          </cell>
        </row>
        <row r="14">
          <cell r="M14" t="str">
            <v>SERVICIO_DECLARACIÓN_DE_ÁREAS_PROTEGIDAS</v>
          </cell>
          <cell r="N14" t="str">
            <v>Columna1</v>
          </cell>
        </row>
        <row r="15">
          <cell r="M15" t="str">
            <v>1.1.2 IMPLEMENTAR LAS TRES FASES DE LA RUTA DE DECLARATORIA PARA LOS PROCESOS DE NUEVAS ÁREAS DE ACUERDO A LA NORMATIVIDAD VIGENTE.</v>
          </cell>
          <cell r="N15" t="str">
            <v>Nuevas áreas declaradas protegidas</v>
          </cell>
        </row>
        <row r="16">
          <cell r="M16" t="str">
            <v>1.1.1 IMPLEMENTAR LAS TRES FASES DE LA RUTA PARA LA AMPLIACIÓN DE ÁREAS PROTEGIDAS DE ACUERDO A LA NORMATIVIDAD VIGENTE.</v>
          </cell>
          <cell r="N16" t="str">
            <v>Áreas protegidas ampliadas</v>
          </cell>
        </row>
        <row r="17">
          <cell r="M17" t="str">
            <v>SERVICIO_DE_EDUCACIÓN_INFORMAL_EN_EL_MARCO_DE_LA_CONSERVACIÓN_DE_LA_BIODIVERSIDAD_Y_LOS_SERVICIO_ECO_SISTÉMICOS</v>
          </cell>
          <cell r="N17" t="str">
            <v>Columna1</v>
          </cell>
        </row>
        <row r="18">
          <cell r="M18" t="str">
            <v>4.2.1  ADELANTAR PROCESOS DE COMUNICACIÓN, EDUCACIÓN AMBIENTAL CON ACTORES PRIORIZADOS Y VINCULADOS A LA GESTIÓN TERRITORIAL DE LAS ÁREAS PROTEGIDAS.</v>
          </cell>
          <cell r="N18" t="str">
            <v>Personas capacitadas con educación informal</v>
          </cell>
        </row>
        <row r="19">
          <cell r="M19" t="str">
            <v>4.2.2 DESARROLLAR PROCESOS DE INTERPRETACIÓN DEL PATRIMONIO NATURAL Y CULTURAL EN LAS ÁREAS PROTEGIDAS.</v>
          </cell>
          <cell r="N19" t="str">
            <v>Personas capacitadas con educación informal</v>
          </cell>
        </row>
        <row r="20">
          <cell r="M20" t="str">
            <v>4.1 DOCUMENTOS_DE_PLANEACIÓN_PARA_LA_CONSERVACIÓN_DE_LA_BIODIVERSIDAD_Y_SUS_SERVICIOS_ECO_SISTÉMICOS</v>
          </cell>
          <cell r="N20" t="str">
            <v>Columna1</v>
          </cell>
        </row>
        <row r="21">
          <cell r="M21" t="str">
            <v xml:space="preserve">4.1.2 FORMULAR LOS INSTRUMENTOS DE PLANEACIÓN DE LAS ÁREAS ADMINISTRADAS POR LA ENTIDAD.
</v>
          </cell>
          <cell r="N21" t="str">
            <v>Documentos de planeación elaborados</v>
          </cell>
        </row>
        <row r="22">
          <cell r="M22" t="str">
            <v xml:space="preserve">4.1.1 ACTUALIZAR LOS INSTRUMENTOS DE PLANEACIÓN DE LAS ÁREAS ADMINISTRADAS POR LA ENTIDAD.
</v>
          </cell>
          <cell r="N22" t="str">
            <v>Documentos de planeación elaborados</v>
          </cell>
        </row>
        <row r="23">
          <cell r="M23" t="str">
            <v>3.1 SERVICIO_DE_ADMINISTRACIÓN_Y_MANEJO_DE_ÁREAS_PROTEGIDAS</v>
          </cell>
          <cell r="N23" t="str">
            <v>Columna1</v>
          </cell>
        </row>
        <row r="24">
          <cell r="M24" t="str">
            <v>3.1.6 ADELANTAR PROCESOS DE COORDINACIÓN DE LA FUNCIÓN PÚBLICA DE LA CONSERVACIÓN QUE CONTRIBUYAN A LA CONSTRUCCIÓN DE LA GOBERNANZA Y FORTALEZCAN LAS DIVERSAS FORMAS DE PARTICIPACIÓN CON LOS GRUPOS ÉTNICOS PRESENTES EN LAS ÁREAS PROTEGIDAS.</v>
          </cell>
          <cell r="N24" t="str">
            <v xml:space="preserve">Áreas administradas </v>
          </cell>
        </row>
        <row r="25">
          <cell r="M25" t="str">
            <v>3.1.3 PROMOVER LA CONSERVACIÓN PRIVADA EN EL SINAP.</v>
          </cell>
          <cell r="N25" t="str">
            <v xml:space="preserve">Áreas administradas </v>
          </cell>
        </row>
        <row r="26">
          <cell r="M26" t="str">
            <v>3.1.2 BRINDAR ASISTENCIA TÉCNICA A LOS SUBSISTEMAS REGIONALES DE ÁREAS PROTEGIDAS Y SUS SUBSISTEMAS ASOCIADOS, PARA APORTAR A LA CONSOLIDACIÓN DEL SINAP, CONFORME A LOS LINEAMIENTOS NACIONALES, COMPROMISOS DEL CONAP Y SUS INSTRUMENTOS DE PLANEACIÓN.</v>
          </cell>
          <cell r="N26" t="str">
            <v xml:space="preserve">Áreas administradas </v>
          </cell>
        </row>
        <row r="27">
          <cell r="M27" t="str">
            <v>3.1.5 FORTALECER EL PROCESO DE INTEGRACIÓN DE LAS ÁREAS PROTEGIDAS COMO DETERMINANTES AMBIENTALES EN INSTRUMENTOS DE DESARROLLO Y ORDENAMIENTO TERRITORIAL.</v>
          </cell>
          <cell r="N27" t="str">
            <v xml:space="preserve">Áreas administradas </v>
          </cell>
        </row>
        <row r="28">
          <cell r="M28" t="str">
            <v xml:space="preserve">3.1.4 LEVANTAR INFORMACIÓN DE LÍNEA BASE Y DE SEGUIMIENTO DE EFECTIVIDAD DEL MANEJO PARA LAS ÁREAS DEL SINAP. </v>
          </cell>
          <cell r="N28" t="str">
            <v xml:space="preserve">Áreas administradas </v>
          </cell>
        </row>
        <row r="29">
          <cell r="M29" t="str">
            <v>3.1.7 FORTALECER LOS PROCESOS ADMINISTRATIVOS EN LAS ÁREAS DEL SPNNC.</v>
          </cell>
          <cell r="N29" t="str">
            <v xml:space="preserve">Áreas administradas </v>
          </cell>
        </row>
        <row r="30">
          <cell r="M30" t="str">
            <v>3.1.1 IMPLEMENTAR LOS INSTRUMENTOS DE PLANEACIÓN (PLANES DE MANEJO / REM U OTROS PROGRAMAS Y LINEAMIENTOS)  DE LA ENTIDAD.</v>
          </cell>
          <cell r="N30" t="str">
            <v xml:space="preserve">Áreas administradas </v>
          </cell>
        </row>
        <row r="31">
          <cell r="M31" t="str">
            <v>3.3 SERVICIO_DE_PRODUCCIÓN_DE_PLÁNTULAS_EN_VIVEROS</v>
          </cell>
          <cell r="N31" t="str">
            <v>Columna1</v>
          </cell>
        </row>
        <row r="32">
          <cell r="M32" t="str">
            <v>3.3.2 REALIZAR PLANES DE PROPAGACIÓN DE MATERIAL VEGETAL.</v>
          </cell>
          <cell r="N32" t="str">
            <v>Plántulas producidas</v>
          </cell>
        </row>
        <row r="33">
          <cell r="M33" t="str">
            <v>3.3.1 REALIZAR MONTAJE Y MANTENIMIENTO DE VIVEROS PARA PRODUCCIÓN DE PLÁNTULAS.</v>
          </cell>
          <cell r="N33" t="str">
            <v>Plántulas producidas</v>
          </cell>
        </row>
        <row r="34">
          <cell r="M34" t="str">
            <v>SERVICIO_DE_RESTAURACIÓN_DE_ECOSISTEMAS.</v>
          </cell>
          <cell r="N34" t="str">
            <v>Columna1</v>
          </cell>
        </row>
        <row r="35">
          <cell r="M35" t="str">
            <v>3.5.2.1 IMPLEMENTAR EL PLAN DE MANTENIMIENTO DE FLORA</v>
          </cell>
          <cell r="N35" t="str">
            <v>Áreas en proceso de restauración</v>
          </cell>
        </row>
        <row r="36">
          <cell r="M36" t="str">
            <v>3.5.1.4 REALIZAR LA GEOREFERENCIACIÓN</v>
          </cell>
          <cell r="N36" t="str">
            <v>Áreas en proceso de restauración</v>
          </cell>
        </row>
        <row r="37">
          <cell r="M37" t="str">
            <v>3.5.2.2 IMPLEMENTAR EL PLAN DE MANTENIMIENTO DEL AISLAMIENTO</v>
          </cell>
          <cell r="N37" t="str">
            <v>Áreas en proceso de restauración</v>
          </cell>
        </row>
        <row r="38">
          <cell r="M38" t="str">
            <v>3.5.3.1 REALIZAR EL PROCESAMIENTO DE DATOS Y SALIDAS GRÁFICAS</v>
          </cell>
          <cell r="N38" t="str">
            <v>Áreas en proceso de restauración</v>
          </cell>
        </row>
        <row r="39">
          <cell r="M39" t="str">
            <v>3.2 SERVICIO_DE_REGISTRO_DE_ÁREAS_PROTEGIDAS</v>
          </cell>
          <cell r="N39" t="str">
            <v>Columna1</v>
          </cell>
        </row>
        <row r="40">
          <cell r="M40" t="str">
            <v>3.2.1 CONTAR CON UN RUNAP ACTUALIZADO, OPERANDO Y CON AUTORIDADES FORTALECIDAS EN SU UTILIZACIÓN.</v>
          </cell>
          <cell r="N40" t="str">
            <v>Áreas protegidas registradas en el Registro Único Nacional de Áreas Protegidas</v>
          </cell>
        </row>
        <row r="41">
          <cell r="M41" t="str">
            <v>3.2.2 DESARROLLAR LAS ACCIONES NECESARIAS PARA EL CUMPLIMIENTO EFECTIVO DE LOS REQUISITOS DE CALIDAD ASOCIADAS AL RUNAP.</v>
          </cell>
          <cell r="N41" t="str">
            <v>Áreas protegidas registradas en el Registro Único Nacional de Áreas Protegidas</v>
          </cell>
        </row>
        <row r="42">
          <cell r="M42" t="str">
            <v>3..4 DOCUMENTOS_DE_INVESTIGACIÓN_PARA_LA_CONSERVACIÓN_DE_LA_BIODIVERSIDAD_Y_SUS_SERVICIOS_ECO_SISTÉMICOS</v>
          </cell>
          <cell r="N42" t="str">
            <v>Columna1</v>
          </cell>
        </row>
        <row r="43">
          <cell r="M43" t="str">
            <v>3.4.2 DESARROLLAR EL  PROGRAMA DE ESTÍMULOS A LA INVESTIGACIÓN.</v>
          </cell>
          <cell r="N43" t="str">
            <v>Documentos de investigación elaborados</v>
          </cell>
        </row>
        <row r="44">
          <cell r="M44" t="str">
            <v>3.4.1 ADELANTAR ACCIONES PARA EL DESARROLLO Y FORTALECIMIENTO DE PROCESOS DE GESTIÓN DEL CONOCIMIENTO Y DE INNOVACIÓN EN LA ENTIDAD</v>
          </cell>
          <cell r="N44" t="str">
            <v>Documentos de investigación elaborados</v>
          </cell>
        </row>
        <row r="45">
          <cell r="M45"/>
        </row>
        <row r="46">
          <cell r="M46"/>
        </row>
        <row r="47">
          <cell r="M47" t="str">
            <v>DOCUMENTOS_DE_PLANEACIÓN</v>
          </cell>
          <cell r="N47" t="str">
            <v>Indicador de Producto</v>
          </cell>
        </row>
        <row r="48">
          <cell r="M48" t="str">
            <v>1.1.1 ADELANTAR EJERCICIOS DE PLANEACIÓN FINANCIERA</v>
          </cell>
          <cell r="N48" t="str">
            <v>Documentos de planeación realizados</v>
          </cell>
        </row>
        <row r="49">
          <cell r="M49" t="str">
            <v>1.1.2 FORMULAR LOS PLANES INSTITUCIONALES.</v>
          </cell>
          <cell r="N49" t="str">
            <v>Documentos de planeación realizados</v>
          </cell>
        </row>
        <row r="50">
          <cell r="M50" t="str">
            <v>1.1.3 GESTIONAR PROCESOS DE COOPERACIÓN INTERNACIONAL</v>
          </cell>
          <cell r="N50" t="str">
            <v>Documentos de planeación realizados</v>
          </cell>
        </row>
        <row r="51">
          <cell r="M51" t="str">
            <v>1.1.4 REALIZAR EL SEGUIMIENTO A PLANES INSTITUCIONALES.</v>
          </cell>
          <cell r="N51" t="str">
            <v>Documentos de planeación realizados</v>
          </cell>
        </row>
        <row r="52">
          <cell r="M52" t="str">
            <v>1.1.5 SOCIALIZAR PLANES A NIVEL NACIONAL</v>
          </cell>
          <cell r="N52" t="str">
            <v>Documentos de planeación realizados</v>
          </cell>
        </row>
        <row r="53">
          <cell r="M53" t="str">
            <v>1.1.6 ADELANTAR EJERCICIOS DE PLANEACIÓN FINANCIERA PARA PRESENTAR EL ANTEPROYECTO DE INGRESOS Y GASTOS DE LA ENTIDAD.</v>
          </cell>
          <cell r="N53" t="str">
            <v>Documentos de planeación realizados</v>
          </cell>
        </row>
        <row r="54">
          <cell r="M54" t="str">
            <v>1.1.7 FORMULAR Y HACER SEGUIMIENTO A PLANES INSTITUCIONALES</v>
          </cell>
          <cell r="N54" t="str">
            <v>Documentos de planeación realizados</v>
          </cell>
        </row>
        <row r="55">
          <cell r="M55" t="str">
            <v>1.1.8 ASESORAR EL PROCESO DE PROGRAMACIÓN Y SEGUIMIENTO PRESUPUESTAL DE RECURSOS DE INVERSIÓN EN LA ENTIDAD</v>
          </cell>
          <cell r="N55" t="str">
            <v>Documentos de planeación realizados</v>
          </cell>
        </row>
        <row r="56">
          <cell r="M56" t="str">
            <v>1.1.9 ASESORAR METODOLÓGICAMENTE LA FORMULACIÓN DE PLANES, PROGRAMAS Y PROYECTOS INSTITUCIONALES, Y HACER EL SEGUIMIENTO CORRESPONDIENTE</v>
          </cell>
          <cell r="N56" t="str">
            <v>Documentos de planeación realizados</v>
          </cell>
        </row>
        <row r="57">
          <cell r="M57" t="str">
            <v>SERVICIO_DE_IMPLEMENTACIÓN_SISTEMAS_DE_GESTIÓN</v>
          </cell>
          <cell r="N57" t="str">
            <v>Columna1</v>
          </cell>
        </row>
        <row r="58">
          <cell r="M58" t="str">
            <v>1.3.1 ACTUALIZAR AUTODIAGNÓSTICO, PLANES DE TRABAJO Y/O MEJORAMIENTO ANUAL.</v>
          </cell>
          <cell r="N58" t="str">
            <v>Sistema de gestión implementado</v>
          </cell>
        </row>
        <row r="59">
          <cell r="M59" t="str">
            <v>1.3.2 EJECUTAR LOS PLANES DE TRABAJO Y/O MEJORAMIENTO</v>
          </cell>
          <cell r="N59" t="str">
            <v>Sistema de gestión implementado</v>
          </cell>
        </row>
        <row r="60">
          <cell r="M60" t="str">
            <v>1.3.3 EJECUTAR EL PLAN DE AUDITORIA</v>
          </cell>
          <cell r="N60" t="str">
            <v>Sistema de gestión implementado</v>
          </cell>
        </row>
        <row r="61">
          <cell r="M61" t="str">
            <v>1.3.4 IMPLEMENTAR ESTRATEGIAS DE COMUNICACIÓN INSTITUCIONAL DEFINIDA</v>
          </cell>
          <cell r="N61" t="str">
            <v>Sistema de gestión implementado</v>
          </cell>
        </row>
        <row r="62">
          <cell r="M62" t="str">
            <v>1.3.5 REALIZAR ACCIONES DE DIÁLOGO Y PARTICIPACIÓN CIUDADANA</v>
          </cell>
          <cell r="N62" t="str">
            <v>Sistema de gestión implementado</v>
          </cell>
        </row>
        <row r="63">
          <cell r="M63" t="str">
            <v>1.3.6 DESARROLLAR LA PLANEACIÓN ESTRATÉGICA DE LA ENTIDAD E IMPLEMENTAR LA POLÍTICAS DE GESTIÓN Y DESEMPEÑO DEFINIDAS POR LA FUNCIÓN PÚBLICA</v>
          </cell>
          <cell r="N63" t="str">
            <v>Sistema de gestión implementado</v>
          </cell>
        </row>
        <row r="64">
          <cell r="M64" t="str">
            <v>DOCUMENTOS_NORMATIVOS</v>
          </cell>
          <cell r="N64" t="str">
            <v>Columna1</v>
          </cell>
        </row>
        <row r="65">
          <cell r="M65" t="str">
            <v>1.2.1 AJUSTAR EL PLAN DE TRABAJO</v>
          </cell>
          <cell r="N65" t="str">
            <v>Documentos normativos realizados</v>
          </cell>
        </row>
        <row r="66">
          <cell r="M66" t="str">
            <v>1.2.2 DISEÑAR INICIATIVAS NORMATIVAS E INSTRUMENTOS NORMATIVOS</v>
          </cell>
          <cell r="N66" t="str">
            <v>Documentos normativos realizados</v>
          </cell>
        </row>
        <row r="67">
          <cell r="M67" t="str">
            <v>1.2.3 ELABORAR DIAGNÓSTICO DE NECESIDADES NORMATIVAS.</v>
          </cell>
          <cell r="N67" t="str">
            <v>Documentos normativos realizados</v>
          </cell>
        </row>
        <row r="68">
          <cell r="M68" t="str">
            <v>1.2.4 REVISAR EL CUMPLIMIENTO EN LA CONSTRUCCIÓN Y DISEÑO DE LOS PRODUCTOS NORMATIVOS PLANEADOS</v>
          </cell>
          <cell r="N68" t="str">
            <v>Documentos normativos realizados</v>
          </cell>
        </row>
        <row r="69">
          <cell r="M69" t="str">
            <v>SERVICIO_DE_EDUCACIÓN_INFORMAL_PARA_LA_GESTIÓN_ADMINISTRATIVA</v>
          </cell>
          <cell r="N69" t="str">
            <v>Columna1</v>
          </cell>
        </row>
        <row r="70">
          <cell r="M70" t="str">
            <v>2.1.1 DESARROLLAR ACCIONES DE GESTIÓN DEL CONOCIMIENTO.</v>
          </cell>
          <cell r="N70" t="str">
            <v>Personas capacitadas</v>
          </cell>
        </row>
        <row r="71">
          <cell r="M71" t="str">
            <v>2.1.2 PRIORIZAR NECESIDADES DE GESTIÓN DEL CONOCIMIENTO</v>
          </cell>
          <cell r="N71" t="str">
            <v>Personas capacitadas</v>
          </cell>
        </row>
        <row r="72">
          <cell r="M72" t="str">
            <v>SERVICIOS_TECNOLÓGICOS</v>
          </cell>
          <cell r="N72" t="str">
            <v>Columna1</v>
          </cell>
        </row>
        <row r="73">
          <cell r="M73" t="str">
            <v>3.2.1 DOTAR LA INFRAESTRUCTURA DE HARDWARE Y SOFTWARE DE LA ENTIDAD</v>
          </cell>
          <cell r="N73" t="str">
            <v>Índice de capacidad en la prestación de servicios de tecnología</v>
          </cell>
        </row>
        <row r="74">
          <cell r="M74" t="str">
            <v>3.2.2 IMPLEMENTAR PROYECTOS DE SEGURIDAD DE LA INFORMACIÓN DE LA ENTIDAD</v>
          </cell>
          <cell r="N74" t="str">
            <v>Índice de capacidad en la prestación de servicios de tecnología</v>
          </cell>
        </row>
        <row r="75">
          <cell r="M75" t="str">
            <v>3.2.3 PLANIFICAR LOS REQUERIMIENTOS DE HARDWARE Y SOFTWARE DE PNN</v>
          </cell>
          <cell r="N75" t="str">
            <v>Índice de capacidad en la prestación de servicios de tecnología</v>
          </cell>
        </row>
        <row r="76">
          <cell r="M76" t="str">
            <v>3.2.4 ADQUIRIR LA INFRAESTRUCTURA DE HARDWARE Y SOFTWARE DE PNN</v>
          </cell>
          <cell r="N76" t="str">
            <v>Índice de capacidad en la prestación de servicios de tecnología</v>
          </cell>
        </row>
        <row r="77">
          <cell r="M77" t="str">
            <v>3.2.5 IMPLEMENTAR EL MODELO DE SEGURIDAD DE LA INFORMACIÓN DE LA ENTIDAD.</v>
          </cell>
          <cell r="N77" t="str">
            <v>Índice de capacidad en la prestación de servicios de tecnología</v>
          </cell>
        </row>
        <row r="78">
          <cell r="M78" t="str">
            <v>3.2.6 MANTENER Y SOPORTAR LA INFRAESTRUCTURA DE HARDWARE Y SOFTWARE DE PNN.</v>
          </cell>
          <cell r="N78" t="str">
            <v>Índice de capacidad en la prestación de servicios de tecnología</v>
          </cell>
        </row>
        <row r="79">
          <cell r="M79" t="str">
            <v>SERVICIOS_DE_INFORMACIÓN_IMPLEMENTADOS</v>
          </cell>
          <cell r="N79" t="str">
            <v>Columna1</v>
          </cell>
        </row>
        <row r="80">
          <cell r="M80" t="str">
            <v>3.1.1 GESTIONAR LA TRANSICIÓN A LA NUEVA TECNOLOGÍA IMPLEMENTADA</v>
          </cell>
          <cell r="N80" t="str">
            <v>Sistemas de información implementados</v>
          </cell>
        </row>
        <row r="81">
          <cell r="M81" t="str">
            <v>3.1.2 IMPLEMENTAR LA(S) SOLUCIÓN(ES) DE TIC DEFINIDAS.</v>
          </cell>
          <cell r="N81" t="str">
            <v>Sistemas de información implementados</v>
          </cell>
        </row>
        <row r="82">
          <cell r="M82" t="str">
            <v>3.1.3 PLANIFICAR PROYECTOS DE TI DE ACUERDO A NECESIDADES DE LA ENTIDAD PRIORIZADAS</v>
          </cell>
          <cell r="N82" t="str">
            <v>Sistemas de información implementados</v>
          </cell>
        </row>
        <row r="83">
          <cell r="M83" t="str">
            <v>3.1.4 ADQUIRIR LA INFRAESTRUCTURA DE COMUNICACIONES DE PNN</v>
          </cell>
          <cell r="N83" t="str">
            <v>Sistemas de información implementados</v>
          </cell>
        </row>
        <row r="84">
          <cell r="M84"/>
        </row>
        <row r="85">
          <cell r="M85" t="str">
            <v>SEDES_ADECUADAS</v>
          </cell>
          <cell r="N85" t="str">
            <v>Indicador de Producto</v>
          </cell>
        </row>
        <row r="86">
          <cell r="M86" t="str">
            <v>2.1.2.1 ELABORAR INFORMES DE SUPERVISIÓN</v>
          </cell>
          <cell r="N86" t="str">
            <v>Sedes adecuadas</v>
          </cell>
        </row>
        <row r="87">
          <cell r="M87" t="str">
            <v>2.1.2.2 REALIZAR VISITAS DE SUPERVISIÓN</v>
          </cell>
          <cell r="N87" t="str">
            <v>Sedes adecuadas</v>
          </cell>
        </row>
        <row r="88">
          <cell r="M88" t="str">
            <v>2.1.1.1.3 REALIZAR LAS OBRAS PRELIMINARES</v>
          </cell>
          <cell r="N88" t="str">
            <v>Sedes adecuadas</v>
          </cell>
        </row>
        <row r="89">
          <cell r="M89" t="str">
            <v>2.1.1.1.2 REALIZAR LAS ACTIVIDADES DE CIMENTACIÓN Y ESTRUCTURA</v>
          </cell>
          <cell r="N89" t="str">
            <v>Sedes adecuadas</v>
          </cell>
        </row>
        <row r="90">
          <cell r="M90" t="str">
            <v>2.1.1.1.4 REALIZAR LOS ACABADOS DE LAS OBRAS</v>
          </cell>
          <cell r="N90" t="str">
            <v>Sedes adecuadas</v>
          </cell>
        </row>
        <row r="91">
          <cell r="M91" t="str">
            <v xml:space="preserve"> 2.1.1.1.1 CONSTRUIR OTROS ELEMENTOS NO ESTRUCTURALES</v>
          </cell>
          <cell r="N91" t="str">
            <v>Sedes adecuadas</v>
          </cell>
        </row>
        <row r="92">
          <cell r="M92" t="str">
            <v>2.1.1.2.1 REALIZAR LAS INSTALACIONES QUE REQUIERA LA OBRA</v>
          </cell>
          <cell r="N92" t="str">
            <v>Sedes adecuadas</v>
          </cell>
        </row>
        <row r="93">
          <cell r="M93" t="str">
            <v>2.1.1.2.3 TRANSPORTAR LOS MATERIALES Y RECURSOS DE LAS OBRAS</v>
          </cell>
          <cell r="N93" t="str">
            <v>Sedes adecuadas</v>
          </cell>
        </row>
        <row r="94">
          <cell r="M94" t="str">
            <v>2.1.1.2.2 REALIZAR OTRAS ACTIVIDADES COMPLEMENTARIAS</v>
          </cell>
          <cell r="N94" t="str">
            <v>Sedes adecuadas</v>
          </cell>
        </row>
        <row r="95">
          <cell r="M95" t="str">
            <v>SEDES_MANTENIDAS</v>
          </cell>
          <cell r="N95" t="str">
            <v>Columna1</v>
          </cell>
        </row>
        <row r="96">
          <cell r="M96" t="str">
            <v>1.1.1 REALIZAR EL ALISTAMIENTO Y PREPARACIÓN DE LOS PROCESOS DE LAS OBRAS DE MANTENIMIENTO EN LAS SEDES DE PNN ENCARGADAS DE LA ADMINISTRACIÓN Y CONTROL DE LAS ÁREAS PROTEGIDAS</v>
          </cell>
          <cell r="N96" t="str">
            <v>Sedes mantenidas</v>
          </cell>
        </row>
        <row r="97">
          <cell r="M97" t="str">
            <v>1.1.2 REALIZAR LAS OBRAS DE MANTENIMIENTOS DE LAS SEDES DE LAS ÁREAS PROTEGIDAS ENCARGADAS DE LA ADMINISTRACIÓN Y CONTROL DE LAS AREAS PROTEGIDAS</v>
          </cell>
          <cell r="N97" t="str">
            <v>Sedes mantenidas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vo PEI - PAI"/>
      <sheetName val="Instructivo PAABs"/>
      <sheetName val="Listas (2)"/>
      <sheetName val="PEI"/>
      <sheetName val="PAI"/>
      <sheetName val="techos"/>
      <sheetName val="subdependencias"/>
      <sheetName val="Adquisiciones"/>
      <sheetName val="PAI Ejemplo"/>
      <sheetName val="Hoja4"/>
      <sheetName val="archivo de datos"/>
      <sheetName val="Hoja3"/>
      <sheetName val="LISTAS"/>
      <sheetName val="Cargue SENDA"/>
      <sheetName val="Equivalencias"/>
    </sheetNames>
    <sheetDataSet>
      <sheetData sheetId="0"/>
      <sheetData sheetId="1"/>
      <sheetData sheetId="2"/>
      <sheetData sheetId="3"/>
      <sheetData sheetId="4"/>
      <sheetData sheetId="5"/>
      <sheetData sheetId="6"/>
      <sheetData sheetId="7"/>
      <sheetData sheetId="8"/>
      <sheetData sheetId="9">
        <row r="1">
          <cell r="A1">
            <v>1</v>
          </cell>
          <cell r="B1" t="str">
            <v>ENERO</v>
          </cell>
        </row>
        <row r="2">
          <cell r="A2">
            <v>2</v>
          </cell>
          <cell r="B2" t="str">
            <v>FEBRERO</v>
          </cell>
        </row>
        <row r="3">
          <cell r="A3">
            <v>3</v>
          </cell>
          <cell r="B3" t="str">
            <v>MARZO</v>
          </cell>
        </row>
        <row r="4">
          <cell r="A4">
            <v>4</v>
          </cell>
          <cell r="B4" t="str">
            <v>ABRIL</v>
          </cell>
        </row>
        <row r="5">
          <cell r="A5">
            <v>5</v>
          </cell>
          <cell r="B5" t="str">
            <v>MAYO</v>
          </cell>
        </row>
        <row r="6">
          <cell r="A6">
            <v>6</v>
          </cell>
          <cell r="B6" t="str">
            <v>JUNIO</v>
          </cell>
        </row>
        <row r="7">
          <cell r="A7">
            <v>7</v>
          </cell>
          <cell r="B7" t="str">
            <v>JULIO</v>
          </cell>
        </row>
        <row r="8">
          <cell r="A8">
            <v>8</v>
          </cell>
          <cell r="B8" t="str">
            <v>AGOSTO</v>
          </cell>
        </row>
        <row r="9">
          <cell r="A9">
            <v>9</v>
          </cell>
          <cell r="B9" t="str">
            <v>SEPTIEMBRE</v>
          </cell>
        </row>
        <row r="10">
          <cell r="A10">
            <v>10</v>
          </cell>
          <cell r="B10" t="str">
            <v>OCTUBRE</v>
          </cell>
        </row>
        <row r="11">
          <cell r="A11">
            <v>11</v>
          </cell>
          <cell r="B11" t="str">
            <v>NOVIEMBRE</v>
          </cell>
        </row>
        <row r="12">
          <cell r="A12">
            <v>12</v>
          </cell>
          <cell r="B12" t="str">
            <v>DICIEMBRE</v>
          </cell>
        </row>
        <row r="13">
          <cell r="A13" t="str">
            <v>N/A</v>
          </cell>
          <cell r="B13" t="str">
            <v>NO APLICA</v>
          </cell>
        </row>
        <row r="15">
          <cell r="A15" t="str">
            <v>NA</v>
          </cell>
          <cell r="B15">
            <v>0</v>
          </cell>
        </row>
        <row r="16">
          <cell r="A16" t="str">
            <v>No solicitadas</v>
          </cell>
          <cell r="B16">
            <v>1</v>
          </cell>
        </row>
        <row r="17">
          <cell r="A17" t="str">
            <v>Solicitadas</v>
          </cell>
          <cell r="B17">
            <v>2</v>
          </cell>
        </row>
        <row r="18">
          <cell r="A18" t="str">
            <v>Aprobadas</v>
          </cell>
          <cell r="B18">
            <v>3</v>
          </cell>
        </row>
      </sheetData>
      <sheetData sheetId="10">
        <row r="1">
          <cell r="D1" t="str">
            <v>Ubicación</v>
          </cell>
          <cell r="E1" t="str">
            <v>Código</v>
          </cell>
          <cell r="G1" t="str">
            <v xml:space="preserve">Modalidad de selección </v>
          </cell>
          <cell r="H1" t="str">
            <v>Código</v>
          </cell>
        </row>
        <row r="2">
          <cell r="D2" t="str">
            <v>Distrito Capital de Bogotá</v>
          </cell>
          <cell r="E2" t="str">
            <v>CO-DC</v>
          </cell>
          <cell r="G2" t="str">
            <v>Solicitud de información a los Proveedores</v>
          </cell>
          <cell r="H2" t="str">
            <v>CCE-01</v>
          </cell>
        </row>
        <row r="3">
          <cell r="D3" t="str">
            <v>Bogotá</v>
          </cell>
          <cell r="E3" t="str">
            <v>CO-DC-11001</v>
          </cell>
          <cell r="G3" t="str">
            <v>Licitación pública</v>
          </cell>
          <cell r="H3" t="str">
            <v>CCE-02</v>
          </cell>
        </row>
        <row r="4">
          <cell r="D4" t="str">
            <v>Amazonas</v>
          </cell>
          <cell r="E4" t="str">
            <v>CO-AMA</v>
          </cell>
          <cell r="G4" t="str">
            <v>Licitación pública (Obra pública)</v>
          </cell>
          <cell r="H4" t="str">
            <v>CCE-17</v>
          </cell>
        </row>
        <row r="5">
          <cell r="D5" t="str">
            <v>Leticia</v>
          </cell>
          <cell r="E5" t="str">
            <v>CO-AMA-91001</v>
          </cell>
          <cell r="G5" t="str">
            <v>Concurso de méritos con precalificación (descontinuado)</v>
          </cell>
          <cell r="H5" t="str">
            <v>CCE-03</v>
          </cell>
        </row>
        <row r="6">
          <cell r="D6" t="str">
            <v>El Encanto</v>
          </cell>
          <cell r="E6" t="str">
            <v>CO-AMA-91263</v>
          </cell>
          <cell r="G6" t="str">
            <v>Concurso de méritos abierto (descontinuado)</v>
          </cell>
          <cell r="H6" t="str">
            <v>CCE-04</v>
          </cell>
          <cell r="J6" t="str">
            <v>Fuente de los recursos</v>
          </cell>
          <cell r="K6" t="str">
            <v>CÓDIGO</v>
          </cell>
        </row>
        <row r="7">
          <cell r="D7" t="str">
            <v>La Chorrera</v>
          </cell>
          <cell r="E7" t="str">
            <v>CO-AMA-91405</v>
          </cell>
          <cell r="G7" t="str">
            <v>Concurso de méritos abierto</v>
          </cell>
          <cell r="H7" t="str">
            <v>CCE-20-Concurso_Meritos_Sin_Lista_Corta_1Sobre</v>
          </cell>
          <cell r="J7" t="str">
            <v>Recursos_propios</v>
          </cell>
          <cell r="K7">
            <v>0</v>
          </cell>
        </row>
        <row r="8">
          <cell r="D8" t="str">
            <v>La Pedrera</v>
          </cell>
          <cell r="E8" t="str">
            <v>CO-AMA-91407</v>
          </cell>
          <cell r="G8" t="str">
            <v xml:space="preserve">Contratación directa (con ofertas) </v>
          </cell>
          <cell r="H8" t="str">
            <v>CCE-05</v>
          </cell>
          <cell r="J8" t="str">
            <v>Presupuesto_General_de_la_Nación___PGN</v>
          </cell>
          <cell r="K8">
            <v>1</v>
          </cell>
        </row>
        <row r="9">
          <cell r="D9" t="str">
            <v>La Victoria</v>
          </cell>
          <cell r="E9" t="str">
            <v>CO-AMA-91430</v>
          </cell>
          <cell r="G9" t="str">
            <v>Selección abreviada menor cuantía</v>
          </cell>
          <cell r="H9" t="str">
            <v>CCE-06</v>
          </cell>
          <cell r="J9" t="str">
            <v>Regalias</v>
          </cell>
          <cell r="K9">
            <v>2</v>
          </cell>
        </row>
        <row r="10">
          <cell r="D10" t="str">
            <v>Miriti - Paraná</v>
          </cell>
          <cell r="E10" t="str">
            <v>CO-AMA-91460</v>
          </cell>
          <cell r="G10" t="str">
            <v>Selección Abreviada de Menor Cuantia sin Manifestacion de Interés</v>
          </cell>
          <cell r="H10" t="str">
            <v>CCE-18-Seleccion_Abreviada_Menor_Cuantia_Sin_Manifestacion_Interes</v>
          </cell>
          <cell r="J10" t="str">
            <v>Recursos de crédito</v>
          </cell>
          <cell r="K10">
            <v>3</v>
          </cell>
        </row>
        <row r="11">
          <cell r="D11" t="str">
            <v>Puerto Alegría</v>
          </cell>
          <cell r="E11" t="str">
            <v>CO-AMA-91530</v>
          </cell>
          <cell r="G11" t="str">
            <v>Concurso de méritos con precalificación</v>
          </cell>
          <cell r="H11" t="str">
            <v>CCE-19-Concurso_Meritos_Con_Lista_Corta_1Sobre</v>
          </cell>
          <cell r="J11" t="str">
            <v>SGP</v>
          </cell>
          <cell r="K11">
            <v>4</v>
          </cell>
        </row>
        <row r="12">
          <cell r="D12" t="str">
            <v>Puerto Arica</v>
          </cell>
          <cell r="E12" t="str">
            <v>CO-AMA-91536</v>
          </cell>
          <cell r="G12" t="str">
            <v>Selección abreviada subasta inversa</v>
          </cell>
          <cell r="H12" t="str">
            <v>CCE-07</v>
          </cell>
          <cell r="J12" t="str">
            <v>No Aplica</v>
          </cell>
          <cell r="K12">
            <v>5</v>
          </cell>
        </row>
        <row r="13">
          <cell r="D13" t="str">
            <v>Puerto Nariño</v>
          </cell>
          <cell r="E13" t="str">
            <v>CO-AMA-91540</v>
          </cell>
          <cell r="G13" t="str">
            <v>Mínima cuantía</v>
          </cell>
          <cell r="H13" t="str">
            <v>CCE-10</v>
          </cell>
        </row>
        <row r="14">
          <cell r="D14" t="str">
            <v>Puerto Santander</v>
          </cell>
          <cell r="E14" t="str">
            <v>CO-AMA-91669</v>
          </cell>
          <cell r="G14" t="str">
            <v>Contratación régimen especial - Selección de comisionista</v>
          </cell>
          <cell r="H14" t="str">
            <v>CCE-11||01</v>
          </cell>
        </row>
        <row r="15">
          <cell r="D15" t="str">
            <v>Tarapacá</v>
          </cell>
          <cell r="E15" t="str">
            <v>CO-AMA-91798</v>
          </cell>
          <cell r="G15" t="str">
            <v>Contratación régimen especial - Enajenación de bienes para intermediarios idóneos</v>
          </cell>
          <cell r="H15" t="str">
            <v>CCE-11||02</v>
          </cell>
        </row>
        <row r="16">
          <cell r="D16" t="str">
            <v>Antioquia</v>
          </cell>
          <cell r="E16" t="str">
            <v>CO-ANT</v>
          </cell>
          <cell r="G16" t="str">
            <v>Contratación régimen especial - Régimen especial</v>
          </cell>
          <cell r="H16" t="str">
            <v>CCE-11||03</v>
          </cell>
        </row>
        <row r="17">
          <cell r="D17" t="str">
            <v>Medellín</v>
          </cell>
          <cell r="E17" t="str">
            <v>CO-ANT-05001</v>
          </cell>
          <cell r="G17" t="str">
            <v>Contratación régimen especial - Banco multilateral y organismos multilaterales</v>
          </cell>
          <cell r="H17" t="str">
            <v>CCE-11||04</v>
          </cell>
        </row>
        <row r="18">
          <cell r="D18" t="str">
            <v>Abejorral</v>
          </cell>
          <cell r="E18" t="str">
            <v>CO-ANT-05002</v>
          </cell>
          <cell r="G18" t="str">
            <v>Contratación régimen especial (con ofertas)  - Selección de comisionista</v>
          </cell>
          <cell r="H18" t="str">
            <v>CCE-15||01</v>
          </cell>
        </row>
        <row r="19">
          <cell r="D19" t="str">
            <v>Abriaquí</v>
          </cell>
          <cell r="E19" t="str">
            <v>CO-ANT-05004</v>
          </cell>
          <cell r="G19" t="str">
            <v>Contratación régimen especial (con ofertas)  - Enajenación de bienes para intermediarios idóneos</v>
          </cell>
          <cell r="H19" t="str">
            <v>CCE-15||02</v>
          </cell>
        </row>
        <row r="20">
          <cell r="D20" t="str">
            <v>Alejandría</v>
          </cell>
          <cell r="E20" t="str">
            <v>CO-ANT-05021</v>
          </cell>
          <cell r="G20" t="str">
            <v>Contratación régimen especial (con ofertas)  - Régimen especial</v>
          </cell>
          <cell r="H20" t="str">
            <v>CCE-15||03</v>
          </cell>
        </row>
        <row r="21">
          <cell r="D21" t="str">
            <v>Amagá</v>
          </cell>
          <cell r="E21" t="str">
            <v>CO-ANT-05030</v>
          </cell>
          <cell r="G21" t="str">
            <v>Contratación régimen especial (con ofertas)  - Banco multilateral y organismos multilaterales</v>
          </cell>
          <cell r="H21" t="str">
            <v>CCE-15||04</v>
          </cell>
        </row>
        <row r="22">
          <cell r="D22" t="str">
            <v>Amalfi</v>
          </cell>
          <cell r="E22" t="str">
            <v>CO-ANT-05031</v>
          </cell>
          <cell r="G22" t="str">
            <v>Contratación directa.</v>
          </cell>
          <cell r="H22" t="str">
            <v>CCE-16</v>
          </cell>
        </row>
        <row r="23">
          <cell r="D23" t="str">
            <v>Andes</v>
          </cell>
          <cell r="E23" t="str">
            <v>CO-ANT-05034</v>
          </cell>
          <cell r="G23" t="str">
            <v>Seléccion abreviada - acuerdo marco</v>
          </cell>
          <cell r="H23" t="str">
            <v>CCE-99</v>
          </cell>
        </row>
        <row r="24">
          <cell r="D24" t="str">
            <v>Angelópolis</v>
          </cell>
          <cell r="E24" t="str">
            <v>CO-ANT-05036</v>
          </cell>
          <cell r="G24" t="str">
            <v>No aplica</v>
          </cell>
          <cell r="H24" t="str">
            <v>N/A</v>
          </cell>
        </row>
        <row r="25">
          <cell r="D25" t="str">
            <v>Angostura</v>
          </cell>
          <cell r="E25" t="str">
            <v>CO-ANT-05038</v>
          </cell>
        </row>
        <row r="26">
          <cell r="D26" t="str">
            <v>Anorí</v>
          </cell>
          <cell r="E26" t="str">
            <v>CO-ANT-05040</v>
          </cell>
        </row>
        <row r="27">
          <cell r="D27" t="str">
            <v>Santafé De Antioquia</v>
          </cell>
          <cell r="E27" t="str">
            <v>CO-ANT-05042</v>
          </cell>
        </row>
        <row r="28">
          <cell r="D28" t="str">
            <v>Anza</v>
          </cell>
          <cell r="E28" t="str">
            <v>CO-ANT-05044</v>
          </cell>
        </row>
        <row r="29">
          <cell r="D29" t="str">
            <v>Apartadó</v>
          </cell>
          <cell r="E29" t="str">
            <v>CO-ANT-05045</v>
          </cell>
        </row>
        <row r="30">
          <cell r="D30" t="str">
            <v>Arboletes</v>
          </cell>
          <cell r="E30" t="str">
            <v>CO-ANT-05051</v>
          </cell>
        </row>
        <row r="31">
          <cell r="D31" t="str">
            <v>Argelia</v>
          </cell>
          <cell r="E31" t="str">
            <v>CO-ANT-05055</v>
          </cell>
        </row>
        <row r="32">
          <cell r="D32" t="str">
            <v>Armenia</v>
          </cell>
          <cell r="E32" t="str">
            <v>CO-ANT-05059</v>
          </cell>
        </row>
        <row r="33">
          <cell r="D33" t="str">
            <v>Barbosa</v>
          </cell>
          <cell r="E33" t="str">
            <v>CO-ANT-05079</v>
          </cell>
        </row>
        <row r="34">
          <cell r="D34" t="str">
            <v>Belmira</v>
          </cell>
          <cell r="E34" t="str">
            <v>CO-ANT-05086</v>
          </cell>
        </row>
        <row r="35">
          <cell r="D35" t="str">
            <v>Bello</v>
          </cell>
          <cell r="E35" t="str">
            <v>CO-ANT-05088</v>
          </cell>
        </row>
        <row r="36">
          <cell r="D36" t="str">
            <v>Betania</v>
          </cell>
          <cell r="E36" t="str">
            <v>CO-ANT-05091</v>
          </cell>
        </row>
        <row r="37">
          <cell r="D37" t="str">
            <v>Betulia</v>
          </cell>
          <cell r="E37" t="str">
            <v>CO-ANT-05093</v>
          </cell>
        </row>
        <row r="38">
          <cell r="D38" t="str">
            <v>Ciudad Bolívar</v>
          </cell>
          <cell r="E38" t="str">
            <v>CO-ANT-05101</v>
          </cell>
        </row>
        <row r="39">
          <cell r="D39" t="str">
            <v>Briceño</v>
          </cell>
          <cell r="E39" t="str">
            <v>CO-ANT-05107</v>
          </cell>
        </row>
        <row r="40">
          <cell r="D40" t="str">
            <v>Buriticá</v>
          </cell>
          <cell r="E40" t="str">
            <v>CO-ANT-05113</v>
          </cell>
        </row>
        <row r="41">
          <cell r="D41" t="str">
            <v>Cáceres</v>
          </cell>
          <cell r="E41" t="str">
            <v>CO-ANT-05120</v>
          </cell>
        </row>
        <row r="42">
          <cell r="D42" t="str">
            <v>Caicedo</v>
          </cell>
          <cell r="E42" t="str">
            <v>CO-ANT-05125</v>
          </cell>
        </row>
        <row r="43">
          <cell r="D43" t="str">
            <v>Caldas</v>
          </cell>
          <cell r="E43" t="str">
            <v>CO-ANT-05129</v>
          </cell>
        </row>
        <row r="44">
          <cell r="D44" t="str">
            <v>Campamento</v>
          </cell>
          <cell r="E44" t="str">
            <v>CO-ANT-05134</v>
          </cell>
        </row>
        <row r="45">
          <cell r="D45" t="str">
            <v>Cañasgordas</v>
          </cell>
          <cell r="E45" t="str">
            <v>CO-ANT-05138</v>
          </cell>
        </row>
        <row r="46">
          <cell r="D46" t="str">
            <v>Caracolí</v>
          </cell>
          <cell r="E46" t="str">
            <v>CO-ANT-05142</v>
          </cell>
        </row>
        <row r="47">
          <cell r="D47" t="str">
            <v>Caramanta</v>
          </cell>
          <cell r="E47" t="str">
            <v>CO-ANT-05145</v>
          </cell>
        </row>
        <row r="48">
          <cell r="D48" t="str">
            <v>Carepa</v>
          </cell>
          <cell r="E48" t="str">
            <v>CO-ANT-05147</v>
          </cell>
        </row>
        <row r="49">
          <cell r="D49" t="str">
            <v>El Carmen De Viboral</v>
          </cell>
          <cell r="E49" t="str">
            <v>CO-ANT-05148</v>
          </cell>
        </row>
        <row r="50">
          <cell r="D50" t="str">
            <v>Carolina</v>
          </cell>
          <cell r="E50" t="str">
            <v>CO-ANT-05150</v>
          </cell>
        </row>
        <row r="51">
          <cell r="D51" t="str">
            <v>Caucasia</v>
          </cell>
          <cell r="E51" t="str">
            <v>CO-ANT-05154</v>
          </cell>
        </row>
        <row r="52">
          <cell r="D52" t="str">
            <v>Chigorodó</v>
          </cell>
          <cell r="E52" t="str">
            <v>CO-ANT-05172</v>
          </cell>
        </row>
        <row r="53">
          <cell r="D53" t="str">
            <v>Cisneros</v>
          </cell>
          <cell r="E53" t="str">
            <v>CO-ANT-05190</v>
          </cell>
        </row>
        <row r="54">
          <cell r="D54" t="str">
            <v>Cocorná</v>
          </cell>
          <cell r="E54" t="str">
            <v>CO-ANT-05197</v>
          </cell>
        </row>
        <row r="55">
          <cell r="D55" t="str">
            <v>Concepción</v>
          </cell>
          <cell r="E55" t="str">
            <v>CO-ANT-05206</v>
          </cell>
        </row>
        <row r="56">
          <cell r="D56" t="str">
            <v>Concordia</v>
          </cell>
          <cell r="E56" t="str">
            <v>CO-ANT-05209</v>
          </cell>
        </row>
        <row r="57">
          <cell r="D57" t="str">
            <v>Copacabana</v>
          </cell>
          <cell r="E57" t="str">
            <v>CO-ANT-05212</v>
          </cell>
        </row>
        <row r="58">
          <cell r="D58" t="str">
            <v>Dabeiba</v>
          </cell>
          <cell r="E58" t="str">
            <v>CO-ANT-05234</v>
          </cell>
        </row>
        <row r="59">
          <cell r="D59" t="str">
            <v>Don Matías</v>
          </cell>
          <cell r="E59" t="str">
            <v>CO-ANT-05237</v>
          </cell>
        </row>
        <row r="60">
          <cell r="D60" t="str">
            <v>Ebéjico</v>
          </cell>
          <cell r="E60" t="str">
            <v>CO-ANT-05240</v>
          </cell>
        </row>
        <row r="61">
          <cell r="D61" t="str">
            <v>El Bagre</v>
          </cell>
          <cell r="E61" t="str">
            <v>CO-ANT-05250</v>
          </cell>
        </row>
        <row r="62">
          <cell r="D62" t="str">
            <v>Entrerrios</v>
          </cell>
          <cell r="E62" t="str">
            <v>CO-ANT-05264</v>
          </cell>
        </row>
        <row r="63">
          <cell r="D63" t="str">
            <v>Envigado</v>
          </cell>
          <cell r="E63" t="str">
            <v>CO-ANT-05266</v>
          </cell>
        </row>
        <row r="64">
          <cell r="D64" t="str">
            <v>Fredonia</v>
          </cell>
          <cell r="E64" t="str">
            <v>CO-ANT-05282</v>
          </cell>
        </row>
        <row r="65">
          <cell r="D65" t="str">
            <v>Frontino</v>
          </cell>
          <cell r="E65" t="str">
            <v>CO-ANT-05284</v>
          </cell>
        </row>
        <row r="66">
          <cell r="D66" t="str">
            <v>Giraldo</v>
          </cell>
          <cell r="E66" t="str">
            <v>CO-ANT-05306</v>
          </cell>
        </row>
        <row r="67">
          <cell r="D67" t="str">
            <v>Girardota</v>
          </cell>
          <cell r="E67" t="str">
            <v>CO-ANT-05308</v>
          </cell>
        </row>
        <row r="68">
          <cell r="D68" t="str">
            <v>Gómez Plata</v>
          </cell>
          <cell r="E68" t="str">
            <v>CO-ANT-05310</v>
          </cell>
        </row>
        <row r="69">
          <cell r="D69" t="str">
            <v>Granada</v>
          </cell>
          <cell r="E69" t="str">
            <v>CO-ANT-05313</v>
          </cell>
        </row>
        <row r="70">
          <cell r="D70" t="str">
            <v>Guadalupe</v>
          </cell>
          <cell r="E70" t="str">
            <v>CO-ANT-05315</v>
          </cell>
        </row>
        <row r="71">
          <cell r="D71" t="str">
            <v>Guarne</v>
          </cell>
          <cell r="E71" t="str">
            <v>CO-ANT-05318</v>
          </cell>
        </row>
        <row r="72">
          <cell r="D72" t="str">
            <v>Guatape</v>
          </cell>
          <cell r="E72" t="str">
            <v>CO-ANT-05321</v>
          </cell>
        </row>
        <row r="73">
          <cell r="D73" t="str">
            <v>Heliconia</v>
          </cell>
          <cell r="E73" t="str">
            <v>CO-ANT-05347</v>
          </cell>
        </row>
        <row r="74">
          <cell r="D74" t="str">
            <v>Hispania</v>
          </cell>
          <cell r="E74" t="str">
            <v>CO-ANT-05353</v>
          </cell>
        </row>
        <row r="75">
          <cell r="D75" t="str">
            <v>Itagui</v>
          </cell>
          <cell r="E75" t="str">
            <v>CO-ANT-05360</v>
          </cell>
        </row>
        <row r="76">
          <cell r="D76" t="str">
            <v>Ituango</v>
          </cell>
          <cell r="E76" t="str">
            <v>CO-ANT-05361</v>
          </cell>
        </row>
        <row r="77">
          <cell r="D77" t="str">
            <v>Jardín</v>
          </cell>
          <cell r="E77" t="str">
            <v>CO-ANT-05364</v>
          </cell>
        </row>
        <row r="78">
          <cell r="D78" t="str">
            <v>Jericó</v>
          </cell>
          <cell r="E78" t="str">
            <v>CO-ANT-05368</v>
          </cell>
        </row>
        <row r="79">
          <cell r="D79" t="str">
            <v>La Ceja</v>
          </cell>
          <cell r="E79" t="str">
            <v>CO-ANT-05376</v>
          </cell>
        </row>
        <row r="80">
          <cell r="D80" t="str">
            <v>La Estrella</v>
          </cell>
          <cell r="E80" t="str">
            <v>CO-ANT-05380</v>
          </cell>
        </row>
        <row r="81">
          <cell r="D81" t="str">
            <v>La Pintada</v>
          </cell>
          <cell r="E81" t="str">
            <v>CO-ANT-05390</v>
          </cell>
        </row>
        <row r="82">
          <cell r="D82" t="str">
            <v>La Unión</v>
          </cell>
          <cell r="E82" t="str">
            <v>CO-ANT-05400</v>
          </cell>
        </row>
        <row r="83">
          <cell r="D83" t="str">
            <v>Liborina</v>
          </cell>
          <cell r="E83" t="str">
            <v>CO-ANT-05411</v>
          </cell>
        </row>
        <row r="84">
          <cell r="D84" t="str">
            <v>Maceo</v>
          </cell>
          <cell r="E84" t="str">
            <v>CO-ANT-05425</v>
          </cell>
        </row>
        <row r="85">
          <cell r="D85" t="str">
            <v>Marinilla</v>
          </cell>
          <cell r="E85" t="str">
            <v>CO-ANT-05440</v>
          </cell>
        </row>
        <row r="86">
          <cell r="D86" t="str">
            <v>Montebello</v>
          </cell>
          <cell r="E86" t="str">
            <v>CO-ANT-05467</v>
          </cell>
        </row>
        <row r="87">
          <cell r="D87" t="str">
            <v>Murindó</v>
          </cell>
          <cell r="E87" t="str">
            <v>CO-ANT-05475</v>
          </cell>
        </row>
        <row r="88">
          <cell r="D88" t="str">
            <v>Mutatá</v>
          </cell>
          <cell r="E88" t="str">
            <v>CO-ANT-05480</v>
          </cell>
        </row>
        <row r="89">
          <cell r="D89" t="str">
            <v>Nariño</v>
          </cell>
          <cell r="E89" t="str">
            <v>CO-ANT-05483</v>
          </cell>
        </row>
        <row r="90">
          <cell r="D90" t="str">
            <v>Necoclí</v>
          </cell>
          <cell r="E90" t="str">
            <v>CO-ANT-05490</v>
          </cell>
        </row>
        <row r="91">
          <cell r="D91" t="str">
            <v>Nechí</v>
          </cell>
          <cell r="E91" t="str">
            <v>CO-ANT-05495</v>
          </cell>
        </row>
        <row r="92">
          <cell r="D92" t="str">
            <v>Olaya</v>
          </cell>
          <cell r="E92" t="str">
            <v>CO-ANT-05501</v>
          </cell>
        </row>
        <row r="93">
          <cell r="D93" t="str">
            <v>Peñol</v>
          </cell>
          <cell r="E93" t="str">
            <v>CO-ANT-05541</v>
          </cell>
        </row>
        <row r="94">
          <cell r="D94" t="str">
            <v>Peque</v>
          </cell>
          <cell r="E94" t="str">
            <v>CO-ANT-05543</v>
          </cell>
        </row>
        <row r="95">
          <cell r="D95" t="str">
            <v>Pueblorrico</v>
          </cell>
          <cell r="E95" t="str">
            <v>CO-ANT-05576</v>
          </cell>
        </row>
        <row r="96">
          <cell r="D96" t="str">
            <v>Puerto Berrío</v>
          </cell>
          <cell r="E96" t="str">
            <v>CO-ANT-05579</v>
          </cell>
        </row>
        <row r="97">
          <cell r="D97" t="str">
            <v>Puerto Nare</v>
          </cell>
          <cell r="E97" t="str">
            <v>CO-ANT-05585</v>
          </cell>
        </row>
        <row r="98">
          <cell r="D98" t="str">
            <v>Puerto Triunfo</v>
          </cell>
          <cell r="E98" t="str">
            <v>CO-ANT-05591</v>
          </cell>
        </row>
        <row r="99">
          <cell r="D99" t="str">
            <v>Remedios</v>
          </cell>
          <cell r="E99" t="str">
            <v>CO-ANT-05604</v>
          </cell>
        </row>
        <row r="100">
          <cell r="D100" t="str">
            <v>Retiro</v>
          </cell>
          <cell r="E100" t="str">
            <v>CO-ANT-05607</v>
          </cell>
        </row>
        <row r="101">
          <cell r="D101" t="str">
            <v>Rionegro</v>
          </cell>
          <cell r="E101" t="str">
            <v>CO-ANT-05615</v>
          </cell>
        </row>
        <row r="102">
          <cell r="D102" t="str">
            <v>Sabanalarga</v>
          </cell>
          <cell r="E102" t="str">
            <v>CO-ANT-05628</v>
          </cell>
        </row>
        <row r="103">
          <cell r="D103" t="str">
            <v>Sabaneta</v>
          </cell>
          <cell r="E103" t="str">
            <v>CO-ANT-05631</v>
          </cell>
        </row>
        <row r="104">
          <cell r="D104" t="str">
            <v>Salgar</v>
          </cell>
          <cell r="E104" t="str">
            <v>CO-ANT-05642</v>
          </cell>
        </row>
        <row r="105">
          <cell r="D105" t="str">
            <v>San Andrés</v>
          </cell>
          <cell r="E105" t="str">
            <v>CO-ANT-05647</v>
          </cell>
        </row>
        <row r="106">
          <cell r="D106" t="str">
            <v>San Carlos</v>
          </cell>
          <cell r="E106" t="str">
            <v>CO-ANT-05649</v>
          </cell>
        </row>
        <row r="107">
          <cell r="D107" t="str">
            <v>San Francisco</v>
          </cell>
          <cell r="E107" t="str">
            <v>CO-ANT-05652</v>
          </cell>
        </row>
        <row r="108">
          <cell r="D108" t="str">
            <v>San Jerónimo</v>
          </cell>
          <cell r="E108" t="str">
            <v>CO-ANT-05656</v>
          </cell>
        </row>
        <row r="109">
          <cell r="D109" t="str">
            <v>San José De La Montaña</v>
          </cell>
          <cell r="E109" t="str">
            <v>CO-ANT-05658</v>
          </cell>
        </row>
        <row r="110">
          <cell r="D110" t="str">
            <v>San Juan De Urabá</v>
          </cell>
          <cell r="E110" t="str">
            <v>CO-ANT-05659</v>
          </cell>
        </row>
        <row r="111">
          <cell r="D111" t="str">
            <v>San Luis</v>
          </cell>
          <cell r="E111" t="str">
            <v>CO-ANT-05660</v>
          </cell>
        </row>
        <row r="112">
          <cell r="D112" t="str">
            <v>San Pedro</v>
          </cell>
          <cell r="E112" t="str">
            <v>CO-ANT-05664</v>
          </cell>
        </row>
        <row r="113">
          <cell r="D113" t="str">
            <v>San Pedro De Uraba</v>
          </cell>
          <cell r="E113" t="str">
            <v>CO-ANT-05665</v>
          </cell>
        </row>
        <row r="114">
          <cell r="D114" t="str">
            <v>San Rafael</v>
          </cell>
          <cell r="E114" t="str">
            <v>CO-ANT-05667</v>
          </cell>
        </row>
        <row r="115">
          <cell r="D115" t="str">
            <v>San Roque</v>
          </cell>
          <cell r="E115" t="str">
            <v>CO-ANT-05670</v>
          </cell>
        </row>
        <row r="116">
          <cell r="D116" t="str">
            <v>San Vicente</v>
          </cell>
          <cell r="E116" t="str">
            <v>CO-ANT-05674</v>
          </cell>
        </row>
        <row r="117">
          <cell r="D117" t="str">
            <v>Santa Bárbara</v>
          </cell>
          <cell r="E117" t="str">
            <v>CO-ANT-05679</v>
          </cell>
        </row>
        <row r="118">
          <cell r="D118" t="str">
            <v>Santa Rosa De Osos</v>
          </cell>
          <cell r="E118" t="str">
            <v>CO-ANT-05686</v>
          </cell>
        </row>
        <row r="119">
          <cell r="D119" t="str">
            <v>Santo Domingo</v>
          </cell>
          <cell r="E119" t="str">
            <v>CO-ANT-05690</v>
          </cell>
        </row>
        <row r="120">
          <cell r="D120" t="str">
            <v>El Santuario</v>
          </cell>
          <cell r="E120" t="str">
            <v>CO-ANT-05697</v>
          </cell>
        </row>
        <row r="121">
          <cell r="D121" t="str">
            <v>Segovia</v>
          </cell>
          <cell r="E121" t="str">
            <v>CO-ANT-05736</v>
          </cell>
        </row>
        <row r="122">
          <cell r="D122" t="str">
            <v>Sonson</v>
          </cell>
          <cell r="E122" t="str">
            <v>CO-ANT-05756</v>
          </cell>
        </row>
        <row r="123">
          <cell r="D123" t="str">
            <v>Sopetrán</v>
          </cell>
          <cell r="E123" t="str">
            <v>CO-ANT-05761</v>
          </cell>
        </row>
        <row r="124">
          <cell r="D124" t="str">
            <v>Támesis</v>
          </cell>
          <cell r="E124" t="str">
            <v>CO-ANT-05789</v>
          </cell>
        </row>
        <row r="125">
          <cell r="D125" t="str">
            <v>Tarazá</v>
          </cell>
          <cell r="E125" t="str">
            <v>CO-ANT-05790</v>
          </cell>
        </row>
        <row r="126">
          <cell r="D126" t="str">
            <v>Tarso</v>
          </cell>
          <cell r="E126" t="str">
            <v>CO-ANT-05792</v>
          </cell>
        </row>
        <row r="127">
          <cell r="D127" t="str">
            <v>Titiribí</v>
          </cell>
          <cell r="E127" t="str">
            <v>CO-ANT-05809</v>
          </cell>
        </row>
        <row r="128">
          <cell r="D128" t="str">
            <v>Toledo</v>
          </cell>
          <cell r="E128" t="str">
            <v>CO-ANT-05819</v>
          </cell>
        </row>
        <row r="129">
          <cell r="D129" t="str">
            <v>Turbo</v>
          </cell>
          <cell r="E129" t="str">
            <v>CO-ANT-05837</v>
          </cell>
        </row>
        <row r="130">
          <cell r="D130" t="str">
            <v>Uramita</v>
          </cell>
          <cell r="E130" t="str">
            <v>CO-ANT-05842</v>
          </cell>
        </row>
        <row r="131">
          <cell r="D131" t="str">
            <v>Urrao</v>
          </cell>
          <cell r="E131" t="str">
            <v>CO-ANT-05847</v>
          </cell>
        </row>
        <row r="132">
          <cell r="D132" t="str">
            <v>Valdivia</v>
          </cell>
          <cell r="E132" t="str">
            <v>CO-ANT-05854</v>
          </cell>
        </row>
        <row r="133">
          <cell r="D133" t="str">
            <v>Valparaíso</v>
          </cell>
          <cell r="E133" t="str">
            <v>CO-ANT-05856</v>
          </cell>
        </row>
        <row r="134">
          <cell r="D134" t="str">
            <v>Vegachí</v>
          </cell>
          <cell r="E134" t="str">
            <v>CO-ANT-05858</v>
          </cell>
        </row>
        <row r="135">
          <cell r="D135" t="str">
            <v>Venecia</v>
          </cell>
          <cell r="E135" t="str">
            <v>CO-ANT-05861</v>
          </cell>
        </row>
        <row r="136">
          <cell r="D136" t="str">
            <v>Vigía Del Fuerte</v>
          </cell>
          <cell r="E136" t="str">
            <v>CO-ANT-05873</v>
          </cell>
        </row>
        <row r="137">
          <cell r="D137" t="str">
            <v>Yalí</v>
          </cell>
          <cell r="E137" t="str">
            <v>CO-ANT-05885</v>
          </cell>
        </row>
        <row r="138">
          <cell r="D138" t="str">
            <v>Yarumal</v>
          </cell>
          <cell r="E138" t="str">
            <v>CO-ANT-05887</v>
          </cell>
        </row>
        <row r="139">
          <cell r="D139" t="str">
            <v>Yolombó</v>
          </cell>
          <cell r="E139" t="str">
            <v>CO-ANT-05890</v>
          </cell>
        </row>
        <row r="140">
          <cell r="D140" t="str">
            <v>Yondó</v>
          </cell>
          <cell r="E140" t="str">
            <v>CO-ANT-05893</v>
          </cell>
        </row>
        <row r="141">
          <cell r="D141" t="str">
            <v>Zaragoza</v>
          </cell>
          <cell r="E141" t="str">
            <v>CO-ANT-05895</v>
          </cell>
        </row>
        <row r="142">
          <cell r="D142" t="str">
            <v>Arauca</v>
          </cell>
          <cell r="E142" t="str">
            <v>CO-ARA</v>
          </cell>
        </row>
        <row r="143">
          <cell r="D143" t="str">
            <v>Arauca</v>
          </cell>
          <cell r="E143" t="str">
            <v>CO-ARA-81001</v>
          </cell>
        </row>
        <row r="144">
          <cell r="D144" t="str">
            <v>Arauquita</v>
          </cell>
          <cell r="E144" t="str">
            <v>CO-ARA-81065</v>
          </cell>
        </row>
        <row r="145">
          <cell r="D145" t="str">
            <v>Cravo Norte</v>
          </cell>
          <cell r="E145" t="str">
            <v>CO-ARA-81220</v>
          </cell>
        </row>
        <row r="146">
          <cell r="D146" t="str">
            <v>Fortul</v>
          </cell>
          <cell r="E146" t="str">
            <v>CO-ARA-81300</v>
          </cell>
        </row>
        <row r="147">
          <cell r="D147" t="str">
            <v>Puerto Rondón</v>
          </cell>
          <cell r="E147" t="str">
            <v>CO-ARA-81591</v>
          </cell>
        </row>
        <row r="148">
          <cell r="D148" t="str">
            <v>Saravena</v>
          </cell>
          <cell r="E148" t="str">
            <v>CO-ARA-81736</v>
          </cell>
        </row>
        <row r="149">
          <cell r="D149" t="str">
            <v>Tame</v>
          </cell>
          <cell r="E149" t="str">
            <v>CO-ARA-81794</v>
          </cell>
        </row>
        <row r="150">
          <cell r="D150" t="str">
            <v>Atlántico</v>
          </cell>
          <cell r="E150" t="str">
            <v>CO-ATL</v>
          </cell>
        </row>
        <row r="151">
          <cell r="D151" t="str">
            <v>Barranquilla</v>
          </cell>
          <cell r="E151" t="str">
            <v>CO-ATL-08001</v>
          </cell>
        </row>
        <row r="152">
          <cell r="D152" t="str">
            <v>Baranoa</v>
          </cell>
          <cell r="E152" t="str">
            <v>CO-ATL-08078</v>
          </cell>
        </row>
        <row r="153">
          <cell r="D153" t="str">
            <v>Campo De La Cruz</v>
          </cell>
          <cell r="E153" t="str">
            <v>CO-ATL-08137</v>
          </cell>
        </row>
        <row r="154">
          <cell r="D154" t="str">
            <v>Candelaria</v>
          </cell>
          <cell r="E154" t="str">
            <v>CO-ATL-08141</v>
          </cell>
        </row>
        <row r="155">
          <cell r="D155" t="str">
            <v>Galapa</v>
          </cell>
          <cell r="E155" t="str">
            <v>CO-ATL-08296</v>
          </cell>
        </row>
        <row r="156">
          <cell r="D156" t="str">
            <v>Juan De Acosta</v>
          </cell>
          <cell r="E156" t="str">
            <v>CO-ATL-08372</v>
          </cell>
        </row>
        <row r="157">
          <cell r="D157" t="str">
            <v>Luruaco</v>
          </cell>
          <cell r="E157" t="str">
            <v>CO-ATL-08421</v>
          </cell>
        </row>
        <row r="158">
          <cell r="D158" t="str">
            <v>Malambo</v>
          </cell>
          <cell r="E158" t="str">
            <v>CO-ATL-08433</v>
          </cell>
        </row>
        <row r="159">
          <cell r="D159" t="str">
            <v>Manatí</v>
          </cell>
          <cell r="E159" t="str">
            <v>CO-ATL-08436</v>
          </cell>
        </row>
        <row r="160">
          <cell r="D160" t="str">
            <v>Palmar De Varela</v>
          </cell>
          <cell r="E160" t="str">
            <v>CO-ATL-08520</v>
          </cell>
        </row>
        <row r="161">
          <cell r="D161" t="str">
            <v>Piojó</v>
          </cell>
          <cell r="E161" t="str">
            <v>CO-ATL-08549</v>
          </cell>
        </row>
        <row r="162">
          <cell r="D162" t="str">
            <v>Polonuevo</v>
          </cell>
          <cell r="E162" t="str">
            <v>CO-ATL-08558</v>
          </cell>
        </row>
        <row r="163">
          <cell r="D163" t="str">
            <v>Ponedera</v>
          </cell>
          <cell r="E163" t="str">
            <v>CO-ATL-08560</v>
          </cell>
        </row>
        <row r="164">
          <cell r="D164" t="str">
            <v>Puerto Colombia</v>
          </cell>
          <cell r="E164" t="str">
            <v>CO-ATL-08573</v>
          </cell>
        </row>
        <row r="165">
          <cell r="D165" t="str">
            <v>Repelón</v>
          </cell>
          <cell r="E165" t="str">
            <v>CO-ATL-08606</v>
          </cell>
        </row>
        <row r="166">
          <cell r="D166" t="str">
            <v>Sabanagrande</v>
          </cell>
          <cell r="E166" t="str">
            <v>CO-ATL-08634</v>
          </cell>
        </row>
        <row r="167">
          <cell r="D167" t="str">
            <v>Sabanalarga</v>
          </cell>
          <cell r="E167" t="str">
            <v>CO-ATL-08638</v>
          </cell>
        </row>
        <row r="168">
          <cell r="D168" t="str">
            <v>Santa Lucía</v>
          </cell>
          <cell r="E168" t="str">
            <v>CO-ATL-08675</v>
          </cell>
        </row>
        <row r="169">
          <cell r="D169" t="str">
            <v>Santo Tomás</v>
          </cell>
          <cell r="E169" t="str">
            <v>CO-ATL-08685</v>
          </cell>
        </row>
        <row r="170">
          <cell r="D170" t="str">
            <v>Soledad</v>
          </cell>
          <cell r="E170" t="str">
            <v>CO-ATL-08758</v>
          </cell>
        </row>
        <row r="171">
          <cell r="D171" t="str">
            <v>Suan</v>
          </cell>
          <cell r="E171" t="str">
            <v>CO-ATL-08770</v>
          </cell>
        </row>
        <row r="172">
          <cell r="D172" t="str">
            <v>Tubará</v>
          </cell>
          <cell r="E172" t="str">
            <v>CO-ATL-08832</v>
          </cell>
        </row>
        <row r="173">
          <cell r="D173" t="str">
            <v>Usiacurí</v>
          </cell>
          <cell r="E173" t="str">
            <v>CO-ATL-08849</v>
          </cell>
        </row>
        <row r="174">
          <cell r="D174" t="str">
            <v>Bolívar</v>
          </cell>
          <cell r="E174" t="str">
            <v>CO-BOL</v>
          </cell>
        </row>
        <row r="175">
          <cell r="D175" t="str">
            <v>Cartagena</v>
          </cell>
          <cell r="E175" t="str">
            <v>CO-BOL-13001</v>
          </cell>
        </row>
        <row r="176">
          <cell r="D176" t="str">
            <v>Achí</v>
          </cell>
          <cell r="E176" t="str">
            <v>CO-BOL-13006</v>
          </cell>
        </row>
        <row r="177">
          <cell r="D177" t="str">
            <v>Altos Del Rosario</v>
          </cell>
          <cell r="E177" t="str">
            <v>CO-BOL-13030</v>
          </cell>
        </row>
        <row r="178">
          <cell r="D178" t="str">
            <v>Arenal</v>
          </cell>
          <cell r="E178" t="str">
            <v>CO-BOL-13042</v>
          </cell>
        </row>
        <row r="179">
          <cell r="D179" t="str">
            <v>Arjona</v>
          </cell>
          <cell r="E179" t="str">
            <v>CO-BOL-13052</v>
          </cell>
        </row>
        <row r="180">
          <cell r="D180" t="str">
            <v>Arroyohondo</v>
          </cell>
          <cell r="E180" t="str">
            <v>CO-BOL-13062</v>
          </cell>
        </row>
        <row r="181">
          <cell r="D181" t="str">
            <v>Barranco De Loba</v>
          </cell>
          <cell r="E181" t="str">
            <v>CO-BOL-13074</v>
          </cell>
        </row>
        <row r="182">
          <cell r="D182" t="str">
            <v>Calamar</v>
          </cell>
          <cell r="E182" t="str">
            <v>CO-BOL-13140</v>
          </cell>
        </row>
        <row r="183">
          <cell r="D183" t="str">
            <v>Cantagallo</v>
          </cell>
          <cell r="E183" t="str">
            <v>CO-BOL-13160</v>
          </cell>
        </row>
        <row r="184">
          <cell r="D184" t="str">
            <v>Cicuco</v>
          </cell>
          <cell r="E184" t="str">
            <v>CO-BOL-13188</v>
          </cell>
        </row>
        <row r="185">
          <cell r="D185" t="str">
            <v>Córdoba</v>
          </cell>
          <cell r="E185" t="str">
            <v>CO-BOL-13212</v>
          </cell>
        </row>
        <row r="186">
          <cell r="D186" t="str">
            <v>Clemencia</v>
          </cell>
          <cell r="E186" t="str">
            <v>CO-BOL-13222</v>
          </cell>
        </row>
        <row r="187">
          <cell r="D187" t="str">
            <v>El Carmen De Bolívar</v>
          </cell>
          <cell r="E187" t="str">
            <v>CO-BOL-13244</v>
          </cell>
        </row>
        <row r="188">
          <cell r="D188" t="str">
            <v>El Guamo</v>
          </cell>
          <cell r="E188" t="str">
            <v>CO-BOL-13248</v>
          </cell>
        </row>
        <row r="189">
          <cell r="D189" t="str">
            <v>El Peñón</v>
          </cell>
          <cell r="E189" t="str">
            <v>CO-BOL-13268</v>
          </cell>
        </row>
        <row r="190">
          <cell r="D190" t="str">
            <v>Hatillo De Loba</v>
          </cell>
          <cell r="E190" t="str">
            <v>CO-BOL-13300</v>
          </cell>
        </row>
        <row r="191">
          <cell r="D191" t="str">
            <v>Magangué</v>
          </cell>
          <cell r="E191" t="str">
            <v>CO-BOL-13430</v>
          </cell>
        </row>
        <row r="192">
          <cell r="D192" t="str">
            <v>Mahates</v>
          </cell>
          <cell r="E192" t="str">
            <v>CO-BOL-13433</v>
          </cell>
        </row>
        <row r="193">
          <cell r="D193" t="str">
            <v>Margarita</v>
          </cell>
          <cell r="E193" t="str">
            <v>CO-BOL-13440</v>
          </cell>
        </row>
        <row r="194">
          <cell r="D194" t="str">
            <v>María La Baja</v>
          </cell>
          <cell r="E194" t="str">
            <v>CO-BOL-13442</v>
          </cell>
        </row>
        <row r="195">
          <cell r="D195" t="str">
            <v>Montecristo</v>
          </cell>
          <cell r="E195" t="str">
            <v>CO-BOL-13458</v>
          </cell>
        </row>
        <row r="196">
          <cell r="D196" t="str">
            <v>Mompós</v>
          </cell>
          <cell r="E196" t="str">
            <v>CO-BOL-13468</v>
          </cell>
        </row>
        <row r="197">
          <cell r="D197" t="str">
            <v>Morales</v>
          </cell>
          <cell r="E197" t="str">
            <v>CO-BOL-13473</v>
          </cell>
        </row>
        <row r="198">
          <cell r="D198" t="str">
            <v>Norosí</v>
          </cell>
          <cell r="E198" t="str">
            <v>CO-BOL-13490</v>
          </cell>
        </row>
        <row r="199">
          <cell r="D199" t="str">
            <v>Pinillos</v>
          </cell>
          <cell r="E199" t="str">
            <v>CO-BOL-13549</v>
          </cell>
        </row>
        <row r="200">
          <cell r="D200" t="str">
            <v>Regidor</v>
          </cell>
          <cell r="E200" t="str">
            <v>CO-BOL-13580</v>
          </cell>
        </row>
        <row r="201">
          <cell r="D201" t="str">
            <v>Río Viejo</v>
          </cell>
          <cell r="E201" t="str">
            <v>CO-BOL-13600</v>
          </cell>
        </row>
        <row r="202">
          <cell r="D202" t="str">
            <v>San Cristóbal</v>
          </cell>
          <cell r="E202" t="str">
            <v>CO-BOL-13620</v>
          </cell>
        </row>
        <row r="203">
          <cell r="D203" t="str">
            <v>San Estanislao</v>
          </cell>
          <cell r="E203" t="str">
            <v>CO-BOL-13647</v>
          </cell>
        </row>
        <row r="204">
          <cell r="D204" t="str">
            <v>San Fernando</v>
          </cell>
          <cell r="E204" t="str">
            <v>CO-BOL-13650</v>
          </cell>
        </row>
        <row r="205">
          <cell r="D205" t="str">
            <v>San Jacinto</v>
          </cell>
          <cell r="E205" t="str">
            <v>CO-BOL-13654</v>
          </cell>
        </row>
        <row r="206">
          <cell r="D206" t="str">
            <v>San Jacinto Del Cauca</v>
          </cell>
          <cell r="E206" t="str">
            <v>CO-BOL-13655</v>
          </cell>
        </row>
        <row r="207">
          <cell r="D207" t="str">
            <v>San Juan Nepomuceno</v>
          </cell>
          <cell r="E207" t="str">
            <v>CO-BOL-13657</v>
          </cell>
        </row>
        <row r="208">
          <cell r="D208" t="str">
            <v>San Martín De Loba</v>
          </cell>
          <cell r="E208" t="str">
            <v>CO-BOL-13667</v>
          </cell>
        </row>
        <row r="209">
          <cell r="D209" t="str">
            <v>San Pablo</v>
          </cell>
          <cell r="E209" t="str">
            <v>CO-BOL-13670</v>
          </cell>
        </row>
        <row r="210">
          <cell r="D210" t="str">
            <v>Santa Catalina</v>
          </cell>
          <cell r="E210" t="str">
            <v>CO-BOL-13673</v>
          </cell>
        </row>
        <row r="211">
          <cell r="D211" t="str">
            <v>Santa Rosa</v>
          </cell>
          <cell r="E211" t="str">
            <v>CO-BOL-13683</v>
          </cell>
        </row>
        <row r="212">
          <cell r="D212" t="str">
            <v>Santa Rosa Del Sur</v>
          </cell>
          <cell r="E212" t="str">
            <v>CO-BOL-13688</v>
          </cell>
        </row>
        <row r="213">
          <cell r="D213" t="str">
            <v>Simití</v>
          </cell>
          <cell r="E213" t="str">
            <v>CO-BOL-13744</v>
          </cell>
        </row>
        <row r="214">
          <cell r="D214" t="str">
            <v>Soplaviento</v>
          </cell>
          <cell r="E214" t="str">
            <v>CO-BOL-13760</v>
          </cell>
        </row>
        <row r="215">
          <cell r="D215" t="str">
            <v>Talaigua Nuevo</v>
          </cell>
          <cell r="E215" t="str">
            <v>CO-BOL-13780</v>
          </cell>
        </row>
        <row r="216">
          <cell r="D216" t="str">
            <v>Tiquisio</v>
          </cell>
          <cell r="E216" t="str">
            <v>CO-BOL-13810</v>
          </cell>
        </row>
        <row r="217">
          <cell r="D217" t="str">
            <v>Turbaco</v>
          </cell>
          <cell r="E217" t="str">
            <v>CO-BOL-13836</v>
          </cell>
        </row>
        <row r="218">
          <cell r="D218" t="str">
            <v>Turbaná</v>
          </cell>
          <cell r="E218" t="str">
            <v>CO-BOL-13838</v>
          </cell>
        </row>
        <row r="219">
          <cell r="D219" t="str">
            <v>Villanueva</v>
          </cell>
          <cell r="E219" t="str">
            <v>CO-BOL-13873</v>
          </cell>
        </row>
        <row r="220">
          <cell r="D220" t="str">
            <v>Zambrano</v>
          </cell>
          <cell r="E220" t="str">
            <v>CO-BOL-13894</v>
          </cell>
        </row>
        <row r="221">
          <cell r="D221" t="str">
            <v>Boyacá</v>
          </cell>
          <cell r="E221" t="str">
            <v>CO-BOY</v>
          </cell>
        </row>
        <row r="222">
          <cell r="D222" t="str">
            <v>Tunja</v>
          </cell>
          <cell r="E222" t="str">
            <v>CO-BOY-15001</v>
          </cell>
        </row>
        <row r="223">
          <cell r="D223" t="str">
            <v>Almeida</v>
          </cell>
          <cell r="E223" t="str">
            <v>CO-BOY-15022</v>
          </cell>
        </row>
        <row r="224">
          <cell r="D224" t="str">
            <v>Aquitania</v>
          </cell>
          <cell r="E224" t="str">
            <v>CO-BOY-15047</v>
          </cell>
        </row>
        <row r="225">
          <cell r="D225" t="str">
            <v>Arcabuco</v>
          </cell>
          <cell r="E225" t="str">
            <v>CO-BOY-15051</v>
          </cell>
        </row>
        <row r="226">
          <cell r="D226" t="str">
            <v>Belén</v>
          </cell>
          <cell r="E226" t="str">
            <v>CO-BOY-15087</v>
          </cell>
        </row>
        <row r="227">
          <cell r="D227" t="str">
            <v>Berbeo</v>
          </cell>
          <cell r="E227" t="str">
            <v>CO-BOY-15090</v>
          </cell>
        </row>
        <row r="228">
          <cell r="D228" t="str">
            <v>Betéitiva</v>
          </cell>
          <cell r="E228" t="str">
            <v>CO-BOY-15092</v>
          </cell>
        </row>
        <row r="229">
          <cell r="D229" t="str">
            <v>Boavita</v>
          </cell>
          <cell r="E229" t="str">
            <v>CO-BOY-15097</v>
          </cell>
        </row>
        <row r="230">
          <cell r="D230" t="str">
            <v>Boyacá</v>
          </cell>
          <cell r="E230" t="str">
            <v>CO-BOY-15104</v>
          </cell>
        </row>
        <row r="231">
          <cell r="D231" t="str">
            <v>Briceño</v>
          </cell>
          <cell r="E231" t="str">
            <v>CO-BOY-15106</v>
          </cell>
        </row>
        <row r="232">
          <cell r="D232" t="str">
            <v>Buenavista</v>
          </cell>
          <cell r="E232" t="str">
            <v>CO-BOY-15109</v>
          </cell>
        </row>
        <row r="233">
          <cell r="D233" t="str">
            <v>Busbanzá</v>
          </cell>
          <cell r="E233" t="str">
            <v>CO-BOY-15114</v>
          </cell>
        </row>
        <row r="234">
          <cell r="D234" t="str">
            <v>Caldas</v>
          </cell>
          <cell r="E234" t="str">
            <v>CO-BOY-15131</v>
          </cell>
        </row>
        <row r="235">
          <cell r="D235" t="str">
            <v>Campohermoso</v>
          </cell>
          <cell r="E235" t="str">
            <v>CO-BOY-15135</v>
          </cell>
        </row>
        <row r="236">
          <cell r="D236" t="str">
            <v>Cerinza</v>
          </cell>
          <cell r="E236" t="str">
            <v>CO-BOY-15162</v>
          </cell>
        </row>
        <row r="237">
          <cell r="D237" t="str">
            <v>Chinavita</v>
          </cell>
          <cell r="E237" t="str">
            <v>CO-BOY-15172</v>
          </cell>
        </row>
        <row r="238">
          <cell r="D238" t="str">
            <v>Chiquinquirá</v>
          </cell>
          <cell r="E238" t="str">
            <v>CO-BOY-15176</v>
          </cell>
        </row>
        <row r="239">
          <cell r="D239" t="str">
            <v>Chiscas</v>
          </cell>
          <cell r="E239" t="str">
            <v>CO-BOY-15180</v>
          </cell>
        </row>
        <row r="240">
          <cell r="D240" t="str">
            <v>Chita</v>
          </cell>
          <cell r="E240" t="str">
            <v>CO-BOY-15183</v>
          </cell>
        </row>
        <row r="241">
          <cell r="D241" t="str">
            <v>Chitaraque</v>
          </cell>
          <cell r="E241" t="str">
            <v>CO-BOY-15185</v>
          </cell>
        </row>
        <row r="242">
          <cell r="D242" t="str">
            <v>Chivatá</v>
          </cell>
          <cell r="E242" t="str">
            <v>CO-BOY-15187</v>
          </cell>
        </row>
        <row r="243">
          <cell r="D243" t="str">
            <v>Ciénega</v>
          </cell>
          <cell r="E243" t="str">
            <v>CO-BOY-15189</v>
          </cell>
        </row>
        <row r="244">
          <cell r="D244" t="str">
            <v>Cómbita</v>
          </cell>
          <cell r="E244" t="str">
            <v>CO-BOY-15204</v>
          </cell>
        </row>
        <row r="245">
          <cell r="D245" t="str">
            <v>Coper</v>
          </cell>
          <cell r="E245" t="str">
            <v>CO-BOY-15212</v>
          </cell>
        </row>
        <row r="246">
          <cell r="D246" t="str">
            <v>Corrales</v>
          </cell>
          <cell r="E246" t="str">
            <v>CO-BOY-15215</v>
          </cell>
        </row>
        <row r="247">
          <cell r="D247" t="str">
            <v>Covarachía</v>
          </cell>
          <cell r="E247" t="str">
            <v>CO-BOY-15218</v>
          </cell>
        </row>
        <row r="248">
          <cell r="D248" t="str">
            <v>Cubará</v>
          </cell>
          <cell r="E248" t="str">
            <v>CO-BOY-15223</v>
          </cell>
        </row>
        <row r="249">
          <cell r="D249" t="str">
            <v>Cucaita</v>
          </cell>
          <cell r="E249" t="str">
            <v>CO-BOY-15224</v>
          </cell>
        </row>
        <row r="250">
          <cell r="D250" t="str">
            <v>Cuítiva</v>
          </cell>
          <cell r="E250" t="str">
            <v>CO-BOY-15226</v>
          </cell>
        </row>
        <row r="251">
          <cell r="D251" t="str">
            <v>Chíquiza</v>
          </cell>
          <cell r="E251" t="str">
            <v>CO-BOY-15232</v>
          </cell>
        </row>
        <row r="252">
          <cell r="D252" t="str">
            <v>Chivor</v>
          </cell>
          <cell r="E252" t="str">
            <v>CO-BOY-15236</v>
          </cell>
        </row>
        <row r="253">
          <cell r="D253" t="str">
            <v>Duitama</v>
          </cell>
          <cell r="E253" t="str">
            <v>CO-BOY-15238</v>
          </cell>
        </row>
        <row r="254">
          <cell r="D254" t="str">
            <v>El Cocuy</v>
          </cell>
          <cell r="E254" t="str">
            <v>CO-BOY-15244</v>
          </cell>
        </row>
        <row r="255">
          <cell r="D255" t="str">
            <v>El Espino</v>
          </cell>
          <cell r="E255" t="str">
            <v>CO-BOY-15248</v>
          </cell>
        </row>
        <row r="256">
          <cell r="D256" t="str">
            <v>Firavitoba</v>
          </cell>
          <cell r="E256" t="str">
            <v>CO-BOY-15272</v>
          </cell>
        </row>
        <row r="257">
          <cell r="D257" t="str">
            <v>Floresta</v>
          </cell>
          <cell r="E257" t="str">
            <v>CO-BOY-15276</v>
          </cell>
        </row>
        <row r="258">
          <cell r="D258" t="str">
            <v>Gachantivá</v>
          </cell>
          <cell r="E258" t="str">
            <v>CO-BOY-15293</v>
          </cell>
        </row>
        <row r="259">
          <cell r="D259" t="str">
            <v>Gameza</v>
          </cell>
          <cell r="E259" t="str">
            <v>CO-BOY-15296</v>
          </cell>
        </row>
        <row r="260">
          <cell r="D260" t="str">
            <v>Garagoa</v>
          </cell>
          <cell r="E260" t="str">
            <v>CO-BOY-15299</v>
          </cell>
        </row>
        <row r="261">
          <cell r="D261" t="str">
            <v>Guacamayas</v>
          </cell>
          <cell r="E261" t="str">
            <v>CO-BOY-15317</v>
          </cell>
        </row>
        <row r="262">
          <cell r="D262" t="str">
            <v>Guateque</v>
          </cell>
          <cell r="E262" t="str">
            <v>CO-BOY-15322</v>
          </cell>
        </row>
        <row r="263">
          <cell r="D263" t="str">
            <v>Guayatá</v>
          </cell>
          <cell r="E263" t="str">
            <v>CO-BOY-15325</v>
          </cell>
        </row>
        <row r="264">
          <cell r="D264" t="str">
            <v>Güicán</v>
          </cell>
          <cell r="E264" t="str">
            <v>CO-BOY-15332</v>
          </cell>
        </row>
        <row r="265">
          <cell r="D265" t="str">
            <v>Iza</v>
          </cell>
          <cell r="E265" t="str">
            <v>CO-BOY-15362</v>
          </cell>
        </row>
        <row r="266">
          <cell r="D266" t="str">
            <v>Jenesano</v>
          </cell>
          <cell r="E266" t="str">
            <v>CO-BOY-15367</v>
          </cell>
        </row>
        <row r="267">
          <cell r="D267" t="str">
            <v>Jericó</v>
          </cell>
          <cell r="E267" t="str">
            <v>CO-BOY-15368</v>
          </cell>
        </row>
        <row r="268">
          <cell r="D268" t="str">
            <v>Labranzagrande</v>
          </cell>
          <cell r="E268" t="str">
            <v>CO-BOY-15377</v>
          </cell>
        </row>
        <row r="269">
          <cell r="D269" t="str">
            <v>La Capilla</v>
          </cell>
          <cell r="E269" t="str">
            <v>CO-BOY-15380</v>
          </cell>
        </row>
        <row r="270">
          <cell r="D270" t="str">
            <v>La Victoria</v>
          </cell>
          <cell r="E270" t="str">
            <v>CO-BOY-15401</v>
          </cell>
        </row>
        <row r="271">
          <cell r="D271" t="str">
            <v>La Uvita</v>
          </cell>
          <cell r="E271" t="str">
            <v>CO-BOY-15403</v>
          </cell>
        </row>
        <row r="272">
          <cell r="D272" t="str">
            <v>Villa De Leyva</v>
          </cell>
          <cell r="E272" t="str">
            <v>CO-BOY-15407</v>
          </cell>
        </row>
        <row r="273">
          <cell r="D273" t="str">
            <v>Macanal</v>
          </cell>
          <cell r="E273" t="str">
            <v>CO-BOY-15425</v>
          </cell>
        </row>
        <row r="274">
          <cell r="D274" t="str">
            <v>Maripí</v>
          </cell>
          <cell r="E274" t="str">
            <v>CO-BOY-15442</v>
          </cell>
        </row>
        <row r="275">
          <cell r="D275" t="str">
            <v>Miraflores</v>
          </cell>
          <cell r="E275" t="str">
            <v>CO-BOY-15455</v>
          </cell>
        </row>
        <row r="276">
          <cell r="D276" t="str">
            <v>Mongua</v>
          </cell>
          <cell r="E276" t="str">
            <v>CO-BOY-15464</v>
          </cell>
        </row>
        <row r="277">
          <cell r="D277" t="str">
            <v>Monguí</v>
          </cell>
          <cell r="E277" t="str">
            <v>CO-BOY-15466</v>
          </cell>
        </row>
        <row r="278">
          <cell r="D278" t="str">
            <v>Moniquirá</v>
          </cell>
          <cell r="E278" t="str">
            <v>CO-BOY-15469</v>
          </cell>
        </row>
        <row r="279">
          <cell r="D279" t="str">
            <v>Motavita</v>
          </cell>
          <cell r="E279" t="str">
            <v>CO-BOY-15476</v>
          </cell>
        </row>
        <row r="280">
          <cell r="D280" t="str">
            <v>Muzo</v>
          </cell>
          <cell r="E280" t="str">
            <v>CO-BOY-15480</v>
          </cell>
        </row>
        <row r="281">
          <cell r="D281" t="str">
            <v>Nobsa</v>
          </cell>
          <cell r="E281" t="str">
            <v>CO-BOY-15491</v>
          </cell>
        </row>
        <row r="282">
          <cell r="D282" t="str">
            <v>Nuevo Colón</v>
          </cell>
          <cell r="E282" t="str">
            <v>CO-BOY-15494</v>
          </cell>
        </row>
        <row r="283">
          <cell r="D283" t="str">
            <v>Oicatá</v>
          </cell>
          <cell r="E283" t="str">
            <v>CO-BOY-15500</v>
          </cell>
        </row>
        <row r="284">
          <cell r="D284" t="str">
            <v>Otanche</v>
          </cell>
          <cell r="E284" t="str">
            <v>CO-BOY-15507</v>
          </cell>
        </row>
        <row r="285">
          <cell r="D285" t="str">
            <v>Pachavita</v>
          </cell>
          <cell r="E285" t="str">
            <v>CO-BOY-15511</v>
          </cell>
        </row>
        <row r="286">
          <cell r="D286" t="str">
            <v>Páez</v>
          </cell>
          <cell r="E286" t="str">
            <v>CO-BOY-15514</v>
          </cell>
        </row>
        <row r="287">
          <cell r="D287" t="str">
            <v>Paipa</v>
          </cell>
          <cell r="E287" t="str">
            <v>CO-BOY-15516</v>
          </cell>
        </row>
        <row r="288">
          <cell r="D288" t="str">
            <v>Pajarito</v>
          </cell>
          <cell r="E288" t="str">
            <v>CO-BOY-15518</v>
          </cell>
        </row>
        <row r="289">
          <cell r="D289" t="str">
            <v>Panqueba</v>
          </cell>
          <cell r="E289" t="str">
            <v>CO-BOY-15522</v>
          </cell>
        </row>
        <row r="290">
          <cell r="D290" t="str">
            <v>Pauna</v>
          </cell>
          <cell r="E290" t="str">
            <v>CO-BOY-15531</v>
          </cell>
        </row>
        <row r="291">
          <cell r="D291" t="str">
            <v>Paya</v>
          </cell>
          <cell r="E291" t="str">
            <v>CO-BOY-15533</v>
          </cell>
        </row>
        <row r="292">
          <cell r="D292" t="str">
            <v>Paz De Río</v>
          </cell>
          <cell r="E292" t="str">
            <v>CO-BOY-15537</v>
          </cell>
        </row>
        <row r="293">
          <cell r="D293" t="str">
            <v>Pesca</v>
          </cell>
          <cell r="E293" t="str">
            <v>CO-BOY-15542</v>
          </cell>
        </row>
        <row r="294">
          <cell r="D294" t="str">
            <v>Pisba</v>
          </cell>
          <cell r="E294" t="str">
            <v>CO-BOY-15550</v>
          </cell>
        </row>
        <row r="295">
          <cell r="D295" t="str">
            <v>Puerto Boyacá</v>
          </cell>
          <cell r="E295" t="str">
            <v>CO-BOY-15572</v>
          </cell>
        </row>
        <row r="296">
          <cell r="D296" t="str">
            <v>Quípama</v>
          </cell>
          <cell r="E296" t="str">
            <v>CO-BOY-15580</v>
          </cell>
        </row>
        <row r="297">
          <cell r="D297" t="str">
            <v>Ramiriquí</v>
          </cell>
          <cell r="E297" t="str">
            <v>CO-BOY-15599</v>
          </cell>
        </row>
        <row r="298">
          <cell r="D298" t="str">
            <v>Ráquira</v>
          </cell>
          <cell r="E298" t="str">
            <v>CO-BOY-15600</v>
          </cell>
        </row>
        <row r="299">
          <cell r="D299" t="str">
            <v>Rondón</v>
          </cell>
          <cell r="E299" t="str">
            <v>CO-BOY-15621</v>
          </cell>
        </row>
        <row r="300">
          <cell r="D300" t="str">
            <v>Saboyá</v>
          </cell>
          <cell r="E300" t="str">
            <v>CO-BOY-15632</v>
          </cell>
        </row>
        <row r="301">
          <cell r="D301" t="str">
            <v>Sáchica</v>
          </cell>
          <cell r="E301" t="str">
            <v>CO-BOY-15638</v>
          </cell>
        </row>
        <row r="302">
          <cell r="D302" t="str">
            <v>Samacá</v>
          </cell>
          <cell r="E302" t="str">
            <v>CO-BOY-15646</v>
          </cell>
        </row>
        <row r="303">
          <cell r="D303" t="str">
            <v>San Eduardo</v>
          </cell>
          <cell r="E303" t="str">
            <v>CO-BOY-15660</v>
          </cell>
        </row>
        <row r="304">
          <cell r="D304" t="str">
            <v>San José De Pare</v>
          </cell>
          <cell r="E304" t="str">
            <v>CO-BOY-15664</v>
          </cell>
        </row>
        <row r="305">
          <cell r="D305" t="str">
            <v>San Luis De Gaceno</v>
          </cell>
          <cell r="E305" t="str">
            <v>CO-BOY-15667</v>
          </cell>
        </row>
        <row r="306">
          <cell r="D306" t="str">
            <v>San Mateo</v>
          </cell>
          <cell r="E306" t="str">
            <v>CO-BOY-15673</v>
          </cell>
        </row>
        <row r="307">
          <cell r="D307" t="str">
            <v>San Miguel De Sema</v>
          </cell>
          <cell r="E307" t="str">
            <v>CO-BOY-15676</v>
          </cell>
        </row>
        <row r="308">
          <cell r="D308" t="str">
            <v>San Pablo De Borbur</v>
          </cell>
          <cell r="E308" t="str">
            <v>CO-BOY-15681</v>
          </cell>
        </row>
        <row r="309">
          <cell r="D309" t="str">
            <v>Santana</v>
          </cell>
          <cell r="E309" t="str">
            <v>CO-BOY-15686</v>
          </cell>
        </row>
        <row r="310">
          <cell r="D310" t="str">
            <v>Santa María</v>
          </cell>
          <cell r="E310" t="str">
            <v>CO-BOY-15690</v>
          </cell>
        </row>
        <row r="311">
          <cell r="D311" t="str">
            <v>Santa Rosa De Viterbo</v>
          </cell>
          <cell r="E311" t="str">
            <v>CO-BOY-15693</v>
          </cell>
        </row>
        <row r="312">
          <cell r="D312" t="str">
            <v>Santa Sofía</v>
          </cell>
          <cell r="E312" t="str">
            <v>CO-BOY-15696</v>
          </cell>
        </row>
        <row r="313">
          <cell r="D313" t="str">
            <v>Sativanorte</v>
          </cell>
          <cell r="E313" t="str">
            <v>CO-BOY-15720</v>
          </cell>
        </row>
        <row r="314">
          <cell r="D314" t="str">
            <v>Sativasur</v>
          </cell>
          <cell r="E314" t="str">
            <v>CO-BOY-15723</v>
          </cell>
        </row>
        <row r="315">
          <cell r="D315" t="str">
            <v>Siachoque</v>
          </cell>
          <cell r="E315" t="str">
            <v>CO-BOY-15740</v>
          </cell>
        </row>
        <row r="316">
          <cell r="D316" t="str">
            <v>Soatá</v>
          </cell>
          <cell r="E316" t="str">
            <v>CO-BOY-15753</v>
          </cell>
        </row>
        <row r="317">
          <cell r="D317" t="str">
            <v>Socotá</v>
          </cell>
          <cell r="E317" t="str">
            <v>CO-BOY-15755</v>
          </cell>
        </row>
        <row r="318">
          <cell r="D318" t="str">
            <v>Socha</v>
          </cell>
          <cell r="E318" t="str">
            <v>CO-BOY-15757</v>
          </cell>
        </row>
        <row r="319">
          <cell r="D319" t="str">
            <v>Sogamoso</v>
          </cell>
          <cell r="E319" t="str">
            <v>CO-BOY-15759</v>
          </cell>
        </row>
        <row r="320">
          <cell r="D320" t="str">
            <v>Somondoco</v>
          </cell>
          <cell r="E320" t="str">
            <v>CO-BOY-15761</v>
          </cell>
        </row>
        <row r="321">
          <cell r="D321" t="str">
            <v>Sora</v>
          </cell>
          <cell r="E321" t="str">
            <v>CO-BOY-15762</v>
          </cell>
        </row>
        <row r="322">
          <cell r="D322" t="str">
            <v>Sotaquirá</v>
          </cell>
          <cell r="E322" t="str">
            <v>CO-BOY-15763</v>
          </cell>
        </row>
        <row r="323">
          <cell r="D323" t="str">
            <v>Soracá</v>
          </cell>
          <cell r="E323" t="str">
            <v>CO-BOY-15764</v>
          </cell>
        </row>
        <row r="324">
          <cell r="D324" t="str">
            <v>Susacón</v>
          </cell>
          <cell r="E324" t="str">
            <v>CO-BOY-15774</v>
          </cell>
        </row>
        <row r="325">
          <cell r="D325" t="str">
            <v>Sutamarchán</v>
          </cell>
          <cell r="E325" t="str">
            <v>CO-BOY-15776</v>
          </cell>
        </row>
        <row r="326">
          <cell r="D326" t="str">
            <v>Sutatenza</v>
          </cell>
          <cell r="E326" t="str">
            <v>CO-BOY-15778</v>
          </cell>
        </row>
        <row r="327">
          <cell r="D327" t="str">
            <v>Tasco</v>
          </cell>
          <cell r="E327" t="str">
            <v>CO-BOY-15790</v>
          </cell>
        </row>
        <row r="328">
          <cell r="D328" t="str">
            <v>Tenza</v>
          </cell>
          <cell r="E328" t="str">
            <v>CO-BOY-15798</v>
          </cell>
        </row>
        <row r="329">
          <cell r="D329" t="str">
            <v>Tibaná</v>
          </cell>
          <cell r="E329" t="str">
            <v>CO-BOY-15804</v>
          </cell>
        </row>
        <row r="330">
          <cell r="D330" t="str">
            <v>Tibasosa</v>
          </cell>
          <cell r="E330" t="str">
            <v>CO-BOY-15806</v>
          </cell>
        </row>
        <row r="331">
          <cell r="D331" t="str">
            <v>Tinjacá</v>
          </cell>
          <cell r="E331" t="str">
            <v>CO-BOY-15808</v>
          </cell>
        </row>
        <row r="332">
          <cell r="D332" t="str">
            <v>Tipacoque</v>
          </cell>
          <cell r="E332" t="str">
            <v>CO-BOY-15810</v>
          </cell>
        </row>
        <row r="333">
          <cell r="D333" t="str">
            <v>Toca</v>
          </cell>
          <cell r="E333" t="str">
            <v>CO-BOY-15814</v>
          </cell>
        </row>
        <row r="334">
          <cell r="D334" t="str">
            <v>Togüí</v>
          </cell>
          <cell r="E334" t="str">
            <v>CO-BOY-15816</v>
          </cell>
        </row>
        <row r="335">
          <cell r="D335" t="str">
            <v>Tópaga</v>
          </cell>
          <cell r="E335" t="str">
            <v>CO-BOY-15820</v>
          </cell>
        </row>
        <row r="336">
          <cell r="D336" t="str">
            <v>Tota</v>
          </cell>
          <cell r="E336" t="str">
            <v>CO-BOY-15822</v>
          </cell>
        </row>
        <row r="337">
          <cell r="D337" t="str">
            <v>Tununguá</v>
          </cell>
          <cell r="E337" t="str">
            <v>CO-BOY-15832</v>
          </cell>
        </row>
        <row r="338">
          <cell r="D338" t="str">
            <v>Turmequé</v>
          </cell>
          <cell r="E338" t="str">
            <v>CO-BOY-15835</v>
          </cell>
        </row>
        <row r="339">
          <cell r="D339" t="str">
            <v>Tuta</v>
          </cell>
          <cell r="E339" t="str">
            <v>CO-BOY-15837</v>
          </cell>
        </row>
        <row r="340">
          <cell r="D340" t="str">
            <v>Tutazá</v>
          </cell>
          <cell r="E340" t="str">
            <v>CO-BOY-15839</v>
          </cell>
        </row>
        <row r="341">
          <cell r="D341" t="str">
            <v>Umbita</v>
          </cell>
          <cell r="E341" t="str">
            <v>CO-BOY-15842</v>
          </cell>
        </row>
        <row r="342">
          <cell r="D342" t="str">
            <v>Ventaquemada</v>
          </cell>
          <cell r="E342" t="str">
            <v>CO-BOY-15861</v>
          </cell>
        </row>
        <row r="343">
          <cell r="D343" t="str">
            <v>Viracachá</v>
          </cell>
          <cell r="E343" t="str">
            <v>CO-BOY-15879</v>
          </cell>
        </row>
        <row r="344">
          <cell r="D344" t="str">
            <v>Zetaquira</v>
          </cell>
          <cell r="E344" t="str">
            <v>CO-BOY-15897</v>
          </cell>
        </row>
        <row r="345">
          <cell r="D345" t="str">
            <v>Caldas</v>
          </cell>
          <cell r="E345" t="str">
            <v>CO-CAL</v>
          </cell>
        </row>
        <row r="346">
          <cell r="D346" t="str">
            <v>Manizales</v>
          </cell>
          <cell r="E346" t="str">
            <v>CO-CAL-17001</v>
          </cell>
        </row>
        <row r="347">
          <cell r="D347" t="str">
            <v>Aguadas</v>
          </cell>
          <cell r="E347" t="str">
            <v>CO-CAL-17013</v>
          </cell>
        </row>
        <row r="348">
          <cell r="D348" t="str">
            <v>Anserma</v>
          </cell>
          <cell r="E348" t="str">
            <v>CO-CAL-17042</v>
          </cell>
        </row>
        <row r="349">
          <cell r="D349" t="str">
            <v>Aranzazu</v>
          </cell>
          <cell r="E349" t="str">
            <v>CO-CAL-17050</v>
          </cell>
        </row>
        <row r="350">
          <cell r="D350" t="str">
            <v>Belalcázar</v>
          </cell>
          <cell r="E350" t="str">
            <v>CO-CAL-17088</v>
          </cell>
        </row>
        <row r="351">
          <cell r="D351" t="str">
            <v>Chinchiná</v>
          </cell>
          <cell r="E351" t="str">
            <v>CO-CAL-17174</v>
          </cell>
        </row>
        <row r="352">
          <cell r="D352" t="str">
            <v>Filadelfia</v>
          </cell>
          <cell r="E352" t="str">
            <v>CO-CAL-17272</v>
          </cell>
        </row>
        <row r="353">
          <cell r="D353" t="str">
            <v>La Dorada</v>
          </cell>
          <cell r="E353" t="str">
            <v>CO-CAL-17380</v>
          </cell>
        </row>
        <row r="354">
          <cell r="D354" t="str">
            <v>La Merced</v>
          </cell>
          <cell r="E354" t="str">
            <v>CO-CAL-17388</v>
          </cell>
        </row>
        <row r="355">
          <cell r="D355" t="str">
            <v>Manzanares</v>
          </cell>
          <cell r="E355" t="str">
            <v>CO-CAL-17433</v>
          </cell>
        </row>
        <row r="356">
          <cell r="D356" t="str">
            <v>Marmato</v>
          </cell>
          <cell r="E356" t="str">
            <v>CO-CAL-17442</v>
          </cell>
        </row>
        <row r="357">
          <cell r="D357" t="str">
            <v>Marquetalia</v>
          </cell>
          <cell r="E357" t="str">
            <v>CO-CAL-17444</v>
          </cell>
        </row>
        <row r="358">
          <cell r="D358" t="str">
            <v>Marulanda</v>
          </cell>
          <cell r="E358" t="str">
            <v>CO-CAL-17446</v>
          </cell>
        </row>
        <row r="359">
          <cell r="D359" t="str">
            <v>Neira</v>
          </cell>
          <cell r="E359" t="str">
            <v>CO-CAL-17486</v>
          </cell>
        </row>
        <row r="360">
          <cell r="D360" t="str">
            <v>Norcasia</v>
          </cell>
          <cell r="E360" t="str">
            <v>CO-CAL-17495</v>
          </cell>
        </row>
        <row r="361">
          <cell r="D361" t="str">
            <v>Pácora</v>
          </cell>
          <cell r="E361" t="str">
            <v>CO-CAL-17513</v>
          </cell>
        </row>
        <row r="362">
          <cell r="D362" t="str">
            <v>Palestina</v>
          </cell>
          <cell r="E362" t="str">
            <v>CO-CAL-17524</v>
          </cell>
        </row>
        <row r="363">
          <cell r="D363" t="str">
            <v>Pensilvania</v>
          </cell>
          <cell r="E363" t="str">
            <v>CO-CAL-17541</v>
          </cell>
        </row>
        <row r="364">
          <cell r="D364" t="str">
            <v>Riosucio</v>
          </cell>
          <cell r="E364" t="str">
            <v>CO-CAL-17614</v>
          </cell>
        </row>
        <row r="365">
          <cell r="D365" t="str">
            <v>Risaralda</v>
          </cell>
          <cell r="E365" t="str">
            <v>CO-CAL-17616</v>
          </cell>
        </row>
        <row r="366">
          <cell r="D366" t="str">
            <v>Salamina</v>
          </cell>
          <cell r="E366" t="str">
            <v>CO-CAL-17653</v>
          </cell>
        </row>
        <row r="367">
          <cell r="D367" t="str">
            <v>Samaná</v>
          </cell>
          <cell r="E367" t="str">
            <v>CO-CAL-17662</v>
          </cell>
        </row>
        <row r="368">
          <cell r="D368" t="str">
            <v>San José</v>
          </cell>
          <cell r="E368" t="str">
            <v>CO-CAL-17665</v>
          </cell>
        </row>
        <row r="369">
          <cell r="D369" t="str">
            <v>Supía</v>
          </cell>
          <cell r="E369" t="str">
            <v>CO-CAL-17777</v>
          </cell>
        </row>
        <row r="370">
          <cell r="D370" t="str">
            <v>Victoria</v>
          </cell>
          <cell r="E370" t="str">
            <v>CO-CAL-17867</v>
          </cell>
        </row>
        <row r="371">
          <cell r="D371" t="str">
            <v>Villamaría</v>
          </cell>
          <cell r="E371" t="str">
            <v>CO-CAL-17873</v>
          </cell>
        </row>
        <row r="372">
          <cell r="D372" t="str">
            <v>Viterbo</v>
          </cell>
          <cell r="E372" t="str">
            <v>CO-CAL-17877</v>
          </cell>
        </row>
        <row r="373">
          <cell r="D373" t="str">
            <v>Caquetá</v>
          </cell>
          <cell r="E373" t="str">
            <v>CO-CAQ</v>
          </cell>
        </row>
        <row r="374">
          <cell r="D374" t="str">
            <v>Florencia</v>
          </cell>
          <cell r="E374" t="str">
            <v>CO-CAQ-18001</v>
          </cell>
        </row>
        <row r="375">
          <cell r="D375" t="str">
            <v>Albania</v>
          </cell>
          <cell r="E375" t="str">
            <v>CO-CAQ-18029</v>
          </cell>
        </row>
        <row r="376">
          <cell r="D376" t="str">
            <v>Belén De Los Andaquies</v>
          </cell>
          <cell r="E376" t="str">
            <v>CO-CAQ-18094</v>
          </cell>
        </row>
        <row r="377">
          <cell r="D377" t="str">
            <v>Cartagena Del Chairá</v>
          </cell>
          <cell r="E377" t="str">
            <v>CO-CAQ-18150</v>
          </cell>
        </row>
        <row r="378">
          <cell r="D378" t="str">
            <v>Curillo</v>
          </cell>
          <cell r="E378" t="str">
            <v>CO-CAQ-18205</v>
          </cell>
        </row>
        <row r="379">
          <cell r="D379" t="str">
            <v>El Doncello</v>
          </cell>
          <cell r="E379" t="str">
            <v>CO-CAQ-18247</v>
          </cell>
        </row>
        <row r="380">
          <cell r="D380" t="str">
            <v>El Paujil</v>
          </cell>
          <cell r="E380" t="str">
            <v>CO-CAQ-18256</v>
          </cell>
        </row>
        <row r="381">
          <cell r="D381" t="str">
            <v>La Montañita</v>
          </cell>
          <cell r="E381" t="str">
            <v>CO-CAQ-18410</v>
          </cell>
        </row>
        <row r="382">
          <cell r="D382" t="str">
            <v>Milán</v>
          </cell>
          <cell r="E382" t="str">
            <v>CO-CAQ-18460</v>
          </cell>
        </row>
        <row r="383">
          <cell r="D383" t="str">
            <v>Morelia</v>
          </cell>
          <cell r="E383" t="str">
            <v>CO-CAQ-18479</v>
          </cell>
        </row>
        <row r="384">
          <cell r="D384" t="str">
            <v>Puerto Rico</v>
          </cell>
          <cell r="E384" t="str">
            <v>CO-CAQ-18592</v>
          </cell>
        </row>
        <row r="385">
          <cell r="D385" t="str">
            <v>San José Del Fragua</v>
          </cell>
          <cell r="E385" t="str">
            <v>CO-CAQ-18610</v>
          </cell>
        </row>
        <row r="386">
          <cell r="D386" t="str">
            <v>San Vicente Del Caguán</v>
          </cell>
          <cell r="E386" t="str">
            <v>CO-CAQ-18753</v>
          </cell>
        </row>
        <row r="387">
          <cell r="D387" t="str">
            <v>Solano</v>
          </cell>
          <cell r="E387" t="str">
            <v>CO-CAQ-18756</v>
          </cell>
        </row>
        <row r="388">
          <cell r="D388" t="str">
            <v>Solita</v>
          </cell>
          <cell r="E388" t="str">
            <v>CO-CAQ-18785</v>
          </cell>
        </row>
        <row r="389">
          <cell r="D389" t="str">
            <v>Valparaíso</v>
          </cell>
          <cell r="E389" t="str">
            <v>CO-CAQ-18860</v>
          </cell>
        </row>
        <row r="390">
          <cell r="D390" t="str">
            <v>Casanare</v>
          </cell>
          <cell r="E390" t="str">
            <v>CO-CAS</v>
          </cell>
        </row>
        <row r="391">
          <cell r="D391" t="str">
            <v>Yopal</v>
          </cell>
          <cell r="E391" t="str">
            <v>CO-CAS-85001</v>
          </cell>
        </row>
        <row r="392">
          <cell r="D392" t="str">
            <v>Aguazul</v>
          </cell>
          <cell r="E392" t="str">
            <v>CO-CAS-85010</v>
          </cell>
        </row>
        <row r="393">
          <cell r="D393" t="str">
            <v>Chameza</v>
          </cell>
          <cell r="E393" t="str">
            <v>CO-CAS-85015</v>
          </cell>
        </row>
        <row r="394">
          <cell r="D394" t="str">
            <v>Hato Corozal</v>
          </cell>
          <cell r="E394" t="str">
            <v>CO-CAS-85125</v>
          </cell>
        </row>
        <row r="395">
          <cell r="D395" t="str">
            <v>La Salina</v>
          </cell>
          <cell r="E395" t="str">
            <v>CO-CAS-85136</v>
          </cell>
        </row>
        <row r="396">
          <cell r="D396" t="str">
            <v>Maní</v>
          </cell>
          <cell r="E396" t="str">
            <v>CO-CAS-85139</v>
          </cell>
        </row>
        <row r="397">
          <cell r="D397" t="str">
            <v>Monterrey</v>
          </cell>
          <cell r="E397" t="str">
            <v>CO-CAS-85162</v>
          </cell>
        </row>
        <row r="398">
          <cell r="D398" t="str">
            <v>Nunchía</v>
          </cell>
          <cell r="E398" t="str">
            <v>CO-CAS-85225</v>
          </cell>
        </row>
        <row r="399">
          <cell r="D399" t="str">
            <v>Orocué</v>
          </cell>
          <cell r="E399" t="str">
            <v>CO-CAS-85230</v>
          </cell>
        </row>
        <row r="400">
          <cell r="D400" t="str">
            <v>Paz De Ariporo</v>
          </cell>
          <cell r="E400" t="str">
            <v>CO-CAS-85250</v>
          </cell>
        </row>
        <row r="401">
          <cell r="D401" t="str">
            <v>Pore</v>
          </cell>
          <cell r="E401" t="str">
            <v>CO-CAS-85263</v>
          </cell>
        </row>
        <row r="402">
          <cell r="D402" t="str">
            <v>Recetor</v>
          </cell>
          <cell r="E402" t="str">
            <v>CO-CAS-85279</v>
          </cell>
        </row>
        <row r="403">
          <cell r="D403" t="str">
            <v>Sabanalarga</v>
          </cell>
          <cell r="E403" t="str">
            <v>CO-CAS-85300</v>
          </cell>
        </row>
        <row r="404">
          <cell r="D404" t="str">
            <v>Sácama</v>
          </cell>
          <cell r="E404" t="str">
            <v>CO-CAS-85315</v>
          </cell>
        </row>
        <row r="405">
          <cell r="D405" t="str">
            <v>San Luis De Palenque</v>
          </cell>
          <cell r="E405" t="str">
            <v>CO-CAS-85325</v>
          </cell>
        </row>
        <row r="406">
          <cell r="D406" t="str">
            <v>Támara</v>
          </cell>
          <cell r="E406" t="str">
            <v>CO-CAS-85400</v>
          </cell>
        </row>
        <row r="407">
          <cell r="D407" t="str">
            <v>Tauramena</v>
          </cell>
          <cell r="E407" t="str">
            <v>CO-CAS-85410</v>
          </cell>
        </row>
        <row r="408">
          <cell r="D408" t="str">
            <v>Trinidad</v>
          </cell>
          <cell r="E408" t="str">
            <v>CO-CAS-85430</v>
          </cell>
        </row>
        <row r="409">
          <cell r="D409" t="str">
            <v>Villanueva</v>
          </cell>
          <cell r="E409" t="str">
            <v>CO-CAS-85440</v>
          </cell>
        </row>
        <row r="410">
          <cell r="D410" t="str">
            <v>Cauca</v>
          </cell>
          <cell r="E410" t="str">
            <v>CO-CAU</v>
          </cell>
        </row>
        <row r="411">
          <cell r="D411" t="str">
            <v>Popayán</v>
          </cell>
          <cell r="E411" t="str">
            <v>CO-CAU-19001</v>
          </cell>
        </row>
        <row r="412">
          <cell r="D412" t="str">
            <v>Almaguer</v>
          </cell>
          <cell r="E412" t="str">
            <v>CO-CAU-19022</v>
          </cell>
        </row>
        <row r="413">
          <cell r="D413" t="str">
            <v>Argelia</v>
          </cell>
          <cell r="E413" t="str">
            <v>CO-CAU-19050</v>
          </cell>
        </row>
        <row r="414">
          <cell r="D414" t="str">
            <v>Balboa</v>
          </cell>
          <cell r="E414" t="str">
            <v>CO-CAU-19075</v>
          </cell>
        </row>
        <row r="415">
          <cell r="D415" t="str">
            <v>Bolívar</v>
          </cell>
          <cell r="E415" t="str">
            <v>CO-CAU-19100</v>
          </cell>
        </row>
        <row r="416">
          <cell r="D416" t="str">
            <v>Buenos Aires</v>
          </cell>
          <cell r="E416" t="str">
            <v>CO-CAU-19110</v>
          </cell>
        </row>
        <row r="417">
          <cell r="D417" t="str">
            <v>Cajibío</v>
          </cell>
          <cell r="E417" t="str">
            <v>CO-CAU-19130</v>
          </cell>
        </row>
        <row r="418">
          <cell r="D418" t="str">
            <v>Caldono</v>
          </cell>
          <cell r="E418" t="str">
            <v>CO-CAU-19137</v>
          </cell>
        </row>
        <row r="419">
          <cell r="D419" t="str">
            <v>Caloto</v>
          </cell>
          <cell r="E419" t="str">
            <v>CO-CAU-19142</v>
          </cell>
        </row>
        <row r="420">
          <cell r="D420" t="str">
            <v>Corinto</v>
          </cell>
          <cell r="E420" t="str">
            <v>CO-CAU-19212</v>
          </cell>
        </row>
        <row r="421">
          <cell r="D421" t="str">
            <v>El Tambo</v>
          </cell>
          <cell r="E421" t="str">
            <v>CO-CAU-19256</v>
          </cell>
        </row>
        <row r="422">
          <cell r="D422" t="str">
            <v>Florencia</v>
          </cell>
          <cell r="E422" t="str">
            <v>CO-CAU-19290</v>
          </cell>
        </row>
        <row r="423">
          <cell r="D423" t="str">
            <v>Guachené</v>
          </cell>
          <cell r="E423" t="str">
            <v>CO-CAU-19300</v>
          </cell>
        </row>
        <row r="424">
          <cell r="D424" t="str">
            <v>Guapi</v>
          </cell>
          <cell r="E424" t="str">
            <v>CO-CAU-19318</v>
          </cell>
        </row>
        <row r="425">
          <cell r="D425" t="str">
            <v>Inzá</v>
          </cell>
          <cell r="E425" t="str">
            <v>CO-CAU-19355</v>
          </cell>
        </row>
        <row r="426">
          <cell r="D426" t="str">
            <v>Jambaló</v>
          </cell>
          <cell r="E426" t="str">
            <v>CO-CAU-19364</v>
          </cell>
        </row>
        <row r="427">
          <cell r="D427" t="str">
            <v>La Sierra</v>
          </cell>
          <cell r="E427" t="str">
            <v>CO-CAU-19392</v>
          </cell>
        </row>
        <row r="428">
          <cell r="D428" t="str">
            <v>La Vega</v>
          </cell>
          <cell r="E428" t="str">
            <v>CO-CAU-19397</v>
          </cell>
        </row>
        <row r="429">
          <cell r="D429" t="str">
            <v>López</v>
          </cell>
          <cell r="E429" t="str">
            <v>CO-CAU-19418</v>
          </cell>
        </row>
        <row r="430">
          <cell r="D430" t="str">
            <v>Mercaderes</v>
          </cell>
          <cell r="E430" t="str">
            <v>CO-CAU-19450</v>
          </cell>
        </row>
        <row r="431">
          <cell r="D431" t="str">
            <v>Miranda</v>
          </cell>
          <cell r="E431" t="str">
            <v>CO-CAU-19455</v>
          </cell>
        </row>
        <row r="432">
          <cell r="D432" t="str">
            <v>Morales</v>
          </cell>
          <cell r="E432" t="str">
            <v>CO-CAU-19473</v>
          </cell>
        </row>
        <row r="433">
          <cell r="D433" t="str">
            <v>Padilla</v>
          </cell>
          <cell r="E433" t="str">
            <v>CO-CAU-19513</v>
          </cell>
        </row>
        <row r="434">
          <cell r="D434" t="str">
            <v>Paez</v>
          </cell>
          <cell r="E434" t="str">
            <v>CO-CAU-19517</v>
          </cell>
        </row>
        <row r="435">
          <cell r="D435" t="str">
            <v>Patía</v>
          </cell>
          <cell r="E435" t="str">
            <v>CO-CAU-19532</v>
          </cell>
        </row>
        <row r="436">
          <cell r="D436" t="str">
            <v>Piamonte</v>
          </cell>
          <cell r="E436" t="str">
            <v>CO-CAU-19533</v>
          </cell>
        </row>
        <row r="437">
          <cell r="D437" t="str">
            <v>Piendamó</v>
          </cell>
          <cell r="E437" t="str">
            <v>CO-CAU-19548</v>
          </cell>
        </row>
        <row r="438">
          <cell r="D438" t="str">
            <v>Puerto Tejada</v>
          </cell>
          <cell r="E438" t="str">
            <v>CO-CAU-19573</v>
          </cell>
        </row>
        <row r="439">
          <cell r="D439" t="str">
            <v>Puracé</v>
          </cell>
          <cell r="E439" t="str">
            <v>CO-CAU-19585</v>
          </cell>
        </row>
        <row r="440">
          <cell r="D440" t="str">
            <v>Rosas</v>
          </cell>
          <cell r="E440" t="str">
            <v>CO-CAU-19622</v>
          </cell>
        </row>
        <row r="441">
          <cell r="D441" t="str">
            <v>San Sebastián</v>
          </cell>
          <cell r="E441" t="str">
            <v>CO-CAU-19693</v>
          </cell>
        </row>
        <row r="442">
          <cell r="D442" t="str">
            <v>Santander De Quilichao</v>
          </cell>
          <cell r="E442" t="str">
            <v>CO-CAU-19698</v>
          </cell>
        </row>
        <row r="443">
          <cell r="D443" t="str">
            <v>Santa Rosa</v>
          </cell>
          <cell r="E443" t="str">
            <v>CO-CAU-19701</v>
          </cell>
        </row>
        <row r="444">
          <cell r="D444" t="str">
            <v>Silvia</v>
          </cell>
          <cell r="E444" t="str">
            <v>CO-CAU-19743</v>
          </cell>
        </row>
        <row r="445">
          <cell r="D445" t="str">
            <v>Sotara</v>
          </cell>
          <cell r="E445" t="str">
            <v>CO-CAU-19760</v>
          </cell>
        </row>
        <row r="446">
          <cell r="D446" t="str">
            <v>Suárez</v>
          </cell>
          <cell r="E446" t="str">
            <v>CO-CAU-19780</v>
          </cell>
        </row>
        <row r="447">
          <cell r="D447" t="str">
            <v>Sucre</v>
          </cell>
          <cell r="E447" t="str">
            <v>CO-CAU-19785</v>
          </cell>
        </row>
        <row r="448">
          <cell r="D448" t="str">
            <v>Timbío</v>
          </cell>
          <cell r="E448" t="str">
            <v>CO-CAU-19807</v>
          </cell>
        </row>
        <row r="449">
          <cell r="D449" t="str">
            <v>Timbiquí</v>
          </cell>
          <cell r="E449" t="str">
            <v>CO-CAU-19809</v>
          </cell>
        </row>
        <row r="450">
          <cell r="D450" t="str">
            <v>Toribio</v>
          </cell>
          <cell r="E450" t="str">
            <v>CO-CAU-19821</v>
          </cell>
        </row>
        <row r="451">
          <cell r="D451" t="str">
            <v>Totoró</v>
          </cell>
          <cell r="E451" t="str">
            <v>CO-CAU-19824</v>
          </cell>
        </row>
        <row r="452">
          <cell r="D452" t="str">
            <v>Villa Rica</v>
          </cell>
          <cell r="E452" t="str">
            <v>CO-CAU-19845</v>
          </cell>
        </row>
        <row r="453">
          <cell r="D453" t="str">
            <v>Cesar</v>
          </cell>
          <cell r="E453" t="str">
            <v>CO-CES</v>
          </cell>
        </row>
        <row r="454">
          <cell r="D454" t="str">
            <v>Valledupar</v>
          </cell>
          <cell r="E454" t="str">
            <v>CO-CES-20001</v>
          </cell>
        </row>
        <row r="455">
          <cell r="D455" t="str">
            <v>Aguachica</v>
          </cell>
          <cell r="E455" t="str">
            <v>CO-CES-20011</v>
          </cell>
        </row>
        <row r="456">
          <cell r="D456" t="str">
            <v>Agustín Codazzi</v>
          </cell>
          <cell r="E456" t="str">
            <v>CO-CES-20013</v>
          </cell>
        </row>
        <row r="457">
          <cell r="D457" t="str">
            <v>Astrea</v>
          </cell>
          <cell r="E457" t="str">
            <v>CO-CES-20032</v>
          </cell>
        </row>
        <row r="458">
          <cell r="D458" t="str">
            <v>Becerril</v>
          </cell>
          <cell r="E458" t="str">
            <v>CO-CES-20045</v>
          </cell>
        </row>
        <row r="459">
          <cell r="D459" t="str">
            <v>Bosconia</v>
          </cell>
          <cell r="E459" t="str">
            <v>CO-CES-20060</v>
          </cell>
        </row>
        <row r="460">
          <cell r="D460" t="str">
            <v>Chimichagua</v>
          </cell>
          <cell r="E460" t="str">
            <v>CO-CES-20175</v>
          </cell>
        </row>
        <row r="461">
          <cell r="D461" t="str">
            <v>Chiriguaná</v>
          </cell>
          <cell r="E461" t="str">
            <v>CO-CES-20178</v>
          </cell>
        </row>
        <row r="462">
          <cell r="D462" t="str">
            <v>Curumaní</v>
          </cell>
          <cell r="E462" t="str">
            <v>CO-CES-20228</v>
          </cell>
        </row>
        <row r="463">
          <cell r="D463" t="str">
            <v>El Copey</v>
          </cell>
          <cell r="E463" t="str">
            <v>CO-CES-20238</v>
          </cell>
        </row>
        <row r="464">
          <cell r="D464" t="str">
            <v>El Paso</v>
          </cell>
          <cell r="E464" t="str">
            <v>CO-CES-20250</v>
          </cell>
        </row>
        <row r="465">
          <cell r="D465" t="str">
            <v>Gamarra</v>
          </cell>
          <cell r="E465" t="str">
            <v>CO-CES-20295</v>
          </cell>
        </row>
        <row r="466">
          <cell r="D466" t="str">
            <v>González</v>
          </cell>
          <cell r="E466" t="str">
            <v>CO-CES-20310</v>
          </cell>
        </row>
        <row r="467">
          <cell r="D467" t="str">
            <v>La Gloria</v>
          </cell>
          <cell r="E467" t="str">
            <v>CO-CES-20383</v>
          </cell>
        </row>
        <row r="468">
          <cell r="D468" t="str">
            <v>La Jagua De Ibirico</v>
          </cell>
          <cell r="E468" t="str">
            <v>CO-CES-20400</v>
          </cell>
        </row>
        <row r="469">
          <cell r="D469" t="str">
            <v>Manaure</v>
          </cell>
          <cell r="E469" t="str">
            <v>CO-CES-20443</v>
          </cell>
        </row>
        <row r="470">
          <cell r="D470" t="str">
            <v>Pailitas</v>
          </cell>
          <cell r="E470" t="str">
            <v>CO-CES-20517</v>
          </cell>
        </row>
        <row r="471">
          <cell r="D471" t="str">
            <v>Pelaya</v>
          </cell>
          <cell r="E471" t="str">
            <v>CO-CES-20550</v>
          </cell>
        </row>
        <row r="472">
          <cell r="D472" t="str">
            <v>Pueblo Bello</v>
          </cell>
          <cell r="E472" t="str">
            <v>CO-CES-20570</v>
          </cell>
        </row>
        <row r="473">
          <cell r="D473" t="str">
            <v>Río De Oro</v>
          </cell>
          <cell r="E473" t="str">
            <v>CO-CES-20614</v>
          </cell>
        </row>
        <row r="474">
          <cell r="D474" t="str">
            <v>La Paz</v>
          </cell>
          <cell r="E474" t="str">
            <v>CO-CES-20621</v>
          </cell>
        </row>
        <row r="475">
          <cell r="D475" t="str">
            <v>San Alberto</v>
          </cell>
          <cell r="E475" t="str">
            <v>CO-CES-20710</v>
          </cell>
        </row>
        <row r="476">
          <cell r="D476" t="str">
            <v>San Diego</v>
          </cell>
          <cell r="E476" t="str">
            <v>CO-CES-20750</v>
          </cell>
        </row>
        <row r="477">
          <cell r="D477" t="str">
            <v>San Martín</v>
          </cell>
          <cell r="E477" t="str">
            <v>CO-CES-20770</v>
          </cell>
        </row>
        <row r="478">
          <cell r="D478" t="str">
            <v>Tamalameque</v>
          </cell>
          <cell r="E478" t="str">
            <v>CO-CES-20787</v>
          </cell>
        </row>
        <row r="479">
          <cell r="D479" t="str">
            <v>Córdoba</v>
          </cell>
          <cell r="E479" t="str">
            <v>CO-COR</v>
          </cell>
        </row>
        <row r="480">
          <cell r="D480" t="str">
            <v>Montería</v>
          </cell>
          <cell r="E480" t="str">
            <v>CO-COR-23001</v>
          </cell>
        </row>
        <row r="481">
          <cell r="D481" t="str">
            <v>Ayapel</v>
          </cell>
          <cell r="E481" t="str">
            <v>CO-COR-23068</v>
          </cell>
        </row>
        <row r="482">
          <cell r="D482" t="str">
            <v>Buenavista</v>
          </cell>
          <cell r="E482" t="str">
            <v>CO-COR-23079</v>
          </cell>
        </row>
        <row r="483">
          <cell r="D483" t="str">
            <v>Canalete</v>
          </cell>
          <cell r="E483" t="str">
            <v>CO-COR-23090</v>
          </cell>
        </row>
        <row r="484">
          <cell r="D484" t="str">
            <v>Cereté</v>
          </cell>
          <cell r="E484" t="str">
            <v>CO-COR-23162</v>
          </cell>
        </row>
        <row r="485">
          <cell r="D485" t="str">
            <v>Chimá</v>
          </cell>
          <cell r="E485" t="str">
            <v>CO-COR-23168</v>
          </cell>
        </row>
        <row r="486">
          <cell r="D486" t="str">
            <v>Chinú</v>
          </cell>
          <cell r="E486" t="str">
            <v>CO-COR-23182</v>
          </cell>
        </row>
        <row r="487">
          <cell r="D487" t="str">
            <v>Ciénaga De Oro</v>
          </cell>
          <cell r="E487" t="str">
            <v>CO-COR-23189</v>
          </cell>
        </row>
        <row r="488">
          <cell r="D488" t="str">
            <v>Cotorra</v>
          </cell>
          <cell r="E488" t="str">
            <v>CO-COR-23300</v>
          </cell>
        </row>
        <row r="489">
          <cell r="D489" t="str">
            <v>La Apartada</v>
          </cell>
          <cell r="E489" t="str">
            <v>CO-COR-23350</v>
          </cell>
        </row>
        <row r="490">
          <cell r="D490" t="str">
            <v>Lorica</v>
          </cell>
          <cell r="E490" t="str">
            <v>CO-COR-23417</v>
          </cell>
        </row>
        <row r="491">
          <cell r="D491" t="str">
            <v>Los Córdobas</v>
          </cell>
          <cell r="E491" t="str">
            <v>CO-COR-23419</v>
          </cell>
        </row>
        <row r="492">
          <cell r="D492" t="str">
            <v>Momil</v>
          </cell>
          <cell r="E492" t="str">
            <v>CO-COR-23464</v>
          </cell>
        </row>
        <row r="493">
          <cell r="D493" t="str">
            <v>Montelíbano</v>
          </cell>
          <cell r="E493" t="str">
            <v>CO-COR-23466</v>
          </cell>
        </row>
        <row r="494">
          <cell r="D494" t="str">
            <v>Moñitos</v>
          </cell>
          <cell r="E494" t="str">
            <v>CO-COR-23500</v>
          </cell>
        </row>
        <row r="495">
          <cell r="D495" t="str">
            <v>Planeta Rica</v>
          </cell>
          <cell r="E495" t="str">
            <v>CO-COR-23555</v>
          </cell>
        </row>
        <row r="496">
          <cell r="D496" t="str">
            <v>Pueblo Nuevo</v>
          </cell>
          <cell r="E496" t="str">
            <v>CO-COR-23570</v>
          </cell>
        </row>
        <row r="497">
          <cell r="D497" t="str">
            <v>Puerto Escondido</v>
          </cell>
          <cell r="E497" t="str">
            <v>CO-COR-23574</v>
          </cell>
        </row>
        <row r="498">
          <cell r="D498" t="str">
            <v>Puerto Libertador</v>
          </cell>
          <cell r="E498" t="str">
            <v>CO-COR-23580</v>
          </cell>
        </row>
        <row r="499">
          <cell r="D499" t="str">
            <v>Purísima</v>
          </cell>
          <cell r="E499" t="str">
            <v>CO-COR-23586</v>
          </cell>
        </row>
        <row r="500">
          <cell r="D500" t="str">
            <v>Sahagún</v>
          </cell>
          <cell r="E500" t="str">
            <v>CO-COR-23660</v>
          </cell>
        </row>
        <row r="501">
          <cell r="D501" t="str">
            <v>San Andrés Sotavento</v>
          </cell>
          <cell r="E501" t="str">
            <v>CO-COR-23670</v>
          </cell>
        </row>
        <row r="502">
          <cell r="D502" t="str">
            <v>San Antero</v>
          </cell>
          <cell r="E502" t="str">
            <v>CO-COR-23672</v>
          </cell>
        </row>
        <row r="503">
          <cell r="D503" t="str">
            <v>San Bernardo Del Viento</v>
          </cell>
          <cell r="E503" t="str">
            <v>CO-COR-23675</v>
          </cell>
        </row>
        <row r="504">
          <cell r="D504" t="str">
            <v>San Carlos</v>
          </cell>
          <cell r="E504" t="str">
            <v>CO-COR-23678</v>
          </cell>
        </row>
        <row r="505">
          <cell r="D505" t="str">
            <v>San José de Uré</v>
          </cell>
          <cell r="E505" t="str">
            <v>CO-COR-23682</v>
          </cell>
        </row>
        <row r="506">
          <cell r="D506" t="str">
            <v>San Pelayo</v>
          </cell>
          <cell r="E506" t="str">
            <v>CO-COR-23686</v>
          </cell>
        </row>
        <row r="507">
          <cell r="D507" t="str">
            <v>Tierralta</v>
          </cell>
          <cell r="E507" t="str">
            <v>CO-COR-23807</v>
          </cell>
        </row>
        <row r="508">
          <cell r="D508" t="str">
            <v>Valencia</v>
          </cell>
          <cell r="E508" t="str">
            <v>CO-COR-23855</v>
          </cell>
        </row>
        <row r="509">
          <cell r="D509" t="str">
            <v>Cundinamarca</v>
          </cell>
          <cell r="E509" t="str">
            <v>CO-CUN</v>
          </cell>
        </row>
        <row r="510">
          <cell r="D510" t="str">
            <v>Agua De Dios</v>
          </cell>
          <cell r="E510" t="str">
            <v>CO-CUN-25001</v>
          </cell>
        </row>
        <row r="511">
          <cell r="D511" t="str">
            <v>Albán</v>
          </cell>
          <cell r="E511" t="str">
            <v>CO-CUN-25019</v>
          </cell>
        </row>
        <row r="512">
          <cell r="D512" t="str">
            <v>Anapoima</v>
          </cell>
          <cell r="E512" t="str">
            <v>CO-CUN-25035</v>
          </cell>
        </row>
        <row r="513">
          <cell r="D513" t="str">
            <v>Anolaima</v>
          </cell>
          <cell r="E513" t="str">
            <v>CO-CUN-25040</v>
          </cell>
        </row>
        <row r="514">
          <cell r="D514" t="str">
            <v>Arbeláez</v>
          </cell>
          <cell r="E514" t="str">
            <v>CO-CUN-25053</v>
          </cell>
        </row>
        <row r="515">
          <cell r="D515" t="str">
            <v>Beltrán</v>
          </cell>
          <cell r="E515" t="str">
            <v>CO-CUN-25086</v>
          </cell>
        </row>
        <row r="516">
          <cell r="D516" t="str">
            <v>Bituima</v>
          </cell>
          <cell r="E516" t="str">
            <v>CO-CUN-25095</v>
          </cell>
        </row>
        <row r="517">
          <cell r="D517" t="str">
            <v>Bojacá</v>
          </cell>
          <cell r="E517" t="str">
            <v>CO-CUN-25099</v>
          </cell>
        </row>
        <row r="518">
          <cell r="D518" t="str">
            <v>Cabrera</v>
          </cell>
          <cell r="E518" t="str">
            <v>CO-CUN-25120</v>
          </cell>
        </row>
        <row r="519">
          <cell r="D519" t="str">
            <v>Cachipay</v>
          </cell>
          <cell r="E519" t="str">
            <v>CO-CUN-25123</v>
          </cell>
        </row>
        <row r="520">
          <cell r="D520" t="str">
            <v>Cajicá</v>
          </cell>
          <cell r="E520" t="str">
            <v>CO-CUN-25126</v>
          </cell>
        </row>
        <row r="521">
          <cell r="D521" t="str">
            <v>Caparrapí</v>
          </cell>
          <cell r="E521" t="str">
            <v>CO-CUN-25148</v>
          </cell>
        </row>
        <row r="522">
          <cell r="D522" t="str">
            <v>Caqueza</v>
          </cell>
          <cell r="E522" t="str">
            <v>CO-CUN-25151</v>
          </cell>
        </row>
        <row r="523">
          <cell r="D523" t="str">
            <v>Carmen De Carupa</v>
          </cell>
          <cell r="E523" t="str">
            <v>CO-CUN-25154</v>
          </cell>
        </row>
        <row r="524">
          <cell r="D524" t="str">
            <v>Chaguaní</v>
          </cell>
          <cell r="E524" t="str">
            <v>CO-CUN-25168</v>
          </cell>
        </row>
        <row r="525">
          <cell r="D525" t="str">
            <v>Chía</v>
          </cell>
          <cell r="E525" t="str">
            <v>CO-CUN-25175</v>
          </cell>
        </row>
        <row r="526">
          <cell r="D526" t="str">
            <v>Chipaque</v>
          </cell>
          <cell r="E526" t="str">
            <v>CO-CUN-25178</v>
          </cell>
        </row>
        <row r="527">
          <cell r="D527" t="str">
            <v>Choachí</v>
          </cell>
          <cell r="E527" t="str">
            <v>CO-CUN-25181</v>
          </cell>
        </row>
        <row r="528">
          <cell r="D528" t="str">
            <v>Chocontá</v>
          </cell>
          <cell r="E528" t="str">
            <v>CO-CUN-25183</v>
          </cell>
        </row>
        <row r="529">
          <cell r="D529" t="str">
            <v>Cogua</v>
          </cell>
          <cell r="E529" t="str">
            <v>CO-CUN-25200</v>
          </cell>
        </row>
        <row r="530">
          <cell r="D530" t="str">
            <v>Cota</v>
          </cell>
          <cell r="E530" t="str">
            <v>CO-CUN-25214</v>
          </cell>
        </row>
        <row r="531">
          <cell r="D531" t="str">
            <v>Cucunubá</v>
          </cell>
          <cell r="E531" t="str">
            <v>CO-CUN-25224</v>
          </cell>
        </row>
        <row r="532">
          <cell r="D532" t="str">
            <v>El Colegio</v>
          </cell>
          <cell r="E532" t="str">
            <v>CO-CUN-25245</v>
          </cell>
        </row>
        <row r="533">
          <cell r="D533" t="str">
            <v>El Peñón</v>
          </cell>
          <cell r="E533" t="str">
            <v>CO-CUN-25258</v>
          </cell>
        </row>
        <row r="534">
          <cell r="D534" t="str">
            <v>El Rosal</v>
          </cell>
          <cell r="E534" t="str">
            <v>CO-CUN-25260</v>
          </cell>
        </row>
        <row r="535">
          <cell r="D535" t="str">
            <v>Facatativá</v>
          </cell>
          <cell r="E535" t="str">
            <v>CO-CUN-25269</v>
          </cell>
        </row>
        <row r="536">
          <cell r="D536" t="str">
            <v>Fomeque</v>
          </cell>
          <cell r="E536" t="str">
            <v>CO-CUN-25279</v>
          </cell>
        </row>
        <row r="537">
          <cell r="D537" t="str">
            <v>Fosca</v>
          </cell>
          <cell r="E537" t="str">
            <v>CO-CUN-25281</v>
          </cell>
        </row>
        <row r="538">
          <cell r="D538" t="str">
            <v>Funza</v>
          </cell>
          <cell r="E538" t="str">
            <v>CO-CUN-25286</v>
          </cell>
        </row>
        <row r="539">
          <cell r="D539" t="str">
            <v>Fúquene</v>
          </cell>
          <cell r="E539" t="str">
            <v>CO-CUN-25288</v>
          </cell>
        </row>
        <row r="540">
          <cell r="D540" t="str">
            <v>Fusagasugá</v>
          </cell>
          <cell r="E540" t="str">
            <v>CO-CUN-25290</v>
          </cell>
        </row>
        <row r="541">
          <cell r="D541" t="str">
            <v>Gachala</v>
          </cell>
          <cell r="E541" t="str">
            <v>CO-CUN-25293</v>
          </cell>
        </row>
        <row r="542">
          <cell r="D542" t="str">
            <v>Gachancipá</v>
          </cell>
          <cell r="E542" t="str">
            <v>CO-CUN-25295</v>
          </cell>
        </row>
        <row r="543">
          <cell r="D543" t="str">
            <v>Gachetá</v>
          </cell>
          <cell r="E543" t="str">
            <v>CO-CUN-25297</v>
          </cell>
        </row>
        <row r="544">
          <cell r="D544" t="str">
            <v>Gama</v>
          </cell>
          <cell r="E544" t="str">
            <v>CO-CUN-25299</v>
          </cell>
        </row>
        <row r="545">
          <cell r="D545" t="str">
            <v>Girardot</v>
          </cell>
          <cell r="E545" t="str">
            <v>CO-CUN-25307</v>
          </cell>
        </row>
        <row r="546">
          <cell r="D546" t="str">
            <v>Granada</v>
          </cell>
          <cell r="E546" t="str">
            <v>CO-CUN-25312</v>
          </cell>
        </row>
        <row r="547">
          <cell r="D547" t="str">
            <v>Guachetá</v>
          </cell>
          <cell r="E547" t="str">
            <v>CO-CUN-25317</v>
          </cell>
        </row>
        <row r="548">
          <cell r="D548" t="str">
            <v>Guaduas</v>
          </cell>
          <cell r="E548" t="str">
            <v>CO-CUN-25320</v>
          </cell>
        </row>
        <row r="549">
          <cell r="D549" t="str">
            <v>Guasca</v>
          </cell>
          <cell r="E549" t="str">
            <v>CO-CUN-25322</v>
          </cell>
        </row>
        <row r="550">
          <cell r="D550" t="str">
            <v>Guataquí</v>
          </cell>
          <cell r="E550" t="str">
            <v>CO-CUN-25324</v>
          </cell>
        </row>
        <row r="551">
          <cell r="D551" t="str">
            <v>Guatavita</v>
          </cell>
          <cell r="E551" t="str">
            <v>CO-CUN-25326</v>
          </cell>
        </row>
        <row r="552">
          <cell r="D552" t="str">
            <v>Guayabal De Siquima</v>
          </cell>
          <cell r="E552" t="str">
            <v>CO-CUN-25328</v>
          </cell>
        </row>
        <row r="553">
          <cell r="D553" t="str">
            <v>Guayabetal</v>
          </cell>
          <cell r="E553" t="str">
            <v>CO-CUN-25335</v>
          </cell>
        </row>
        <row r="554">
          <cell r="D554" t="str">
            <v>Gutiérrez</v>
          </cell>
          <cell r="E554" t="str">
            <v>CO-CUN-25339</v>
          </cell>
        </row>
        <row r="555">
          <cell r="D555" t="str">
            <v>Jerusalén</v>
          </cell>
          <cell r="E555" t="str">
            <v>CO-CUN-25368</v>
          </cell>
        </row>
        <row r="556">
          <cell r="D556" t="str">
            <v>Junín</v>
          </cell>
          <cell r="E556" t="str">
            <v>CO-CUN-25372</v>
          </cell>
        </row>
        <row r="557">
          <cell r="D557" t="str">
            <v>La Calera</v>
          </cell>
          <cell r="E557" t="str">
            <v>CO-CUN-25377</v>
          </cell>
        </row>
        <row r="558">
          <cell r="D558" t="str">
            <v>La Mesa</v>
          </cell>
          <cell r="E558" t="str">
            <v>CO-CUN-25386</v>
          </cell>
        </row>
        <row r="559">
          <cell r="D559" t="str">
            <v>La Palma</v>
          </cell>
          <cell r="E559" t="str">
            <v>CO-CUN-25394</v>
          </cell>
        </row>
        <row r="560">
          <cell r="D560" t="str">
            <v>La Peña</v>
          </cell>
          <cell r="E560" t="str">
            <v>CO-CUN-25398</v>
          </cell>
        </row>
        <row r="561">
          <cell r="D561" t="str">
            <v>La Vega</v>
          </cell>
          <cell r="E561" t="str">
            <v>CO-CUN-25402</v>
          </cell>
        </row>
        <row r="562">
          <cell r="D562" t="str">
            <v>Lenguazaque</v>
          </cell>
          <cell r="E562" t="str">
            <v>CO-CUN-25407</v>
          </cell>
        </row>
        <row r="563">
          <cell r="D563" t="str">
            <v>Macheta</v>
          </cell>
          <cell r="E563" t="str">
            <v>CO-CUN-25426</v>
          </cell>
        </row>
        <row r="564">
          <cell r="D564" t="str">
            <v>Madrid</v>
          </cell>
          <cell r="E564" t="str">
            <v>CO-CUN-25430</v>
          </cell>
        </row>
        <row r="565">
          <cell r="D565" t="str">
            <v>Manta</v>
          </cell>
          <cell r="E565" t="str">
            <v>CO-CUN-25436</v>
          </cell>
        </row>
        <row r="566">
          <cell r="D566" t="str">
            <v>Medina</v>
          </cell>
          <cell r="E566" t="str">
            <v>CO-CUN-25438</v>
          </cell>
        </row>
        <row r="567">
          <cell r="D567" t="str">
            <v>Mosquera</v>
          </cell>
          <cell r="E567" t="str">
            <v>CO-CUN-25473</v>
          </cell>
        </row>
        <row r="568">
          <cell r="D568" t="str">
            <v>Nariño</v>
          </cell>
          <cell r="E568" t="str">
            <v>CO-CUN-25483</v>
          </cell>
        </row>
        <row r="569">
          <cell r="D569" t="str">
            <v>Nemocón</v>
          </cell>
          <cell r="E569" t="str">
            <v>CO-CUN-25486</v>
          </cell>
        </row>
        <row r="570">
          <cell r="D570" t="str">
            <v>Nilo</v>
          </cell>
          <cell r="E570" t="str">
            <v>CO-CUN-25488</v>
          </cell>
        </row>
        <row r="571">
          <cell r="D571" t="str">
            <v>Nimaima</v>
          </cell>
          <cell r="E571" t="str">
            <v>CO-CUN-25489</v>
          </cell>
        </row>
        <row r="572">
          <cell r="D572" t="str">
            <v>Nocaima</v>
          </cell>
          <cell r="E572" t="str">
            <v>CO-CUN-25491</v>
          </cell>
        </row>
        <row r="573">
          <cell r="D573" t="str">
            <v>Venecia</v>
          </cell>
          <cell r="E573" t="str">
            <v>CO-CUN-25506</v>
          </cell>
        </row>
        <row r="574">
          <cell r="D574" t="str">
            <v>Pacho</v>
          </cell>
          <cell r="E574" t="str">
            <v>CO-CUN-25513</v>
          </cell>
        </row>
        <row r="575">
          <cell r="D575" t="str">
            <v>Paime</v>
          </cell>
          <cell r="E575" t="str">
            <v>CO-CUN-25518</v>
          </cell>
        </row>
        <row r="576">
          <cell r="D576" t="str">
            <v>Pandi</v>
          </cell>
          <cell r="E576" t="str">
            <v>CO-CUN-25524</v>
          </cell>
        </row>
        <row r="577">
          <cell r="D577" t="str">
            <v>Paratebueno</v>
          </cell>
          <cell r="E577" t="str">
            <v>CO-CUN-25530</v>
          </cell>
        </row>
        <row r="578">
          <cell r="D578" t="str">
            <v>Pasca</v>
          </cell>
          <cell r="E578" t="str">
            <v>CO-CUN-25535</v>
          </cell>
        </row>
        <row r="579">
          <cell r="D579" t="str">
            <v>Puerto Salgar</v>
          </cell>
          <cell r="E579" t="str">
            <v>CO-CUN-25572</v>
          </cell>
        </row>
        <row r="580">
          <cell r="D580" t="str">
            <v>Pulí</v>
          </cell>
          <cell r="E580" t="str">
            <v>CO-CUN-25580</v>
          </cell>
        </row>
        <row r="581">
          <cell r="D581" t="str">
            <v>Quebradanegra</v>
          </cell>
          <cell r="E581" t="str">
            <v>CO-CUN-25592</v>
          </cell>
        </row>
        <row r="582">
          <cell r="D582" t="str">
            <v>Quetame</v>
          </cell>
          <cell r="E582" t="str">
            <v>CO-CUN-25594</v>
          </cell>
        </row>
        <row r="583">
          <cell r="D583" t="str">
            <v>Quipile</v>
          </cell>
          <cell r="E583" t="str">
            <v>CO-CUN-25596</v>
          </cell>
        </row>
        <row r="584">
          <cell r="D584" t="str">
            <v>Apulo</v>
          </cell>
          <cell r="E584" t="str">
            <v>CO-CUN-25599</v>
          </cell>
        </row>
        <row r="585">
          <cell r="D585" t="str">
            <v>Ricaurte</v>
          </cell>
          <cell r="E585" t="str">
            <v>CO-CUN-25612</v>
          </cell>
        </row>
        <row r="586">
          <cell r="D586" t="str">
            <v>San Antonio Del Tequendama</v>
          </cell>
          <cell r="E586" t="str">
            <v>CO-CUN-25645</v>
          </cell>
        </row>
        <row r="587">
          <cell r="D587" t="str">
            <v>San Bernardo</v>
          </cell>
          <cell r="E587" t="str">
            <v>CO-CUN-25649</v>
          </cell>
        </row>
        <row r="588">
          <cell r="D588" t="str">
            <v>San Cayetano</v>
          </cell>
          <cell r="E588" t="str">
            <v>CO-CUN-25653</v>
          </cell>
        </row>
        <row r="589">
          <cell r="D589" t="str">
            <v>San Francisco</v>
          </cell>
          <cell r="E589" t="str">
            <v>CO-CUN-25658</v>
          </cell>
        </row>
        <row r="590">
          <cell r="D590" t="str">
            <v>San Juan De Río Seco</v>
          </cell>
          <cell r="E590" t="str">
            <v>CO-CUN-25662</v>
          </cell>
        </row>
        <row r="591">
          <cell r="D591" t="str">
            <v>Sasaima</v>
          </cell>
          <cell r="E591" t="str">
            <v>CO-CUN-25718</v>
          </cell>
        </row>
        <row r="592">
          <cell r="D592" t="str">
            <v>Sesquilé</v>
          </cell>
          <cell r="E592" t="str">
            <v>CO-CUN-25736</v>
          </cell>
        </row>
        <row r="593">
          <cell r="D593" t="str">
            <v>Sibaté</v>
          </cell>
          <cell r="E593" t="str">
            <v>CO-CUN-25740</v>
          </cell>
        </row>
        <row r="594">
          <cell r="D594" t="str">
            <v>Silvania</v>
          </cell>
          <cell r="E594" t="str">
            <v>CO-CUN-25743</v>
          </cell>
        </row>
        <row r="595">
          <cell r="D595" t="str">
            <v>Simijaca</v>
          </cell>
          <cell r="E595" t="str">
            <v>CO-CUN-25745</v>
          </cell>
        </row>
        <row r="596">
          <cell r="D596" t="str">
            <v>Soacha</v>
          </cell>
          <cell r="E596" t="str">
            <v>CO-CUN-25754</v>
          </cell>
        </row>
        <row r="597">
          <cell r="D597" t="str">
            <v>Sopó</v>
          </cell>
          <cell r="E597" t="str">
            <v>CO-CUN-25758</v>
          </cell>
        </row>
        <row r="598">
          <cell r="D598" t="str">
            <v>Subachoque</v>
          </cell>
          <cell r="E598" t="str">
            <v>CO-CUN-25769</v>
          </cell>
        </row>
        <row r="599">
          <cell r="D599" t="str">
            <v>Suesca</v>
          </cell>
          <cell r="E599" t="str">
            <v>CO-CUN-25772</v>
          </cell>
        </row>
        <row r="600">
          <cell r="D600" t="str">
            <v>Supatá</v>
          </cell>
          <cell r="E600" t="str">
            <v>CO-CUN-25777</v>
          </cell>
        </row>
        <row r="601">
          <cell r="D601" t="str">
            <v>Susa</v>
          </cell>
          <cell r="E601" t="str">
            <v>CO-CUN-25779</v>
          </cell>
        </row>
        <row r="602">
          <cell r="D602" t="str">
            <v>Sutatausa</v>
          </cell>
          <cell r="E602" t="str">
            <v>CO-CUN-25781</v>
          </cell>
        </row>
        <row r="603">
          <cell r="D603" t="str">
            <v>Tabio</v>
          </cell>
          <cell r="E603" t="str">
            <v>CO-CUN-25785</v>
          </cell>
        </row>
        <row r="604">
          <cell r="D604" t="str">
            <v>Tausa</v>
          </cell>
          <cell r="E604" t="str">
            <v>CO-CUN-25793</v>
          </cell>
        </row>
        <row r="605">
          <cell r="D605" t="str">
            <v>Tena</v>
          </cell>
          <cell r="E605" t="str">
            <v>CO-CUN-25797</v>
          </cell>
        </row>
        <row r="606">
          <cell r="D606" t="str">
            <v>Tenjo</v>
          </cell>
          <cell r="E606" t="str">
            <v>CO-CUN-25799</v>
          </cell>
        </row>
        <row r="607">
          <cell r="D607" t="str">
            <v>Tibacuy</v>
          </cell>
          <cell r="E607" t="str">
            <v>CO-CUN-25805</v>
          </cell>
        </row>
        <row r="608">
          <cell r="D608" t="str">
            <v>Tibirita</v>
          </cell>
          <cell r="E608" t="str">
            <v>CO-CUN-25807</v>
          </cell>
        </row>
        <row r="609">
          <cell r="D609" t="str">
            <v>Tocaima</v>
          </cell>
          <cell r="E609" t="str">
            <v>CO-CUN-25815</v>
          </cell>
        </row>
        <row r="610">
          <cell r="D610" t="str">
            <v>Tocancipá</v>
          </cell>
          <cell r="E610" t="str">
            <v>CO-CUN-25817</v>
          </cell>
        </row>
        <row r="611">
          <cell r="D611" t="str">
            <v>Topaipí</v>
          </cell>
          <cell r="E611" t="str">
            <v>CO-CUN-25823</v>
          </cell>
        </row>
        <row r="612">
          <cell r="D612" t="str">
            <v>Ubalá</v>
          </cell>
          <cell r="E612" t="str">
            <v>CO-CUN-25839</v>
          </cell>
        </row>
        <row r="613">
          <cell r="D613" t="str">
            <v>Ubaque</v>
          </cell>
          <cell r="E613" t="str">
            <v>CO-CUN-25841</v>
          </cell>
        </row>
        <row r="614">
          <cell r="D614" t="str">
            <v>Villa De San Diego De Ubate</v>
          </cell>
          <cell r="E614" t="str">
            <v>CO-CUN-25843</v>
          </cell>
        </row>
        <row r="615">
          <cell r="D615" t="str">
            <v>Une</v>
          </cell>
          <cell r="E615" t="str">
            <v>CO-CUN-25845</v>
          </cell>
        </row>
        <row r="616">
          <cell r="D616" t="str">
            <v>Útica</v>
          </cell>
          <cell r="E616" t="str">
            <v>CO-CUN-25851</v>
          </cell>
        </row>
        <row r="617">
          <cell r="D617" t="str">
            <v>Vergara</v>
          </cell>
          <cell r="E617" t="str">
            <v>CO-CUN-25862</v>
          </cell>
        </row>
        <row r="618">
          <cell r="D618" t="str">
            <v>Vianí</v>
          </cell>
          <cell r="E618" t="str">
            <v>CO-CUN-25867</v>
          </cell>
        </row>
        <row r="619">
          <cell r="D619" t="str">
            <v>Villagómez</v>
          </cell>
          <cell r="E619" t="str">
            <v>CO-CUN-25871</v>
          </cell>
        </row>
        <row r="620">
          <cell r="D620" t="str">
            <v>Villapinzón</v>
          </cell>
          <cell r="E620" t="str">
            <v>CO-CUN-25873</v>
          </cell>
        </row>
        <row r="621">
          <cell r="D621" t="str">
            <v>Villeta</v>
          </cell>
          <cell r="E621" t="str">
            <v>CO-CUN-25875</v>
          </cell>
        </row>
        <row r="622">
          <cell r="D622" t="str">
            <v>Viotá</v>
          </cell>
          <cell r="E622" t="str">
            <v>CO-CUN-25878</v>
          </cell>
        </row>
        <row r="623">
          <cell r="D623" t="str">
            <v>Yacopí</v>
          </cell>
          <cell r="E623" t="str">
            <v>CO-CUN-25885</v>
          </cell>
        </row>
        <row r="624">
          <cell r="D624" t="str">
            <v>Zipacón</v>
          </cell>
          <cell r="E624" t="str">
            <v>CO-CUN-25898</v>
          </cell>
        </row>
        <row r="625">
          <cell r="D625" t="str">
            <v>Zipaquirá</v>
          </cell>
          <cell r="E625" t="str">
            <v>CO-CUN-25899</v>
          </cell>
        </row>
        <row r="626">
          <cell r="D626" t="str">
            <v>Chocó</v>
          </cell>
          <cell r="E626" t="str">
            <v>CO-CHO</v>
          </cell>
        </row>
        <row r="627">
          <cell r="D627" t="str">
            <v>Quibdó</v>
          </cell>
          <cell r="E627" t="str">
            <v>CO-CHO-27001</v>
          </cell>
        </row>
        <row r="628">
          <cell r="D628" t="str">
            <v>Acandí</v>
          </cell>
          <cell r="E628" t="str">
            <v>CO-CHO-27006</v>
          </cell>
        </row>
        <row r="629">
          <cell r="D629" t="str">
            <v>Alto Baudo</v>
          </cell>
          <cell r="E629" t="str">
            <v>CO-CHO-27025</v>
          </cell>
        </row>
        <row r="630">
          <cell r="D630" t="str">
            <v>Atrato</v>
          </cell>
          <cell r="E630" t="str">
            <v>CO-CHO-27050</v>
          </cell>
        </row>
        <row r="631">
          <cell r="D631" t="str">
            <v>Bagadó</v>
          </cell>
          <cell r="E631" t="str">
            <v>CO-CHO-27073</v>
          </cell>
        </row>
        <row r="632">
          <cell r="D632" t="str">
            <v>Bahía Solano</v>
          </cell>
          <cell r="E632" t="str">
            <v>CO-CHO-27075</v>
          </cell>
        </row>
        <row r="633">
          <cell r="D633" t="str">
            <v>Bajo Baudó</v>
          </cell>
          <cell r="E633" t="str">
            <v>CO-CHO-27077</v>
          </cell>
        </row>
        <row r="634">
          <cell r="D634" t="str">
            <v>Belén De Bajirá</v>
          </cell>
          <cell r="E634" t="str">
            <v>CO-CHO-27086</v>
          </cell>
        </row>
        <row r="635">
          <cell r="D635" t="str">
            <v>Bojaya</v>
          </cell>
          <cell r="E635" t="str">
            <v>CO-CHO-27099</v>
          </cell>
        </row>
        <row r="636">
          <cell r="D636" t="str">
            <v>El Cantón Del San Pablo</v>
          </cell>
          <cell r="E636" t="str">
            <v>CO-CHO-27135</v>
          </cell>
        </row>
        <row r="637">
          <cell r="D637" t="str">
            <v>Carmen Del Darien</v>
          </cell>
          <cell r="E637" t="str">
            <v>CO-CHO-27150</v>
          </cell>
        </row>
        <row r="638">
          <cell r="D638" t="str">
            <v>Cértegui</v>
          </cell>
          <cell r="E638" t="str">
            <v>CO-CHO-27160</v>
          </cell>
        </row>
        <row r="639">
          <cell r="D639" t="str">
            <v>Condoto</v>
          </cell>
          <cell r="E639" t="str">
            <v>CO-CHO-27205</v>
          </cell>
        </row>
        <row r="640">
          <cell r="D640" t="str">
            <v>El Carmen De Atrato</v>
          </cell>
          <cell r="E640" t="str">
            <v>CO-CHO-27245</v>
          </cell>
        </row>
        <row r="641">
          <cell r="D641" t="str">
            <v>El Litoral Del San Juan</v>
          </cell>
          <cell r="E641" t="str">
            <v>CO-CHO-27250</v>
          </cell>
        </row>
        <row r="642">
          <cell r="D642" t="str">
            <v>Istmina</v>
          </cell>
          <cell r="E642" t="str">
            <v>CO-CHO-27361</v>
          </cell>
        </row>
        <row r="643">
          <cell r="D643" t="str">
            <v>Juradó</v>
          </cell>
          <cell r="E643" t="str">
            <v>CO-CHO-27372</v>
          </cell>
        </row>
        <row r="644">
          <cell r="D644" t="str">
            <v>Lloró</v>
          </cell>
          <cell r="E644" t="str">
            <v>CO-CHO-27413</v>
          </cell>
        </row>
        <row r="645">
          <cell r="D645" t="str">
            <v>Medio Atrato</v>
          </cell>
          <cell r="E645" t="str">
            <v>CO-CHO-27425</v>
          </cell>
        </row>
        <row r="646">
          <cell r="D646" t="str">
            <v>Medio Baudó</v>
          </cell>
          <cell r="E646" t="str">
            <v>CO-CHO-27430</v>
          </cell>
        </row>
        <row r="647">
          <cell r="D647" t="str">
            <v>Medio San Juan</v>
          </cell>
          <cell r="E647" t="str">
            <v>CO-CHO-27450</v>
          </cell>
        </row>
        <row r="648">
          <cell r="D648" t="str">
            <v>Nóvita</v>
          </cell>
          <cell r="E648" t="str">
            <v>CO-CHO-27491</v>
          </cell>
        </row>
        <row r="649">
          <cell r="D649" t="str">
            <v>Nuquí</v>
          </cell>
          <cell r="E649" t="str">
            <v>CO-CHO-27495</v>
          </cell>
        </row>
        <row r="650">
          <cell r="D650" t="str">
            <v>Río Iro</v>
          </cell>
          <cell r="E650" t="str">
            <v>CO-CHO-27580</v>
          </cell>
        </row>
        <row r="651">
          <cell r="D651" t="str">
            <v>Río Quito</v>
          </cell>
          <cell r="E651" t="str">
            <v>CO-CHO-27600</v>
          </cell>
        </row>
        <row r="652">
          <cell r="D652" t="str">
            <v>Riosucio</v>
          </cell>
          <cell r="E652" t="str">
            <v>CO-CHO-27615</v>
          </cell>
        </row>
        <row r="653">
          <cell r="D653" t="str">
            <v>San José Del Palmar</v>
          </cell>
          <cell r="E653" t="str">
            <v>CO-CHO-27660</v>
          </cell>
        </row>
        <row r="654">
          <cell r="D654" t="str">
            <v>Sipí</v>
          </cell>
          <cell r="E654" t="str">
            <v>CO-CHO-27745</v>
          </cell>
        </row>
        <row r="655">
          <cell r="D655" t="str">
            <v>Tadó</v>
          </cell>
          <cell r="E655" t="str">
            <v>CO-CHO-27787</v>
          </cell>
        </row>
        <row r="656">
          <cell r="D656" t="str">
            <v>Unguía</v>
          </cell>
          <cell r="E656" t="str">
            <v>CO-CHO-27800</v>
          </cell>
        </row>
        <row r="657">
          <cell r="D657" t="str">
            <v>Unión Panamericana</v>
          </cell>
          <cell r="E657" t="str">
            <v>CO-CHO-27810</v>
          </cell>
        </row>
        <row r="658">
          <cell r="D658" t="str">
            <v>Guainía</v>
          </cell>
          <cell r="E658" t="str">
            <v>CO-GUA</v>
          </cell>
        </row>
        <row r="659">
          <cell r="D659" t="str">
            <v>Inírida</v>
          </cell>
          <cell r="E659" t="str">
            <v>CO-GUA-94001</v>
          </cell>
        </row>
        <row r="660">
          <cell r="D660" t="str">
            <v>Barranco Minas</v>
          </cell>
          <cell r="E660" t="str">
            <v>CO-GUA-94343</v>
          </cell>
        </row>
        <row r="661">
          <cell r="D661" t="str">
            <v>Mapiripana</v>
          </cell>
          <cell r="E661" t="str">
            <v>CO-GUA-94663</v>
          </cell>
        </row>
        <row r="662">
          <cell r="D662" t="str">
            <v>San Felipe</v>
          </cell>
          <cell r="E662" t="str">
            <v>CO-GUA-94883</v>
          </cell>
        </row>
        <row r="663">
          <cell r="D663" t="str">
            <v>Puerto Colombia</v>
          </cell>
          <cell r="E663" t="str">
            <v>CO-GUA-94884</v>
          </cell>
        </row>
        <row r="664">
          <cell r="D664" t="str">
            <v>La Guadalupe</v>
          </cell>
          <cell r="E664" t="str">
            <v>CO-GUA-94885</v>
          </cell>
        </row>
        <row r="665">
          <cell r="D665" t="str">
            <v>Cacahual</v>
          </cell>
          <cell r="E665" t="str">
            <v>CO-GUA-94886</v>
          </cell>
        </row>
        <row r="666">
          <cell r="D666" t="str">
            <v>Pana Pana</v>
          </cell>
          <cell r="E666" t="str">
            <v>CO-GUA-94887</v>
          </cell>
        </row>
        <row r="667">
          <cell r="D667" t="str">
            <v>Morichal</v>
          </cell>
          <cell r="E667" t="str">
            <v>CO-GUA-94888</v>
          </cell>
        </row>
        <row r="668">
          <cell r="D668" t="str">
            <v>Guaviare</v>
          </cell>
          <cell r="E668" t="str">
            <v>CO-GUV</v>
          </cell>
        </row>
        <row r="669">
          <cell r="D669" t="str">
            <v>San José Del Guaviare</v>
          </cell>
          <cell r="E669" t="str">
            <v>CO-GUV-95001</v>
          </cell>
        </row>
        <row r="670">
          <cell r="D670" t="str">
            <v>Calamar</v>
          </cell>
          <cell r="E670" t="str">
            <v>CO-GUV-95015</v>
          </cell>
        </row>
        <row r="671">
          <cell r="D671" t="str">
            <v>El Retorno</v>
          </cell>
          <cell r="E671" t="str">
            <v>CO-GUV-95025</v>
          </cell>
        </row>
        <row r="672">
          <cell r="D672" t="str">
            <v>Miraflores</v>
          </cell>
          <cell r="E672" t="str">
            <v>CO-GUV-95200</v>
          </cell>
        </row>
        <row r="673">
          <cell r="D673" t="str">
            <v>Huila</v>
          </cell>
          <cell r="E673" t="str">
            <v>CO-HUI</v>
          </cell>
        </row>
        <row r="674">
          <cell r="D674" t="str">
            <v>Neiva</v>
          </cell>
          <cell r="E674" t="str">
            <v>CO-HUI-41001</v>
          </cell>
        </row>
        <row r="675">
          <cell r="D675" t="str">
            <v>Acevedo</v>
          </cell>
          <cell r="E675" t="str">
            <v>CO-HUI-41006</v>
          </cell>
        </row>
        <row r="676">
          <cell r="D676" t="str">
            <v>Agrado</v>
          </cell>
          <cell r="E676" t="str">
            <v>CO-HUI-41013</v>
          </cell>
        </row>
        <row r="677">
          <cell r="D677" t="str">
            <v>Aipe</v>
          </cell>
          <cell r="E677" t="str">
            <v>CO-HUI-41016</v>
          </cell>
        </row>
        <row r="678">
          <cell r="D678" t="str">
            <v>Algeciras</v>
          </cell>
          <cell r="E678" t="str">
            <v>CO-HUI-41020</v>
          </cell>
        </row>
        <row r="679">
          <cell r="D679" t="str">
            <v>Altamira</v>
          </cell>
          <cell r="E679" t="str">
            <v>CO-HUI-41026</v>
          </cell>
        </row>
        <row r="680">
          <cell r="D680" t="str">
            <v>Baraya</v>
          </cell>
          <cell r="E680" t="str">
            <v>CO-HUI-41078</v>
          </cell>
        </row>
        <row r="681">
          <cell r="D681" t="str">
            <v>Campoalegre</v>
          </cell>
          <cell r="E681" t="str">
            <v>CO-HUI-41132</v>
          </cell>
        </row>
        <row r="682">
          <cell r="D682" t="str">
            <v>Colombia</v>
          </cell>
          <cell r="E682" t="str">
            <v>CO-HUI-41206</v>
          </cell>
        </row>
        <row r="683">
          <cell r="D683" t="str">
            <v>Elías</v>
          </cell>
          <cell r="E683" t="str">
            <v>CO-HUI-41244</v>
          </cell>
        </row>
        <row r="684">
          <cell r="D684" t="str">
            <v>Garzón</v>
          </cell>
          <cell r="E684" t="str">
            <v>CO-HUI-41298</v>
          </cell>
        </row>
        <row r="685">
          <cell r="D685" t="str">
            <v>Gigante</v>
          </cell>
          <cell r="E685" t="str">
            <v>CO-HUI-41306</v>
          </cell>
        </row>
        <row r="686">
          <cell r="D686" t="str">
            <v>Guadalupe</v>
          </cell>
          <cell r="E686" t="str">
            <v>CO-HUI-41319</v>
          </cell>
        </row>
        <row r="687">
          <cell r="D687" t="str">
            <v>Hobo</v>
          </cell>
          <cell r="E687" t="str">
            <v>CO-HUI-41349</v>
          </cell>
        </row>
        <row r="688">
          <cell r="D688" t="str">
            <v>Iquira</v>
          </cell>
          <cell r="E688" t="str">
            <v>CO-HUI-41357</v>
          </cell>
        </row>
        <row r="689">
          <cell r="D689" t="str">
            <v>Isnos</v>
          </cell>
          <cell r="E689" t="str">
            <v>CO-HUI-41359</v>
          </cell>
        </row>
        <row r="690">
          <cell r="D690" t="str">
            <v>La Argentina</v>
          </cell>
          <cell r="E690" t="str">
            <v>CO-HUI-41378</v>
          </cell>
        </row>
        <row r="691">
          <cell r="D691" t="str">
            <v>La Plata</v>
          </cell>
          <cell r="E691" t="str">
            <v>CO-HUI-41396</v>
          </cell>
        </row>
        <row r="692">
          <cell r="D692" t="str">
            <v>Nátaga</v>
          </cell>
          <cell r="E692" t="str">
            <v>CO-HUI-41483</v>
          </cell>
        </row>
        <row r="693">
          <cell r="D693" t="str">
            <v>Oporapa</v>
          </cell>
          <cell r="E693" t="str">
            <v>CO-HUI-41503</v>
          </cell>
        </row>
        <row r="694">
          <cell r="D694" t="str">
            <v>Paicol</v>
          </cell>
          <cell r="E694" t="str">
            <v>CO-HUI-41518</v>
          </cell>
        </row>
        <row r="695">
          <cell r="D695" t="str">
            <v>Palermo</v>
          </cell>
          <cell r="E695" t="str">
            <v>CO-HUI-41524</v>
          </cell>
        </row>
        <row r="696">
          <cell r="D696" t="str">
            <v>Palestina</v>
          </cell>
          <cell r="E696" t="str">
            <v>CO-HUI-41530</v>
          </cell>
        </row>
        <row r="697">
          <cell r="D697" t="str">
            <v>Pital</v>
          </cell>
          <cell r="E697" t="str">
            <v>CO-HUI-41548</v>
          </cell>
        </row>
        <row r="698">
          <cell r="D698" t="str">
            <v>Pitalito</v>
          </cell>
          <cell r="E698" t="str">
            <v>CO-HUI-41551</v>
          </cell>
        </row>
        <row r="699">
          <cell r="D699" t="str">
            <v>Rivera</v>
          </cell>
          <cell r="E699" t="str">
            <v>CO-HUI-41615</v>
          </cell>
        </row>
        <row r="700">
          <cell r="D700" t="str">
            <v>Saladoblanco</v>
          </cell>
          <cell r="E700" t="str">
            <v>CO-HUI-41660</v>
          </cell>
        </row>
        <row r="701">
          <cell r="D701" t="str">
            <v>San Agustín</v>
          </cell>
          <cell r="E701" t="str">
            <v>CO-HUI-41668</v>
          </cell>
        </row>
        <row r="702">
          <cell r="D702" t="str">
            <v>Santa María</v>
          </cell>
          <cell r="E702" t="str">
            <v>CO-HUI-41676</v>
          </cell>
        </row>
        <row r="703">
          <cell r="D703" t="str">
            <v>Suaza</v>
          </cell>
          <cell r="E703" t="str">
            <v>CO-HUI-41770</v>
          </cell>
        </row>
        <row r="704">
          <cell r="D704" t="str">
            <v>Tarqui</v>
          </cell>
          <cell r="E704" t="str">
            <v>CO-HUI-41791</v>
          </cell>
        </row>
        <row r="705">
          <cell r="D705" t="str">
            <v>Tesalia</v>
          </cell>
          <cell r="E705" t="str">
            <v>CO-HUI-41797</v>
          </cell>
        </row>
        <row r="706">
          <cell r="D706" t="str">
            <v>Tello</v>
          </cell>
          <cell r="E706" t="str">
            <v>CO-HUI-41799</v>
          </cell>
        </row>
        <row r="707">
          <cell r="D707" t="str">
            <v>Teruel</v>
          </cell>
          <cell r="E707" t="str">
            <v>CO-HUI-41801</v>
          </cell>
        </row>
        <row r="708">
          <cell r="D708" t="str">
            <v>Timaná</v>
          </cell>
          <cell r="E708" t="str">
            <v>CO-HUI-41807</v>
          </cell>
        </row>
        <row r="709">
          <cell r="D709" t="str">
            <v>Villavieja</v>
          </cell>
          <cell r="E709" t="str">
            <v>CO-HUI-41872</v>
          </cell>
        </row>
        <row r="710">
          <cell r="D710" t="str">
            <v>Yaguará</v>
          </cell>
          <cell r="E710" t="str">
            <v>CO-HUI-41885</v>
          </cell>
        </row>
        <row r="711">
          <cell r="D711" t="str">
            <v>La Guajira</v>
          </cell>
          <cell r="E711" t="str">
            <v>CO-LAG</v>
          </cell>
        </row>
        <row r="712">
          <cell r="D712" t="str">
            <v>Riohacha</v>
          </cell>
          <cell r="E712" t="str">
            <v>CO-LAG-44001</v>
          </cell>
        </row>
        <row r="713">
          <cell r="D713" t="str">
            <v>Albania</v>
          </cell>
          <cell r="E713" t="str">
            <v>CO-LAG-44035</v>
          </cell>
        </row>
        <row r="714">
          <cell r="D714" t="str">
            <v>Barrancas</v>
          </cell>
          <cell r="E714" t="str">
            <v>CO-LAG-44078</v>
          </cell>
        </row>
        <row r="715">
          <cell r="D715" t="str">
            <v>Dibulla</v>
          </cell>
          <cell r="E715" t="str">
            <v>CO-LAG-44090</v>
          </cell>
        </row>
        <row r="716">
          <cell r="D716" t="str">
            <v>Distracción</v>
          </cell>
          <cell r="E716" t="str">
            <v>CO-LAG-44098</v>
          </cell>
        </row>
        <row r="717">
          <cell r="D717" t="str">
            <v>El Molino</v>
          </cell>
          <cell r="E717" t="str">
            <v>CO-LAG-44110</v>
          </cell>
        </row>
        <row r="718">
          <cell r="D718" t="str">
            <v>Fonseca</v>
          </cell>
          <cell r="E718" t="str">
            <v>CO-LAG-44279</v>
          </cell>
        </row>
        <row r="719">
          <cell r="D719" t="str">
            <v>Hatonuevo</v>
          </cell>
          <cell r="E719" t="str">
            <v>CO-LAG-44378</v>
          </cell>
        </row>
        <row r="720">
          <cell r="D720" t="str">
            <v>La Jagua Del Pilar</v>
          </cell>
          <cell r="E720" t="str">
            <v>CO-LAG-44420</v>
          </cell>
        </row>
        <row r="721">
          <cell r="D721" t="str">
            <v>Maicao</v>
          </cell>
          <cell r="E721" t="str">
            <v>CO-LAG-44430</v>
          </cell>
        </row>
        <row r="722">
          <cell r="D722" t="str">
            <v>Manaure</v>
          </cell>
          <cell r="E722" t="str">
            <v>CO-LAG-44560</v>
          </cell>
        </row>
        <row r="723">
          <cell r="D723" t="str">
            <v>San Juan Del Cesar</v>
          </cell>
          <cell r="E723" t="str">
            <v>CO-LAG-44650</v>
          </cell>
        </row>
        <row r="724">
          <cell r="D724" t="str">
            <v>Uribia</v>
          </cell>
          <cell r="E724" t="str">
            <v>CO-LAG-44847</v>
          </cell>
        </row>
        <row r="725">
          <cell r="D725" t="str">
            <v>Urumita</v>
          </cell>
          <cell r="E725" t="str">
            <v>CO-LAG-44855</v>
          </cell>
        </row>
        <row r="726">
          <cell r="D726" t="str">
            <v>Villanueva</v>
          </cell>
          <cell r="E726" t="str">
            <v>CO-LAG-44874</v>
          </cell>
        </row>
        <row r="727">
          <cell r="D727" t="str">
            <v>Magdalena</v>
          </cell>
          <cell r="E727" t="str">
            <v>CO-MAG</v>
          </cell>
        </row>
        <row r="728">
          <cell r="D728" t="str">
            <v>Santa Marta</v>
          </cell>
          <cell r="E728" t="str">
            <v>CO-MAG-47001</v>
          </cell>
        </row>
        <row r="729">
          <cell r="D729" t="str">
            <v>Algarrobo</v>
          </cell>
          <cell r="E729" t="str">
            <v>CO-MAG-47030</v>
          </cell>
        </row>
        <row r="730">
          <cell r="D730" t="str">
            <v>Aracataca</v>
          </cell>
          <cell r="E730" t="str">
            <v>CO-MAG-47053</v>
          </cell>
        </row>
        <row r="731">
          <cell r="D731" t="str">
            <v>Ariguaní</v>
          </cell>
          <cell r="E731" t="str">
            <v>CO-MAG-47058</v>
          </cell>
        </row>
        <row r="732">
          <cell r="D732" t="str">
            <v>Cerro San Antonio</v>
          </cell>
          <cell r="E732" t="str">
            <v>CO-MAG-47161</v>
          </cell>
        </row>
        <row r="733">
          <cell r="D733" t="str">
            <v>Chibolo</v>
          </cell>
          <cell r="E733" t="str">
            <v>CO-MAG-47170</v>
          </cell>
        </row>
        <row r="734">
          <cell r="D734" t="str">
            <v>Ciénaga</v>
          </cell>
          <cell r="E734" t="str">
            <v>CO-MAG-47189</v>
          </cell>
        </row>
        <row r="735">
          <cell r="D735" t="str">
            <v>Concordia</v>
          </cell>
          <cell r="E735" t="str">
            <v>CO-MAG-47205</v>
          </cell>
        </row>
        <row r="736">
          <cell r="D736" t="str">
            <v>El Banco</v>
          </cell>
          <cell r="E736" t="str">
            <v>CO-MAG-47245</v>
          </cell>
        </row>
        <row r="737">
          <cell r="D737" t="str">
            <v>El Piñon</v>
          </cell>
          <cell r="E737" t="str">
            <v>CO-MAG-47258</v>
          </cell>
        </row>
        <row r="738">
          <cell r="D738" t="str">
            <v>El Retén</v>
          </cell>
          <cell r="E738" t="str">
            <v>CO-MAG-47268</v>
          </cell>
        </row>
        <row r="739">
          <cell r="D739" t="str">
            <v>Fundación</v>
          </cell>
          <cell r="E739" t="str">
            <v>CO-MAG-47288</v>
          </cell>
        </row>
        <row r="740">
          <cell r="D740" t="str">
            <v>Guamal</v>
          </cell>
          <cell r="E740" t="str">
            <v>CO-MAG-47318</v>
          </cell>
        </row>
        <row r="741">
          <cell r="D741" t="str">
            <v>Nueva Granada</v>
          </cell>
          <cell r="E741" t="str">
            <v>CO-MAG-47460</v>
          </cell>
        </row>
        <row r="742">
          <cell r="D742" t="str">
            <v>Pedraza</v>
          </cell>
          <cell r="E742" t="str">
            <v>CO-MAG-47541</v>
          </cell>
        </row>
        <row r="743">
          <cell r="D743" t="str">
            <v>Pijiño Del Carmen</v>
          </cell>
          <cell r="E743" t="str">
            <v>CO-MAG-47545</v>
          </cell>
        </row>
        <row r="744">
          <cell r="D744" t="str">
            <v>Pivijay</v>
          </cell>
          <cell r="E744" t="str">
            <v>CO-MAG-47551</v>
          </cell>
        </row>
        <row r="745">
          <cell r="D745" t="str">
            <v>Plato</v>
          </cell>
          <cell r="E745" t="str">
            <v>CO-MAG-47555</v>
          </cell>
        </row>
        <row r="746">
          <cell r="D746" t="str">
            <v>Puebloviejo</v>
          </cell>
          <cell r="E746" t="str">
            <v>CO-MAG-47570</v>
          </cell>
        </row>
        <row r="747">
          <cell r="D747" t="str">
            <v>Remolino</v>
          </cell>
          <cell r="E747" t="str">
            <v>CO-MAG-47605</v>
          </cell>
        </row>
        <row r="748">
          <cell r="D748" t="str">
            <v>Sabanas De San Angel</v>
          </cell>
          <cell r="E748" t="str">
            <v>CO-MAG-47660</v>
          </cell>
        </row>
        <row r="749">
          <cell r="D749" t="str">
            <v>Salamina</v>
          </cell>
          <cell r="E749" t="str">
            <v>CO-MAG-47675</v>
          </cell>
        </row>
        <row r="750">
          <cell r="D750" t="str">
            <v>San Sebastián De Buenavista</v>
          </cell>
          <cell r="E750" t="str">
            <v>CO-MAG-47692</v>
          </cell>
        </row>
        <row r="751">
          <cell r="D751" t="str">
            <v>San Zenón</v>
          </cell>
          <cell r="E751" t="str">
            <v>CO-MAG-47703</v>
          </cell>
        </row>
        <row r="752">
          <cell r="D752" t="str">
            <v>Santa Ana</v>
          </cell>
          <cell r="E752" t="str">
            <v>CO-MAG-47707</v>
          </cell>
        </row>
        <row r="753">
          <cell r="D753" t="str">
            <v>Santa Bárbara De Pinto</v>
          </cell>
          <cell r="E753" t="str">
            <v>CO-MAG-47720</v>
          </cell>
        </row>
        <row r="754">
          <cell r="D754" t="str">
            <v>Sitionuevo</v>
          </cell>
          <cell r="E754" t="str">
            <v>CO-MAG-47745</v>
          </cell>
        </row>
        <row r="755">
          <cell r="D755" t="str">
            <v>Tenerife</v>
          </cell>
          <cell r="E755" t="str">
            <v>CO-MAG-47798</v>
          </cell>
        </row>
        <row r="756">
          <cell r="D756" t="str">
            <v>Zapayán</v>
          </cell>
          <cell r="E756" t="str">
            <v>CO-MAG-47960</v>
          </cell>
        </row>
        <row r="757">
          <cell r="D757" t="str">
            <v>Zona Bananera</v>
          </cell>
          <cell r="E757" t="str">
            <v>CO-MAG-47980</v>
          </cell>
        </row>
        <row r="758">
          <cell r="D758" t="str">
            <v>Meta</v>
          </cell>
          <cell r="E758" t="str">
            <v>CO-MET</v>
          </cell>
        </row>
        <row r="759">
          <cell r="D759" t="str">
            <v>Villavicencio</v>
          </cell>
          <cell r="E759" t="str">
            <v>CO-MET-50001</v>
          </cell>
        </row>
        <row r="760">
          <cell r="D760" t="str">
            <v>Acacías</v>
          </cell>
          <cell r="E760" t="str">
            <v>CO-MET-50006</v>
          </cell>
        </row>
        <row r="761">
          <cell r="D761" t="str">
            <v>Barranca De Upía</v>
          </cell>
          <cell r="E761" t="str">
            <v>CO-MET-50110</v>
          </cell>
        </row>
        <row r="762">
          <cell r="D762" t="str">
            <v>Cabuyaro</v>
          </cell>
          <cell r="E762" t="str">
            <v>CO-MET-50124</v>
          </cell>
        </row>
        <row r="763">
          <cell r="D763" t="str">
            <v>Castilla La Nueva</v>
          </cell>
          <cell r="E763" t="str">
            <v>CO-MET-50150</v>
          </cell>
        </row>
        <row r="764">
          <cell r="D764" t="str">
            <v>Cubarral</v>
          </cell>
          <cell r="E764" t="str">
            <v>CO-MET-50223</v>
          </cell>
        </row>
        <row r="765">
          <cell r="D765" t="str">
            <v>Cumaral</v>
          </cell>
          <cell r="E765" t="str">
            <v>CO-MET-50226</v>
          </cell>
        </row>
        <row r="766">
          <cell r="D766" t="str">
            <v>El Calvario</v>
          </cell>
          <cell r="E766" t="str">
            <v>CO-MET-50245</v>
          </cell>
        </row>
        <row r="767">
          <cell r="D767" t="str">
            <v>El Castillo</v>
          </cell>
          <cell r="E767" t="str">
            <v>CO-MET-50251</v>
          </cell>
        </row>
        <row r="768">
          <cell r="D768" t="str">
            <v>El Dorado</v>
          </cell>
          <cell r="E768" t="str">
            <v>CO-MET-50270</v>
          </cell>
        </row>
        <row r="769">
          <cell r="D769" t="str">
            <v>Fuente De Oro</v>
          </cell>
          <cell r="E769" t="str">
            <v>CO-MET-50287</v>
          </cell>
        </row>
        <row r="770">
          <cell r="D770" t="str">
            <v>Granada</v>
          </cell>
          <cell r="E770" t="str">
            <v>CO-MET-50313</v>
          </cell>
        </row>
        <row r="771">
          <cell r="D771" t="str">
            <v>Guamal</v>
          </cell>
          <cell r="E771" t="str">
            <v>CO-MET-50318</v>
          </cell>
        </row>
        <row r="772">
          <cell r="D772" t="str">
            <v>Mapiripán</v>
          </cell>
          <cell r="E772" t="str">
            <v>CO-MET-50325</v>
          </cell>
        </row>
        <row r="773">
          <cell r="D773" t="str">
            <v>Mesetas</v>
          </cell>
          <cell r="E773" t="str">
            <v>CO-MET-50330</v>
          </cell>
        </row>
        <row r="774">
          <cell r="D774" t="str">
            <v>La Macarena</v>
          </cell>
          <cell r="E774" t="str">
            <v>CO-MET-50350</v>
          </cell>
        </row>
        <row r="775">
          <cell r="D775" t="str">
            <v>Uribe</v>
          </cell>
          <cell r="E775" t="str">
            <v>CO-MET-50370</v>
          </cell>
        </row>
        <row r="776">
          <cell r="D776" t="str">
            <v>Lejanías</v>
          </cell>
          <cell r="E776" t="str">
            <v>CO-MET-50400</v>
          </cell>
        </row>
        <row r="777">
          <cell r="D777" t="str">
            <v>Puerto Concordia</v>
          </cell>
          <cell r="E777" t="str">
            <v>CO-MET-50450</v>
          </cell>
        </row>
        <row r="778">
          <cell r="D778" t="str">
            <v>Puerto Gaitán</v>
          </cell>
          <cell r="E778" t="str">
            <v>CO-MET-50568</v>
          </cell>
        </row>
        <row r="779">
          <cell r="D779" t="str">
            <v>Puerto López</v>
          </cell>
          <cell r="E779" t="str">
            <v>CO-MET-50573</v>
          </cell>
        </row>
        <row r="780">
          <cell r="D780" t="str">
            <v>Puerto Lleras</v>
          </cell>
          <cell r="E780" t="str">
            <v>CO-MET-50577</v>
          </cell>
        </row>
        <row r="781">
          <cell r="D781" t="str">
            <v>Puerto Rico</v>
          </cell>
          <cell r="E781" t="str">
            <v>CO-MET-50590</v>
          </cell>
        </row>
        <row r="782">
          <cell r="D782" t="str">
            <v>Restrepo</v>
          </cell>
          <cell r="E782" t="str">
            <v>CO-MET-50606</v>
          </cell>
        </row>
        <row r="783">
          <cell r="D783" t="str">
            <v>San Carlos De Guaroa</v>
          </cell>
          <cell r="E783" t="str">
            <v>CO-MET-50680</v>
          </cell>
        </row>
        <row r="784">
          <cell r="D784" t="str">
            <v>San Juan De Arama</v>
          </cell>
          <cell r="E784" t="str">
            <v>CO-MET-50683</v>
          </cell>
        </row>
        <row r="785">
          <cell r="D785" t="str">
            <v>San Juanito</v>
          </cell>
          <cell r="E785" t="str">
            <v>CO-MET-50686</v>
          </cell>
        </row>
        <row r="786">
          <cell r="D786" t="str">
            <v>San Martín</v>
          </cell>
          <cell r="E786" t="str">
            <v>CO-MET-50689</v>
          </cell>
        </row>
        <row r="787">
          <cell r="D787" t="str">
            <v>Vistahermosa</v>
          </cell>
          <cell r="E787" t="str">
            <v>CO-MET-50711</v>
          </cell>
        </row>
        <row r="788">
          <cell r="D788" t="str">
            <v>Nariño</v>
          </cell>
          <cell r="E788" t="str">
            <v>CO-NAR</v>
          </cell>
        </row>
        <row r="789">
          <cell r="D789" t="str">
            <v>Pasto</v>
          </cell>
          <cell r="E789" t="str">
            <v>CO-NAR-52001</v>
          </cell>
        </row>
        <row r="790">
          <cell r="D790" t="str">
            <v>Albán</v>
          </cell>
          <cell r="E790" t="str">
            <v>CO-NAR-52019</v>
          </cell>
        </row>
        <row r="791">
          <cell r="D791" t="str">
            <v>Aldana</v>
          </cell>
          <cell r="E791" t="str">
            <v>CO-NAR-52022</v>
          </cell>
        </row>
        <row r="792">
          <cell r="D792" t="str">
            <v>Ancuyá</v>
          </cell>
          <cell r="E792" t="str">
            <v>CO-NAR-52036</v>
          </cell>
        </row>
        <row r="793">
          <cell r="D793" t="str">
            <v>Arboleda</v>
          </cell>
          <cell r="E793" t="str">
            <v>CO-NAR-52051</v>
          </cell>
        </row>
        <row r="794">
          <cell r="D794" t="str">
            <v>Barbacoas</v>
          </cell>
          <cell r="E794" t="str">
            <v>CO-NAR-52079</v>
          </cell>
        </row>
        <row r="795">
          <cell r="D795" t="str">
            <v>Belén</v>
          </cell>
          <cell r="E795" t="str">
            <v>CO-NAR-52083</v>
          </cell>
        </row>
        <row r="796">
          <cell r="D796" t="str">
            <v>Buesaco</v>
          </cell>
          <cell r="E796" t="str">
            <v>CO-NAR-52110</v>
          </cell>
        </row>
        <row r="797">
          <cell r="D797" t="str">
            <v>Colón</v>
          </cell>
          <cell r="E797" t="str">
            <v>CO-NAR-52203</v>
          </cell>
        </row>
        <row r="798">
          <cell r="D798" t="str">
            <v>Consaca</v>
          </cell>
          <cell r="E798" t="str">
            <v>CO-NAR-52207</v>
          </cell>
        </row>
        <row r="799">
          <cell r="D799" t="str">
            <v>Contadero</v>
          </cell>
          <cell r="E799" t="str">
            <v>CO-NAR-52210</v>
          </cell>
        </row>
        <row r="800">
          <cell r="D800" t="str">
            <v>Córdoba</v>
          </cell>
          <cell r="E800" t="str">
            <v>CO-NAR-52215</v>
          </cell>
        </row>
        <row r="801">
          <cell r="D801" t="str">
            <v>Cuaspud</v>
          </cell>
          <cell r="E801" t="str">
            <v>CO-NAR-52224</v>
          </cell>
        </row>
        <row r="802">
          <cell r="D802" t="str">
            <v>Cumbal</v>
          </cell>
          <cell r="E802" t="str">
            <v>CO-NAR-52227</v>
          </cell>
        </row>
        <row r="803">
          <cell r="D803" t="str">
            <v>Cumbitara</v>
          </cell>
          <cell r="E803" t="str">
            <v>CO-NAR-52233</v>
          </cell>
        </row>
        <row r="804">
          <cell r="D804" t="str">
            <v>Chachagüí</v>
          </cell>
          <cell r="E804" t="str">
            <v>CO-NAR-52240</v>
          </cell>
        </row>
        <row r="805">
          <cell r="D805" t="str">
            <v>El Charco</v>
          </cell>
          <cell r="E805" t="str">
            <v>CO-NAR-52250</v>
          </cell>
        </row>
        <row r="806">
          <cell r="D806" t="str">
            <v>El Peñol</v>
          </cell>
          <cell r="E806" t="str">
            <v>CO-NAR-52254</v>
          </cell>
        </row>
        <row r="807">
          <cell r="D807" t="str">
            <v>El Rosario</v>
          </cell>
          <cell r="E807" t="str">
            <v>CO-NAR-52256</v>
          </cell>
        </row>
        <row r="808">
          <cell r="D808" t="str">
            <v>El Tablón De Gómez</v>
          </cell>
          <cell r="E808" t="str">
            <v>CO-NAR-52258</v>
          </cell>
        </row>
        <row r="809">
          <cell r="D809" t="str">
            <v>El Tambo</v>
          </cell>
          <cell r="E809" t="str">
            <v>CO-NAR-52260</v>
          </cell>
        </row>
        <row r="810">
          <cell r="D810" t="str">
            <v>Funes</v>
          </cell>
          <cell r="E810" t="str">
            <v>CO-NAR-52287</v>
          </cell>
        </row>
        <row r="811">
          <cell r="D811" t="str">
            <v>Guachucal</v>
          </cell>
          <cell r="E811" t="str">
            <v>CO-NAR-52317</v>
          </cell>
        </row>
        <row r="812">
          <cell r="D812" t="str">
            <v>Guaitarilla</v>
          </cell>
          <cell r="E812" t="str">
            <v>CO-NAR-52320</v>
          </cell>
        </row>
        <row r="813">
          <cell r="D813" t="str">
            <v>Gualmatán</v>
          </cell>
          <cell r="E813" t="str">
            <v>CO-NAR-52323</v>
          </cell>
        </row>
        <row r="814">
          <cell r="D814" t="str">
            <v>Iles</v>
          </cell>
          <cell r="E814" t="str">
            <v>CO-NAR-52352</v>
          </cell>
        </row>
        <row r="815">
          <cell r="D815" t="str">
            <v>Imués</v>
          </cell>
          <cell r="E815" t="str">
            <v>CO-NAR-52354</v>
          </cell>
        </row>
        <row r="816">
          <cell r="D816" t="str">
            <v>Ipiales</v>
          </cell>
          <cell r="E816" t="str">
            <v>CO-NAR-52356</v>
          </cell>
        </row>
        <row r="817">
          <cell r="D817" t="str">
            <v>La Cruz</v>
          </cell>
          <cell r="E817" t="str">
            <v>CO-NAR-52378</v>
          </cell>
        </row>
        <row r="818">
          <cell r="D818" t="str">
            <v>La Florida</v>
          </cell>
          <cell r="E818" t="str">
            <v>CO-NAR-52381</v>
          </cell>
        </row>
        <row r="819">
          <cell r="D819" t="str">
            <v>La Llanada</v>
          </cell>
          <cell r="E819" t="str">
            <v>CO-NAR-52385</v>
          </cell>
        </row>
        <row r="820">
          <cell r="D820" t="str">
            <v>La Tola</v>
          </cell>
          <cell r="E820" t="str">
            <v>CO-NAR-52390</v>
          </cell>
        </row>
        <row r="821">
          <cell r="D821" t="str">
            <v>La Unión</v>
          </cell>
          <cell r="E821" t="str">
            <v>CO-NAR-52399</v>
          </cell>
        </row>
        <row r="822">
          <cell r="D822" t="str">
            <v>Leiva</v>
          </cell>
          <cell r="E822" t="str">
            <v>CO-NAR-52405</v>
          </cell>
        </row>
        <row r="823">
          <cell r="D823" t="str">
            <v>Linares</v>
          </cell>
          <cell r="E823" t="str">
            <v>CO-NAR-52411</v>
          </cell>
        </row>
        <row r="824">
          <cell r="D824" t="str">
            <v>Los Andes</v>
          </cell>
          <cell r="E824" t="str">
            <v>CO-NAR-52418</v>
          </cell>
        </row>
        <row r="825">
          <cell r="D825" t="str">
            <v>Magüi</v>
          </cell>
          <cell r="E825" t="str">
            <v>CO-NAR-52427</v>
          </cell>
        </row>
        <row r="826">
          <cell r="D826" t="str">
            <v>Mallama</v>
          </cell>
          <cell r="E826" t="str">
            <v>CO-NAR-52435</v>
          </cell>
        </row>
        <row r="827">
          <cell r="D827" t="str">
            <v>Mosquera</v>
          </cell>
          <cell r="E827" t="str">
            <v>CO-NAR-52473</v>
          </cell>
        </row>
        <row r="828">
          <cell r="D828" t="str">
            <v>Nariño</v>
          </cell>
          <cell r="E828" t="str">
            <v>CO-NAR-52480</v>
          </cell>
        </row>
        <row r="829">
          <cell r="D829" t="str">
            <v>Olaya Herrera</v>
          </cell>
          <cell r="E829" t="str">
            <v>CO-NAR-52490</v>
          </cell>
        </row>
        <row r="830">
          <cell r="D830" t="str">
            <v>Ospina</v>
          </cell>
          <cell r="E830" t="str">
            <v>CO-NAR-52506</v>
          </cell>
        </row>
        <row r="831">
          <cell r="D831" t="str">
            <v>Francisco Pizarro</v>
          </cell>
          <cell r="E831" t="str">
            <v>CO-NAR-52520</v>
          </cell>
        </row>
        <row r="832">
          <cell r="D832" t="str">
            <v>Policarpa</v>
          </cell>
          <cell r="E832" t="str">
            <v>CO-NAR-52540</v>
          </cell>
        </row>
        <row r="833">
          <cell r="D833" t="str">
            <v>Potosí</v>
          </cell>
          <cell r="E833" t="str">
            <v>CO-NAR-52560</v>
          </cell>
        </row>
        <row r="834">
          <cell r="D834" t="str">
            <v>Providencia</v>
          </cell>
          <cell r="E834" t="str">
            <v>CO-NAR-52565</v>
          </cell>
        </row>
        <row r="835">
          <cell r="D835" t="str">
            <v>Puerres</v>
          </cell>
          <cell r="E835" t="str">
            <v>CO-NAR-52573</v>
          </cell>
        </row>
        <row r="836">
          <cell r="D836" t="str">
            <v>Pupiales</v>
          </cell>
          <cell r="E836" t="str">
            <v>CO-NAR-52585</v>
          </cell>
        </row>
        <row r="837">
          <cell r="D837" t="str">
            <v>Ricaurte</v>
          </cell>
          <cell r="E837" t="str">
            <v>CO-NAR-52612</v>
          </cell>
        </row>
        <row r="838">
          <cell r="D838" t="str">
            <v>Roberto Payán</v>
          </cell>
          <cell r="E838" t="str">
            <v>CO-NAR-52621</v>
          </cell>
        </row>
        <row r="839">
          <cell r="D839" t="str">
            <v>Samaniego</v>
          </cell>
          <cell r="E839" t="str">
            <v>CO-NAR-52678</v>
          </cell>
        </row>
        <row r="840">
          <cell r="D840" t="str">
            <v>Sandoná</v>
          </cell>
          <cell r="E840" t="str">
            <v>CO-NAR-52683</v>
          </cell>
        </row>
        <row r="841">
          <cell r="D841" t="str">
            <v>San Bernardo</v>
          </cell>
          <cell r="E841" t="str">
            <v>CO-NAR-52685</v>
          </cell>
        </row>
        <row r="842">
          <cell r="D842" t="str">
            <v>San Lorenzo</v>
          </cell>
          <cell r="E842" t="str">
            <v>CO-NAR-52687</v>
          </cell>
        </row>
        <row r="843">
          <cell r="D843" t="str">
            <v>San Pablo</v>
          </cell>
          <cell r="E843" t="str">
            <v>CO-NAR-52693</v>
          </cell>
        </row>
        <row r="844">
          <cell r="D844" t="str">
            <v>San Pedro De Cartago</v>
          </cell>
          <cell r="E844" t="str">
            <v>CO-NAR-52694</v>
          </cell>
        </row>
        <row r="845">
          <cell r="D845" t="str">
            <v>Santa Bárbara</v>
          </cell>
          <cell r="E845" t="str">
            <v>CO-NAR-52696</v>
          </cell>
        </row>
        <row r="846">
          <cell r="D846" t="str">
            <v>Santacruz</v>
          </cell>
          <cell r="E846" t="str">
            <v>CO-NAR-52699</v>
          </cell>
        </row>
        <row r="847">
          <cell r="D847" t="str">
            <v>Sapuyes</v>
          </cell>
          <cell r="E847" t="str">
            <v>CO-NAR-52720</v>
          </cell>
        </row>
        <row r="848">
          <cell r="D848" t="str">
            <v>Taminango</v>
          </cell>
          <cell r="E848" t="str">
            <v>CO-NAR-52786</v>
          </cell>
        </row>
        <row r="849">
          <cell r="D849" t="str">
            <v>Tangua</v>
          </cell>
          <cell r="E849" t="str">
            <v>CO-NAR-52788</v>
          </cell>
        </row>
        <row r="850">
          <cell r="D850" t="str">
            <v>Tumaco</v>
          </cell>
          <cell r="E850" t="str">
            <v>CO-NAR-52835</v>
          </cell>
        </row>
        <row r="851">
          <cell r="D851" t="str">
            <v>Túquerres</v>
          </cell>
          <cell r="E851" t="str">
            <v>CO-NAR-52838</v>
          </cell>
        </row>
        <row r="852">
          <cell r="D852" t="str">
            <v>Yacuanquer</v>
          </cell>
          <cell r="E852" t="str">
            <v>CO-NAR-52885</v>
          </cell>
        </row>
        <row r="853">
          <cell r="D853" t="str">
            <v>Norte de Santander</v>
          </cell>
          <cell r="E853" t="str">
            <v>CO-NSA</v>
          </cell>
        </row>
        <row r="854">
          <cell r="D854" t="str">
            <v>Cúcuta</v>
          </cell>
          <cell r="E854" t="str">
            <v>CO-NSA-54001</v>
          </cell>
        </row>
        <row r="855">
          <cell r="D855" t="str">
            <v>Abrego</v>
          </cell>
          <cell r="E855" t="str">
            <v>CO-NSA-54003</v>
          </cell>
        </row>
        <row r="856">
          <cell r="D856" t="str">
            <v>Arboledas</v>
          </cell>
          <cell r="E856" t="str">
            <v>CO-NSA-54051</v>
          </cell>
        </row>
        <row r="857">
          <cell r="D857" t="str">
            <v>Bochalema</v>
          </cell>
          <cell r="E857" t="str">
            <v>CO-NSA-54099</v>
          </cell>
        </row>
        <row r="858">
          <cell r="D858" t="str">
            <v>Bucarasica</v>
          </cell>
          <cell r="E858" t="str">
            <v>CO-NSA-54109</v>
          </cell>
        </row>
        <row r="859">
          <cell r="D859" t="str">
            <v>Cácota</v>
          </cell>
          <cell r="E859" t="str">
            <v>CO-NSA-54125</v>
          </cell>
        </row>
        <row r="860">
          <cell r="D860" t="str">
            <v>Cachirá</v>
          </cell>
          <cell r="E860" t="str">
            <v>CO-NSA-54128</v>
          </cell>
        </row>
        <row r="861">
          <cell r="D861" t="str">
            <v>Chinácota</v>
          </cell>
          <cell r="E861" t="str">
            <v>CO-NSA-54172</v>
          </cell>
        </row>
        <row r="862">
          <cell r="D862" t="str">
            <v>Chitagá</v>
          </cell>
          <cell r="E862" t="str">
            <v>CO-NSA-54174</v>
          </cell>
        </row>
        <row r="863">
          <cell r="D863" t="str">
            <v>Convención</v>
          </cell>
          <cell r="E863" t="str">
            <v>CO-NSA-54206</v>
          </cell>
        </row>
        <row r="864">
          <cell r="D864" t="str">
            <v>Cucutilla</v>
          </cell>
          <cell r="E864" t="str">
            <v>CO-NSA-54223</v>
          </cell>
        </row>
        <row r="865">
          <cell r="D865" t="str">
            <v>Durania</v>
          </cell>
          <cell r="E865" t="str">
            <v>CO-NSA-54239</v>
          </cell>
        </row>
        <row r="866">
          <cell r="D866" t="str">
            <v>El Carmen</v>
          </cell>
          <cell r="E866" t="str">
            <v>CO-NSA-54245</v>
          </cell>
        </row>
        <row r="867">
          <cell r="D867" t="str">
            <v>El Tarra</v>
          </cell>
          <cell r="E867" t="str">
            <v>CO-NSA-54250</v>
          </cell>
        </row>
        <row r="868">
          <cell r="D868" t="str">
            <v>El Zulia</v>
          </cell>
          <cell r="E868" t="str">
            <v>CO-NSA-54261</v>
          </cell>
        </row>
        <row r="869">
          <cell r="D869" t="str">
            <v>Gramalote</v>
          </cell>
          <cell r="E869" t="str">
            <v>CO-NSA-54313</v>
          </cell>
        </row>
        <row r="870">
          <cell r="D870" t="str">
            <v>Hacarí</v>
          </cell>
          <cell r="E870" t="str">
            <v>CO-NSA-54344</v>
          </cell>
        </row>
        <row r="871">
          <cell r="D871" t="str">
            <v>Herrán</v>
          </cell>
          <cell r="E871" t="str">
            <v>CO-NSA-54347</v>
          </cell>
        </row>
        <row r="872">
          <cell r="D872" t="str">
            <v>Labateca</v>
          </cell>
          <cell r="E872" t="str">
            <v>CO-NSA-54377</v>
          </cell>
        </row>
        <row r="873">
          <cell r="D873" t="str">
            <v>La Esperanza</v>
          </cell>
          <cell r="E873" t="str">
            <v>CO-NSA-54385</v>
          </cell>
        </row>
        <row r="874">
          <cell r="D874" t="str">
            <v>La Playa</v>
          </cell>
          <cell r="E874" t="str">
            <v>CO-NSA-54398</v>
          </cell>
        </row>
        <row r="875">
          <cell r="D875" t="str">
            <v>Los Patios</v>
          </cell>
          <cell r="E875" t="str">
            <v>CO-NSA-54405</v>
          </cell>
        </row>
        <row r="876">
          <cell r="D876" t="str">
            <v>Lourdes</v>
          </cell>
          <cell r="E876" t="str">
            <v>CO-NSA-54418</v>
          </cell>
        </row>
        <row r="877">
          <cell r="D877" t="str">
            <v>Mutiscua</v>
          </cell>
          <cell r="E877" t="str">
            <v>CO-NSA-54480</v>
          </cell>
        </row>
        <row r="878">
          <cell r="D878" t="str">
            <v>Ocaña</v>
          </cell>
          <cell r="E878" t="str">
            <v>CO-NSA-54498</v>
          </cell>
        </row>
        <row r="879">
          <cell r="D879" t="str">
            <v>Pamplona</v>
          </cell>
          <cell r="E879" t="str">
            <v>CO-NSA-54518</v>
          </cell>
        </row>
        <row r="880">
          <cell r="D880" t="str">
            <v>Pamplonita</v>
          </cell>
          <cell r="E880" t="str">
            <v>CO-NSA-54520</v>
          </cell>
        </row>
        <row r="881">
          <cell r="D881" t="str">
            <v>Puerto Santander</v>
          </cell>
          <cell r="E881" t="str">
            <v>CO-NSA-54553</v>
          </cell>
        </row>
        <row r="882">
          <cell r="D882" t="str">
            <v>Ragonvalia</v>
          </cell>
          <cell r="E882" t="str">
            <v>CO-NSA-54599</v>
          </cell>
        </row>
        <row r="883">
          <cell r="D883" t="str">
            <v>Salazar</v>
          </cell>
          <cell r="E883" t="str">
            <v>CO-NSA-54660</v>
          </cell>
        </row>
        <row r="884">
          <cell r="D884" t="str">
            <v>San Calixto</v>
          </cell>
          <cell r="E884" t="str">
            <v>CO-NSA-54670</v>
          </cell>
        </row>
        <row r="885">
          <cell r="D885" t="str">
            <v>San Cayetano</v>
          </cell>
          <cell r="E885" t="str">
            <v>CO-NSA-54673</v>
          </cell>
        </row>
        <row r="886">
          <cell r="D886" t="str">
            <v>Santiago</v>
          </cell>
          <cell r="E886" t="str">
            <v>CO-NSA-54680</v>
          </cell>
        </row>
        <row r="887">
          <cell r="D887" t="str">
            <v>Sardinata</v>
          </cell>
          <cell r="E887" t="str">
            <v>CO-NSA-54720</v>
          </cell>
        </row>
        <row r="888">
          <cell r="D888" t="str">
            <v>Silos</v>
          </cell>
          <cell r="E888" t="str">
            <v>CO-NSA-54743</v>
          </cell>
        </row>
        <row r="889">
          <cell r="D889" t="str">
            <v>Teorama</v>
          </cell>
          <cell r="E889" t="str">
            <v>CO-NSA-54800</v>
          </cell>
        </row>
        <row r="890">
          <cell r="D890" t="str">
            <v>Tibú</v>
          </cell>
          <cell r="E890" t="str">
            <v>CO-NSA-54810</v>
          </cell>
        </row>
        <row r="891">
          <cell r="D891" t="str">
            <v>Toledo</v>
          </cell>
          <cell r="E891" t="str">
            <v>CO-NSA-54820</v>
          </cell>
        </row>
        <row r="892">
          <cell r="D892" t="str">
            <v>Villa Caro</v>
          </cell>
          <cell r="E892" t="str">
            <v>CO-NSA-54871</v>
          </cell>
        </row>
        <row r="893">
          <cell r="D893" t="str">
            <v>Villa Del Rosario</v>
          </cell>
          <cell r="E893" t="str">
            <v>CO-NSA-54874</v>
          </cell>
        </row>
        <row r="894">
          <cell r="D894" t="str">
            <v>Putumayo</v>
          </cell>
          <cell r="E894" t="str">
            <v>CO-PUT</v>
          </cell>
        </row>
        <row r="895">
          <cell r="D895" t="str">
            <v>Mocoa</v>
          </cell>
          <cell r="E895" t="str">
            <v>CO-PUT-86001</v>
          </cell>
        </row>
        <row r="896">
          <cell r="D896" t="str">
            <v>Colón</v>
          </cell>
          <cell r="E896" t="str">
            <v>CO-PUT-86219</v>
          </cell>
        </row>
        <row r="897">
          <cell r="D897" t="str">
            <v>Orito</v>
          </cell>
          <cell r="E897" t="str">
            <v>CO-PUT-86320</v>
          </cell>
        </row>
        <row r="898">
          <cell r="D898" t="str">
            <v>Puerto Asís</v>
          </cell>
          <cell r="E898" t="str">
            <v>CO-PUT-86568</v>
          </cell>
        </row>
        <row r="899">
          <cell r="D899" t="str">
            <v>Puerto Caicedo</v>
          </cell>
          <cell r="E899" t="str">
            <v>CO-PUT-86569</v>
          </cell>
        </row>
        <row r="900">
          <cell r="D900" t="str">
            <v>Puerto Guzmán</v>
          </cell>
          <cell r="E900" t="str">
            <v>CO-PUT-86571</v>
          </cell>
        </row>
        <row r="901">
          <cell r="D901" t="str">
            <v>Leguízamo</v>
          </cell>
          <cell r="E901" t="str">
            <v>CO-PUT-86573</v>
          </cell>
        </row>
        <row r="902">
          <cell r="D902" t="str">
            <v>Sibundoy</v>
          </cell>
          <cell r="E902" t="str">
            <v>CO-PUT-86749</v>
          </cell>
        </row>
        <row r="903">
          <cell r="D903" t="str">
            <v>San Francisco</v>
          </cell>
          <cell r="E903" t="str">
            <v>CO-PUT-86755</v>
          </cell>
        </row>
        <row r="904">
          <cell r="D904" t="str">
            <v>San Miguel</v>
          </cell>
          <cell r="E904" t="str">
            <v>CO-PUT-86757</v>
          </cell>
        </row>
        <row r="905">
          <cell r="D905" t="str">
            <v>Santiago</v>
          </cell>
          <cell r="E905" t="str">
            <v>CO-PUT-86760</v>
          </cell>
        </row>
        <row r="906">
          <cell r="D906" t="str">
            <v>Valle Del Guamuez</v>
          </cell>
          <cell r="E906" t="str">
            <v>CO-PUT-86865</v>
          </cell>
        </row>
        <row r="907">
          <cell r="D907" t="str">
            <v>Villagarzón</v>
          </cell>
          <cell r="E907" t="str">
            <v>CO-PUT-86885</v>
          </cell>
        </row>
        <row r="908">
          <cell r="D908" t="str">
            <v>Quindío</v>
          </cell>
          <cell r="E908" t="str">
            <v>CO-QUI</v>
          </cell>
        </row>
        <row r="909">
          <cell r="D909" t="str">
            <v>Armenia</v>
          </cell>
          <cell r="E909" t="str">
            <v>CO-QUI-63001</v>
          </cell>
        </row>
        <row r="910">
          <cell r="D910" t="str">
            <v>Buenavista</v>
          </cell>
          <cell r="E910" t="str">
            <v>CO-QUI-63111</v>
          </cell>
        </row>
        <row r="911">
          <cell r="D911" t="str">
            <v>Calarca</v>
          </cell>
          <cell r="E911" t="str">
            <v>CO-QUI-63130</v>
          </cell>
        </row>
        <row r="912">
          <cell r="D912" t="str">
            <v>Circasia</v>
          </cell>
          <cell r="E912" t="str">
            <v>CO-QUI-63190</v>
          </cell>
        </row>
        <row r="913">
          <cell r="D913" t="str">
            <v>Córdoba</v>
          </cell>
          <cell r="E913" t="str">
            <v>CO-QUI-63212</v>
          </cell>
        </row>
        <row r="914">
          <cell r="D914" t="str">
            <v>Filandia</v>
          </cell>
          <cell r="E914" t="str">
            <v>CO-QUI-63272</v>
          </cell>
        </row>
        <row r="915">
          <cell r="D915" t="str">
            <v>Génova</v>
          </cell>
          <cell r="E915" t="str">
            <v>CO-QUI-63302</v>
          </cell>
        </row>
        <row r="916">
          <cell r="D916" t="str">
            <v>La Tebaida</v>
          </cell>
          <cell r="E916" t="str">
            <v>CO-QUI-63401</v>
          </cell>
        </row>
        <row r="917">
          <cell r="D917" t="str">
            <v>Montenegro</v>
          </cell>
          <cell r="E917" t="str">
            <v>CO-QUI-63470</v>
          </cell>
        </row>
        <row r="918">
          <cell r="D918" t="str">
            <v>Pijao</v>
          </cell>
          <cell r="E918" t="str">
            <v>CO-QUI-63548</v>
          </cell>
        </row>
        <row r="919">
          <cell r="D919" t="str">
            <v>Quimbaya</v>
          </cell>
          <cell r="E919" t="str">
            <v>CO-QUI-63594</v>
          </cell>
        </row>
        <row r="920">
          <cell r="D920" t="str">
            <v>Salento</v>
          </cell>
          <cell r="E920" t="str">
            <v>CO-QUI-63690</v>
          </cell>
        </row>
        <row r="921">
          <cell r="D921" t="str">
            <v>Risaralda</v>
          </cell>
          <cell r="E921" t="str">
            <v>CO-RIS</v>
          </cell>
        </row>
        <row r="922">
          <cell r="D922" t="str">
            <v>Pereira</v>
          </cell>
          <cell r="E922" t="str">
            <v>CO-RIS-66001</v>
          </cell>
        </row>
        <row r="923">
          <cell r="D923" t="str">
            <v>Apía</v>
          </cell>
          <cell r="E923" t="str">
            <v>CO-RIS-66045</v>
          </cell>
        </row>
        <row r="924">
          <cell r="D924" t="str">
            <v>Balboa</v>
          </cell>
          <cell r="E924" t="str">
            <v>CO-RIS-66075</v>
          </cell>
        </row>
        <row r="925">
          <cell r="D925" t="str">
            <v>Belén De Umbría</v>
          </cell>
          <cell r="E925" t="str">
            <v>CO-RIS-66088</v>
          </cell>
        </row>
        <row r="926">
          <cell r="D926" t="str">
            <v>Dosquebradas</v>
          </cell>
          <cell r="E926" t="str">
            <v>CO-RIS-66170</v>
          </cell>
        </row>
        <row r="927">
          <cell r="D927" t="str">
            <v>Guática</v>
          </cell>
          <cell r="E927" t="str">
            <v>CO-RIS-66318</v>
          </cell>
        </row>
        <row r="928">
          <cell r="D928" t="str">
            <v>La Celia</v>
          </cell>
          <cell r="E928" t="str">
            <v>CO-RIS-66383</v>
          </cell>
        </row>
        <row r="929">
          <cell r="D929" t="str">
            <v>La Virginia</v>
          </cell>
          <cell r="E929" t="str">
            <v>CO-RIS-66400</v>
          </cell>
        </row>
        <row r="930">
          <cell r="D930" t="str">
            <v>Marsella</v>
          </cell>
          <cell r="E930" t="str">
            <v>CO-RIS-66440</v>
          </cell>
        </row>
        <row r="931">
          <cell r="D931" t="str">
            <v>Mistrató</v>
          </cell>
          <cell r="E931" t="str">
            <v>CO-RIS-66456</v>
          </cell>
        </row>
        <row r="932">
          <cell r="D932" t="str">
            <v>Pueblo Rico</v>
          </cell>
          <cell r="E932" t="str">
            <v>CO-RIS-66572</v>
          </cell>
        </row>
        <row r="933">
          <cell r="D933" t="str">
            <v>Quinchía</v>
          </cell>
          <cell r="E933" t="str">
            <v>CO-RIS-66594</v>
          </cell>
        </row>
        <row r="934">
          <cell r="D934" t="str">
            <v>Santa Rosa De Cabal</v>
          </cell>
          <cell r="E934" t="str">
            <v>CO-RIS-66682</v>
          </cell>
        </row>
        <row r="935">
          <cell r="D935" t="str">
            <v>Santuario</v>
          </cell>
          <cell r="E935" t="str">
            <v>CO-RIS-66687</v>
          </cell>
        </row>
        <row r="936">
          <cell r="D936" t="str">
            <v>San Andrés, Providencia y Santa Catalina</v>
          </cell>
          <cell r="E936" t="str">
            <v>CO-SAP</v>
          </cell>
        </row>
        <row r="937">
          <cell r="D937" t="str">
            <v>San Andrés</v>
          </cell>
          <cell r="E937" t="str">
            <v>CO-SAP-88001</v>
          </cell>
        </row>
        <row r="938">
          <cell r="D938" t="str">
            <v>Providencia</v>
          </cell>
          <cell r="E938" t="str">
            <v>CO-SAP-88564</v>
          </cell>
        </row>
        <row r="939">
          <cell r="D939" t="str">
            <v>Santander</v>
          </cell>
          <cell r="E939" t="str">
            <v>CO-SAN</v>
          </cell>
        </row>
        <row r="940">
          <cell r="D940" t="str">
            <v>Bucaramanga</v>
          </cell>
          <cell r="E940" t="str">
            <v>CO-SAN-68001</v>
          </cell>
        </row>
        <row r="941">
          <cell r="D941" t="str">
            <v>Aguada</v>
          </cell>
          <cell r="E941" t="str">
            <v>CO-SAN-68013</v>
          </cell>
        </row>
        <row r="942">
          <cell r="D942" t="str">
            <v>Albania</v>
          </cell>
          <cell r="E942" t="str">
            <v>CO-SAN-68020</v>
          </cell>
        </row>
        <row r="943">
          <cell r="D943" t="str">
            <v>Aratoca</v>
          </cell>
          <cell r="E943" t="str">
            <v>CO-SAN-68051</v>
          </cell>
        </row>
        <row r="944">
          <cell r="D944" t="str">
            <v>Barbosa</v>
          </cell>
          <cell r="E944" t="str">
            <v>CO-SAN-68077</v>
          </cell>
        </row>
        <row r="945">
          <cell r="D945" t="str">
            <v>Barichara</v>
          </cell>
          <cell r="E945" t="str">
            <v>CO-SAN-68079</v>
          </cell>
        </row>
        <row r="946">
          <cell r="D946" t="str">
            <v>Barrancabermeja</v>
          </cell>
          <cell r="E946" t="str">
            <v>CO-SAN-68081</v>
          </cell>
        </row>
        <row r="947">
          <cell r="D947" t="str">
            <v>Betulia</v>
          </cell>
          <cell r="E947" t="str">
            <v>CO-SAN-68092</v>
          </cell>
        </row>
        <row r="948">
          <cell r="D948" t="str">
            <v>Bolívar</v>
          </cell>
          <cell r="E948" t="str">
            <v>CO-SAN-68101</v>
          </cell>
        </row>
        <row r="949">
          <cell r="D949" t="str">
            <v>Cabrera</v>
          </cell>
          <cell r="E949" t="str">
            <v>CO-SAN-68121</v>
          </cell>
        </row>
        <row r="950">
          <cell r="D950" t="str">
            <v>California</v>
          </cell>
          <cell r="E950" t="str">
            <v>CO-SAN-68132</v>
          </cell>
        </row>
        <row r="951">
          <cell r="D951" t="str">
            <v>Capitanejo</v>
          </cell>
          <cell r="E951" t="str">
            <v>CO-SAN-68147</v>
          </cell>
        </row>
        <row r="952">
          <cell r="D952" t="str">
            <v>Carcasí</v>
          </cell>
          <cell r="E952" t="str">
            <v>CO-SAN-68152</v>
          </cell>
        </row>
        <row r="953">
          <cell r="D953" t="str">
            <v>Cepitá</v>
          </cell>
          <cell r="E953" t="str">
            <v>CO-SAN-68160</v>
          </cell>
        </row>
        <row r="954">
          <cell r="D954" t="str">
            <v>Cerrito</v>
          </cell>
          <cell r="E954" t="str">
            <v>CO-SAN-68162</v>
          </cell>
        </row>
        <row r="955">
          <cell r="D955" t="str">
            <v>Charalá</v>
          </cell>
          <cell r="E955" t="str">
            <v>CO-SAN-68167</v>
          </cell>
        </row>
        <row r="956">
          <cell r="D956" t="str">
            <v>Charta</v>
          </cell>
          <cell r="E956" t="str">
            <v>CO-SAN-68169</v>
          </cell>
        </row>
        <row r="957">
          <cell r="D957" t="str">
            <v>Chima</v>
          </cell>
          <cell r="E957" t="str">
            <v>CO-SAN-68176</v>
          </cell>
        </row>
        <row r="958">
          <cell r="D958" t="str">
            <v>Chipatá</v>
          </cell>
          <cell r="E958" t="str">
            <v>CO-SAN-68179</v>
          </cell>
        </row>
        <row r="959">
          <cell r="D959" t="str">
            <v>Cimitarra</v>
          </cell>
          <cell r="E959" t="str">
            <v>CO-SAN-68190</v>
          </cell>
        </row>
        <row r="960">
          <cell r="D960" t="str">
            <v>Concepción</v>
          </cell>
          <cell r="E960" t="str">
            <v>CO-SAN-68207</v>
          </cell>
        </row>
        <row r="961">
          <cell r="D961" t="str">
            <v>Confines</v>
          </cell>
          <cell r="E961" t="str">
            <v>CO-SAN-68209</v>
          </cell>
        </row>
        <row r="962">
          <cell r="D962" t="str">
            <v>Contratación</v>
          </cell>
          <cell r="E962" t="str">
            <v>CO-SAN-68211</v>
          </cell>
        </row>
        <row r="963">
          <cell r="D963" t="str">
            <v>Coromoro</v>
          </cell>
          <cell r="E963" t="str">
            <v>CO-SAN-68217</v>
          </cell>
        </row>
        <row r="964">
          <cell r="D964" t="str">
            <v>Curití</v>
          </cell>
          <cell r="E964" t="str">
            <v>CO-SAN-68229</v>
          </cell>
        </row>
        <row r="965">
          <cell r="D965" t="str">
            <v>El Carmen De Chucurí</v>
          </cell>
          <cell r="E965" t="str">
            <v>CO-SAN-68235</v>
          </cell>
        </row>
        <row r="966">
          <cell r="D966" t="str">
            <v>El Guacamayo</v>
          </cell>
          <cell r="E966" t="str">
            <v>CO-SAN-68245</v>
          </cell>
        </row>
        <row r="967">
          <cell r="D967" t="str">
            <v>El Peñón</v>
          </cell>
          <cell r="E967" t="str">
            <v>CO-SAN-68250</v>
          </cell>
        </row>
        <row r="968">
          <cell r="D968" t="str">
            <v>El Playón</v>
          </cell>
          <cell r="E968" t="str">
            <v>CO-SAN-68255</v>
          </cell>
        </row>
        <row r="969">
          <cell r="D969" t="str">
            <v>Encino</v>
          </cell>
          <cell r="E969" t="str">
            <v>CO-SAN-68264</v>
          </cell>
        </row>
        <row r="970">
          <cell r="D970" t="str">
            <v>Enciso</v>
          </cell>
          <cell r="E970" t="str">
            <v>CO-SAN-68266</v>
          </cell>
        </row>
        <row r="971">
          <cell r="D971" t="str">
            <v>Florián</v>
          </cell>
          <cell r="E971" t="str">
            <v>CO-SAN-68271</v>
          </cell>
        </row>
        <row r="972">
          <cell r="D972" t="str">
            <v>Floridablanca</v>
          </cell>
          <cell r="E972" t="str">
            <v>CO-SAN-68276</v>
          </cell>
        </row>
        <row r="973">
          <cell r="D973" t="str">
            <v>Galán</v>
          </cell>
          <cell r="E973" t="str">
            <v>CO-SAN-68296</v>
          </cell>
        </row>
        <row r="974">
          <cell r="D974" t="str">
            <v>Gambita</v>
          </cell>
          <cell r="E974" t="str">
            <v>CO-SAN-68298</v>
          </cell>
        </row>
        <row r="975">
          <cell r="D975" t="str">
            <v>Girón</v>
          </cell>
          <cell r="E975" t="str">
            <v>CO-SAN-68307</v>
          </cell>
        </row>
        <row r="976">
          <cell r="D976" t="str">
            <v>Guaca</v>
          </cell>
          <cell r="E976" t="str">
            <v>CO-SAN-68318</v>
          </cell>
        </row>
        <row r="977">
          <cell r="D977" t="str">
            <v>Guadalupe</v>
          </cell>
          <cell r="E977" t="str">
            <v>CO-SAN-68320</v>
          </cell>
        </row>
        <row r="978">
          <cell r="D978" t="str">
            <v>Guapotá</v>
          </cell>
          <cell r="E978" t="str">
            <v>CO-SAN-68322</v>
          </cell>
        </row>
        <row r="979">
          <cell r="D979" t="str">
            <v>Guavatá</v>
          </cell>
          <cell r="E979" t="str">
            <v>CO-SAN-68324</v>
          </cell>
        </row>
        <row r="980">
          <cell r="D980" t="str">
            <v>Güepsa</v>
          </cell>
          <cell r="E980" t="str">
            <v>CO-SAN-68327</v>
          </cell>
        </row>
        <row r="981">
          <cell r="D981" t="str">
            <v>Hato</v>
          </cell>
          <cell r="E981" t="str">
            <v>CO-SAN-68344</v>
          </cell>
        </row>
        <row r="982">
          <cell r="D982" t="str">
            <v>Jesús María</v>
          </cell>
          <cell r="E982" t="str">
            <v>CO-SAN-68368</v>
          </cell>
        </row>
        <row r="983">
          <cell r="D983" t="str">
            <v>Jordán</v>
          </cell>
          <cell r="E983" t="str">
            <v>CO-SAN-68370</v>
          </cell>
        </row>
        <row r="984">
          <cell r="D984" t="str">
            <v>La Belleza</v>
          </cell>
          <cell r="E984" t="str">
            <v>CO-SAN-68377</v>
          </cell>
        </row>
        <row r="985">
          <cell r="D985" t="str">
            <v>Landázuri</v>
          </cell>
          <cell r="E985" t="str">
            <v>CO-SAN-68385</v>
          </cell>
        </row>
        <row r="986">
          <cell r="D986" t="str">
            <v>La Paz</v>
          </cell>
          <cell r="E986" t="str">
            <v>CO-SAN-68397</v>
          </cell>
        </row>
        <row r="987">
          <cell r="D987" t="str">
            <v>Lebríja</v>
          </cell>
          <cell r="E987" t="str">
            <v>CO-SAN-68406</v>
          </cell>
        </row>
        <row r="988">
          <cell r="D988" t="str">
            <v>Los Santos</v>
          </cell>
          <cell r="E988" t="str">
            <v>CO-SAN-68418</v>
          </cell>
        </row>
        <row r="989">
          <cell r="D989" t="str">
            <v>Macaravita</v>
          </cell>
          <cell r="E989" t="str">
            <v>CO-SAN-68425</v>
          </cell>
        </row>
        <row r="990">
          <cell r="D990" t="str">
            <v>Málaga</v>
          </cell>
          <cell r="E990" t="str">
            <v>CO-SAN-68432</v>
          </cell>
        </row>
        <row r="991">
          <cell r="D991" t="str">
            <v>Matanza</v>
          </cell>
          <cell r="E991" t="str">
            <v>CO-SAN-68444</v>
          </cell>
        </row>
        <row r="992">
          <cell r="D992" t="str">
            <v>Mogotes</v>
          </cell>
          <cell r="E992" t="str">
            <v>CO-SAN-68464</v>
          </cell>
        </row>
        <row r="993">
          <cell r="D993" t="str">
            <v>Molagavita</v>
          </cell>
          <cell r="E993" t="str">
            <v>CO-SAN-68468</v>
          </cell>
        </row>
        <row r="994">
          <cell r="D994" t="str">
            <v>Ocamonte</v>
          </cell>
          <cell r="E994" t="str">
            <v>CO-SAN-68498</v>
          </cell>
        </row>
        <row r="995">
          <cell r="D995" t="str">
            <v>Oiba</v>
          </cell>
          <cell r="E995" t="str">
            <v>CO-SAN-68500</v>
          </cell>
        </row>
        <row r="996">
          <cell r="D996" t="str">
            <v>Onzaga</v>
          </cell>
          <cell r="E996" t="str">
            <v>CO-SAN-68502</v>
          </cell>
        </row>
        <row r="997">
          <cell r="D997" t="str">
            <v>Palmar</v>
          </cell>
          <cell r="E997" t="str">
            <v>CO-SAN-68522</v>
          </cell>
        </row>
        <row r="998">
          <cell r="D998" t="str">
            <v>Palmas Del Socorro</v>
          </cell>
          <cell r="E998" t="str">
            <v>CO-SAN-68524</v>
          </cell>
        </row>
        <row r="999">
          <cell r="D999" t="str">
            <v>Páramo</v>
          </cell>
          <cell r="E999" t="str">
            <v>CO-SAN-68533</v>
          </cell>
        </row>
        <row r="1000">
          <cell r="D1000" t="str">
            <v>Piedecuesta</v>
          </cell>
          <cell r="E1000" t="str">
            <v>CO-SAN-68547</v>
          </cell>
        </row>
        <row r="1001">
          <cell r="D1001" t="str">
            <v>Pinchote</v>
          </cell>
          <cell r="E1001" t="str">
            <v>CO-SAN-68549</v>
          </cell>
        </row>
        <row r="1002">
          <cell r="D1002" t="str">
            <v>Puente Nacional</v>
          </cell>
          <cell r="E1002" t="str">
            <v>CO-SAN-68572</v>
          </cell>
        </row>
        <row r="1003">
          <cell r="D1003" t="str">
            <v>Puerto Parra</v>
          </cell>
          <cell r="E1003" t="str">
            <v>CO-SAN-68573</v>
          </cell>
        </row>
        <row r="1004">
          <cell r="D1004" t="str">
            <v>Puerto Wilches</v>
          </cell>
          <cell r="E1004" t="str">
            <v>CO-SAN-68575</v>
          </cell>
        </row>
        <row r="1005">
          <cell r="D1005" t="str">
            <v>Rionegro</v>
          </cell>
          <cell r="E1005" t="str">
            <v>CO-SAN-68615</v>
          </cell>
        </row>
        <row r="1006">
          <cell r="D1006" t="str">
            <v>Sabana De Torres</v>
          </cell>
          <cell r="E1006" t="str">
            <v>CO-SAN-68655</v>
          </cell>
        </row>
        <row r="1007">
          <cell r="D1007" t="str">
            <v>San Andrés</v>
          </cell>
          <cell r="E1007" t="str">
            <v>CO-SAN-68669</v>
          </cell>
        </row>
        <row r="1008">
          <cell r="D1008" t="str">
            <v>San Benito</v>
          </cell>
          <cell r="E1008" t="str">
            <v>CO-SAN-68673</v>
          </cell>
        </row>
        <row r="1009">
          <cell r="D1009" t="str">
            <v>San Gil</v>
          </cell>
          <cell r="E1009" t="str">
            <v>CO-SAN-68679</v>
          </cell>
        </row>
        <row r="1010">
          <cell r="D1010" t="str">
            <v>San Joaquín</v>
          </cell>
          <cell r="E1010" t="str">
            <v>CO-SAN-68682</v>
          </cell>
        </row>
        <row r="1011">
          <cell r="D1011" t="str">
            <v>San José De Miranda</v>
          </cell>
          <cell r="E1011" t="str">
            <v>CO-SAN-68684</v>
          </cell>
        </row>
        <row r="1012">
          <cell r="D1012" t="str">
            <v>San Miguel</v>
          </cell>
          <cell r="E1012" t="str">
            <v>CO-SAN-68686</v>
          </cell>
        </row>
        <row r="1013">
          <cell r="D1013" t="str">
            <v>San Vicente De Chucurí</v>
          </cell>
          <cell r="E1013" t="str">
            <v>CO-SAN-68689</v>
          </cell>
        </row>
        <row r="1014">
          <cell r="D1014" t="str">
            <v>Santa Bárbara</v>
          </cell>
          <cell r="E1014" t="str">
            <v>CO-SAN-68705</v>
          </cell>
        </row>
        <row r="1015">
          <cell r="D1015" t="str">
            <v>Santa Helena Del Opón</v>
          </cell>
          <cell r="E1015" t="str">
            <v>CO-SAN-68720</v>
          </cell>
        </row>
        <row r="1016">
          <cell r="D1016" t="str">
            <v>Simacota</v>
          </cell>
          <cell r="E1016" t="str">
            <v>CO-SAN-68745</v>
          </cell>
        </row>
        <row r="1017">
          <cell r="D1017" t="str">
            <v>Socorro</v>
          </cell>
          <cell r="E1017" t="str">
            <v>CO-SAN-68755</v>
          </cell>
        </row>
        <row r="1018">
          <cell r="D1018" t="str">
            <v>Suaita</v>
          </cell>
          <cell r="E1018" t="str">
            <v>CO-SAN-68770</v>
          </cell>
        </row>
        <row r="1019">
          <cell r="D1019" t="str">
            <v>Sucre</v>
          </cell>
          <cell r="E1019" t="str">
            <v>CO-SAN-68773</v>
          </cell>
        </row>
        <row r="1020">
          <cell r="D1020" t="str">
            <v>Suratá</v>
          </cell>
          <cell r="E1020" t="str">
            <v>CO-SAN-68780</v>
          </cell>
        </row>
        <row r="1021">
          <cell r="D1021" t="str">
            <v>Tona</v>
          </cell>
          <cell r="E1021" t="str">
            <v>CO-SAN-68820</v>
          </cell>
        </row>
        <row r="1022">
          <cell r="D1022" t="str">
            <v>Valle De San José</v>
          </cell>
          <cell r="E1022" t="str">
            <v>CO-SAN-68855</v>
          </cell>
        </row>
        <row r="1023">
          <cell r="D1023" t="str">
            <v>Vélez</v>
          </cell>
          <cell r="E1023" t="str">
            <v>CO-SAN-68861</v>
          </cell>
        </row>
        <row r="1024">
          <cell r="D1024" t="str">
            <v>Vetas</v>
          </cell>
          <cell r="E1024" t="str">
            <v>CO-SAN-68867</v>
          </cell>
        </row>
        <row r="1025">
          <cell r="D1025" t="str">
            <v>Villanueva</v>
          </cell>
          <cell r="E1025" t="str">
            <v>CO-SAN-68872</v>
          </cell>
        </row>
        <row r="1026">
          <cell r="D1026" t="str">
            <v>Zapatoca</v>
          </cell>
          <cell r="E1026" t="str">
            <v>CO-SAN-68895</v>
          </cell>
        </row>
        <row r="1027">
          <cell r="D1027" t="str">
            <v>Sucre</v>
          </cell>
          <cell r="E1027" t="str">
            <v>CO-SUC</v>
          </cell>
        </row>
        <row r="1028">
          <cell r="D1028" t="str">
            <v>Sincelejo</v>
          </cell>
          <cell r="E1028" t="str">
            <v>CO-SUC-70001</v>
          </cell>
        </row>
        <row r="1029">
          <cell r="D1029" t="str">
            <v>Buenavista</v>
          </cell>
          <cell r="E1029" t="str">
            <v>CO-SUC-70110</v>
          </cell>
        </row>
        <row r="1030">
          <cell r="D1030" t="str">
            <v>Caimito</v>
          </cell>
          <cell r="E1030" t="str">
            <v>CO-SUC-70124</v>
          </cell>
        </row>
        <row r="1031">
          <cell r="D1031" t="str">
            <v>Coloso</v>
          </cell>
          <cell r="E1031" t="str">
            <v>CO-SUC-70204</v>
          </cell>
        </row>
        <row r="1032">
          <cell r="D1032" t="str">
            <v>Corozal</v>
          </cell>
          <cell r="E1032" t="str">
            <v>CO-SUC-70215</v>
          </cell>
        </row>
        <row r="1033">
          <cell r="D1033" t="str">
            <v>Coveñas</v>
          </cell>
          <cell r="E1033" t="str">
            <v>CO-SUC-70221</v>
          </cell>
        </row>
        <row r="1034">
          <cell r="D1034" t="str">
            <v>Chalán</v>
          </cell>
          <cell r="E1034" t="str">
            <v>CO-SUC-70230</v>
          </cell>
        </row>
        <row r="1035">
          <cell r="D1035" t="str">
            <v>El Roble</v>
          </cell>
          <cell r="E1035" t="str">
            <v>CO-SUC-70233</v>
          </cell>
        </row>
        <row r="1036">
          <cell r="D1036" t="str">
            <v>Galeras</v>
          </cell>
          <cell r="E1036" t="str">
            <v>CO-SUC-70235</v>
          </cell>
        </row>
        <row r="1037">
          <cell r="D1037" t="str">
            <v>Guaranda</v>
          </cell>
          <cell r="E1037" t="str">
            <v>CO-SUC-70265</v>
          </cell>
        </row>
        <row r="1038">
          <cell r="D1038" t="str">
            <v>La Unión</v>
          </cell>
          <cell r="E1038" t="str">
            <v>CO-SUC-70400</v>
          </cell>
        </row>
        <row r="1039">
          <cell r="D1039" t="str">
            <v>Los Palmitos</v>
          </cell>
          <cell r="E1039" t="str">
            <v>CO-SUC-70418</v>
          </cell>
        </row>
        <row r="1040">
          <cell r="D1040" t="str">
            <v>Majagual</v>
          </cell>
          <cell r="E1040" t="str">
            <v>CO-SUC-70429</v>
          </cell>
        </row>
        <row r="1041">
          <cell r="D1041" t="str">
            <v>Morroa</v>
          </cell>
          <cell r="E1041" t="str">
            <v>CO-SUC-70473</v>
          </cell>
        </row>
        <row r="1042">
          <cell r="D1042" t="str">
            <v>Ovejas</v>
          </cell>
          <cell r="E1042" t="str">
            <v>CO-SUC-70508</v>
          </cell>
        </row>
        <row r="1043">
          <cell r="D1043" t="str">
            <v>Palmito</v>
          </cell>
          <cell r="E1043" t="str">
            <v>CO-SUC-70523</v>
          </cell>
        </row>
        <row r="1044">
          <cell r="D1044" t="str">
            <v>Sampués</v>
          </cell>
          <cell r="E1044" t="str">
            <v>CO-SUC-70670</v>
          </cell>
        </row>
        <row r="1045">
          <cell r="D1045" t="str">
            <v>San Benito Abad</v>
          </cell>
          <cell r="E1045" t="str">
            <v>CO-SUC-70678</v>
          </cell>
        </row>
        <row r="1046">
          <cell r="D1046" t="str">
            <v>San Juan De Betulia</v>
          </cell>
          <cell r="E1046" t="str">
            <v>CO-SUC-70702</v>
          </cell>
        </row>
        <row r="1047">
          <cell r="D1047" t="str">
            <v>San Marcos</v>
          </cell>
          <cell r="E1047" t="str">
            <v>CO-SUC-70708</v>
          </cell>
        </row>
        <row r="1048">
          <cell r="D1048" t="str">
            <v>San Onofre</v>
          </cell>
          <cell r="E1048" t="str">
            <v>CO-SUC-70713</v>
          </cell>
        </row>
        <row r="1049">
          <cell r="D1049" t="str">
            <v>San Pedro</v>
          </cell>
          <cell r="E1049" t="str">
            <v>CO-SUC-70717</v>
          </cell>
        </row>
        <row r="1050">
          <cell r="D1050" t="str">
            <v>Sincé</v>
          </cell>
          <cell r="E1050" t="str">
            <v>CO-SUC-70742</v>
          </cell>
        </row>
        <row r="1051">
          <cell r="D1051" t="str">
            <v>Sucre</v>
          </cell>
          <cell r="E1051" t="str">
            <v>CO-SUC-70771</v>
          </cell>
        </row>
        <row r="1052">
          <cell r="D1052" t="str">
            <v>Santiago De Tolú</v>
          </cell>
          <cell r="E1052" t="str">
            <v>CO-SUC-70820</v>
          </cell>
        </row>
        <row r="1053">
          <cell r="D1053" t="str">
            <v>Tolú Viejo</v>
          </cell>
          <cell r="E1053" t="str">
            <v>CO-SUC-70823</v>
          </cell>
        </row>
        <row r="1054">
          <cell r="D1054" t="str">
            <v>Tolima</v>
          </cell>
          <cell r="E1054" t="str">
            <v>CO-TOL</v>
          </cell>
        </row>
        <row r="1055">
          <cell r="D1055" t="str">
            <v>Ibagué</v>
          </cell>
          <cell r="E1055" t="str">
            <v>CO-TOL-73001</v>
          </cell>
        </row>
        <row r="1056">
          <cell r="D1056" t="str">
            <v>Alpujarra</v>
          </cell>
          <cell r="E1056" t="str">
            <v>CO-TOL-73024</v>
          </cell>
        </row>
        <row r="1057">
          <cell r="D1057" t="str">
            <v>Alvarado</v>
          </cell>
          <cell r="E1057" t="str">
            <v>CO-TOL-73026</v>
          </cell>
        </row>
        <row r="1058">
          <cell r="D1058" t="str">
            <v>Ambalema</v>
          </cell>
          <cell r="E1058" t="str">
            <v>CO-TOL-73030</v>
          </cell>
        </row>
        <row r="1059">
          <cell r="D1059" t="str">
            <v>Anzoátegui</v>
          </cell>
          <cell r="E1059" t="str">
            <v>CO-TOL-73043</v>
          </cell>
        </row>
        <row r="1060">
          <cell r="D1060" t="str">
            <v>Armero</v>
          </cell>
          <cell r="E1060" t="str">
            <v>CO-TOL-73055</v>
          </cell>
        </row>
        <row r="1061">
          <cell r="D1061" t="str">
            <v>Ataco</v>
          </cell>
          <cell r="E1061" t="str">
            <v>CO-TOL-73067</v>
          </cell>
        </row>
        <row r="1062">
          <cell r="D1062" t="str">
            <v>Cajamarca</v>
          </cell>
          <cell r="E1062" t="str">
            <v>CO-TOL-73124</v>
          </cell>
        </row>
        <row r="1063">
          <cell r="D1063" t="str">
            <v>Carmen De Apicalá</v>
          </cell>
          <cell r="E1063" t="str">
            <v>CO-TOL-73148</v>
          </cell>
        </row>
        <row r="1064">
          <cell r="D1064" t="str">
            <v>Casabianca</v>
          </cell>
          <cell r="E1064" t="str">
            <v>CO-TOL-73152</v>
          </cell>
        </row>
        <row r="1065">
          <cell r="D1065" t="str">
            <v>Chaparral</v>
          </cell>
          <cell r="E1065" t="str">
            <v>CO-TOL-73168</v>
          </cell>
        </row>
        <row r="1066">
          <cell r="D1066" t="str">
            <v>Coello</v>
          </cell>
          <cell r="E1066" t="str">
            <v>CO-TOL-73200</v>
          </cell>
        </row>
        <row r="1067">
          <cell r="D1067" t="str">
            <v>Coyaima</v>
          </cell>
          <cell r="E1067" t="str">
            <v>CO-TOL-73217</v>
          </cell>
        </row>
        <row r="1068">
          <cell r="D1068" t="str">
            <v>Cunday</v>
          </cell>
          <cell r="E1068" t="str">
            <v>CO-TOL-73226</v>
          </cell>
        </row>
        <row r="1069">
          <cell r="D1069" t="str">
            <v>Dolores</v>
          </cell>
          <cell r="E1069" t="str">
            <v>CO-TOL-73236</v>
          </cell>
        </row>
        <row r="1070">
          <cell r="D1070" t="str">
            <v>Espinal</v>
          </cell>
          <cell r="E1070" t="str">
            <v>CO-TOL-73268</v>
          </cell>
        </row>
        <row r="1071">
          <cell r="D1071" t="str">
            <v>Falan</v>
          </cell>
          <cell r="E1071" t="str">
            <v>CO-TOL-73270</v>
          </cell>
        </row>
        <row r="1072">
          <cell r="D1072" t="str">
            <v>Flandes</v>
          </cell>
          <cell r="E1072" t="str">
            <v>CO-TOL-73275</v>
          </cell>
        </row>
        <row r="1073">
          <cell r="D1073" t="str">
            <v>Fresno</v>
          </cell>
          <cell r="E1073" t="str">
            <v>CO-TOL-73283</v>
          </cell>
        </row>
        <row r="1074">
          <cell r="D1074" t="str">
            <v>Guamo</v>
          </cell>
          <cell r="E1074" t="str">
            <v>CO-TOL-73319</v>
          </cell>
        </row>
        <row r="1075">
          <cell r="D1075" t="str">
            <v>Herveo</v>
          </cell>
          <cell r="E1075" t="str">
            <v>CO-TOL-73347</v>
          </cell>
        </row>
        <row r="1076">
          <cell r="D1076" t="str">
            <v>Honda</v>
          </cell>
          <cell r="E1076" t="str">
            <v>CO-TOL-73349</v>
          </cell>
        </row>
        <row r="1077">
          <cell r="D1077" t="str">
            <v>Icononzo</v>
          </cell>
          <cell r="E1077" t="str">
            <v>CO-TOL-73352</v>
          </cell>
        </row>
        <row r="1078">
          <cell r="D1078" t="str">
            <v>Lérida</v>
          </cell>
          <cell r="E1078" t="str">
            <v>CO-TOL-73408</v>
          </cell>
        </row>
        <row r="1079">
          <cell r="D1079" t="str">
            <v>Líbano</v>
          </cell>
          <cell r="E1079" t="str">
            <v>CO-TOL-73411</v>
          </cell>
        </row>
        <row r="1080">
          <cell r="D1080" t="str">
            <v>Mariquita</v>
          </cell>
          <cell r="E1080" t="str">
            <v>CO-TOL-73443</v>
          </cell>
        </row>
        <row r="1081">
          <cell r="D1081" t="str">
            <v>Melgar</v>
          </cell>
          <cell r="E1081" t="str">
            <v>CO-TOL-73449</v>
          </cell>
        </row>
        <row r="1082">
          <cell r="D1082" t="str">
            <v>Murillo</v>
          </cell>
          <cell r="E1082" t="str">
            <v>CO-TOL-73461</v>
          </cell>
        </row>
        <row r="1083">
          <cell r="D1083" t="str">
            <v>Natagaima</v>
          </cell>
          <cell r="E1083" t="str">
            <v>CO-TOL-73483</v>
          </cell>
        </row>
        <row r="1084">
          <cell r="D1084" t="str">
            <v>Ortega</v>
          </cell>
          <cell r="E1084" t="str">
            <v>CO-TOL-73504</v>
          </cell>
        </row>
        <row r="1085">
          <cell r="D1085" t="str">
            <v>Palocabildo</v>
          </cell>
          <cell r="E1085" t="str">
            <v>CO-TOL-73520</v>
          </cell>
        </row>
        <row r="1086">
          <cell r="D1086" t="str">
            <v>Piedras</v>
          </cell>
          <cell r="E1086" t="str">
            <v>CO-TOL-73547</v>
          </cell>
        </row>
        <row r="1087">
          <cell r="D1087" t="str">
            <v>Planadas</v>
          </cell>
          <cell r="E1087" t="str">
            <v>CO-TOL-73555</v>
          </cell>
        </row>
        <row r="1088">
          <cell r="D1088" t="str">
            <v>Prado</v>
          </cell>
          <cell r="E1088" t="str">
            <v>CO-TOL-73563</v>
          </cell>
        </row>
        <row r="1089">
          <cell r="D1089" t="str">
            <v>Purificación</v>
          </cell>
          <cell r="E1089" t="str">
            <v>CO-TOL-73585</v>
          </cell>
        </row>
        <row r="1090">
          <cell r="D1090" t="str">
            <v>Rioblanco</v>
          </cell>
          <cell r="E1090" t="str">
            <v>CO-TOL-73616</v>
          </cell>
        </row>
        <row r="1091">
          <cell r="D1091" t="str">
            <v>Roncesvalles</v>
          </cell>
          <cell r="E1091" t="str">
            <v>CO-TOL-73622</v>
          </cell>
        </row>
        <row r="1092">
          <cell r="D1092" t="str">
            <v>Rovira</v>
          </cell>
          <cell r="E1092" t="str">
            <v>CO-TOL-73624</v>
          </cell>
        </row>
        <row r="1093">
          <cell r="D1093" t="str">
            <v>Saldaña</v>
          </cell>
          <cell r="E1093" t="str">
            <v>CO-TOL-73671</v>
          </cell>
        </row>
        <row r="1094">
          <cell r="D1094" t="str">
            <v>San Antonio</v>
          </cell>
          <cell r="E1094" t="str">
            <v>CO-TOL-73675</v>
          </cell>
        </row>
        <row r="1095">
          <cell r="D1095" t="str">
            <v>San Luis</v>
          </cell>
          <cell r="E1095" t="str">
            <v>CO-TOL-73678</v>
          </cell>
        </row>
        <row r="1096">
          <cell r="D1096" t="str">
            <v>Santa Isabel</v>
          </cell>
          <cell r="E1096" t="str">
            <v>CO-TOL-73686</v>
          </cell>
        </row>
        <row r="1097">
          <cell r="D1097" t="str">
            <v>Suárez</v>
          </cell>
          <cell r="E1097" t="str">
            <v>CO-TOL-73770</v>
          </cell>
        </row>
        <row r="1098">
          <cell r="D1098" t="str">
            <v>Valle De San Juan</v>
          </cell>
          <cell r="E1098" t="str">
            <v>CO-TOL-73854</v>
          </cell>
        </row>
        <row r="1099">
          <cell r="D1099" t="str">
            <v>Venadillo</v>
          </cell>
          <cell r="E1099" t="str">
            <v>CO-TOL-73861</v>
          </cell>
        </row>
        <row r="1100">
          <cell r="D1100" t="str">
            <v>Villahermosa</v>
          </cell>
          <cell r="E1100" t="str">
            <v>CO-TOL-73870</v>
          </cell>
        </row>
        <row r="1101">
          <cell r="D1101" t="str">
            <v>Villarrica</v>
          </cell>
          <cell r="E1101" t="str">
            <v>CO-TOL-73873</v>
          </cell>
        </row>
        <row r="1102">
          <cell r="D1102" t="str">
            <v>Valle del Cauca</v>
          </cell>
          <cell r="E1102" t="str">
            <v>CO-VAC</v>
          </cell>
        </row>
        <row r="1103">
          <cell r="D1103" t="str">
            <v>Cali</v>
          </cell>
          <cell r="E1103" t="str">
            <v>CO-VAC-76001</v>
          </cell>
        </row>
        <row r="1104">
          <cell r="D1104" t="str">
            <v>Alcalá</v>
          </cell>
          <cell r="E1104" t="str">
            <v>CO-VAC-76020</v>
          </cell>
        </row>
        <row r="1105">
          <cell r="D1105" t="str">
            <v>Andalucía</v>
          </cell>
          <cell r="E1105" t="str">
            <v>CO-VAC-76036</v>
          </cell>
        </row>
        <row r="1106">
          <cell r="D1106" t="str">
            <v>Ansermanuevo</v>
          </cell>
          <cell r="E1106" t="str">
            <v>CO-VAC-76041</v>
          </cell>
        </row>
        <row r="1107">
          <cell r="D1107" t="str">
            <v>Argelia</v>
          </cell>
          <cell r="E1107" t="str">
            <v>CO-VAC-76054</v>
          </cell>
        </row>
        <row r="1108">
          <cell r="D1108" t="str">
            <v>Bolívar</v>
          </cell>
          <cell r="E1108" t="str">
            <v>CO-VAC-76100</v>
          </cell>
        </row>
        <row r="1109">
          <cell r="D1109" t="str">
            <v>Buenaventura</v>
          </cell>
          <cell r="E1109" t="str">
            <v>CO-VAC-76109</v>
          </cell>
        </row>
        <row r="1110">
          <cell r="D1110" t="str">
            <v>Guadalajara De Buga</v>
          </cell>
          <cell r="E1110" t="str">
            <v>CO-VAC-76111</v>
          </cell>
        </row>
        <row r="1111">
          <cell r="D1111" t="str">
            <v>Bugalagrande</v>
          </cell>
          <cell r="E1111" t="str">
            <v>CO-VAC-76113</v>
          </cell>
        </row>
        <row r="1112">
          <cell r="D1112" t="str">
            <v>Caicedonia</v>
          </cell>
          <cell r="E1112" t="str">
            <v>CO-VAC-76122</v>
          </cell>
        </row>
        <row r="1113">
          <cell r="D1113" t="str">
            <v>Calima</v>
          </cell>
          <cell r="E1113" t="str">
            <v>CO-VAC-76126</v>
          </cell>
        </row>
        <row r="1114">
          <cell r="D1114" t="str">
            <v>Candelaria</v>
          </cell>
          <cell r="E1114" t="str">
            <v>CO-VAC-76130</v>
          </cell>
        </row>
        <row r="1115">
          <cell r="D1115" t="str">
            <v>Cartago</v>
          </cell>
          <cell r="E1115" t="str">
            <v>CO-VAC-76147</v>
          </cell>
        </row>
        <row r="1116">
          <cell r="D1116" t="str">
            <v>Dagua</v>
          </cell>
          <cell r="E1116" t="str">
            <v>CO-VAC-76233</v>
          </cell>
        </row>
        <row r="1117">
          <cell r="D1117" t="str">
            <v>El Águila</v>
          </cell>
          <cell r="E1117" t="str">
            <v>CO-VAC-76243</v>
          </cell>
        </row>
        <row r="1118">
          <cell r="D1118" t="str">
            <v>El Cairo</v>
          </cell>
          <cell r="E1118" t="str">
            <v>CO-VAC-76246</v>
          </cell>
        </row>
        <row r="1119">
          <cell r="D1119" t="str">
            <v>El Cerrito</v>
          </cell>
          <cell r="E1119" t="str">
            <v>CO-VAC-76248</v>
          </cell>
        </row>
        <row r="1120">
          <cell r="D1120" t="str">
            <v>El Dovio</v>
          </cell>
          <cell r="E1120" t="str">
            <v>CO-VAC-76250</v>
          </cell>
        </row>
        <row r="1121">
          <cell r="D1121" t="str">
            <v>Florida</v>
          </cell>
          <cell r="E1121" t="str">
            <v>CO-VAC-76275</v>
          </cell>
        </row>
        <row r="1122">
          <cell r="D1122" t="str">
            <v>Ginebra</v>
          </cell>
          <cell r="E1122" t="str">
            <v>CO-VAC-76306</v>
          </cell>
        </row>
        <row r="1123">
          <cell r="D1123" t="str">
            <v>Guacarí</v>
          </cell>
          <cell r="E1123" t="str">
            <v>CO-VAC-76318</v>
          </cell>
        </row>
        <row r="1124">
          <cell r="D1124" t="str">
            <v>Jamundí</v>
          </cell>
          <cell r="E1124" t="str">
            <v>CO-VAC-76364</v>
          </cell>
        </row>
        <row r="1125">
          <cell r="D1125" t="str">
            <v>La Cumbre</v>
          </cell>
          <cell r="E1125" t="str">
            <v>CO-VAC-76377</v>
          </cell>
        </row>
        <row r="1126">
          <cell r="D1126" t="str">
            <v>La Unión</v>
          </cell>
          <cell r="E1126" t="str">
            <v>CO-VAC-76400</v>
          </cell>
        </row>
        <row r="1127">
          <cell r="D1127" t="str">
            <v>La Victoria</v>
          </cell>
          <cell r="E1127" t="str">
            <v>CO-VAC-76403</v>
          </cell>
        </row>
        <row r="1128">
          <cell r="D1128" t="str">
            <v>Obando</v>
          </cell>
          <cell r="E1128" t="str">
            <v>CO-VAC-76497</v>
          </cell>
        </row>
        <row r="1129">
          <cell r="D1129" t="str">
            <v>Palmira</v>
          </cell>
          <cell r="E1129" t="str">
            <v>CO-VAC-76520</v>
          </cell>
        </row>
        <row r="1130">
          <cell r="D1130" t="str">
            <v>Pradera</v>
          </cell>
          <cell r="E1130" t="str">
            <v>CO-VAC-76563</v>
          </cell>
        </row>
        <row r="1131">
          <cell r="D1131" t="str">
            <v>Restrepo</v>
          </cell>
          <cell r="E1131" t="str">
            <v>CO-VAC-76606</v>
          </cell>
        </row>
        <row r="1132">
          <cell r="D1132" t="str">
            <v>Riofrío</v>
          </cell>
          <cell r="E1132" t="str">
            <v>CO-VAC-76616</v>
          </cell>
        </row>
        <row r="1133">
          <cell r="D1133" t="str">
            <v>Roldanillo</v>
          </cell>
          <cell r="E1133" t="str">
            <v>CO-VAC-76622</v>
          </cell>
        </row>
        <row r="1134">
          <cell r="D1134" t="str">
            <v>San Pedro</v>
          </cell>
          <cell r="E1134" t="str">
            <v>CO-VAC-76670</v>
          </cell>
        </row>
        <row r="1135">
          <cell r="D1135" t="str">
            <v>Sevilla</v>
          </cell>
          <cell r="E1135" t="str">
            <v>CO-VAC-76736</v>
          </cell>
        </row>
        <row r="1136">
          <cell r="D1136" t="str">
            <v>Toro</v>
          </cell>
          <cell r="E1136" t="str">
            <v>CO-VAC-76823</v>
          </cell>
        </row>
        <row r="1137">
          <cell r="D1137" t="str">
            <v>Trujillo</v>
          </cell>
          <cell r="E1137" t="str">
            <v>CO-VAC-76828</v>
          </cell>
        </row>
        <row r="1138">
          <cell r="D1138" t="str">
            <v>Tuluá</v>
          </cell>
          <cell r="E1138" t="str">
            <v>CO-VAC-76834</v>
          </cell>
        </row>
        <row r="1139">
          <cell r="D1139" t="str">
            <v>Ulloa</v>
          </cell>
          <cell r="E1139" t="str">
            <v>CO-VAC-76845</v>
          </cell>
        </row>
        <row r="1140">
          <cell r="D1140" t="str">
            <v>Versalles</v>
          </cell>
          <cell r="E1140" t="str">
            <v>CO-VAC-76863</v>
          </cell>
        </row>
        <row r="1141">
          <cell r="D1141" t="str">
            <v>Vijes</v>
          </cell>
          <cell r="E1141" t="str">
            <v>CO-VAC-76869</v>
          </cell>
        </row>
        <row r="1142">
          <cell r="D1142" t="str">
            <v>Yotoco</v>
          </cell>
          <cell r="E1142" t="str">
            <v>CO-VAC-76890</v>
          </cell>
        </row>
        <row r="1143">
          <cell r="D1143" t="str">
            <v>Yumbo</v>
          </cell>
          <cell r="E1143" t="str">
            <v>CO-VAC-76892</v>
          </cell>
        </row>
        <row r="1144">
          <cell r="D1144" t="str">
            <v>Zarzal</v>
          </cell>
          <cell r="E1144" t="str">
            <v>CO-VAC-76895</v>
          </cell>
        </row>
        <row r="1145">
          <cell r="D1145" t="str">
            <v>Vaupés</v>
          </cell>
          <cell r="E1145" t="str">
            <v>CO-VAU</v>
          </cell>
        </row>
        <row r="1146">
          <cell r="D1146" t="str">
            <v>Mitú</v>
          </cell>
          <cell r="E1146" t="str">
            <v>CO-VAU-97001</v>
          </cell>
        </row>
        <row r="1147">
          <cell r="D1147" t="str">
            <v>Caruru</v>
          </cell>
          <cell r="E1147" t="str">
            <v>CO-VAU-97161</v>
          </cell>
        </row>
        <row r="1148">
          <cell r="D1148" t="str">
            <v>Pacoa</v>
          </cell>
          <cell r="E1148" t="str">
            <v>CO-VAU-97511</v>
          </cell>
        </row>
        <row r="1149">
          <cell r="D1149" t="str">
            <v>Taraira</v>
          </cell>
          <cell r="E1149" t="str">
            <v>CO-VAU-97666</v>
          </cell>
        </row>
        <row r="1150">
          <cell r="D1150" t="str">
            <v>Papunaua</v>
          </cell>
          <cell r="E1150" t="str">
            <v>CO-VAU-97777</v>
          </cell>
        </row>
        <row r="1151">
          <cell r="D1151" t="str">
            <v>Yavaraté</v>
          </cell>
          <cell r="E1151" t="str">
            <v>CO-VAU-97889</v>
          </cell>
        </row>
        <row r="1152">
          <cell r="D1152" t="str">
            <v>Vichada</v>
          </cell>
          <cell r="E1152" t="str">
            <v>CO-VID</v>
          </cell>
        </row>
        <row r="1153">
          <cell r="D1153" t="str">
            <v>Puerto Carreño</v>
          </cell>
          <cell r="E1153" t="str">
            <v>CO-VID-99001</v>
          </cell>
        </row>
        <row r="1154">
          <cell r="D1154" t="str">
            <v>La Primavera</v>
          </cell>
          <cell r="E1154" t="str">
            <v>CO-VID-99524</v>
          </cell>
        </row>
        <row r="1155">
          <cell r="D1155" t="str">
            <v>Santa Rosalía</v>
          </cell>
          <cell r="E1155" t="str">
            <v>CO-VID-99624</v>
          </cell>
        </row>
        <row r="1156">
          <cell r="D1156" t="str">
            <v>Cumaribo</v>
          </cell>
          <cell r="E1156" t="str">
            <v>CO-VID-99773</v>
          </cell>
        </row>
      </sheetData>
      <sheetData sheetId="11">
        <row r="29">
          <cell r="B29" t="str">
            <v>DIRECCIÓN_GENERAL_DG</v>
          </cell>
          <cell r="C29" t="str">
            <v>Astrid del Castillo Sabogal</v>
          </cell>
          <cell r="D29" t="str">
            <v>601 3532400</v>
          </cell>
          <cell r="E29" t="str">
            <v>atencion.usuario@parquesnacionales.gov.co</v>
          </cell>
        </row>
        <row r="30">
          <cell r="B30" t="str">
            <v>SUBDIRECCIÓN_ADMINISTRATIVA_Y_FINANCIERA_SAF</v>
          </cell>
          <cell r="C30" t="str">
            <v>Astrid del Castillo Sabogal</v>
          </cell>
          <cell r="D30" t="str">
            <v>601 3532400</v>
          </cell>
          <cell r="E30" t="str">
            <v>atencion.usuario@parquesnacionales.gov.co</v>
          </cell>
        </row>
        <row r="31">
          <cell r="B31" t="str">
            <v>SUBDIRECCIÓN_DE_GESTIÓN_Y_MANEJO_DE_ÁREAS_PROTEGIDAS_SGM</v>
          </cell>
          <cell r="C31" t="str">
            <v>Astrid del Castillo Sabogal</v>
          </cell>
          <cell r="D31" t="str">
            <v>601 3532400</v>
          </cell>
          <cell r="E31" t="str">
            <v>atencion.usuario@parquesnacionales.gov.co</v>
          </cell>
        </row>
        <row r="32">
          <cell r="B32" t="str">
            <v>SUBDIRECCIÓN_DE_SOSTENIBILIDAD_Y_NEGOCIOS_AMBIENTALES_SSNA</v>
          </cell>
          <cell r="C32" t="str">
            <v>Astrid del Castillo Sabogal</v>
          </cell>
          <cell r="D32" t="str">
            <v>601 3532400</v>
          </cell>
          <cell r="E32" t="str">
            <v>atencion.usuario@parquesnacionales.gov.co</v>
          </cell>
        </row>
        <row r="33">
          <cell r="B33" t="str">
            <v>DIRECCIÓN_TERRITORIAL_AMAZONÍA_DTAM</v>
          </cell>
          <cell r="C33" t="str">
            <v>Jenny Pauline Cueto Gomez</v>
          </cell>
          <cell r="D33" t="str">
            <v>601 6530260</v>
          </cell>
          <cell r="E33" t="str">
            <v>jenny.cueto@parquesnacionales.gov.co</v>
          </cell>
        </row>
        <row r="34">
          <cell r="B34" t="str">
            <v>DIRECCIÓN_TERRITORIAL_ANDES_NORORIENTALES_DTAN</v>
          </cell>
          <cell r="C34" t="str">
            <v>Emiliana Pino Torres</v>
          </cell>
          <cell r="D34" t="str">
            <v>601 6530260</v>
          </cell>
          <cell r="E34" t="str">
            <v>emiliana.pino@parquesnacionales.gov.co</v>
          </cell>
        </row>
        <row r="35">
          <cell r="B35" t="str">
            <v>DIRECCIÓN_TERRITORIAL_ANDES_OCCIDENTALES_DTAO</v>
          </cell>
          <cell r="C35" t="str">
            <v>Jorge Eduardo Ceballos Betancur</v>
          </cell>
          <cell r="D35" t="str">
            <v>604 3221193</v>
          </cell>
          <cell r="E35" t="str">
            <v>jorge.ceballos@parquesnacionales.gov.co</v>
          </cell>
        </row>
        <row r="36">
          <cell r="B36" t="str">
            <v>DIRECCIÓN_TERRITORIAL_CARIBE_DTCA</v>
          </cell>
          <cell r="C36" t="str">
            <v>Carlos Vidal Pastrana</v>
          </cell>
          <cell r="D36" t="str">
            <v>604 4230704</v>
          </cell>
          <cell r="E36" t="str">
            <v>carlos.vidal@parquesnacionales.gov.co</v>
          </cell>
        </row>
        <row r="37">
          <cell r="B37" t="str">
            <v>DIRECCIÓN_TERRITORIAL_ORINOQUÍA_DTOR</v>
          </cell>
          <cell r="C37" t="str">
            <v>Edgar Olaya Ospina</v>
          </cell>
          <cell r="D37" t="str">
            <v>608 6819000</v>
          </cell>
          <cell r="E37" t="str">
            <v>edgar.olaya@parquesnacionales.gov.co</v>
          </cell>
        </row>
        <row r="38">
          <cell r="B38" t="str">
            <v>DIRECCIÓN_TERRITORIAL_PACÍFICO_DTPA</v>
          </cell>
          <cell r="C38" t="str">
            <v>Gloria Teresita Serna Alzate</v>
          </cell>
          <cell r="D38" t="str">
            <v>602 5561125</v>
          </cell>
          <cell r="E38" t="str">
            <v>gloria.serna@parquesnacionales.gov.co</v>
          </cell>
        </row>
      </sheetData>
      <sheetData sheetId="12">
        <row r="8">
          <cell r="A8"/>
          <cell r="B8"/>
        </row>
        <row r="9">
          <cell r="A9" t="str">
            <v>DIAS</v>
          </cell>
          <cell r="B9">
            <v>0</v>
          </cell>
        </row>
        <row r="10">
          <cell r="A10" t="str">
            <v>MESES</v>
          </cell>
          <cell r="B10">
            <v>1</v>
          </cell>
        </row>
        <row r="11">
          <cell r="A11" t="str">
            <v>AÑOS</v>
          </cell>
          <cell r="B11">
            <v>2</v>
          </cell>
        </row>
      </sheetData>
      <sheetData sheetId="13"/>
      <sheetData sheetId="14">
        <row r="2">
          <cell r="M2" t="str">
            <v>SERVICIO_DE_PREVENCIÓN_VIGILANCIA_Y_CONTROL_DE_LAS_ÁREAS_PROTEGIDAS.</v>
          </cell>
          <cell r="N2" t="str">
            <v>Indicador de Producto</v>
          </cell>
        </row>
        <row r="3">
          <cell r="M3" t="str">
            <v>1.2.2 IMPLEMENTAR LAS ACCIONES DE PREVENCIÓN, VIGILANCIA Y CONTROL EN LAS ÁREAS PROTEGIDAS ADMINISTRADAS POR PNNC.</v>
          </cell>
          <cell r="N3" t="str">
            <v>Áreas cubiertas con jornadas de vigilancia</v>
          </cell>
        </row>
        <row r="4">
          <cell r="M4" t="str">
            <v>1.2.1 DESARROLLAR ACCIONES PARA ADELANTAR EL SANEAMIENTO PREDIAL EN LAS ÁREAS PROTEGIDAS DEL SPNN.</v>
          </cell>
          <cell r="N4" t="str">
            <v>Predios saneados</v>
          </cell>
        </row>
        <row r="5">
          <cell r="M5" t="str">
            <v>SERVICIO_DE_ECOTURISMO_EN_LAS_ÁREAS_PROTEGIDAS</v>
          </cell>
          <cell r="N5" t="str">
            <v>Columna1</v>
          </cell>
        </row>
        <row r="6">
          <cell r="M6" t="str">
            <v>2.1.1 DESARROLLAR ACCIONES DE PROMOCIÓN, DIVULGACIÓN Y PARTICIPACIÓN QUE PERMITAN PROMOVER LAS ÁREAS PROTEGIDAS CON VOCACIÓN ECOTURÍSTICA A NIVEL NACIONAL E INTERNACIONAL.</v>
          </cell>
          <cell r="N6" t="str">
            <v>Visitantes que ingresan a las áreas protegidas nacionales</v>
          </cell>
        </row>
        <row r="7">
          <cell r="M7" t="str">
            <v>2.1.2 IMPLEMENTAR ACCIONES ENCAMINADAS AL SOSTENIMIENTO DEL ECOTURISMO EN LAS ÁREAS PROTEGIDAS Y SUS ZONAS DE INFLUENCIA.</v>
          </cell>
          <cell r="N7" t="str">
            <v>Visitantes que ingresan a las áreas protegidas nacionales</v>
          </cell>
        </row>
        <row r="8">
          <cell r="M8" t="str">
            <v>DOCUMENTOS_DE_LINEAMIENTOS_TÉCNICOS_</v>
          </cell>
          <cell r="N8" t="str">
            <v>Columna1</v>
          </cell>
        </row>
        <row r="9">
          <cell r="M9" t="str">
            <v>2.2.5 IMPLEMENTAR LA RUTA DE ACUERDOS DE CONSERVACIÓN CON FAMILIAS CAMPESINAS QUE USAN O HABITAN LAS ÁREAS PROTEGIDAS.</v>
          </cell>
          <cell r="N9" t="str">
            <v>Documentos de lineamientos técnicos realizados</v>
          </cell>
        </row>
        <row r="10">
          <cell r="M10" t="str">
            <v>2.2.3 REALIZAR SEGUIMIENTO A LOS ACUERDOS SUSCRITOS CON LAS FAMILIAS CAMPESINAS QUE USAN O HABITAN LAS ÁREAS PROTEGIDAS.</v>
          </cell>
          <cell r="N10" t="str">
            <v>Documentos de lineamientos técnicos realizados</v>
          </cell>
        </row>
        <row r="11">
          <cell r="M11" t="str">
            <v>2.2.4 DISEÑAR E IMPLEMENTAR LAS ESTRATEGIAS DE SOSTENIBILIDAD CON BASE EN LAS COMPENSACIONES, VALORACIÓN DE LOS BIENES, BENEFICIOS SISTÉMICOS Y CULTURALES E INICIATIVAS SOSTENIBLES EN LAS ÁREAS DEL SPNN.</v>
          </cell>
          <cell r="N11" t="str">
            <v>Documentos de lineamientos técnicos realizados</v>
          </cell>
        </row>
        <row r="12">
          <cell r="M12" t="str">
            <v xml:space="preserve">2.2.1 REALIZAR EL SEGUIMIENTO A LA IMPLEMENTACIÓN DE ESTRATEGIAS DE SOSTENIBILIDAD CON BASE EN LAS COMPENSACIONES, VALORACIÓN DE LOS BIENES, BENEFICIOS ECOSISTÉMICOS Y CULTURALES E INICIATIVAS SOSTENIBLES EN LAS ÁREAS DEL SPNN.
</v>
          </cell>
          <cell r="N12" t="str">
            <v>Documentos de lineamientos técnicos realizados</v>
          </cell>
        </row>
        <row r="13">
          <cell r="M13" t="str">
            <v>2.2.2 DESARROLLAR LOS PROCESOS TÉCNICOS Y PARTICIPATIVOS QUE IMPLICA LA DEFINICIÓN/CONCERTACIÓN DE METAS DE CONSERVACIÓN QUE INTEGRE LOS DIFERENTES SISTEMAS DE CONOCIMIENTO Y LA DEFINICIÓN DE PRIORIDADES DE CONSERVACIÓN.</v>
          </cell>
          <cell r="N13" t="str">
            <v>Documentos de lineamientos técnicos realizados</v>
          </cell>
        </row>
        <row r="14">
          <cell r="M14" t="str">
            <v>SERVICIO_DECLARACIÓN_DE_ÁREAS_PROTEGIDAS</v>
          </cell>
          <cell r="N14" t="str">
            <v>Columna1</v>
          </cell>
        </row>
        <row r="15">
          <cell r="M15" t="str">
            <v>1.1.2 IMPLEMENTAR LAS TRES FASES DE LA RUTA DE DECLARATORIA PARA LOS PROCESOS DE NUEVAS ÁREAS DE ACUERDO A LA NORMATIVIDAD VIGENTE.</v>
          </cell>
          <cell r="N15" t="str">
            <v>Nuevas áreas declaradas protegidas</v>
          </cell>
        </row>
        <row r="16">
          <cell r="M16" t="str">
            <v>1.1.1 IMPLEMENTAR LAS TRES FASES DE LA RUTA PARA LA AMPLIACIÓN DE ÁREAS PROTEGIDAS DE ACUERDO A LA NORMATIVIDAD VIGENTE.</v>
          </cell>
          <cell r="N16" t="str">
            <v>Áreas protegidas ampliadas</v>
          </cell>
        </row>
        <row r="17">
          <cell r="M17" t="str">
            <v>SERVICIO_DE_EDUCACIÓN_INFORMAL_EN_EL_MARCO_DE_LA_CONSERVACIÓN_DE_LA_BIODIVERSIDAD_Y_LOS_SERVICIO_ECO_SISTÉMICOS</v>
          </cell>
          <cell r="N17" t="str">
            <v>Columna1</v>
          </cell>
        </row>
        <row r="18">
          <cell r="M18" t="str">
            <v>4.2.1  ADELANTAR PROCESOS DE COMUNICACIÓN, EDUCACIÓN AMBIENTAL CON ACTORES PRIORIZADOS Y VINCULADOS A LA GESTIÓN TERRITORIAL DE LAS ÁREAS PROTEGIDAS.</v>
          </cell>
          <cell r="N18" t="str">
            <v>Personas capacitadas con educación informal</v>
          </cell>
        </row>
        <row r="19">
          <cell r="M19" t="str">
            <v>4.2.2 DESARROLLAR PROCESOS DE INTERPRETACIÓN DEL PATRIMONIO NATURAL Y CULTURAL EN LAS ÁREAS PROTEGIDAS.</v>
          </cell>
          <cell r="N19" t="str">
            <v>Personas capacitadas con educación informal</v>
          </cell>
        </row>
        <row r="20">
          <cell r="M20" t="str">
            <v>4.1 DOCUMENTOS_DE_PLANEACIÓN_PARA_LA_CONSERVACIÓN_DE_LA_BIODIVERSIDAD_Y_SUS_SERVICIOS_ECO_SISTÉMICOS</v>
          </cell>
          <cell r="N20" t="str">
            <v>Columna1</v>
          </cell>
        </row>
        <row r="21">
          <cell r="M21" t="str">
            <v xml:space="preserve">4.1.2 FORMULAR LOS INSTRUMENTOS DE PLANEACIÓN DE LAS ÁREAS ADMINISTRADAS POR LA ENTIDAD.
</v>
          </cell>
          <cell r="N21" t="str">
            <v>Documentos de planeación elaborados</v>
          </cell>
        </row>
        <row r="22">
          <cell r="M22" t="str">
            <v xml:space="preserve">4.1.1 ACTUALIZAR LOS INSTRUMENTOS DE PLANEACIÓN DE LAS ÁREAS ADMINISTRADAS POR LA ENTIDAD.
</v>
          </cell>
          <cell r="N22" t="str">
            <v>Documentos de planeación elaborados</v>
          </cell>
        </row>
        <row r="23">
          <cell r="M23" t="str">
            <v>3.1 SERVICIO_DE_ADMINISTRACIÓN_Y_MANEJO_DE_ÁREAS_PROTEGIDAS</v>
          </cell>
          <cell r="N23" t="str">
            <v>Columna1</v>
          </cell>
        </row>
        <row r="24">
          <cell r="M24" t="str">
            <v>3.1.6 ADELANTAR PROCESOS DE COORDINACIÓN DE LA FUNCIÓN PÚBLICA DE LA CONSERVACIÓN QUE CONTRIBUYAN A LA CONSTRUCCIÓN DE LA GOBERNANZA Y FORTALEZCAN LAS DIVERSAS FORMAS DE PARTICIPACIÓN CON LOS GRUPOS ÉTNICOS PRESENTES EN LAS ÁREAS PROTEGIDAS.</v>
          </cell>
          <cell r="N24" t="str">
            <v xml:space="preserve">Áreas administradas </v>
          </cell>
        </row>
        <row r="25">
          <cell r="M25" t="str">
            <v>3.1.3 PROMOVER LA CONSERVACIÓN PRIVADA EN EL SINAP.</v>
          </cell>
          <cell r="N25" t="str">
            <v xml:space="preserve">Áreas administradas </v>
          </cell>
        </row>
        <row r="26">
          <cell r="M26" t="str">
            <v>3.1.2 BRINDAR ASISTENCIA TÉCNICA A LOS SUBSISTEMAS REGIONALES DE ÁREAS PROTEGIDAS Y SUS SUBSISTEMAS ASOCIADOS, PARA APORTAR A LA CONSOLIDACIÓN DEL SINAP, CONFORME A LOS LINEAMIENTOS NACIONALES, COMPROMISOS DEL CONAP Y SUS INSTRUMENTOS DE PLANEACIÓN.</v>
          </cell>
          <cell r="N26" t="str">
            <v xml:space="preserve">Áreas administradas </v>
          </cell>
        </row>
        <row r="27">
          <cell r="M27" t="str">
            <v>3.1.5 FORTALECER EL PROCESO DE INTEGRACIÓN DE LAS ÁREAS PROTEGIDAS COMO DETERMINANTES AMBIENTALES EN INSTRUMENTOS DE DESARROLLO Y ORDENAMIENTO TERRITORIAL.</v>
          </cell>
          <cell r="N27" t="str">
            <v xml:space="preserve">Áreas administradas </v>
          </cell>
        </row>
        <row r="28">
          <cell r="M28" t="str">
            <v xml:space="preserve">3.1.4 LEVANTAR INFORMACIÓN DE LÍNEA BASE Y DE SEGUIMIENTO DE EFECTIVIDAD DEL MANEJO PARA LAS ÁREAS DEL SINAP. </v>
          </cell>
          <cell r="N28" t="str">
            <v xml:space="preserve">Áreas administradas </v>
          </cell>
        </row>
        <row r="29">
          <cell r="M29" t="str">
            <v>3.1.7 FORTALECER LOS PROCESOS ADMINISTRATIVOS EN LAS ÁREAS DEL SPNNC.</v>
          </cell>
          <cell r="N29" t="str">
            <v xml:space="preserve">Áreas administradas </v>
          </cell>
        </row>
        <row r="30">
          <cell r="M30" t="str">
            <v>3.1.1 IMPLEMENTAR LOS INSTRUMENTOS DE PLANEACIÓN (PLANES DE MANEJO / REM U OTROS PROGRAMAS Y LINEAMIENTOS)  DE LA ENTIDAD.</v>
          </cell>
          <cell r="N30" t="str">
            <v xml:space="preserve">Áreas administradas </v>
          </cell>
        </row>
        <row r="31">
          <cell r="M31" t="str">
            <v>3.3 SERVICIO_DE_PRODUCCIÓN_DE_PLÁNTULAS_EN_VIVEROS</v>
          </cell>
          <cell r="N31" t="str">
            <v>Columna1</v>
          </cell>
        </row>
        <row r="32">
          <cell r="M32" t="str">
            <v>3.3.2 REALIZAR PLANES DE PROPAGACIÓN DE MATERIAL VEGETAL.</v>
          </cell>
          <cell r="N32" t="str">
            <v>Plántulas producidas</v>
          </cell>
        </row>
        <row r="33">
          <cell r="M33" t="str">
            <v>3.3.1 REALIZAR MONTAJE Y MANTENIMIENTO DE VIVEROS PARA PRODUCCIÓN DE PLÁNTULAS.</v>
          </cell>
          <cell r="N33" t="str">
            <v>Plántulas producidas</v>
          </cell>
        </row>
        <row r="34">
          <cell r="M34" t="str">
            <v>SERVICIO_DE_RESTAURACIÓN_DE_ECOSISTEMAS.</v>
          </cell>
          <cell r="N34" t="str">
            <v>Columna1</v>
          </cell>
        </row>
        <row r="35">
          <cell r="M35" t="str">
            <v>3.5.2.1 IMPLEMENTAR EL PLAN DE MANTENIMIENTO DE FLORA</v>
          </cell>
          <cell r="N35" t="str">
            <v>Áreas en proceso de restauración en mantenimiento</v>
          </cell>
        </row>
        <row r="36">
          <cell r="M36" t="str">
            <v>3.5.1.4 REALIZAR LA GEOREFERENCIACIÓN</v>
          </cell>
          <cell r="N36" t="str">
            <v>Áreas en proceso de restauración</v>
          </cell>
        </row>
        <row r="37">
          <cell r="M37" t="str">
            <v>3.5.2.2 IMPLEMENTAR EL PLAN DE MANTENIMIENTO DEL AISLAMIENTO</v>
          </cell>
          <cell r="N37" t="str">
            <v>Áreas en proceso de restauración en mantenimiento</v>
          </cell>
        </row>
        <row r="38">
          <cell r="M38" t="str">
            <v>3.5.3.1 REALIZAR EL PROCESAMIENTO DE DATOS Y SALIDAS GRÁFICAS</v>
          </cell>
          <cell r="N38" t="str">
            <v>Áreas en proceso de restauración</v>
          </cell>
        </row>
        <row r="39">
          <cell r="M39" t="str">
            <v>3.2 SERVICIO_DE_REGISTRO_DE_ÁREAS_PROTEGIDAS</v>
          </cell>
          <cell r="N39" t="str">
            <v>Columna1</v>
          </cell>
        </row>
        <row r="40">
          <cell r="M40" t="str">
            <v>3.2.1 CONTAR CON UN RUNAP ACTUALIZADO, OPERANDO Y CON AUTORIDADES FORTALECIDAS EN SU UTILIZACIÓN.</v>
          </cell>
          <cell r="N40" t="str">
            <v>Áreas protegidas registradas en el Registro Único Nacional de Áreas Protegidas</v>
          </cell>
        </row>
        <row r="41">
          <cell r="M41" t="str">
            <v>3.2.2 DESARROLLAR LAS ACCIONES NECESARIAS PARA EL CUMPLIMIENTO EFECTIVO DE LOS REQUISITOS DE CALIDAD ASOCIADAS AL RUNAP.</v>
          </cell>
          <cell r="N41" t="str">
            <v>Áreas protegidas registradas en el Registro Único Nacional de Áreas Protegidas</v>
          </cell>
        </row>
        <row r="42">
          <cell r="M42" t="str">
            <v>3..4 DOCUMENTOS_DE_INVESTIGACIÓN_PARA_LA_CONSERVACIÓN_DE_LA_BIODIVERSIDAD_Y_SUS_SERVICIOS_ECO_SISTÉMICOS</v>
          </cell>
          <cell r="N42" t="str">
            <v>Columna1</v>
          </cell>
        </row>
        <row r="43">
          <cell r="M43" t="str">
            <v>3.4.2 DESARROLLAR EL  PROGRAMA DE ESTÍMULOS A LA INVESTIGACIÓN.</v>
          </cell>
          <cell r="N43" t="str">
            <v>Documentos de investigación elaborados</v>
          </cell>
        </row>
        <row r="44">
          <cell r="M44" t="str">
            <v>3.4.1 ADELANTAR ACCIONES PARA EL DESARROLLO Y FORTALECIMIENTO DE PROCESOS DE GESTIÓN DEL CONOCIMIENTO Y DE INNOVACIÓN EN LA ENTIDAD</v>
          </cell>
          <cell r="N44" t="str">
            <v>Documentos de investigación elaborados</v>
          </cell>
        </row>
        <row r="47">
          <cell r="M47" t="str">
            <v>DOCUMENTOS_DE_PLANEACIÓN</v>
          </cell>
          <cell r="N47" t="str">
            <v>Indicador de Producto</v>
          </cell>
        </row>
        <row r="48">
          <cell r="M48" t="str">
            <v>1.1.1 ADELANTAR EJERCICIOS DE PLANEACIÓN FINANCIERA</v>
          </cell>
          <cell r="N48" t="str">
            <v>Documentos de planeación realizados</v>
          </cell>
        </row>
        <row r="49">
          <cell r="M49" t="str">
            <v>1.1.2 FORMULAR LOS PLANES INSTITUCIONALES.</v>
          </cell>
          <cell r="N49" t="str">
            <v>Documentos de planeación realizados</v>
          </cell>
        </row>
        <row r="50">
          <cell r="M50" t="str">
            <v>1.1.3 GESTIONAR PROCESOS DE COOPERACIÓN INTERNACIONAL</v>
          </cell>
          <cell r="N50" t="str">
            <v>Documentos de planeación realizados</v>
          </cell>
        </row>
        <row r="51">
          <cell r="M51" t="str">
            <v>1.1.4 REALIZAR EL SEGUIMIENTO A PLANES INSTITUCIONALES.</v>
          </cell>
          <cell r="N51" t="str">
            <v>Documentos de planeación realizados</v>
          </cell>
        </row>
        <row r="52">
          <cell r="M52" t="str">
            <v>1.1.5 SOCIALIZAR PLANES A NIVEL NACIONAL</v>
          </cell>
          <cell r="N52" t="str">
            <v>Documentos de planeación realizados</v>
          </cell>
        </row>
        <row r="53">
          <cell r="M53" t="str">
            <v>1.1.6 ADELANTAR EJERCICIOS DE PLANEACIÓN FINANCIERA PARA PRESENTAR EL ANTEPROYECTO DE INGRESOS Y GASTOS DE LA ENTIDAD.</v>
          </cell>
          <cell r="N53" t="str">
            <v>Documentos de planeación realizados</v>
          </cell>
        </row>
        <row r="54">
          <cell r="M54" t="str">
            <v>1.1.7 FORMULAR Y HACER SEGUIMIENTO A PLANES INSTITUCIONALES</v>
          </cell>
          <cell r="N54" t="str">
            <v>Documentos de planeación realizados</v>
          </cell>
        </row>
        <row r="55">
          <cell r="M55" t="str">
            <v>1.1.8 ASESORAR EL PROCESO DE PROGRAMACIÓN Y SEGUIMIENTO PRESUPUESTAL DE RECURSOS DE INVERSIÓN EN LA ENTIDAD</v>
          </cell>
          <cell r="N55" t="str">
            <v>Documentos de planeación realizados</v>
          </cell>
        </row>
        <row r="56">
          <cell r="M56" t="str">
            <v>1.1.9 ASESORAR METODOLÓGICAMENTE LA FORMULACIÓN DE PLANES, PROGRAMAS Y PROYECTOS INSTITUCIONALES, Y HACER EL SEGUIMIENTO CORRESPONDIENTE</v>
          </cell>
          <cell r="N56" t="str">
            <v>Documentos de planeación realizados</v>
          </cell>
        </row>
        <row r="57">
          <cell r="M57" t="str">
            <v>SERVICIO_DE_IMPLEMENTACIÓN_SISTEMAS_DE_GESTIÓN</v>
          </cell>
          <cell r="N57" t="str">
            <v>Columna1</v>
          </cell>
        </row>
        <row r="58">
          <cell r="M58" t="str">
            <v>1.3.1 ACTUALIZAR AUTODIAGNÓSTICO, PLANES DE TRABAJO Y/O MEJORAMIENTO ANUAL.</v>
          </cell>
          <cell r="N58" t="str">
            <v>Sistema de gestión implementado</v>
          </cell>
        </row>
        <row r="59">
          <cell r="M59" t="str">
            <v>1.3.2 EJECUTAR LOS PLANES DE TRABAJO Y/O MEJORAMIENTO</v>
          </cell>
          <cell r="N59" t="str">
            <v>Sistema de gestión implementado</v>
          </cell>
        </row>
        <row r="60">
          <cell r="M60" t="str">
            <v>1.3.3 EJECUTAR EL PLAN DE AUDITORIA</v>
          </cell>
          <cell r="N60" t="str">
            <v>Sistema de gestión implementado</v>
          </cell>
        </row>
        <row r="61">
          <cell r="M61" t="str">
            <v>1.3.4 IMPLEMENTAR ESTRATEGIAS DE COMUNICACIÓN INSTITUCIONAL DEFINIDA</v>
          </cell>
          <cell r="N61" t="str">
            <v>Sistema de gestión implementado</v>
          </cell>
        </row>
        <row r="62">
          <cell r="M62" t="str">
            <v>1.3.5 REALIZAR ACCIONES DE DIÁLOGO Y PARTICIPACIÓN CIUDADANA</v>
          </cell>
          <cell r="N62" t="str">
            <v>Sistema de gestión implementado</v>
          </cell>
        </row>
        <row r="63">
          <cell r="M63" t="str">
            <v>1.3.6 DESARROLLAR LA PLANEACIÓN ESTRATÉGICA DE LA ENTIDAD E IMPLEMENTAR LA POLÍTICAS DE GESTIÓN Y DESEMPEÑO DEFINIDAS POR LA FUNCIÓN PÚBLICA</v>
          </cell>
          <cell r="N63" t="str">
            <v>Sistema de gestión implementado</v>
          </cell>
        </row>
        <row r="64">
          <cell r="M64" t="str">
            <v>DOCUMENTOS_NORMATIVOS</v>
          </cell>
          <cell r="N64" t="str">
            <v>Columna1</v>
          </cell>
        </row>
        <row r="65">
          <cell r="M65" t="str">
            <v>1.2.1 AJUSTAR EL PLAN DE TRABAJO</v>
          </cell>
          <cell r="N65" t="str">
            <v>Documentos normativos realizados</v>
          </cell>
        </row>
        <row r="66">
          <cell r="M66" t="str">
            <v>1.2.2 DISEÑAR INICIATIVAS NORMATIVAS E INSTRUMENTOS NORMATIVOS</v>
          </cell>
          <cell r="N66" t="str">
            <v>Documentos normativos realizados</v>
          </cell>
        </row>
        <row r="67">
          <cell r="M67" t="str">
            <v>1.2.3 ELABORAR DIAGNÓSTICO DE NECESIDADES NORMATIVAS.</v>
          </cell>
          <cell r="N67" t="str">
            <v>Documentos normativos realizados</v>
          </cell>
        </row>
        <row r="68">
          <cell r="M68" t="str">
            <v>1.2.4 REVISAR EL CUMPLIMIENTO EN LA CONSTRUCCIÓN Y DISEÑO DE LOS PRODUCTOS NORMATIVOS PLANEADOS</v>
          </cell>
          <cell r="N68" t="str">
            <v>Documentos normativos realizados</v>
          </cell>
        </row>
        <row r="69">
          <cell r="M69" t="str">
            <v>SERVICIO_DE_EDUCACIÓN_INFORMAL_PARA_LA_GESTIÓN_ADMINISTRATIVA</v>
          </cell>
          <cell r="N69" t="str">
            <v>Columna1</v>
          </cell>
        </row>
        <row r="70">
          <cell r="M70" t="str">
            <v>2.1.1 DESARROLLAR ACCIONES DE GESTIÓN DEL CONOCIMIENTO.</v>
          </cell>
          <cell r="N70" t="str">
            <v>Personas capacitadas</v>
          </cell>
        </row>
        <row r="71">
          <cell r="M71" t="str">
            <v>2.1.2 PRIORIZAR NECESIDADES DE GESTIÓN DEL CONOCIMIENTO</v>
          </cell>
          <cell r="N71" t="str">
            <v>Personas capacitadas</v>
          </cell>
        </row>
        <row r="72">
          <cell r="M72" t="str">
            <v>SERVICIOS_TECNOLÓGICOS</v>
          </cell>
          <cell r="N72" t="str">
            <v>Columna1</v>
          </cell>
        </row>
        <row r="73">
          <cell r="M73" t="str">
            <v>3.2.1 DOTAR LA INFRAESTRUCTURA DE HARDWARE Y SOFTWARE DE LA ENTIDAD</v>
          </cell>
          <cell r="N73" t="str">
            <v>Índice de capacidad en la prestación de servicios de tecnología</v>
          </cell>
        </row>
        <row r="74">
          <cell r="M74" t="str">
            <v>3.2.2 IMPLEMENTAR PROYECTOS DE SEGURIDAD DE LA INFORMACIÓN DE LA ENTIDAD</v>
          </cell>
          <cell r="N74" t="str">
            <v>Índice de capacidad en la prestación de servicios de tecnología</v>
          </cell>
        </row>
        <row r="75">
          <cell r="M75" t="str">
            <v>3.2.3 PLANIFICAR LOS REQUERIMIENTOS DE HARDWARE Y SOFTWARE DE PNN</v>
          </cell>
          <cell r="N75" t="str">
            <v>Índice de capacidad en la prestación de servicios de tecnología</v>
          </cell>
        </row>
        <row r="76">
          <cell r="M76" t="str">
            <v>3.2.4 ADQUIRIR LA INFRAESTRUCTURA DE HARDWARE Y SOFTWARE DE PNN</v>
          </cell>
          <cell r="N76" t="str">
            <v>Índice de capacidad en la prestación de servicios de tecnología</v>
          </cell>
        </row>
        <row r="77">
          <cell r="M77" t="str">
            <v>3.2.5 IMPLEMENTAR EL MODELO DE SEGURIDAD DE LA INFORMACIÓN DE LA ENTIDAD.</v>
          </cell>
          <cell r="N77" t="str">
            <v>Índice de capacidad en la prestación de servicios de tecnología</v>
          </cell>
        </row>
        <row r="78">
          <cell r="M78" t="str">
            <v>3.2.6 MANTENER Y SOPORTAR LA INFRAESTRUCTURA DE HARDWARE Y SOFTWARE DE PNN.</v>
          </cell>
          <cell r="N78" t="str">
            <v>Índice de capacidad en la prestación de servicios de tecnología</v>
          </cell>
        </row>
        <row r="79">
          <cell r="M79" t="str">
            <v>SERVICIOS_DE_INFORMACIÓN_IMPLEMENTADOS</v>
          </cell>
          <cell r="N79" t="str">
            <v>Columna1</v>
          </cell>
        </row>
        <row r="80">
          <cell r="M80" t="str">
            <v>3.1.1 GESTIONAR LA TRANSICIÓN A LA NUEVA TECNOLOGÍA IMPLEMENTADA</v>
          </cell>
          <cell r="N80" t="str">
            <v>Sistemas de información implementados</v>
          </cell>
        </row>
        <row r="81">
          <cell r="M81" t="str">
            <v>3.1.2 IMPLEMENTAR LA(S) SOLUCIÓN(ES) DE TIC DEFINIDAS.</v>
          </cell>
          <cell r="N81" t="str">
            <v>Sistemas de información implementados</v>
          </cell>
        </row>
        <row r="82">
          <cell r="M82" t="str">
            <v>3.1.3 PLANIFICAR PROYECTOS DE TI DE ACUERDO A NECESIDADES DE LA ENTIDAD PRIORIZADAS</v>
          </cell>
          <cell r="N82" t="str">
            <v>Sistemas de información implementados</v>
          </cell>
        </row>
        <row r="83">
          <cell r="M83" t="str">
            <v>3.1.4 ADQUIRIR LA INFRAESTRUCTURA DE COMUNICACIONES DE PNN</v>
          </cell>
          <cell r="N83" t="str">
            <v>Sistemas de información implementados</v>
          </cell>
        </row>
        <row r="85">
          <cell r="M85" t="str">
            <v>SEDES_ADECUADAS</v>
          </cell>
          <cell r="N85" t="str">
            <v>Indicador de Producto</v>
          </cell>
        </row>
        <row r="86">
          <cell r="M86" t="str">
            <v>2.1.2.1 ELABORAR INFORMES DE SUPERVISIÓN</v>
          </cell>
          <cell r="N86" t="str">
            <v>Sedes adecuadas</v>
          </cell>
        </row>
        <row r="87">
          <cell r="M87" t="str">
            <v>2.1.2.2 REALIZAR VISITAS DE SUPERVISIÓN</v>
          </cell>
          <cell r="N87" t="str">
            <v>Sedes adecuadas</v>
          </cell>
        </row>
        <row r="88">
          <cell r="M88" t="str">
            <v>2.1.1.1.3 REALIZAR LAS OBRAS PRELIMINARES</v>
          </cell>
          <cell r="N88" t="str">
            <v>Sedes adecuadas</v>
          </cell>
        </row>
        <row r="89">
          <cell r="M89" t="str">
            <v>2.1.1.1.2 REALIZAR LAS ACTIVIDADES DE CIMENTACIÓN Y ESTRUCTURA</v>
          </cell>
          <cell r="N89" t="str">
            <v>Sedes adecuadas</v>
          </cell>
        </row>
        <row r="90">
          <cell r="M90" t="str">
            <v>2.1.1.1.4 REALIZAR LOS ACABADOS DE LAS OBRAS</v>
          </cell>
          <cell r="N90" t="str">
            <v>Sedes adecuadas</v>
          </cell>
        </row>
        <row r="91">
          <cell r="M91" t="str">
            <v xml:space="preserve"> 2.1.1.1.1 CONSTRUIR OTROS ELEMENTOS NO ESTRUCTURALES</v>
          </cell>
          <cell r="N91" t="str">
            <v>Sedes adecuadas</v>
          </cell>
        </row>
        <row r="92">
          <cell r="M92" t="str">
            <v>2.1.1.2.1 REALIZAR LAS INSTALACIONES QUE REQUIERA LA OBRA</v>
          </cell>
          <cell r="N92" t="str">
            <v>Sedes adecuadas</v>
          </cell>
        </row>
        <row r="93">
          <cell r="M93" t="str">
            <v>2.1.1.2.3 TRANSPORTAR LOS MATERIALES Y RECURSOS DE LAS OBRAS</v>
          </cell>
          <cell r="N93" t="str">
            <v>Sedes adecuadas</v>
          </cell>
        </row>
        <row r="94">
          <cell r="M94" t="str">
            <v>2.1.1.2.2 REALIZAR OTRAS ACTIVIDADES COMPLEMENTARIAS</v>
          </cell>
          <cell r="N94" t="str">
            <v>Sedes adecuadas</v>
          </cell>
        </row>
        <row r="95">
          <cell r="M95" t="str">
            <v>SEDES_MANTENIDAS</v>
          </cell>
          <cell r="N95" t="str">
            <v>Columna1</v>
          </cell>
        </row>
        <row r="96">
          <cell r="M96" t="str">
            <v>1.1.1 REALIZAR EL ALISTAMIENTO Y PREPARACIÓN DE LOS PROCESOS DE LAS OBRAS DE MANTENIMIENTO EN LAS SEDES DE PNN ENCARGADAS DE LA ADMINISTRACIÓN Y CONTROL DE LAS ÁREAS PROTEGIDAS</v>
          </cell>
          <cell r="N96" t="str">
            <v>Sedes mantenidas</v>
          </cell>
        </row>
        <row r="97">
          <cell r="M97" t="str">
            <v>1.1.2 REALIZAR LAS OBRAS DE MANTENIMIENTOS DE LAS SEDES DE LAS ÁREAS PROTEGIDAS ENCARGADAS DE LA ADMINISTRACIÓN Y CONTROL DE LAS AREAS PROTEGIDAS</v>
          </cell>
          <cell r="N97" t="str">
            <v>Sedes mantenidas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PEI - PAI"/>
      <sheetName val="Instructivo PAABs"/>
      <sheetName val="PEI"/>
      <sheetName val="PAI"/>
      <sheetName val="Listas (2)"/>
      <sheetName val="techos"/>
      <sheetName val="subdependencias"/>
      <sheetName val="Adquisiciones"/>
      <sheetName val="PAI Ejemplo"/>
      <sheetName val="Hoja4"/>
      <sheetName val="archivo de datos"/>
      <sheetName val="Hoja3"/>
      <sheetName val="LISTAS"/>
      <sheetName val="Cargue SENDA"/>
      <sheetName val="Equivalenci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v>1</v>
          </cell>
          <cell r="B1" t="str">
            <v>ENERO</v>
          </cell>
        </row>
        <row r="2">
          <cell r="A2">
            <v>2</v>
          </cell>
          <cell r="B2" t="str">
            <v>FEBRERO</v>
          </cell>
        </row>
        <row r="3">
          <cell r="A3">
            <v>3</v>
          </cell>
          <cell r="B3" t="str">
            <v>MARZO</v>
          </cell>
        </row>
        <row r="4">
          <cell r="A4">
            <v>4</v>
          </cell>
          <cell r="B4" t="str">
            <v>ABRIL</v>
          </cell>
        </row>
        <row r="5">
          <cell r="A5">
            <v>5</v>
          </cell>
          <cell r="B5" t="str">
            <v>MAYO</v>
          </cell>
        </row>
        <row r="6">
          <cell r="A6">
            <v>6</v>
          </cell>
          <cell r="B6" t="str">
            <v>JUNIO</v>
          </cell>
        </row>
        <row r="7">
          <cell r="A7">
            <v>7</v>
          </cell>
          <cell r="B7" t="str">
            <v>JULIO</v>
          </cell>
        </row>
        <row r="8">
          <cell r="A8">
            <v>8</v>
          </cell>
          <cell r="B8" t="str">
            <v>AGOSTO</v>
          </cell>
        </row>
        <row r="9">
          <cell r="A9">
            <v>9</v>
          </cell>
          <cell r="B9" t="str">
            <v>SEPTIEMBRE</v>
          </cell>
        </row>
        <row r="10">
          <cell r="A10">
            <v>10</v>
          </cell>
          <cell r="B10" t="str">
            <v>OCTUBRE</v>
          </cell>
        </row>
        <row r="11">
          <cell r="A11">
            <v>11</v>
          </cell>
          <cell r="B11" t="str">
            <v>NOVIEMBRE</v>
          </cell>
        </row>
        <row r="12">
          <cell r="A12">
            <v>12</v>
          </cell>
          <cell r="B12" t="str">
            <v>DICIEMBRE</v>
          </cell>
        </row>
        <row r="13">
          <cell r="A13" t="str">
            <v>N/A</v>
          </cell>
          <cell r="B13" t="str">
            <v>NO APLICA</v>
          </cell>
        </row>
        <row r="15">
          <cell r="A15" t="str">
            <v>NA</v>
          </cell>
          <cell r="B15">
            <v>0</v>
          </cell>
        </row>
        <row r="16">
          <cell r="A16" t="str">
            <v>No solicitadas</v>
          </cell>
          <cell r="B16">
            <v>1</v>
          </cell>
        </row>
        <row r="17">
          <cell r="A17" t="str">
            <v>Solicitadas</v>
          </cell>
          <cell r="B17">
            <v>2</v>
          </cell>
        </row>
        <row r="18">
          <cell r="A18" t="str">
            <v>Aprobadas</v>
          </cell>
          <cell r="B18">
            <v>3</v>
          </cell>
        </row>
      </sheetData>
      <sheetData sheetId="10" refreshError="1">
        <row r="1">
          <cell r="D1" t="str">
            <v>Ubicación</v>
          </cell>
          <cell r="E1" t="str">
            <v>Código</v>
          </cell>
          <cell r="G1" t="str">
            <v xml:space="preserve">Modalidad de selección </v>
          </cell>
          <cell r="H1" t="str">
            <v>Código</v>
          </cell>
        </row>
        <row r="2">
          <cell r="D2" t="str">
            <v>Distrito Capital de Bogotá</v>
          </cell>
          <cell r="E2" t="str">
            <v>CO-DC</v>
          </cell>
          <cell r="G2" t="str">
            <v>Solicitud de información a los Proveedores</v>
          </cell>
          <cell r="H2" t="str">
            <v>CCE-01</v>
          </cell>
        </row>
        <row r="3">
          <cell r="D3" t="str">
            <v>Bogotá</v>
          </cell>
          <cell r="E3" t="str">
            <v>CO-DC-11001</v>
          </cell>
          <cell r="G3" t="str">
            <v>Licitación pública</v>
          </cell>
          <cell r="H3" t="str">
            <v>CCE-02</v>
          </cell>
        </row>
        <row r="4">
          <cell r="D4" t="str">
            <v>Amazonas</v>
          </cell>
          <cell r="E4" t="str">
            <v>CO-AMA</v>
          </cell>
          <cell r="G4" t="str">
            <v>Licitación pública (Obra pública)</v>
          </cell>
          <cell r="H4" t="str">
            <v>CCE-17</v>
          </cell>
        </row>
        <row r="5">
          <cell r="D5" t="str">
            <v>Leticia</v>
          </cell>
          <cell r="E5" t="str">
            <v>CO-AMA-91001</v>
          </cell>
          <cell r="G5" t="str">
            <v>Concurso de méritos con precalificación (descontinuado)</v>
          </cell>
          <cell r="H5" t="str">
            <v>CCE-03</v>
          </cell>
        </row>
        <row r="6">
          <cell r="D6" t="str">
            <v>El Encanto</v>
          </cell>
          <cell r="E6" t="str">
            <v>CO-AMA-91263</v>
          </cell>
          <cell r="G6" t="str">
            <v>Concurso de méritos abierto (descontinuado)</v>
          </cell>
          <cell r="H6" t="str">
            <v>CCE-04</v>
          </cell>
          <cell r="J6" t="str">
            <v>Fuente de los recursos</v>
          </cell>
          <cell r="K6" t="str">
            <v>CÓDIGO</v>
          </cell>
        </row>
        <row r="7">
          <cell r="D7" t="str">
            <v>La Chorrera</v>
          </cell>
          <cell r="E7" t="str">
            <v>CO-AMA-91405</v>
          </cell>
          <cell r="G7" t="str">
            <v>Concurso de méritos abierto</v>
          </cell>
          <cell r="H7" t="str">
            <v>CCE-20-Concurso_Meritos_Sin_Lista_Corta_1Sobre</v>
          </cell>
          <cell r="J7" t="str">
            <v>Recursos_propios</v>
          </cell>
          <cell r="K7">
            <v>0</v>
          </cell>
        </row>
        <row r="8">
          <cell r="D8" t="str">
            <v>La Pedrera</v>
          </cell>
          <cell r="E8" t="str">
            <v>CO-AMA-91407</v>
          </cell>
          <cell r="G8" t="str">
            <v xml:space="preserve">Contratación directa (con ofertas) </v>
          </cell>
          <cell r="H8" t="str">
            <v>CCE-05</v>
          </cell>
          <cell r="J8" t="str">
            <v>Presupuesto_General_de_la_Nación___PGN</v>
          </cell>
          <cell r="K8">
            <v>1</v>
          </cell>
        </row>
        <row r="9">
          <cell r="D9" t="str">
            <v>La Victoria</v>
          </cell>
          <cell r="E9" t="str">
            <v>CO-AMA-91430</v>
          </cell>
          <cell r="G9" t="str">
            <v>Selección abreviada menor cuantía</v>
          </cell>
          <cell r="H9" t="str">
            <v>CCE-06</v>
          </cell>
          <cell r="J9" t="str">
            <v>Regalias</v>
          </cell>
          <cell r="K9">
            <v>2</v>
          </cell>
        </row>
        <row r="10">
          <cell r="D10" t="str">
            <v>Miriti - Paraná</v>
          </cell>
          <cell r="E10" t="str">
            <v>CO-AMA-91460</v>
          </cell>
          <cell r="G10" t="str">
            <v>Selección Abreviada de Menor Cuantia sin Manifestacion de Interés</v>
          </cell>
          <cell r="H10" t="str">
            <v>CCE-18-Seleccion_Abreviada_Menor_Cuantia_Sin_Manifestacion_Interes</v>
          </cell>
          <cell r="J10" t="str">
            <v>Recursos de crédito</v>
          </cell>
          <cell r="K10">
            <v>3</v>
          </cell>
        </row>
        <row r="11">
          <cell r="D11" t="str">
            <v>Puerto Alegría</v>
          </cell>
          <cell r="E11" t="str">
            <v>CO-AMA-91530</v>
          </cell>
          <cell r="G11" t="str">
            <v>Concurso de méritos con precalificación</v>
          </cell>
          <cell r="H11" t="str">
            <v>CCE-19-Concurso_Meritos_Con_Lista_Corta_1Sobre</v>
          </cell>
          <cell r="J11" t="str">
            <v>SGP</v>
          </cell>
          <cell r="K11">
            <v>4</v>
          </cell>
        </row>
        <row r="12">
          <cell r="D12" t="str">
            <v>Puerto Arica</v>
          </cell>
          <cell r="E12" t="str">
            <v>CO-AMA-91536</v>
          </cell>
          <cell r="G12" t="str">
            <v>Selección abreviada subasta inversa</v>
          </cell>
          <cell r="H12" t="str">
            <v>CCE-07</v>
          </cell>
          <cell r="J12" t="str">
            <v>No Aplica</v>
          </cell>
          <cell r="K12">
            <v>5</v>
          </cell>
        </row>
        <row r="13">
          <cell r="D13" t="str">
            <v>Puerto Nariño</v>
          </cell>
          <cell r="E13" t="str">
            <v>CO-AMA-91540</v>
          </cell>
          <cell r="G13" t="str">
            <v>Mínima cuantía</v>
          </cell>
          <cell r="H13" t="str">
            <v>CCE-10</v>
          </cell>
        </row>
        <row r="14">
          <cell r="D14" t="str">
            <v>Puerto Santander</v>
          </cell>
          <cell r="E14" t="str">
            <v>CO-AMA-91669</v>
          </cell>
          <cell r="G14" t="str">
            <v>Contratación régimen especial - Selección de comisionista</v>
          </cell>
          <cell r="H14" t="str">
            <v>CCE-11||01</v>
          </cell>
        </row>
        <row r="15">
          <cell r="D15" t="str">
            <v>Tarapacá</v>
          </cell>
          <cell r="E15" t="str">
            <v>CO-AMA-91798</v>
          </cell>
          <cell r="G15" t="str">
            <v>Contratación régimen especial - Enajenación de bienes para intermediarios idóneos</v>
          </cell>
          <cell r="H15" t="str">
            <v>CCE-11||02</v>
          </cell>
        </row>
        <row r="16">
          <cell r="D16" t="str">
            <v>Antioquia</v>
          </cell>
          <cell r="E16" t="str">
            <v>CO-ANT</v>
          </cell>
          <cell r="G16" t="str">
            <v>Contratación régimen especial - Régimen especial</v>
          </cell>
          <cell r="H16" t="str">
            <v>CCE-11||03</v>
          </cell>
        </row>
        <row r="17">
          <cell r="D17" t="str">
            <v>Medellín</v>
          </cell>
          <cell r="E17" t="str">
            <v>CO-ANT-05001</v>
          </cell>
          <cell r="G17" t="str">
            <v>Contratación régimen especial - Banco multilateral y organismos multilaterales</v>
          </cell>
          <cell r="H17" t="str">
            <v>CCE-11||04</v>
          </cell>
        </row>
        <row r="18">
          <cell r="D18" t="str">
            <v>Abejorral</v>
          </cell>
          <cell r="E18" t="str">
            <v>CO-ANT-05002</v>
          </cell>
          <cell r="G18" t="str">
            <v>Contratación régimen especial (con ofertas)  - Selección de comisionista</v>
          </cell>
          <cell r="H18" t="str">
            <v>CCE-15||01</v>
          </cell>
        </row>
        <row r="19">
          <cell r="D19" t="str">
            <v>Abriaquí</v>
          </cell>
          <cell r="E19" t="str">
            <v>CO-ANT-05004</v>
          </cell>
          <cell r="G19" t="str">
            <v>Contratación régimen especial (con ofertas)  - Enajenación de bienes para intermediarios idóneos</v>
          </cell>
          <cell r="H19" t="str">
            <v>CCE-15||02</v>
          </cell>
        </row>
        <row r="20">
          <cell r="D20" t="str">
            <v>Alejandría</v>
          </cell>
          <cell r="E20" t="str">
            <v>CO-ANT-05021</v>
          </cell>
          <cell r="G20" t="str">
            <v>Contratación régimen especial (con ofertas)  - Régimen especial</v>
          </cell>
          <cell r="H20" t="str">
            <v>CCE-15||03</v>
          </cell>
        </row>
        <row r="21">
          <cell r="D21" t="str">
            <v>Amagá</v>
          </cell>
          <cell r="E21" t="str">
            <v>CO-ANT-05030</v>
          </cell>
          <cell r="G21" t="str">
            <v>Contratación régimen especial (con ofertas)  - Banco multilateral y organismos multilaterales</v>
          </cell>
          <cell r="H21" t="str">
            <v>CCE-15||04</v>
          </cell>
        </row>
        <row r="22">
          <cell r="D22" t="str">
            <v>Amalfi</v>
          </cell>
          <cell r="E22" t="str">
            <v>CO-ANT-05031</v>
          </cell>
          <cell r="G22" t="str">
            <v>Contratación directa.</v>
          </cell>
          <cell r="H22" t="str">
            <v>CCE-16</v>
          </cell>
        </row>
        <row r="23">
          <cell r="D23" t="str">
            <v>Andes</v>
          </cell>
          <cell r="E23" t="str">
            <v>CO-ANT-05034</v>
          </cell>
          <cell r="G23" t="str">
            <v>Seléccion abreviada - acuerdo marco</v>
          </cell>
          <cell r="H23" t="str">
            <v>CCE-99</v>
          </cell>
        </row>
        <row r="24">
          <cell r="D24" t="str">
            <v>Angelópolis</v>
          </cell>
          <cell r="E24" t="str">
            <v>CO-ANT-05036</v>
          </cell>
          <cell r="G24" t="str">
            <v>No aplica</v>
          </cell>
          <cell r="H24" t="str">
            <v>N/A</v>
          </cell>
        </row>
        <row r="25">
          <cell r="D25" t="str">
            <v>Angostura</v>
          </cell>
          <cell r="E25" t="str">
            <v>CO-ANT-05038</v>
          </cell>
        </row>
        <row r="26">
          <cell r="D26" t="str">
            <v>Anorí</v>
          </cell>
          <cell r="E26" t="str">
            <v>CO-ANT-05040</v>
          </cell>
        </row>
        <row r="27">
          <cell r="D27" t="str">
            <v>Santafé De Antioquia</v>
          </cell>
          <cell r="E27" t="str">
            <v>CO-ANT-05042</v>
          </cell>
        </row>
        <row r="28">
          <cell r="D28" t="str">
            <v>Anza</v>
          </cell>
          <cell r="E28" t="str">
            <v>CO-ANT-05044</v>
          </cell>
        </row>
        <row r="29">
          <cell r="D29" t="str">
            <v>Apartadó</v>
          </cell>
          <cell r="E29" t="str">
            <v>CO-ANT-05045</v>
          </cell>
        </row>
        <row r="30">
          <cell r="D30" t="str">
            <v>Arboletes</v>
          </cell>
          <cell r="E30" t="str">
            <v>CO-ANT-05051</v>
          </cell>
        </row>
        <row r="31">
          <cell r="D31" t="str">
            <v>Argelia</v>
          </cell>
          <cell r="E31" t="str">
            <v>CO-ANT-05055</v>
          </cell>
        </row>
        <row r="32">
          <cell r="D32" t="str">
            <v>Armenia</v>
          </cell>
          <cell r="E32" t="str">
            <v>CO-ANT-05059</v>
          </cell>
        </row>
        <row r="33">
          <cell r="D33" t="str">
            <v>Barbosa</v>
          </cell>
          <cell r="E33" t="str">
            <v>CO-ANT-05079</v>
          </cell>
        </row>
        <row r="34">
          <cell r="D34" t="str">
            <v>Belmira</v>
          </cell>
          <cell r="E34" t="str">
            <v>CO-ANT-05086</v>
          </cell>
        </row>
        <row r="35">
          <cell r="D35" t="str">
            <v>Bello</v>
          </cell>
          <cell r="E35" t="str">
            <v>CO-ANT-05088</v>
          </cell>
        </row>
        <row r="36">
          <cell r="D36" t="str">
            <v>Betania</v>
          </cell>
          <cell r="E36" t="str">
            <v>CO-ANT-05091</v>
          </cell>
        </row>
        <row r="37">
          <cell r="D37" t="str">
            <v>Betulia</v>
          </cell>
          <cell r="E37" t="str">
            <v>CO-ANT-05093</v>
          </cell>
        </row>
        <row r="38">
          <cell r="D38" t="str">
            <v>Ciudad Bolívar</v>
          </cell>
          <cell r="E38" t="str">
            <v>CO-ANT-05101</v>
          </cell>
        </row>
        <row r="39">
          <cell r="D39" t="str">
            <v>Briceño</v>
          </cell>
          <cell r="E39" t="str">
            <v>CO-ANT-05107</v>
          </cell>
        </row>
        <row r="40">
          <cell r="D40" t="str">
            <v>Buriticá</v>
          </cell>
          <cell r="E40" t="str">
            <v>CO-ANT-05113</v>
          </cell>
        </row>
        <row r="41">
          <cell r="D41" t="str">
            <v>Cáceres</v>
          </cell>
          <cell r="E41" t="str">
            <v>CO-ANT-05120</v>
          </cell>
        </row>
        <row r="42">
          <cell r="D42" t="str">
            <v>Caicedo</v>
          </cell>
          <cell r="E42" t="str">
            <v>CO-ANT-05125</v>
          </cell>
        </row>
        <row r="43">
          <cell r="D43" t="str">
            <v>Caldas</v>
          </cell>
          <cell r="E43" t="str">
            <v>CO-ANT-05129</v>
          </cell>
        </row>
        <row r="44">
          <cell r="D44" t="str">
            <v>Campamento</v>
          </cell>
          <cell r="E44" t="str">
            <v>CO-ANT-05134</v>
          </cell>
        </row>
        <row r="45">
          <cell r="D45" t="str">
            <v>Cañasgordas</v>
          </cell>
          <cell r="E45" t="str">
            <v>CO-ANT-05138</v>
          </cell>
        </row>
        <row r="46">
          <cell r="D46" t="str">
            <v>Caracolí</v>
          </cell>
          <cell r="E46" t="str">
            <v>CO-ANT-05142</v>
          </cell>
        </row>
        <row r="47">
          <cell r="D47" t="str">
            <v>Caramanta</v>
          </cell>
          <cell r="E47" t="str">
            <v>CO-ANT-05145</v>
          </cell>
        </row>
        <row r="48">
          <cell r="D48" t="str">
            <v>Carepa</v>
          </cell>
          <cell r="E48" t="str">
            <v>CO-ANT-05147</v>
          </cell>
        </row>
        <row r="49">
          <cell r="D49" t="str">
            <v>El Carmen De Viboral</v>
          </cell>
          <cell r="E49" t="str">
            <v>CO-ANT-05148</v>
          </cell>
        </row>
        <row r="50">
          <cell r="D50" t="str">
            <v>Carolina</v>
          </cell>
          <cell r="E50" t="str">
            <v>CO-ANT-05150</v>
          </cell>
        </row>
        <row r="51">
          <cell r="D51" t="str">
            <v>Caucasia</v>
          </cell>
          <cell r="E51" t="str">
            <v>CO-ANT-05154</v>
          </cell>
        </row>
        <row r="52">
          <cell r="D52" t="str">
            <v>Chigorodó</v>
          </cell>
          <cell r="E52" t="str">
            <v>CO-ANT-05172</v>
          </cell>
        </row>
        <row r="53">
          <cell r="D53" t="str">
            <v>Cisneros</v>
          </cell>
          <cell r="E53" t="str">
            <v>CO-ANT-05190</v>
          </cell>
        </row>
        <row r="54">
          <cell r="D54" t="str">
            <v>Cocorná</v>
          </cell>
          <cell r="E54" t="str">
            <v>CO-ANT-05197</v>
          </cell>
        </row>
        <row r="55">
          <cell r="D55" t="str">
            <v>Concepción</v>
          </cell>
          <cell r="E55" t="str">
            <v>CO-ANT-05206</v>
          </cell>
        </row>
        <row r="56">
          <cell r="D56" t="str">
            <v>Concordia</v>
          </cell>
          <cell r="E56" t="str">
            <v>CO-ANT-05209</v>
          </cell>
        </row>
        <row r="57">
          <cell r="D57" t="str">
            <v>Copacabana</v>
          </cell>
          <cell r="E57" t="str">
            <v>CO-ANT-05212</v>
          </cell>
        </row>
        <row r="58">
          <cell r="D58" t="str">
            <v>Dabeiba</v>
          </cell>
          <cell r="E58" t="str">
            <v>CO-ANT-05234</v>
          </cell>
        </row>
        <row r="59">
          <cell r="D59" t="str">
            <v>Don Matías</v>
          </cell>
          <cell r="E59" t="str">
            <v>CO-ANT-05237</v>
          </cell>
        </row>
        <row r="60">
          <cell r="D60" t="str">
            <v>Ebéjico</v>
          </cell>
          <cell r="E60" t="str">
            <v>CO-ANT-05240</v>
          </cell>
        </row>
        <row r="61">
          <cell r="D61" t="str">
            <v>El Bagre</v>
          </cell>
          <cell r="E61" t="str">
            <v>CO-ANT-05250</v>
          </cell>
        </row>
        <row r="62">
          <cell r="D62" t="str">
            <v>Entrerrios</v>
          </cell>
          <cell r="E62" t="str">
            <v>CO-ANT-05264</v>
          </cell>
        </row>
        <row r="63">
          <cell r="D63" t="str">
            <v>Envigado</v>
          </cell>
          <cell r="E63" t="str">
            <v>CO-ANT-05266</v>
          </cell>
        </row>
        <row r="64">
          <cell r="D64" t="str">
            <v>Fredonia</v>
          </cell>
          <cell r="E64" t="str">
            <v>CO-ANT-05282</v>
          </cell>
        </row>
        <row r="65">
          <cell r="D65" t="str">
            <v>Frontino</v>
          </cell>
          <cell r="E65" t="str">
            <v>CO-ANT-05284</v>
          </cell>
        </row>
        <row r="66">
          <cell r="D66" t="str">
            <v>Giraldo</v>
          </cell>
          <cell r="E66" t="str">
            <v>CO-ANT-05306</v>
          </cell>
        </row>
        <row r="67">
          <cell r="D67" t="str">
            <v>Girardota</v>
          </cell>
          <cell r="E67" t="str">
            <v>CO-ANT-05308</v>
          </cell>
        </row>
        <row r="68">
          <cell r="D68" t="str">
            <v>Gómez Plata</v>
          </cell>
          <cell r="E68" t="str">
            <v>CO-ANT-05310</v>
          </cell>
        </row>
        <row r="69">
          <cell r="D69" t="str">
            <v>Granada</v>
          </cell>
          <cell r="E69" t="str">
            <v>CO-ANT-05313</v>
          </cell>
        </row>
        <row r="70">
          <cell r="D70" t="str">
            <v>Guadalupe</v>
          </cell>
          <cell r="E70" t="str">
            <v>CO-ANT-05315</v>
          </cell>
        </row>
        <row r="71">
          <cell r="D71" t="str">
            <v>Guarne</v>
          </cell>
          <cell r="E71" t="str">
            <v>CO-ANT-05318</v>
          </cell>
        </row>
        <row r="72">
          <cell r="D72" t="str">
            <v>Guatape</v>
          </cell>
          <cell r="E72" t="str">
            <v>CO-ANT-05321</v>
          </cell>
        </row>
        <row r="73">
          <cell r="D73" t="str">
            <v>Heliconia</v>
          </cell>
          <cell r="E73" t="str">
            <v>CO-ANT-05347</v>
          </cell>
        </row>
        <row r="74">
          <cell r="D74" t="str">
            <v>Hispania</v>
          </cell>
          <cell r="E74" t="str">
            <v>CO-ANT-05353</v>
          </cell>
        </row>
        <row r="75">
          <cell r="D75" t="str">
            <v>Itagui</v>
          </cell>
          <cell r="E75" t="str">
            <v>CO-ANT-05360</v>
          </cell>
        </row>
        <row r="76">
          <cell r="D76" t="str">
            <v>Ituango</v>
          </cell>
          <cell r="E76" t="str">
            <v>CO-ANT-05361</v>
          </cell>
        </row>
        <row r="77">
          <cell r="D77" t="str">
            <v>Jardín</v>
          </cell>
          <cell r="E77" t="str">
            <v>CO-ANT-05364</v>
          </cell>
        </row>
        <row r="78">
          <cell r="D78" t="str">
            <v>Jericó</v>
          </cell>
          <cell r="E78" t="str">
            <v>CO-ANT-05368</v>
          </cell>
        </row>
        <row r="79">
          <cell r="D79" t="str">
            <v>La Ceja</v>
          </cell>
          <cell r="E79" t="str">
            <v>CO-ANT-05376</v>
          </cell>
        </row>
        <row r="80">
          <cell r="D80" t="str">
            <v>La Estrella</v>
          </cell>
          <cell r="E80" t="str">
            <v>CO-ANT-05380</v>
          </cell>
        </row>
        <row r="81">
          <cell r="D81" t="str">
            <v>La Pintada</v>
          </cell>
          <cell r="E81" t="str">
            <v>CO-ANT-05390</v>
          </cell>
        </row>
        <row r="82">
          <cell r="D82" t="str">
            <v>La Unión</v>
          </cell>
          <cell r="E82" t="str">
            <v>CO-ANT-05400</v>
          </cell>
        </row>
        <row r="83">
          <cell r="D83" t="str">
            <v>Liborina</v>
          </cell>
          <cell r="E83" t="str">
            <v>CO-ANT-05411</v>
          </cell>
        </row>
        <row r="84">
          <cell r="D84" t="str">
            <v>Maceo</v>
          </cell>
          <cell r="E84" t="str">
            <v>CO-ANT-05425</v>
          </cell>
        </row>
        <row r="85">
          <cell r="D85" t="str">
            <v>Marinilla</v>
          </cell>
          <cell r="E85" t="str">
            <v>CO-ANT-05440</v>
          </cell>
        </row>
        <row r="86">
          <cell r="D86" t="str">
            <v>Montebello</v>
          </cell>
          <cell r="E86" t="str">
            <v>CO-ANT-05467</v>
          </cell>
        </row>
        <row r="87">
          <cell r="D87" t="str">
            <v>Murindó</v>
          </cell>
          <cell r="E87" t="str">
            <v>CO-ANT-05475</v>
          </cell>
        </row>
        <row r="88">
          <cell r="D88" t="str">
            <v>Mutatá</v>
          </cell>
          <cell r="E88" t="str">
            <v>CO-ANT-05480</v>
          </cell>
        </row>
        <row r="89">
          <cell r="D89" t="str">
            <v>Nariño</v>
          </cell>
          <cell r="E89" t="str">
            <v>CO-ANT-05483</v>
          </cell>
        </row>
        <row r="90">
          <cell r="D90" t="str">
            <v>Necoclí</v>
          </cell>
          <cell r="E90" t="str">
            <v>CO-ANT-05490</v>
          </cell>
        </row>
        <row r="91">
          <cell r="D91" t="str">
            <v>Nechí</v>
          </cell>
          <cell r="E91" t="str">
            <v>CO-ANT-05495</v>
          </cell>
        </row>
        <row r="92">
          <cell r="D92" t="str">
            <v>Olaya</v>
          </cell>
          <cell r="E92" t="str">
            <v>CO-ANT-05501</v>
          </cell>
        </row>
        <row r="93">
          <cell r="D93" t="str">
            <v>Peñol</v>
          </cell>
          <cell r="E93" t="str">
            <v>CO-ANT-05541</v>
          </cell>
        </row>
        <row r="94">
          <cell r="D94" t="str">
            <v>Peque</v>
          </cell>
          <cell r="E94" t="str">
            <v>CO-ANT-05543</v>
          </cell>
        </row>
        <row r="95">
          <cell r="D95" t="str">
            <v>Pueblorrico</v>
          </cell>
          <cell r="E95" t="str">
            <v>CO-ANT-05576</v>
          </cell>
        </row>
        <row r="96">
          <cell r="D96" t="str">
            <v>Puerto Berrío</v>
          </cell>
          <cell r="E96" t="str">
            <v>CO-ANT-05579</v>
          </cell>
        </row>
        <row r="97">
          <cell r="D97" t="str">
            <v>Puerto Nare</v>
          </cell>
          <cell r="E97" t="str">
            <v>CO-ANT-05585</v>
          </cell>
        </row>
        <row r="98">
          <cell r="D98" t="str">
            <v>Puerto Triunfo</v>
          </cell>
          <cell r="E98" t="str">
            <v>CO-ANT-05591</v>
          </cell>
        </row>
        <row r="99">
          <cell r="D99" t="str">
            <v>Remedios</v>
          </cell>
          <cell r="E99" t="str">
            <v>CO-ANT-05604</v>
          </cell>
        </row>
        <row r="100">
          <cell r="D100" t="str">
            <v>Retiro</v>
          </cell>
          <cell r="E100" t="str">
            <v>CO-ANT-05607</v>
          </cell>
        </row>
        <row r="101">
          <cell r="D101" t="str">
            <v>Rionegro</v>
          </cell>
          <cell r="E101" t="str">
            <v>CO-ANT-05615</v>
          </cell>
        </row>
        <row r="102">
          <cell r="D102" t="str">
            <v>Sabanalarga</v>
          </cell>
          <cell r="E102" t="str">
            <v>CO-ANT-05628</v>
          </cell>
        </row>
        <row r="103">
          <cell r="D103" t="str">
            <v>Sabaneta</v>
          </cell>
          <cell r="E103" t="str">
            <v>CO-ANT-05631</v>
          </cell>
        </row>
        <row r="104">
          <cell r="D104" t="str">
            <v>Salgar</v>
          </cell>
          <cell r="E104" t="str">
            <v>CO-ANT-05642</v>
          </cell>
        </row>
        <row r="105">
          <cell r="D105" t="str">
            <v>San Andrés</v>
          </cell>
          <cell r="E105" t="str">
            <v>CO-ANT-05647</v>
          </cell>
        </row>
        <row r="106">
          <cell r="D106" t="str">
            <v>San Carlos</v>
          </cell>
          <cell r="E106" t="str">
            <v>CO-ANT-05649</v>
          </cell>
        </row>
        <row r="107">
          <cell r="D107" t="str">
            <v>San Francisco</v>
          </cell>
          <cell r="E107" t="str">
            <v>CO-ANT-05652</v>
          </cell>
        </row>
        <row r="108">
          <cell r="D108" t="str">
            <v>San Jerónimo</v>
          </cell>
          <cell r="E108" t="str">
            <v>CO-ANT-05656</v>
          </cell>
        </row>
        <row r="109">
          <cell r="D109" t="str">
            <v>San José De La Montaña</v>
          </cell>
          <cell r="E109" t="str">
            <v>CO-ANT-05658</v>
          </cell>
        </row>
        <row r="110">
          <cell r="D110" t="str">
            <v>San Juan De Urabá</v>
          </cell>
          <cell r="E110" t="str">
            <v>CO-ANT-05659</v>
          </cell>
        </row>
        <row r="111">
          <cell r="D111" t="str">
            <v>San Luis</v>
          </cell>
          <cell r="E111" t="str">
            <v>CO-ANT-05660</v>
          </cell>
        </row>
        <row r="112">
          <cell r="D112" t="str">
            <v>San Pedro</v>
          </cell>
          <cell r="E112" t="str">
            <v>CO-ANT-05664</v>
          </cell>
        </row>
        <row r="113">
          <cell r="D113" t="str">
            <v>San Pedro De Uraba</v>
          </cell>
          <cell r="E113" t="str">
            <v>CO-ANT-05665</v>
          </cell>
        </row>
        <row r="114">
          <cell r="D114" t="str">
            <v>San Rafael</v>
          </cell>
          <cell r="E114" t="str">
            <v>CO-ANT-05667</v>
          </cell>
        </row>
        <row r="115">
          <cell r="D115" t="str">
            <v>San Roque</v>
          </cell>
          <cell r="E115" t="str">
            <v>CO-ANT-05670</v>
          </cell>
        </row>
        <row r="116">
          <cell r="D116" t="str">
            <v>San Vicente</v>
          </cell>
          <cell r="E116" t="str">
            <v>CO-ANT-05674</v>
          </cell>
        </row>
        <row r="117">
          <cell r="D117" t="str">
            <v>Santa Bárbara</v>
          </cell>
          <cell r="E117" t="str">
            <v>CO-ANT-05679</v>
          </cell>
        </row>
        <row r="118">
          <cell r="D118" t="str">
            <v>Santa Rosa De Osos</v>
          </cell>
          <cell r="E118" t="str">
            <v>CO-ANT-05686</v>
          </cell>
        </row>
        <row r="119">
          <cell r="D119" t="str">
            <v>Santo Domingo</v>
          </cell>
          <cell r="E119" t="str">
            <v>CO-ANT-05690</v>
          </cell>
        </row>
        <row r="120">
          <cell r="D120" t="str">
            <v>El Santuario</v>
          </cell>
          <cell r="E120" t="str">
            <v>CO-ANT-05697</v>
          </cell>
        </row>
        <row r="121">
          <cell r="D121" t="str">
            <v>Segovia</v>
          </cell>
          <cell r="E121" t="str">
            <v>CO-ANT-05736</v>
          </cell>
        </row>
        <row r="122">
          <cell r="D122" t="str">
            <v>Sonson</v>
          </cell>
          <cell r="E122" t="str">
            <v>CO-ANT-05756</v>
          </cell>
        </row>
        <row r="123">
          <cell r="D123" t="str">
            <v>Sopetrán</v>
          </cell>
          <cell r="E123" t="str">
            <v>CO-ANT-05761</v>
          </cell>
        </row>
        <row r="124">
          <cell r="D124" t="str">
            <v>Támesis</v>
          </cell>
          <cell r="E124" t="str">
            <v>CO-ANT-05789</v>
          </cell>
        </row>
        <row r="125">
          <cell r="D125" t="str">
            <v>Tarazá</v>
          </cell>
          <cell r="E125" t="str">
            <v>CO-ANT-05790</v>
          </cell>
        </row>
        <row r="126">
          <cell r="D126" t="str">
            <v>Tarso</v>
          </cell>
          <cell r="E126" t="str">
            <v>CO-ANT-05792</v>
          </cell>
        </row>
        <row r="127">
          <cell r="D127" t="str">
            <v>Titiribí</v>
          </cell>
          <cell r="E127" t="str">
            <v>CO-ANT-05809</v>
          </cell>
        </row>
        <row r="128">
          <cell r="D128" t="str">
            <v>Toledo</v>
          </cell>
          <cell r="E128" t="str">
            <v>CO-ANT-05819</v>
          </cell>
        </row>
        <row r="129">
          <cell r="D129" t="str">
            <v>Turbo</v>
          </cell>
          <cell r="E129" t="str">
            <v>CO-ANT-05837</v>
          </cell>
        </row>
        <row r="130">
          <cell r="D130" t="str">
            <v>Uramita</v>
          </cell>
          <cell r="E130" t="str">
            <v>CO-ANT-05842</v>
          </cell>
        </row>
        <row r="131">
          <cell r="D131" t="str">
            <v>Urrao</v>
          </cell>
          <cell r="E131" t="str">
            <v>CO-ANT-05847</v>
          </cell>
        </row>
        <row r="132">
          <cell r="D132" t="str">
            <v>Valdivia</v>
          </cell>
          <cell r="E132" t="str">
            <v>CO-ANT-05854</v>
          </cell>
        </row>
        <row r="133">
          <cell r="D133" t="str">
            <v>Valparaíso</v>
          </cell>
          <cell r="E133" t="str">
            <v>CO-ANT-05856</v>
          </cell>
        </row>
        <row r="134">
          <cell r="D134" t="str">
            <v>Vegachí</v>
          </cell>
          <cell r="E134" t="str">
            <v>CO-ANT-05858</v>
          </cell>
        </row>
        <row r="135">
          <cell r="D135" t="str">
            <v>Venecia</v>
          </cell>
          <cell r="E135" t="str">
            <v>CO-ANT-05861</v>
          </cell>
        </row>
        <row r="136">
          <cell r="D136" t="str">
            <v>Vigía Del Fuerte</v>
          </cell>
          <cell r="E136" t="str">
            <v>CO-ANT-05873</v>
          </cell>
        </row>
        <row r="137">
          <cell r="D137" t="str">
            <v>Yalí</v>
          </cell>
          <cell r="E137" t="str">
            <v>CO-ANT-05885</v>
          </cell>
        </row>
        <row r="138">
          <cell r="D138" t="str">
            <v>Yarumal</v>
          </cell>
          <cell r="E138" t="str">
            <v>CO-ANT-05887</v>
          </cell>
        </row>
        <row r="139">
          <cell r="D139" t="str">
            <v>Yolombó</v>
          </cell>
          <cell r="E139" t="str">
            <v>CO-ANT-05890</v>
          </cell>
        </row>
        <row r="140">
          <cell r="D140" t="str">
            <v>Yondó</v>
          </cell>
          <cell r="E140" t="str">
            <v>CO-ANT-05893</v>
          </cell>
        </row>
        <row r="141">
          <cell r="D141" t="str">
            <v>Zaragoza</v>
          </cell>
          <cell r="E141" t="str">
            <v>CO-ANT-05895</v>
          </cell>
        </row>
        <row r="142">
          <cell r="D142" t="str">
            <v>Arauca</v>
          </cell>
          <cell r="E142" t="str">
            <v>CO-ARA</v>
          </cell>
        </row>
        <row r="143">
          <cell r="D143" t="str">
            <v>Arauca</v>
          </cell>
          <cell r="E143" t="str">
            <v>CO-ARA-81001</v>
          </cell>
        </row>
        <row r="144">
          <cell r="D144" t="str">
            <v>Arauquita</v>
          </cell>
          <cell r="E144" t="str">
            <v>CO-ARA-81065</v>
          </cell>
        </row>
        <row r="145">
          <cell r="D145" t="str">
            <v>Cravo Norte</v>
          </cell>
          <cell r="E145" t="str">
            <v>CO-ARA-81220</v>
          </cell>
        </row>
        <row r="146">
          <cell r="D146" t="str">
            <v>Fortul</v>
          </cell>
          <cell r="E146" t="str">
            <v>CO-ARA-81300</v>
          </cell>
        </row>
        <row r="147">
          <cell r="D147" t="str">
            <v>Puerto Rondón</v>
          </cell>
          <cell r="E147" t="str">
            <v>CO-ARA-81591</v>
          </cell>
        </row>
        <row r="148">
          <cell r="D148" t="str">
            <v>Saravena</v>
          </cell>
          <cell r="E148" t="str">
            <v>CO-ARA-81736</v>
          </cell>
        </row>
        <row r="149">
          <cell r="D149" t="str">
            <v>Tame</v>
          </cell>
          <cell r="E149" t="str">
            <v>CO-ARA-81794</v>
          </cell>
        </row>
        <row r="150">
          <cell r="D150" t="str">
            <v>Atlántico</v>
          </cell>
          <cell r="E150" t="str">
            <v>CO-ATL</v>
          </cell>
        </row>
        <row r="151">
          <cell r="D151" t="str">
            <v>Barranquilla</v>
          </cell>
          <cell r="E151" t="str">
            <v>CO-ATL-08001</v>
          </cell>
        </row>
        <row r="152">
          <cell r="D152" t="str">
            <v>Baranoa</v>
          </cell>
          <cell r="E152" t="str">
            <v>CO-ATL-08078</v>
          </cell>
        </row>
        <row r="153">
          <cell r="D153" t="str">
            <v>Campo De La Cruz</v>
          </cell>
          <cell r="E153" t="str">
            <v>CO-ATL-08137</v>
          </cell>
        </row>
        <row r="154">
          <cell r="D154" t="str">
            <v>Candelaria</v>
          </cell>
          <cell r="E154" t="str">
            <v>CO-ATL-08141</v>
          </cell>
        </row>
        <row r="155">
          <cell r="D155" t="str">
            <v>Galapa</v>
          </cell>
          <cell r="E155" t="str">
            <v>CO-ATL-08296</v>
          </cell>
        </row>
        <row r="156">
          <cell r="D156" t="str">
            <v>Juan De Acosta</v>
          </cell>
          <cell r="E156" t="str">
            <v>CO-ATL-08372</v>
          </cell>
        </row>
        <row r="157">
          <cell r="D157" t="str">
            <v>Luruaco</v>
          </cell>
          <cell r="E157" t="str">
            <v>CO-ATL-08421</v>
          </cell>
        </row>
        <row r="158">
          <cell r="D158" t="str">
            <v>Malambo</v>
          </cell>
          <cell r="E158" t="str">
            <v>CO-ATL-08433</v>
          </cell>
        </row>
        <row r="159">
          <cell r="D159" t="str">
            <v>Manatí</v>
          </cell>
          <cell r="E159" t="str">
            <v>CO-ATL-08436</v>
          </cell>
        </row>
        <row r="160">
          <cell r="D160" t="str">
            <v>Palmar De Varela</v>
          </cell>
          <cell r="E160" t="str">
            <v>CO-ATL-08520</v>
          </cell>
        </row>
        <row r="161">
          <cell r="D161" t="str">
            <v>Piojó</v>
          </cell>
          <cell r="E161" t="str">
            <v>CO-ATL-08549</v>
          </cell>
        </row>
        <row r="162">
          <cell r="D162" t="str">
            <v>Polonuevo</v>
          </cell>
          <cell r="E162" t="str">
            <v>CO-ATL-08558</v>
          </cell>
        </row>
        <row r="163">
          <cell r="D163" t="str">
            <v>Ponedera</v>
          </cell>
          <cell r="E163" t="str">
            <v>CO-ATL-08560</v>
          </cell>
        </row>
        <row r="164">
          <cell r="D164" t="str">
            <v>Puerto Colombia</v>
          </cell>
          <cell r="E164" t="str">
            <v>CO-ATL-08573</v>
          </cell>
        </row>
        <row r="165">
          <cell r="D165" t="str">
            <v>Repelón</v>
          </cell>
          <cell r="E165" t="str">
            <v>CO-ATL-08606</v>
          </cell>
        </row>
        <row r="166">
          <cell r="D166" t="str">
            <v>Sabanagrande</v>
          </cell>
          <cell r="E166" t="str">
            <v>CO-ATL-08634</v>
          </cell>
        </row>
        <row r="167">
          <cell r="D167" t="str">
            <v>Sabanalarga</v>
          </cell>
          <cell r="E167" t="str">
            <v>CO-ATL-08638</v>
          </cell>
        </row>
        <row r="168">
          <cell r="D168" t="str">
            <v>Santa Lucía</v>
          </cell>
          <cell r="E168" t="str">
            <v>CO-ATL-08675</v>
          </cell>
        </row>
        <row r="169">
          <cell r="D169" t="str">
            <v>Santo Tomás</v>
          </cell>
          <cell r="E169" t="str">
            <v>CO-ATL-08685</v>
          </cell>
        </row>
        <row r="170">
          <cell r="D170" t="str">
            <v>Soledad</v>
          </cell>
          <cell r="E170" t="str">
            <v>CO-ATL-08758</v>
          </cell>
        </row>
        <row r="171">
          <cell r="D171" t="str">
            <v>Suan</v>
          </cell>
          <cell r="E171" t="str">
            <v>CO-ATL-08770</v>
          </cell>
        </row>
        <row r="172">
          <cell r="D172" t="str">
            <v>Tubará</v>
          </cell>
          <cell r="E172" t="str">
            <v>CO-ATL-08832</v>
          </cell>
        </row>
        <row r="173">
          <cell r="D173" t="str">
            <v>Usiacurí</v>
          </cell>
          <cell r="E173" t="str">
            <v>CO-ATL-08849</v>
          </cell>
        </row>
        <row r="174">
          <cell r="D174" t="str">
            <v>Bolívar</v>
          </cell>
          <cell r="E174" t="str">
            <v>CO-BOL</v>
          </cell>
        </row>
        <row r="175">
          <cell r="D175" t="str">
            <v>Cartagena</v>
          </cell>
          <cell r="E175" t="str">
            <v>CO-BOL-13001</v>
          </cell>
        </row>
        <row r="176">
          <cell r="D176" t="str">
            <v>Achí</v>
          </cell>
          <cell r="E176" t="str">
            <v>CO-BOL-13006</v>
          </cell>
        </row>
        <row r="177">
          <cell r="D177" t="str">
            <v>Altos Del Rosario</v>
          </cell>
          <cell r="E177" t="str">
            <v>CO-BOL-13030</v>
          </cell>
        </row>
        <row r="178">
          <cell r="D178" t="str">
            <v>Arenal</v>
          </cell>
          <cell r="E178" t="str">
            <v>CO-BOL-13042</v>
          </cell>
        </row>
        <row r="179">
          <cell r="D179" t="str">
            <v>Arjona</v>
          </cell>
          <cell r="E179" t="str">
            <v>CO-BOL-13052</v>
          </cell>
        </row>
        <row r="180">
          <cell r="D180" t="str">
            <v>Arroyohondo</v>
          </cell>
          <cell r="E180" t="str">
            <v>CO-BOL-13062</v>
          </cell>
        </row>
        <row r="181">
          <cell r="D181" t="str">
            <v>Barranco De Loba</v>
          </cell>
          <cell r="E181" t="str">
            <v>CO-BOL-13074</v>
          </cell>
        </row>
        <row r="182">
          <cell r="D182" t="str">
            <v>Calamar</v>
          </cell>
          <cell r="E182" t="str">
            <v>CO-BOL-13140</v>
          </cell>
        </row>
        <row r="183">
          <cell r="D183" t="str">
            <v>Cantagallo</v>
          </cell>
          <cell r="E183" t="str">
            <v>CO-BOL-13160</v>
          </cell>
        </row>
        <row r="184">
          <cell r="D184" t="str">
            <v>Cicuco</v>
          </cell>
          <cell r="E184" t="str">
            <v>CO-BOL-13188</v>
          </cell>
        </row>
        <row r="185">
          <cell r="D185" t="str">
            <v>Córdoba</v>
          </cell>
          <cell r="E185" t="str">
            <v>CO-BOL-13212</v>
          </cell>
        </row>
        <row r="186">
          <cell r="D186" t="str">
            <v>Clemencia</v>
          </cell>
          <cell r="E186" t="str">
            <v>CO-BOL-13222</v>
          </cell>
        </row>
        <row r="187">
          <cell r="D187" t="str">
            <v>El Carmen De Bolívar</v>
          </cell>
          <cell r="E187" t="str">
            <v>CO-BOL-13244</v>
          </cell>
        </row>
        <row r="188">
          <cell r="D188" t="str">
            <v>El Guamo</v>
          </cell>
          <cell r="E188" t="str">
            <v>CO-BOL-13248</v>
          </cell>
        </row>
        <row r="189">
          <cell r="D189" t="str">
            <v>El Peñón</v>
          </cell>
          <cell r="E189" t="str">
            <v>CO-BOL-13268</v>
          </cell>
        </row>
        <row r="190">
          <cell r="D190" t="str">
            <v>Hatillo De Loba</v>
          </cell>
          <cell r="E190" t="str">
            <v>CO-BOL-13300</v>
          </cell>
        </row>
        <row r="191">
          <cell r="D191" t="str">
            <v>Magangué</v>
          </cell>
          <cell r="E191" t="str">
            <v>CO-BOL-13430</v>
          </cell>
        </row>
        <row r="192">
          <cell r="D192" t="str">
            <v>Mahates</v>
          </cell>
          <cell r="E192" t="str">
            <v>CO-BOL-13433</v>
          </cell>
        </row>
        <row r="193">
          <cell r="D193" t="str">
            <v>Margarita</v>
          </cell>
          <cell r="E193" t="str">
            <v>CO-BOL-13440</v>
          </cell>
        </row>
        <row r="194">
          <cell r="D194" t="str">
            <v>María La Baja</v>
          </cell>
          <cell r="E194" t="str">
            <v>CO-BOL-13442</v>
          </cell>
        </row>
        <row r="195">
          <cell r="D195" t="str">
            <v>Montecristo</v>
          </cell>
          <cell r="E195" t="str">
            <v>CO-BOL-13458</v>
          </cell>
        </row>
        <row r="196">
          <cell r="D196" t="str">
            <v>Mompós</v>
          </cell>
          <cell r="E196" t="str">
            <v>CO-BOL-13468</v>
          </cell>
        </row>
        <row r="197">
          <cell r="D197" t="str">
            <v>Morales</v>
          </cell>
          <cell r="E197" t="str">
            <v>CO-BOL-13473</v>
          </cell>
        </row>
        <row r="198">
          <cell r="D198" t="str">
            <v>Norosí</v>
          </cell>
          <cell r="E198" t="str">
            <v>CO-BOL-13490</v>
          </cell>
        </row>
        <row r="199">
          <cell r="D199" t="str">
            <v>Pinillos</v>
          </cell>
          <cell r="E199" t="str">
            <v>CO-BOL-13549</v>
          </cell>
        </row>
        <row r="200">
          <cell r="D200" t="str">
            <v>Regidor</v>
          </cell>
          <cell r="E200" t="str">
            <v>CO-BOL-13580</v>
          </cell>
        </row>
        <row r="201">
          <cell r="D201" t="str">
            <v>Río Viejo</v>
          </cell>
          <cell r="E201" t="str">
            <v>CO-BOL-13600</v>
          </cell>
        </row>
        <row r="202">
          <cell r="D202" t="str">
            <v>San Cristóbal</v>
          </cell>
          <cell r="E202" t="str">
            <v>CO-BOL-13620</v>
          </cell>
        </row>
        <row r="203">
          <cell r="D203" t="str">
            <v>San Estanislao</v>
          </cell>
          <cell r="E203" t="str">
            <v>CO-BOL-13647</v>
          </cell>
        </row>
        <row r="204">
          <cell r="D204" t="str">
            <v>San Fernando</v>
          </cell>
          <cell r="E204" t="str">
            <v>CO-BOL-13650</v>
          </cell>
        </row>
        <row r="205">
          <cell r="D205" t="str">
            <v>San Jacinto</v>
          </cell>
          <cell r="E205" t="str">
            <v>CO-BOL-13654</v>
          </cell>
        </row>
        <row r="206">
          <cell r="D206" t="str">
            <v>San Jacinto Del Cauca</v>
          </cell>
          <cell r="E206" t="str">
            <v>CO-BOL-13655</v>
          </cell>
        </row>
        <row r="207">
          <cell r="D207" t="str">
            <v>San Juan Nepomuceno</v>
          </cell>
          <cell r="E207" t="str">
            <v>CO-BOL-13657</v>
          </cell>
        </row>
        <row r="208">
          <cell r="D208" t="str">
            <v>San Martín De Loba</v>
          </cell>
          <cell r="E208" t="str">
            <v>CO-BOL-13667</v>
          </cell>
        </row>
        <row r="209">
          <cell r="D209" t="str">
            <v>San Pablo</v>
          </cell>
          <cell r="E209" t="str">
            <v>CO-BOL-13670</v>
          </cell>
        </row>
        <row r="210">
          <cell r="D210" t="str">
            <v>Santa Catalina</v>
          </cell>
          <cell r="E210" t="str">
            <v>CO-BOL-13673</v>
          </cell>
        </row>
        <row r="211">
          <cell r="D211" t="str">
            <v>Santa Rosa</v>
          </cell>
          <cell r="E211" t="str">
            <v>CO-BOL-13683</v>
          </cell>
        </row>
        <row r="212">
          <cell r="D212" t="str">
            <v>Santa Rosa Del Sur</v>
          </cell>
          <cell r="E212" t="str">
            <v>CO-BOL-13688</v>
          </cell>
        </row>
        <row r="213">
          <cell r="D213" t="str">
            <v>Simití</v>
          </cell>
          <cell r="E213" t="str">
            <v>CO-BOL-13744</v>
          </cell>
        </row>
        <row r="214">
          <cell r="D214" t="str">
            <v>Soplaviento</v>
          </cell>
          <cell r="E214" t="str">
            <v>CO-BOL-13760</v>
          </cell>
        </row>
        <row r="215">
          <cell r="D215" t="str">
            <v>Talaigua Nuevo</v>
          </cell>
          <cell r="E215" t="str">
            <v>CO-BOL-13780</v>
          </cell>
        </row>
        <row r="216">
          <cell r="D216" t="str">
            <v>Tiquisio</v>
          </cell>
          <cell r="E216" t="str">
            <v>CO-BOL-13810</v>
          </cell>
        </row>
        <row r="217">
          <cell r="D217" t="str">
            <v>Turbaco</v>
          </cell>
          <cell r="E217" t="str">
            <v>CO-BOL-13836</v>
          </cell>
        </row>
        <row r="218">
          <cell r="D218" t="str">
            <v>Turbaná</v>
          </cell>
          <cell r="E218" t="str">
            <v>CO-BOL-13838</v>
          </cell>
        </row>
        <row r="219">
          <cell r="D219" t="str">
            <v>Villanueva</v>
          </cell>
          <cell r="E219" t="str">
            <v>CO-BOL-13873</v>
          </cell>
        </row>
        <row r="220">
          <cell r="D220" t="str">
            <v>Zambrano</v>
          </cell>
          <cell r="E220" t="str">
            <v>CO-BOL-13894</v>
          </cell>
        </row>
        <row r="221">
          <cell r="D221" t="str">
            <v>Boyacá</v>
          </cell>
          <cell r="E221" t="str">
            <v>CO-BOY</v>
          </cell>
        </row>
        <row r="222">
          <cell r="D222" t="str">
            <v>Tunja</v>
          </cell>
          <cell r="E222" t="str">
            <v>CO-BOY-15001</v>
          </cell>
        </row>
        <row r="223">
          <cell r="D223" t="str">
            <v>Almeida</v>
          </cell>
          <cell r="E223" t="str">
            <v>CO-BOY-15022</v>
          </cell>
        </row>
        <row r="224">
          <cell r="D224" t="str">
            <v>Aquitania</v>
          </cell>
          <cell r="E224" t="str">
            <v>CO-BOY-15047</v>
          </cell>
        </row>
        <row r="225">
          <cell r="D225" t="str">
            <v>Arcabuco</v>
          </cell>
          <cell r="E225" t="str">
            <v>CO-BOY-15051</v>
          </cell>
        </row>
        <row r="226">
          <cell r="D226" t="str">
            <v>Belén</v>
          </cell>
          <cell r="E226" t="str">
            <v>CO-BOY-15087</v>
          </cell>
        </row>
        <row r="227">
          <cell r="D227" t="str">
            <v>Berbeo</v>
          </cell>
          <cell r="E227" t="str">
            <v>CO-BOY-15090</v>
          </cell>
        </row>
        <row r="228">
          <cell r="D228" t="str">
            <v>Betéitiva</v>
          </cell>
          <cell r="E228" t="str">
            <v>CO-BOY-15092</v>
          </cell>
        </row>
        <row r="229">
          <cell r="D229" t="str">
            <v>Boavita</v>
          </cell>
          <cell r="E229" t="str">
            <v>CO-BOY-15097</v>
          </cell>
        </row>
        <row r="230">
          <cell r="D230" t="str">
            <v>Boyacá</v>
          </cell>
          <cell r="E230" t="str">
            <v>CO-BOY-15104</v>
          </cell>
        </row>
        <row r="231">
          <cell r="D231" t="str">
            <v>Briceño</v>
          </cell>
          <cell r="E231" t="str">
            <v>CO-BOY-15106</v>
          </cell>
        </row>
        <row r="232">
          <cell r="D232" t="str">
            <v>Buenavista</v>
          </cell>
          <cell r="E232" t="str">
            <v>CO-BOY-15109</v>
          </cell>
        </row>
        <row r="233">
          <cell r="D233" t="str">
            <v>Busbanzá</v>
          </cell>
          <cell r="E233" t="str">
            <v>CO-BOY-15114</v>
          </cell>
        </row>
        <row r="234">
          <cell r="D234" t="str">
            <v>Caldas</v>
          </cell>
          <cell r="E234" t="str">
            <v>CO-BOY-15131</v>
          </cell>
        </row>
        <row r="235">
          <cell r="D235" t="str">
            <v>Campohermoso</v>
          </cell>
          <cell r="E235" t="str">
            <v>CO-BOY-15135</v>
          </cell>
        </row>
        <row r="236">
          <cell r="D236" t="str">
            <v>Cerinza</v>
          </cell>
          <cell r="E236" t="str">
            <v>CO-BOY-15162</v>
          </cell>
        </row>
        <row r="237">
          <cell r="D237" t="str">
            <v>Chinavita</v>
          </cell>
          <cell r="E237" t="str">
            <v>CO-BOY-15172</v>
          </cell>
        </row>
        <row r="238">
          <cell r="D238" t="str">
            <v>Chiquinquirá</v>
          </cell>
          <cell r="E238" t="str">
            <v>CO-BOY-15176</v>
          </cell>
        </row>
        <row r="239">
          <cell r="D239" t="str">
            <v>Chiscas</v>
          </cell>
          <cell r="E239" t="str">
            <v>CO-BOY-15180</v>
          </cell>
        </row>
        <row r="240">
          <cell r="D240" t="str">
            <v>Chita</v>
          </cell>
          <cell r="E240" t="str">
            <v>CO-BOY-15183</v>
          </cell>
        </row>
        <row r="241">
          <cell r="D241" t="str">
            <v>Chitaraque</v>
          </cell>
          <cell r="E241" t="str">
            <v>CO-BOY-15185</v>
          </cell>
        </row>
        <row r="242">
          <cell r="D242" t="str">
            <v>Chivatá</v>
          </cell>
          <cell r="E242" t="str">
            <v>CO-BOY-15187</v>
          </cell>
        </row>
        <row r="243">
          <cell r="D243" t="str">
            <v>Ciénega</v>
          </cell>
          <cell r="E243" t="str">
            <v>CO-BOY-15189</v>
          </cell>
        </row>
        <row r="244">
          <cell r="D244" t="str">
            <v>Cómbita</v>
          </cell>
          <cell r="E244" t="str">
            <v>CO-BOY-15204</v>
          </cell>
        </row>
        <row r="245">
          <cell r="D245" t="str">
            <v>Coper</v>
          </cell>
          <cell r="E245" t="str">
            <v>CO-BOY-15212</v>
          </cell>
        </row>
        <row r="246">
          <cell r="D246" t="str">
            <v>Corrales</v>
          </cell>
          <cell r="E246" t="str">
            <v>CO-BOY-15215</v>
          </cell>
        </row>
        <row r="247">
          <cell r="D247" t="str">
            <v>Covarachía</v>
          </cell>
          <cell r="E247" t="str">
            <v>CO-BOY-15218</v>
          </cell>
        </row>
        <row r="248">
          <cell r="D248" t="str">
            <v>Cubará</v>
          </cell>
          <cell r="E248" t="str">
            <v>CO-BOY-15223</v>
          </cell>
        </row>
        <row r="249">
          <cell r="D249" t="str">
            <v>Cucaita</v>
          </cell>
          <cell r="E249" t="str">
            <v>CO-BOY-15224</v>
          </cell>
        </row>
        <row r="250">
          <cell r="D250" t="str">
            <v>Cuítiva</v>
          </cell>
          <cell r="E250" t="str">
            <v>CO-BOY-15226</v>
          </cell>
        </row>
        <row r="251">
          <cell r="D251" t="str">
            <v>Chíquiza</v>
          </cell>
          <cell r="E251" t="str">
            <v>CO-BOY-15232</v>
          </cell>
        </row>
        <row r="252">
          <cell r="D252" t="str">
            <v>Chivor</v>
          </cell>
          <cell r="E252" t="str">
            <v>CO-BOY-15236</v>
          </cell>
        </row>
        <row r="253">
          <cell r="D253" t="str">
            <v>Duitama</v>
          </cell>
          <cell r="E253" t="str">
            <v>CO-BOY-15238</v>
          </cell>
        </row>
        <row r="254">
          <cell r="D254" t="str">
            <v>El Cocuy</v>
          </cell>
          <cell r="E254" t="str">
            <v>CO-BOY-15244</v>
          </cell>
        </row>
        <row r="255">
          <cell r="D255" t="str">
            <v>El Espino</v>
          </cell>
          <cell r="E255" t="str">
            <v>CO-BOY-15248</v>
          </cell>
        </row>
        <row r="256">
          <cell r="D256" t="str">
            <v>Firavitoba</v>
          </cell>
          <cell r="E256" t="str">
            <v>CO-BOY-15272</v>
          </cell>
        </row>
        <row r="257">
          <cell r="D257" t="str">
            <v>Floresta</v>
          </cell>
          <cell r="E257" t="str">
            <v>CO-BOY-15276</v>
          </cell>
        </row>
        <row r="258">
          <cell r="D258" t="str">
            <v>Gachantivá</v>
          </cell>
          <cell r="E258" t="str">
            <v>CO-BOY-15293</v>
          </cell>
        </row>
        <row r="259">
          <cell r="D259" t="str">
            <v>Gameza</v>
          </cell>
          <cell r="E259" t="str">
            <v>CO-BOY-15296</v>
          </cell>
        </row>
        <row r="260">
          <cell r="D260" t="str">
            <v>Garagoa</v>
          </cell>
          <cell r="E260" t="str">
            <v>CO-BOY-15299</v>
          </cell>
        </row>
        <row r="261">
          <cell r="D261" t="str">
            <v>Guacamayas</v>
          </cell>
          <cell r="E261" t="str">
            <v>CO-BOY-15317</v>
          </cell>
        </row>
        <row r="262">
          <cell r="D262" t="str">
            <v>Guateque</v>
          </cell>
          <cell r="E262" t="str">
            <v>CO-BOY-15322</v>
          </cell>
        </row>
        <row r="263">
          <cell r="D263" t="str">
            <v>Guayatá</v>
          </cell>
          <cell r="E263" t="str">
            <v>CO-BOY-15325</v>
          </cell>
        </row>
        <row r="264">
          <cell r="D264" t="str">
            <v>Güicán</v>
          </cell>
          <cell r="E264" t="str">
            <v>CO-BOY-15332</v>
          </cell>
        </row>
        <row r="265">
          <cell r="D265" t="str">
            <v>Iza</v>
          </cell>
          <cell r="E265" t="str">
            <v>CO-BOY-15362</v>
          </cell>
        </row>
        <row r="266">
          <cell r="D266" t="str">
            <v>Jenesano</v>
          </cell>
          <cell r="E266" t="str">
            <v>CO-BOY-15367</v>
          </cell>
        </row>
        <row r="267">
          <cell r="D267" t="str">
            <v>Jericó</v>
          </cell>
          <cell r="E267" t="str">
            <v>CO-BOY-15368</v>
          </cell>
        </row>
        <row r="268">
          <cell r="D268" t="str">
            <v>Labranzagrande</v>
          </cell>
          <cell r="E268" t="str">
            <v>CO-BOY-15377</v>
          </cell>
        </row>
        <row r="269">
          <cell r="D269" t="str">
            <v>La Capilla</v>
          </cell>
          <cell r="E269" t="str">
            <v>CO-BOY-15380</v>
          </cell>
        </row>
        <row r="270">
          <cell r="D270" t="str">
            <v>La Victoria</v>
          </cell>
          <cell r="E270" t="str">
            <v>CO-BOY-15401</v>
          </cell>
        </row>
        <row r="271">
          <cell r="D271" t="str">
            <v>La Uvita</v>
          </cell>
          <cell r="E271" t="str">
            <v>CO-BOY-15403</v>
          </cell>
        </row>
        <row r="272">
          <cell r="D272" t="str">
            <v>Villa De Leyva</v>
          </cell>
          <cell r="E272" t="str">
            <v>CO-BOY-15407</v>
          </cell>
        </row>
        <row r="273">
          <cell r="D273" t="str">
            <v>Macanal</v>
          </cell>
          <cell r="E273" t="str">
            <v>CO-BOY-15425</v>
          </cell>
        </row>
        <row r="274">
          <cell r="D274" t="str">
            <v>Maripí</v>
          </cell>
          <cell r="E274" t="str">
            <v>CO-BOY-15442</v>
          </cell>
        </row>
        <row r="275">
          <cell r="D275" t="str">
            <v>Miraflores</v>
          </cell>
          <cell r="E275" t="str">
            <v>CO-BOY-15455</v>
          </cell>
        </row>
        <row r="276">
          <cell r="D276" t="str">
            <v>Mongua</v>
          </cell>
          <cell r="E276" t="str">
            <v>CO-BOY-15464</v>
          </cell>
        </row>
        <row r="277">
          <cell r="D277" t="str">
            <v>Monguí</v>
          </cell>
          <cell r="E277" t="str">
            <v>CO-BOY-15466</v>
          </cell>
        </row>
        <row r="278">
          <cell r="D278" t="str">
            <v>Moniquirá</v>
          </cell>
          <cell r="E278" t="str">
            <v>CO-BOY-15469</v>
          </cell>
        </row>
        <row r="279">
          <cell r="D279" t="str">
            <v>Motavita</v>
          </cell>
          <cell r="E279" t="str">
            <v>CO-BOY-15476</v>
          </cell>
        </row>
        <row r="280">
          <cell r="D280" t="str">
            <v>Muzo</v>
          </cell>
          <cell r="E280" t="str">
            <v>CO-BOY-15480</v>
          </cell>
        </row>
        <row r="281">
          <cell r="D281" t="str">
            <v>Nobsa</v>
          </cell>
          <cell r="E281" t="str">
            <v>CO-BOY-15491</v>
          </cell>
        </row>
        <row r="282">
          <cell r="D282" t="str">
            <v>Nuevo Colón</v>
          </cell>
          <cell r="E282" t="str">
            <v>CO-BOY-15494</v>
          </cell>
        </row>
        <row r="283">
          <cell r="D283" t="str">
            <v>Oicatá</v>
          </cell>
          <cell r="E283" t="str">
            <v>CO-BOY-15500</v>
          </cell>
        </row>
        <row r="284">
          <cell r="D284" t="str">
            <v>Otanche</v>
          </cell>
          <cell r="E284" t="str">
            <v>CO-BOY-15507</v>
          </cell>
        </row>
        <row r="285">
          <cell r="D285" t="str">
            <v>Pachavita</v>
          </cell>
          <cell r="E285" t="str">
            <v>CO-BOY-15511</v>
          </cell>
        </row>
        <row r="286">
          <cell r="D286" t="str">
            <v>Páez</v>
          </cell>
          <cell r="E286" t="str">
            <v>CO-BOY-15514</v>
          </cell>
        </row>
        <row r="287">
          <cell r="D287" t="str">
            <v>Paipa</v>
          </cell>
          <cell r="E287" t="str">
            <v>CO-BOY-15516</v>
          </cell>
        </row>
        <row r="288">
          <cell r="D288" t="str">
            <v>Pajarito</v>
          </cell>
          <cell r="E288" t="str">
            <v>CO-BOY-15518</v>
          </cell>
        </row>
        <row r="289">
          <cell r="D289" t="str">
            <v>Panqueba</v>
          </cell>
          <cell r="E289" t="str">
            <v>CO-BOY-15522</v>
          </cell>
        </row>
        <row r="290">
          <cell r="D290" t="str">
            <v>Pauna</v>
          </cell>
          <cell r="E290" t="str">
            <v>CO-BOY-15531</v>
          </cell>
        </row>
        <row r="291">
          <cell r="D291" t="str">
            <v>Paya</v>
          </cell>
          <cell r="E291" t="str">
            <v>CO-BOY-15533</v>
          </cell>
        </row>
        <row r="292">
          <cell r="D292" t="str">
            <v>Paz De Río</v>
          </cell>
          <cell r="E292" t="str">
            <v>CO-BOY-15537</v>
          </cell>
        </row>
        <row r="293">
          <cell r="D293" t="str">
            <v>Pesca</v>
          </cell>
          <cell r="E293" t="str">
            <v>CO-BOY-15542</v>
          </cell>
        </row>
        <row r="294">
          <cell r="D294" t="str">
            <v>Pisba</v>
          </cell>
          <cell r="E294" t="str">
            <v>CO-BOY-15550</v>
          </cell>
        </row>
        <row r="295">
          <cell r="D295" t="str">
            <v>Puerto Boyacá</v>
          </cell>
          <cell r="E295" t="str">
            <v>CO-BOY-15572</v>
          </cell>
        </row>
        <row r="296">
          <cell r="D296" t="str">
            <v>Quípama</v>
          </cell>
          <cell r="E296" t="str">
            <v>CO-BOY-15580</v>
          </cell>
        </row>
        <row r="297">
          <cell r="D297" t="str">
            <v>Ramiriquí</v>
          </cell>
          <cell r="E297" t="str">
            <v>CO-BOY-15599</v>
          </cell>
        </row>
        <row r="298">
          <cell r="D298" t="str">
            <v>Ráquira</v>
          </cell>
          <cell r="E298" t="str">
            <v>CO-BOY-15600</v>
          </cell>
        </row>
        <row r="299">
          <cell r="D299" t="str">
            <v>Rondón</v>
          </cell>
          <cell r="E299" t="str">
            <v>CO-BOY-15621</v>
          </cell>
        </row>
        <row r="300">
          <cell r="D300" t="str">
            <v>Saboyá</v>
          </cell>
          <cell r="E300" t="str">
            <v>CO-BOY-15632</v>
          </cell>
        </row>
        <row r="301">
          <cell r="D301" t="str">
            <v>Sáchica</v>
          </cell>
          <cell r="E301" t="str">
            <v>CO-BOY-15638</v>
          </cell>
        </row>
        <row r="302">
          <cell r="D302" t="str">
            <v>Samacá</v>
          </cell>
          <cell r="E302" t="str">
            <v>CO-BOY-15646</v>
          </cell>
        </row>
        <row r="303">
          <cell r="D303" t="str">
            <v>San Eduardo</v>
          </cell>
          <cell r="E303" t="str">
            <v>CO-BOY-15660</v>
          </cell>
        </row>
        <row r="304">
          <cell r="D304" t="str">
            <v>San José De Pare</v>
          </cell>
          <cell r="E304" t="str">
            <v>CO-BOY-15664</v>
          </cell>
        </row>
        <row r="305">
          <cell r="D305" t="str">
            <v>San Luis De Gaceno</v>
          </cell>
          <cell r="E305" t="str">
            <v>CO-BOY-15667</v>
          </cell>
        </row>
        <row r="306">
          <cell r="D306" t="str">
            <v>San Mateo</v>
          </cell>
          <cell r="E306" t="str">
            <v>CO-BOY-15673</v>
          </cell>
        </row>
        <row r="307">
          <cell r="D307" t="str">
            <v>San Miguel De Sema</v>
          </cell>
          <cell r="E307" t="str">
            <v>CO-BOY-15676</v>
          </cell>
        </row>
        <row r="308">
          <cell r="D308" t="str">
            <v>San Pablo De Borbur</v>
          </cell>
          <cell r="E308" t="str">
            <v>CO-BOY-15681</v>
          </cell>
        </row>
        <row r="309">
          <cell r="D309" t="str">
            <v>Santana</v>
          </cell>
          <cell r="E309" t="str">
            <v>CO-BOY-15686</v>
          </cell>
        </row>
        <row r="310">
          <cell r="D310" t="str">
            <v>Santa María</v>
          </cell>
          <cell r="E310" t="str">
            <v>CO-BOY-15690</v>
          </cell>
        </row>
        <row r="311">
          <cell r="D311" t="str">
            <v>Santa Rosa De Viterbo</v>
          </cell>
          <cell r="E311" t="str">
            <v>CO-BOY-15693</v>
          </cell>
        </row>
        <row r="312">
          <cell r="D312" t="str">
            <v>Santa Sofía</v>
          </cell>
          <cell r="E312" t="str">
            <v>CO-BOY-15696</v>
          </cell>
        </row>
        <row r="313">
          <cell r="D313" t="str">
            <v>Sativanorte</v>
          </cell>
          <cell r="E313" t="str">
            <v>CO-BOY-15720</v>
          </cell>
        </row>
        <row r="314">
          <cell r="D314" t="str">
            <v>Sativasur</v>
          </cell>
          <cell r="E314" t="str">
            <v>CO-BOY-15723</v>
          </cell>
        </row>
        <row r="315">
          <cell r="D315" t="str">
            <v>Siachoque</v>
          </cell>
          <cell r="E315" t="str">
            <v>CO-BOY-15740</v>
          </cell>
        </row>
        <row r="316">
          <cell r="D316" t="str">
            <v>Soatá</v>
          </cell>
          <cell r="E316" t="str">
            <v>CO-BOY-15753</v>
          </cell>
        </row>
        <row r="317">
          <cell r="D317" t="str">
            <v>Socotá</v>
          </cell>
          <cell r="E317" t="str">
            <v>CO-BOY-15755</v>
          </cell>
        </row>
        <row r="318">
          <cell r="D318" t="str">
            <v>Socha</v>
          </cell>
          <cell r="E318" t="str">
            <v>CO-BOY-15757</v>
          </cell>
        </row>
        <row r="319">
          <cell r="D319" t="str">
            <v>Sogamoso</v>
          </cell>
          <cell r="E319" t="str">
            <v>CO-BOY-15759</v>
          </cell>
        </row>
        <row r="320">
          <cell r="D320" t="str">
            <v>Somondoco</v>
          </cell>
          <cell r="E320" t="str">
            <v>CO-BOY-15761</v>
          </cell>
        </row>
        <row r="321">
          <cell r="D321" t="str">
            <v>Sora</v>
          </cell>
          <cell r="E321" t="str">
            <v>CO-BOY-15762</v>
          </cell>
        </row>
        <row r="322">
          <cell r="D322" t="str">
            <v>Sotaquirá</v>
          </cell>
          <cell r="E322" t="str">
            <v>CO-BOY-15763</v>
          </cell>
        </row>
        <row r="323">
          <cell r="D323" t="str">
            <v>Soracá</v>
          </cell>
          <cell r="E323" t="str">
            <v>CO-BOY-15764</v>
          </cell>
        </row>
        <row r="324">
          <cell r="D324" t="str">
            <v>Susacón</v>
          </cell>
          <cell r="E324" t="str">
            <v>CO-BOY-15774</v>
          </cell>
        </row>
        <row r="325">
          <cell r="D325" t="str">
            <v>Sutamarchán</v>
          </cell>
          <cell r="E325" t="str">
            <v>CO-BOY-15776</v>
          </cell>
        </row>
        <row r="326">
          <cell r="D326" t="str">
            <v>Sutatenza</v>
          </cell>
          <cell r="E326" t="str">
            <v>CO-BOY-15778</v>
          </cell>
        </row>
        <row r="327">
          <cell r="D327" t="str">
            <v>Tasco</v>
          </cell>
          <cell r="E327" t="str">
            <v>CO-BOY-15790</v>
          </cell>
        </row>
        <row r="328">
          <cell r="D328" t="str">
            <v>Tenza</v>
          </cell>
          <cell r="E328" t="str">
            <v>CO-BOY-15798</v>
          </cell>
        </row>
        <row r="329">
          <cell r="D329" t="str">
            <v>Tibaná</v>
          </cell>
          <cell r="E329" t="str">
            <v>CO-BOY-15804</v>
          </cell>
        </row>
        <row r="330">
          <cell r="D330" t="str">
            <v>Tibasosa</v>
          </cell>
          <cell r="E330" t="str">
            <v>CO-BOY-15806</v>
          </cell>
        </row>
        <row r="331">
          <cell r="D331" t="str">
            <v>Tinjacá</v>
          </cell>
          <cell r="E331" t="str">
            <v>CO-BOY-15808</v>
          </cell>
        </row>
        <row r="332">
          <cell r="D332" t="str">
            <v>Tipacoque</v>
          </cell>
          <cell r="E332" t="str">
            <v>CO-BOY-15810</v>
          </cell>
        </row>
        <row r="333">
          <cell r="D333" t="str">
            <v>Toca</v>
          </cell>
          <cell r="E333" t="str">
            <v>CO-BOY-15814</v>
          </cell>
        </row>
        <row r="334">
          <cell r="D334" t="str">
            <v>Togüí</v>
          </cell>
          <cell r="E334" t="str">
            <v>CO-BOY-15816</v>
          </cell>
        </row>
        <row r="335">
          <cell r="D335" t="str">
            <v>Tópaga</v>
          </cell>
          <cell r="E335" t="str">
            <v>CO-BOY-15820</v>
          </cell>
        </row>
        <row r="336">
          <cell r="D336" t="str">
            <v>Tota</v>
          </cell>
          <cell r="E336" t="str">
            <v>CO-BOY-15822</v>
          </cell>
        </row>
        <row r="337">
          <cell r="D337" t="str">
            <v>Tununguá</v>
          </cell>
          <cell r="E337" t="str">
            <v>CO-BOY-15832</v>
          </cell>
        </row>
        <row r="338">
          <cell r="D338" t="str">
            <v>Turmequé</v>
          </cell>
          <cell r="E338" t="str">
            <v>CO-BOY-15835</v>
          </cell>
        </row>
        <row r="339">
          <cell r="D339" t="str">
            <v>Tuta</v>
          </cell>
          <cell r="E339" t="str">
            <v>CO-BOY-15837</v>
          </cell>
        </row>
        <row r="340">
          <cell r="D340" t="str">
            <v>Tutazá</v>
          </cell>
          <cell r="E340" t="str">
            <v>CO-BOY-15839</v>
          </cell>
        </row>
        <row r="341">
          <cell r="D341" t="str">
            <v>Umbita</v>
          </cell>
          <cell r="E341" t="str">
            <v>CO-BOY-15842</v>
          </cell>
        </row>
        <row r="342">
          <cell r="D342" t="str">
            <v>Ventaquemada</v>
          </cell>
          <cell r="E342" t="str">
            <v>CO-BOY-15861</v>
          </cell>
        </row>
        <row r="343">
          <cell r="D343" t="str">
            <v>Viracachá</v>
          </cell>
          <cell r="E343" t="str">
            <v>CO-BOY-15879</v>
          </cell>
        </row>
        <row r="344">
          <cell r="D344" t="str">
            <v>Zetaquira</v>
          </cell>
          <cell r="E344" t="str">
            <v>CO-BOY-15897</v>
          </cell>
        </row>
        <row r="345">
          <cell r="D345" t="str">
            <v>Caldas</v>
          </cell>
          <cell r="E345" t="str">
            <v>CO-CAL</v>
          </cell>
        </row>
        <row r="346">
          <cell r="D346" t="str">
            <v>Manizales</v>
          </cell>
          <cell r="E346" t="str">
            <v>CO-CAL-17001</v>
          </cell>
        </row>
        <row r="347">
          <cell r="D347" t="str">
            <v>Aguadas</v>
          </cell>
          <cell r="E347" t="str">
            <v>CO-CAL-17013</v>
          </cell>
        </row>
        <row r="348">
          <cell r="D348" t="str">
            <v>Anserma</v>
          </cell>
          <cell r="E348" t="str">
            <v>CO-CAL-17042</v>
          </cell>
        </row>
        <row r="349">
          <cell r="D349" t="str">
            <v>Aranzazu</v>
          </cell>
          <cell r="E349" t="str">
            <v>CO-CAL-17050</v>
          </cell>
        </row>
        <row r="350">
          <cell r="D350" t="str">
            <v>Belalcázar</v>
          </cell>
          <cell r="E350" t="str">
            <v>CO-CAL-17088</v>
          </cell>
        </row>
        <row r="351">
          <cell r="D351" t="str">
            <v>Chinchiná</v>
          </cell>
          <cell r="E351" t="str">
            <v>CO-CAL-17174</v>
          </cell>
        </row>
        <row r="352">
          <cell r="D352" t="str">
            <v>Filadelfia</v>
          </cell>
          <cell r="E352" t="str">
            <v>CO-CAL-17272</v>
          </cell>
        </row>
        <row r="353">
          <cell r="D353" t="str">
            <v>La Dorada</v>
          </cell>
          <cell r="E353" t="str">
            <v>CO-CAL-17380</v>
          </cell>
        </row>
        <row r="354">
          <cell r="D354" t="str">
            <v>La Merced</v>
          </cell>
          <cell r="E354" t="str">
            <v>CO-CAL-17388</v>
          </cell>
        </row>
        <row r="355">
          <cell r="D355" t="str">
            <v>Manzanares</v>
          </cell>
          <cell r="E355" t="str">
            <v>CO-CAL-17433</v>
          </cell>
        </row>
        <row r="356">
          <cell r="D356" t="str">
            <v>Marmato</v>
          </cell>
          <cell r="E356" t="str">
            <v>CO-CAL-17442</v>
          </cell>
        </row>
        <row r="357">
          <cell r="D357" t="str">
            <v>Marquetalia</v>
          </cell>
          <cell r="E357" t="str">
            <v>CO-CAL-17444</v>
          </cell>
        </row>
        <row r="358">
          <cell r="D358" t="str">
            <v>Marulanda</v>
          </cell>
          <cell r="E358" t="str">
            <v>CO-CAL-17446</v>
          </cell>
        </row>
        <row r="359">
          <cell r="D359" t="str">
            <v>Neira</v>
          </cell>
          <cell r="E359" t="str">
            <v>CO-CAL-17486</v>
          </cell>
        </row>
        <row r="360">
          <cell r="D360" t="str">
            <v>Norcasia</v>
          </cell>
          <cell r="E360" t="str">
            <v>CO-CAL-17495</v>
          </cell>
        </row>
        <row r="361">
          <cell r="D361" t="str">
            <v>Pácora</v>
          </cell>
          <cell r="E361" t="str">
            <v>CO-CAL-17513</v>
          </cell>
        </row>
        <row r="362">
          <cell r="D362" t="str">
            <v>Palestina</v>
          </cell>
          <cell r="E362" t="str">
            <v>CO-CAL-17524</v>
          </cell>
        </row>
        <row r="363">
          <cell r="D363" t="str">
            <v>Pensilvania</v>
          </cell>
          <cell r="E363" t="str">
            <v>CO-CAL-17541</v>
          </cell>
        </row>
        <row r="364">
          <cell r="D364" t="str">
            <v>Riosucio</v>
          </cell>
          <cell r="E364" t="str">
            <v>CO-CAL-17614</v>
          </cell>
        </row>
        <row r="365">
          <cell r="D365" t="str">
            <v>Risaralda</v>
          </cell>
          <cell r="E365" t="str">
            <v>CO-CAL-17616</v>
          </cell>
        </row>
        <row r="366">
          <cell r="D366" t="str">
            <v>Salamina</v>
          </cell>
          <cell r="E366" t="str">
            <v>CO-CAL-17653</v>
          </cell>
        </row>
        <row r="367">
          <cell r="D367" t="str">
            <v>Samaná</v>
          </cell>
          <cell r="E367" t="str">
            <v>CO-CAL-17662</v>
          </cell>
        </row>
        <row r="368">
          <cell r="D368" t="str">
            <v>San José</v>
          </cell>
          <cell r="E368" t="str">
            <v>CO-CAL-17665</v>
          </cell>
        </row>
        <row r="369">
          <cell r="D369" t="str">
            <v>Supía</v>
          </cell>
          <cell r="E369" t="str">
            <v>CO-CAL-17777</v>
          </cell>
        </row>
        <row r="370">
          <cell r="D370" t="str">
            <v>Victoria</v>
          </cell>
          <cell r="E370" t="str">
            <v>CO-CAL-17867</v>
          </cell>
        </row>
        <row r="371">
          <cell r="D371" t="str">
            <v>Villamaría</v>
          </cell>
          <cell r="E371" t="str">
            <v>CO-CAL-17873</v>
          </cell>
        </row>
        <row r="372">
          <cell r="D372" t="str">
            <v>Viterbo</v>
          </cell>
          <cell r="E372" t="str">
            <v>CO-CAL-17877</v>
          </cell>
        </row>
        <row r="373">
          <cell r="D373" t="str">
            <v>Caquetá</v>
          </cell>
          <cell r="E373" t="str">
            <v>CO-CAQ</v>
          </cell>
        </row>
        <row r="374">
          <cell r="D374" t="str">
            <v>Florencia</v>
          </cell>
          <cell r="E374" t="str">
            <v>CO-CAQ-18001</v>
          </cell>
        </row>
        <row r="375">
          <cell r="D375" t="str">
            <v>Albania</v>
          </cell>
          <cell r="E375" t="str">
            <v>CO-CAQ-18029</v>
          </cell>
        </row>
        <row r="376">
          <cell r="D376" t="str">
            <v>Belén De Los Andaquies</v>
          </cell>
          <cell r="E376" t="str">
            <v>CO-CAQ-18094</v>
          </cell>
        </row>
        <row r="377">
          <cell r="D377" t="str">
            <v>Cartagena Del Chairá</v>
          </cell>
          <cell r="E377" t="str">
            <v>CO-CAQ-18150</v>
          </cell>
        </row>
        <row r="378">
          <cell r="D378" t="str">
            <v>Curillo</v>
          </cell>
          <cell r="E378" t="str">
            <v>CO-CAQ-18205</v>
          </cell>
        </row>
        <row r="379">
          <cell r="D379" t="str">
            <v>El Doncello</v>
          </cell>
          <cell r="E379" t="str">
            <v>CO-CAQ-18247</v>
          </cell>
        </row>
        <row r="380">
          <cell r="D380" t="str">
            <v>El Paujil</v>
          </cell>
          <cell r="E380" t="str">
            <v>CO-CAQ-18256</v>
          </cell>
        </row>
        <row r="381">
          <cell r="D381" t="str">
            <v>La Montañita</v>
          </cell>
          <cell r="E381" t="str">
            <v>CO-CAQ-18410</v>
          </cell>
        </row>
        <row r="382">
          <cell r="D382" t="str">
            <v>Milán</v>
          </cell>
          <cell r="E382" t="str">
            <v>CO-CAQ-18460</v>
          </cell>
        </row>
        <row r="383">
          <cell r="D383" t="str">
            <v>Morelia</v>
          </cell>
          <cell r="E383" t="str">
            <v>CO-CAQ-18479</v>
          </cell>
        </row>
        <row r="384">
          <cell r="D384" t="str">
            <v>Puerto Rico</v>
          </cell>
          <cell r="E384" t="str">
            <v>CO-CAQ-18592</v>
          </cell>
        </row>
        <row r="385">
          <cell r="D385" t="str">
            <v>San José Del Fragua</v>
          </cell>
          <cell r="E385" t="str">
            <v>CO-CAQ-18610</v>
          </cell>
        </row>
        <row r="386">
          <cell r="D386" t="str">
            <v>San Vicente Del Caguán</v>
          </cell>
          <cell r="E386" t="str">
            <v>CO-CAQ-18753</v>
          </cell>
        </row>
        <row r="387">
          <cell r="D387" t="str">
            <v>Solano</v>
          </cell>
          <cell r="E387" t="str">
            <v>CO-CAQ-18756</v>
          </cell>
        </row>
        <row r="388">
          <cell r="D388" t="str">
            <v>Solita</v>
          </cell>
          <cell r="E388" t="str">
            <v>CO-CAQ-18785</v>
          </cell>
        </row>
        <row r="389">
          <cell r="D389" t="str">
            <v>Valparaíso</v>
          </cell>
          <cell r="E389" t="str">
            <v>CO-CAQ-18860</v>
          </cell>
        </row>
        <row r="390">
          <cell r="D390" t="str">
            <v>Casanare</v>
          </cell>
          <cell r="E390" t="str">
            <v>CO-CAS</v>
          </cell>
        </row>
        <row r="391">
          <cell r="D391" t="str">
            <v>Yopal</v>
          </cell>
          <cell r="E391" t="str">
            <v>CO-CAS-85001</v>
          </cell>
        </row>
        <row r="392">
          <cell r="D392" t="str">
            <v>Aguazul</v>
          </cell>
          <cell r="E392" t="str">
            <v>CO-CAS-85010</v>
          </cell>
        </row>
        <row r="393">
          <cell r="D393" t="str">
            <v>Chameza</v>
          </cell>
          <cell r="E393" t="str">
            <v>CO-CAS-85015</v>
          </cell>
        </row>
        <row r="394">
          <cell r="D394" t="str">
            <v>Hato Corozal</v>
          </cell>
          <cell r="E394" t="str">
            <v>CO-CAS-85125</v>
          </cell>
        </row>
        <row r="395">
          <cell r="D395" t="str">
            <v>La Salina</v>
          </cell>
          <cell r="E395" t="str">
            <v>CO-CAS-85136</v>
          </cell>
        </row>
        <row r="396">
          <cell r="D396" t="str">
            <v>Maní</v>
          </cell>
          <cell r="E396" t="str">
            <v>CO-CAS-85139</v>
          </cell>
        </row>
        <row r="397">
          <cell r="D397" t="str">
            <v>Monterrey</v>
          </cell>
          <cell r="E397" t="str">
            <v>CO-CAS-85162</v>
          </cell>
        </row>
        <row r="398">
          <cell r="D398" t="str">
            <v>Nunchía</v>
          </cell>
          <cell r="E398" t="str">
            <v>CO-CAS-85225</v>
          </cell>
        </row>
        <row r="399">
          <cell r="D399" t="str">
            <v>Orocué</v>
          </cell>
          <cell r="E399" t="str">
            <v>CO-CAS-85230</v>
          </cell>
        </row>
        <row r="400">
          <cell r="D400" t="str">
            <v>Paz De Ariporo</v>
          </cell>
          <cell r="E400" t="str">
            <v>CO-CAS-85250</v>
          </cell>
        </row>
        <row r="401">
          <cell r="D401" t="str">
            <v>Pore</v>
          </cell>
          <cell r="E401" t="str">
            <v>CO-CAS-85263</v>
          </cell>
        </row>
        <row r="402">
          <cell r="D402" t="str">
            <v>Recetor</v>
          </cell>
          <cell r="E402" t="str">
            <v>CO-CAS-85279</v>
          </cell>
        </row>
        <row r="403">
          <cell r="D403" t="str">
            <v>Sabanalarga</v>
          </cell>
          <cell r="E403" t="str">
            <v>CO-CAS-85300</v>
          </cell>
        </row>
        <row r="404">
          <cell r="D404" t="str">
            <v>Sácama</v>
          </cell>
          <cell r="E404" t="str">
            <v>CO-CAS-85315</v>
          </cell>
        </row>
        <row r="405">
          <cell r="D405" t="str">
            <v>San Luis De Palenque</v>
          </cell>
          <cell r="E405" t="str">
            <v>CO-CAS-85325</v>
          </cell>
        </row>
        <row r="406">
          <cell r="D406" t="str">
            <v>Támara</v>
          </cell>
          <cell r="E406" t="str">
            <v>CO-CAS-85400</v>
          </cell>
        </row>
        <row r="407">
          <cell r="D407" t="str">
            <v>Tauramena</v>
          </cell>
          <cell r="E407" t="str">
            <v>CO-CAS-85410</v>
          </cell>
        </row>
        <row r="408">
          <cell r="D408" t="str">
            <v>Trinidad</v>
          </cell>
          <cell r="E408" t="str">
            <v>CO-CAS-85430</v>
          </cell>
        </row>
        <row r="409">
          <cell r="D409" t="str">
            <v>Villanueva</v>
          </cell>
          <cell r="E409" t="str">
            <v>CO-CAS-85440</v>
          </cell>
        </row>
        <row r="410">
          <cell r="D410" t="str">
            <v>Cauca</v>
          </cell>
          <cell r="E410" t="str">
            <v>CO-CAU</v>
          </cell>
        </row>
        <row r="411">
          <cell r="D411" t="str">
            <v>Popayán</v>
          </cell>
          <cell r="E411" t="str">
            <v>CO-CAU-19001</v>
          </cell>
        </row>
        <row r="412">
          <cell r="D412" t="str">
            <v>Almaguer</v>
          </cell>
          <cell r="E412" t="str">
            <v>CO-CAU-19022</v>
          </cell>
        </row>
        <row r="413">
          <cell r="D413" t="str">
            <v>Argelia</v>
          </cell>
          <cell r="E413" t="str">
            <v>CO-CAU-19050</v>
          </cell>
        </row>
        <row r="414">
          <cell r="D414" t="str">
            <v>Balboa</v>
          </cell>
          <cell r="E414" t="str">
            <v>CO-CAU-19075</v>
          </cell>
        </row>
        <row r="415">
          <cell r="D415" t="str">
            <v>Bolívar</v>
          </cell>
          <cell r="E415" t="str">
            <v>CO-CAU-19100</v>
          </cell>
        </row>
        <row r="416">
          <cell r="D416" t="str">
            <v>Buenos Aires</v>
          </cell>
          <cell r="E416" t="str">
            <v>CO-CAU-19110</v>
          </cell>
        </row>
        <row r="417">
          <cell r="D417" t="str">
            <v>Cajibío</v>
          </cell>
          <cell r="E417" t="str">
            <v>CO-CAU-19130</v>
          </cell>
        </row>
        <row r="418">
          <cell r="D418" t="str">
            <v>Caldono</v>
          </cell>
          <cell r="E418" t="str">
            <v>CO-CAU-19137</v>
          </cell>
        </row>
        <row r="419">
          <cell r="D419" t="str">
            <v>Caloto</v>
          </cell>
          <cell r="E419" t="str">
            <v>CO-CAU-19142</v>
          </cell>
        </row>
        <row r="420">
          <cell r="D420" t="str">
            <v>Corinto</v>
          </cell>
          <cell r="E420" t="str">
            <v>CO-CAU-19212</v>
          </cell>
        </row>
        <row r="421">
          <cell r="D421" t="str">
            <v>El Tambo</v>
          </cell>
          <cell r="E421" t="str">
            <v>CO-CAU-19256</v>
          </cell>
        </row>
        <row r="422">
          <cell r="D422" t="str">
            <v>Florencia</v>
          </cell>
          <cell r="E422" t="str">
            <v>CO-CAU-19290</v>
          </cell>
        </row>
        <row r="423">
          <cell r="D423" t="str">
            <v>Guachené</v>
          </cell>
          <cell r="E423" t="str">
            <v>CO-CAU-19300</v>
          </cell>
        </row>
        <row r="424">
          <cell r="D424" t="str">
            <v>Guapi</v>
          </cell>
          <cell r="E424" t="str">
            <v>CO-CAU-19318</v>
          </cell>
        </row>
        <row r="425">
          <cell r="D425" t="str">
            <v>Inzá</v>
          </cell>
          <cell r="E425" t="str">
            <v>CO-CAU-19355</v>
          </cell>
        </row>
        <row r="426">
          <cell r="D426" t="str">
            <v>Jambaló</v>
          </cell>
          <cell r="E426" t="str">
            <v>CO-CAU-19364</v>
          </cell>
        </row>
        <row r="427">
          <cell r="D427" t="str">
            <v>La Sierra</v>
          </cell>
          <cell r="E427" t="str">
            <v>CO-CAU-19392</v>
          </cell>
        </row>
        <row r="428">
          <cell r="D428" t="str">
            <v>La Vega</v>
          </cell>
          <cell r="E428" t="str">
            <v>CO-CAU-19397</v>
          </cell>
        </row>
        <row r="429">
          <cell r="D429" t="str">
            <v>López</v>
          </cell>
          <cell r="E429" t="str">
            <v>CO-CAU-19418</v>
          </cell>
        </row>
        <row r="430">
          <cell r="D430" t="str">
            <v>Mercaderes</v>
          </cell>
          <cell r="E430" t="str">
            <v>CO-CAU-19450</v>
          </cell>
        </row>
        <row r="431">
          <cell r="D431" t="str">
            <v>Miranda</v>
          </cell>
          <cell r="E431" t="str">
            <v>CO-CAU-19455</v>
          </cell>
        </row>
        <row r="432">
          <cell r="D432" t="str">
            <v>Morales</v>
          </cell>
          <cell r="E432" t="str">
            <v>CO-CAU-19473</v>
          </cell>
        </row>
        <row r="433">
          <cell r="D433" t="str">
            <v>Padilla</v>
          </cell>
          <cell r="E433" t="str">
            <v>CO-CAU-19513</v>
          </cell>
        </row>
        <row r="434">
          <cell r="D434" t="str">
            <v>Paez</v>
          </cell>
          <cell r="E434" t="str">
            <v>CO-CAU-19517</v>
          </cell>
        </row>
        <row r="435">
          <cell r="D435" t="str">
            <v>Patía</v>
          </cell>
          <cell r="E435" t="str">
            <v>CO-CAU-19532</v>
          </cell>
        </row>
        <row r="436">
          <cell r="D436" t="str">
            <v>Piamonte</v>
          </cell>
          <cell r="E436" t="str">
            <v>CO-CAU-19533</v>
          </cell>
        </row>
        <row r="437">
          <cell r="D437" t="str">
            <v>Piendamó</v>
          </cell>
          <cell r="E437" t="str">
            <v>CO-CAU-19548</v>
          </cell>
        </row>
        <row r="438">
          <cell r="D438" t="str">
            <v>Puerto Tejada</v>
          </cell>
          <cell r="E438" t="str">
            <v>CO-CAU-19573</v>
          </cell>
        </row>
        <row r="439">
          <cell r="D439" t="str">
            <v>Puracé</v>
          </cell>
          <cell r="E439" t="str">
            <v>CO-CAU-19585</v>
          </cell>
        </row>
        <row r="440">
          <cell r="D440" t="str">
            <v>Rosas</v>
          </cell>
          <cell r="E440" t="str">
            <v>CO-CAU-19622</v>
          </cell>
        </row>
        <row r="441">
          <cell r="D441" t="str">
            <v>San Sebastián</v>
          </cell>
          <cell r="E441" t="str">
            <v>CO-CAU-19693</v>
          </cell>
        </row>
        <row r="442">
          <cell r="D442" t="str">
            <v>Santander De Quilichao</v>
          </cell>
          <cell r="E442" t="str">
            <v>CO-CAU-19698</v>
          </cell>
        </row>
        <row r="443">
          <cell r="D443" t="str">
            <v>Santa Rosa</v>
          </cell>
          <cell r="E443" t="str">
            <v>CO-CAU-19701</v>
          </cell>
        </row>
        <row r="444">
          <cell r="D444" t="str">
            <v>Silvia</v>
          </cell>
          <cell r="E444" t="str">
            <v>CO-CAU-19743</v>
          </cell>
        </row>
        <row r="445">
          <cell r="D445" t="str">
            <v>Sotara</v>
          </cell>
          <cell r="E445" t="str">
            <v>CO-CAU-19760</v>
          </cell>
        </row>
        <row r="446">
          <cell r="D446" t="str">
            <v>Suárez</v>
          </cell>
          <cell r="E446" t="str">
            <v>CO-CAU-19780</v>
          </cell>
        </row>
        <row r="447">
          <cell r="D447" t="str">
            <v>Sucre</v>
          </cell>
          <cell r="E447" t="str">
            <v>CO-CAU-19785</v>
          </cell>
        </row>
        <row r="448">
          <cell r="D448" t="str">
            <v>Timbío</v>
          </cell>
          <cell r="E448" t="str">
            <v>CO-CAU-19807</v>
          </cell>
        </row>
        <row r="449">
          <cell r="D449" t="str">
            <v>Timbiquí</v>
          </cell>
          <cell r="E449" t="str">
            <v>CO-CAU-19809</v>
          </cell>
        </row>
        <row r="450">
          <cell r="D450" t="str">
            <v>Toribio</v>
          </cell>
          <cell r="E450" t="str">
            <v>CO-CAU-19821</v>
          </cell>
        </row>
        <row r="451">
          <cell r="D451" t="str">
            <v>Totoró</v>
          </cell>
          <cell r="E451" t="str">
            <v>CO-CAU-19824</v>
          </cell>
        </row>
        <row r="452">
          <cell r="D452" t="str">
            <v>Villa Rica</v>
          </cell>
          <cell r="E452" t="str">
            <v>CO-CAU-19845</v>
          </cell>
        </row>
        <row r="453">
          <cell r="D453" t="str">
            <v>Cesar</v>
          </cell>
          <cell r="E453" t="str">
            <v>CO-CES</v>
          </cell>
        </row>
        <row r="454">
          <cell r="D454" t="str">
            <v>Valledupar</v>
          </cell>
          <cell r="E454" t="str">
            <v>CO-CES-20001</v>
          </cell>
        </row>
        <row r="455">
          <cell r="D455" t="str">
            <v>Aguachica</v>
          </cell>
          <cell r="E455" t="str">
            <v>CO-CES-20011</v>
          </cell>
        </row>
        <row r="456">
          <cell r="D456" t="str">
            <v>Agustín Codazzi</v>
          </cell>
          <cell r="E456" t="str">
            <v>CO-CES-20013</v>
          </cell>
        </row>
        <row r="457">
          <cell r="D457" t="str">
            <v>Astrea</v>
          </cell>
          <cell r="E457" t="str">
            <v>CO-CES-20032</v>
          </cell>
        </row>
        <row r="458">
          <cell r="D458" t="str">
            <v>Becerril</v>
          </cell>
          <cell r="E458" t="str">
            <v>CO-CES-20045</v>
          </cell>
        </row>
        <row r="459">
          <cell r="D459" t="str">
            <v>Bosconia</v>
          </cell>
          <cell r="E459" t="str">
            <v>CO-CES-20060</v>
          </cell>
        </row>
        <row r="460">
          <cell r="D460" t="str">
            <v>Chimichagua</v>
          </cell>
          <cell r="E460" t="str">
            <v>CO-CES-20175</v>
          </cell>
        </row>
        <row r="461">
          <cell r="D461" t="str">
            <v>Chiriguaná</v>
          </cell>
          <cell r="E461" t="str">
            <v>CO-CES-20178</v>
          </cell>
        </row>
        <row r="462">
          <cell r="D462" t="str">
            <v>Curumaní</v>
          </cell>
          <cell r="E462" t="str">
            <v>CO-CES-20228</v>
          </cell>
        </row>
        <row r="463">
          <cell r="D463" t="str">
            <v>El Copey</v>
          </cell>
          <cell r="E463" t="str">
            <v>CO-CES-20238</v>
          </cell>
        </row>
        <row r="464">
          <cell r="D464" t="str">
            <v>El Paso</v>
          </cell>
          <cell r="E464" t="str">
            <v>CO-CES-20250</v>
          </cell>
        </row>
        <row r="465">
          <cell r="D465" t="str">
            <v>Gamarra</v>
          </cell>
          <cell r="E465" t="str">
            <v>CO-CES-20295</v>
          </cell>
        </row>
        <row r="466">
          <cell r="D466" t="str">
            <v>González</v>
          </cell>
          <cell r="E466" t="str">
            <v>CO-CES-20310</v>
          </cell>
        </row>
        <row r="467">
          <cell r="D467" t="str">
            <v>La Gloria</v>
          </cell>
          <cell r="E467" t="str">
            <v>CO-CES-20383</v>
          </cell>
        </row>
        <row r="468">
          <cell r="D468" t="str">
            <v>La Jagua De Ibirico</v>
          </cell>
          <cell r="E468" t="str">
            <v>CO-CES-20400</v>
          </cell>
        </row>
        <row r="469">
          <cell r="D469" t="str">
            <v>Manaure</v>
          </cell>
          <cell r="E469" t="str">
            <v>CO-CES-20443</v>
          </cell>
        </row>
        <row r="470">
          <cell r="D470" t="str">
            <v>Pailitas</v>
          </cell>
          <cell r="E470" t="str">
            <v>CO-CES-20517</v>
          </cell>
        </row>
        <row r="471">
          <cell r="D471" t="str">
            <v>Pelaya</v>
          </cell>
          <cell r="E471" t="str">
            <v>CO-CES-20550</v>
          </cell>
        </row>
        <row r="472">
          <cell r="D472" t="str">
            <v>Pueblo Bello</v>
          </cell>
          <cell r="E472" t="str">
            <v>CO-CES-20570</v>
          </cell>
        </row>
        <row r="473">
          <cell r="D473" t="str">
            <v>Río De Oro</v>
          </cell>
          <cell r="E473" t="str">
            <v>CO-CES-20614</v>
          </cell>
        </row>
        <row r="474">
          <cell r="D474" t="str">
            <v>La Paz</v>
          </cell>
          <cell r="E474" t="str">
            <v>CO-CES-20621</v>
          </cell>
        </row>
        <row r="475">
          <cell r="D475" t="str">
            <v>San Alberto</v>
          </cell>
          <cell r="E475" t="str">
            <v>CO-CES-20710</v>
          </cell>
        </row>
        <row r="476">
          <cell r="D476" t="str">
            <v>San Diego</v>
          </cell>
          <cell r="E476" t="str">
            <v>CO-CES-20750</v>
          </cell>
        </row>
        <row r="477">
          <cell r="D477" t="str">
            <v>San Martín</v>
          </cell>
          <cell r="E477" t="str">
            <v>CO-CES-20770</v>
          </cell>
        </row>
        <row r="478">
          <cell r="D478" t="str">
            <v>Tamalameque</v>
          </cell>
          <cell r="E478" t="str">
            <v>CO-CES-20787</v>
          </cell>
        </row>
        <row r="479">
          <cell r="D479" t="str">
            <v>Córdoba</v>
          </cell>
          <cell r="E479" t="str">
            <v>CO-COR</v>
          </cell>
        </row>
        <row r="480">
          <cell r="D480" t="str">
            <v>Montería</v>
          </cell>
          <cell r="E480" t="str">
            <v>CO-COR-23001</v>
          </cell>
        </row>
        <row r="481">
          <cell r="D481" t="str">
            <v>Ayapel</v>
          </cell>
          <cell r="E481" t="str">
            <v>CO-COR-23068</v>
          </cell>
        </row>
        <row r="482">
          <cell r="D482" t="str">
            <v>Buenavista</v>
          </cell>
          <cell r="E482" t="str">
            <v>CO-COR-23079</v>
          </cell>
        </row>
        <row r="483">
          <cell r="D483" t="str">
            <v>Canalete</v>
          </cell>
          <cell r="E483" t="str">
            <v>CO-COR-23090</v>
          </cell>
        </row>
        <row r="484">
          <cell r="D484" t="str">
            <v>Cereté</v>
          </cell>
          <cell r="E484" t="str">
            <v>CO-COR-23162</v>
          </cell>
        </row>
        <row r="485">
          <cell r="D485" t="str">
            <v>Chimá</v>
          </cell>
          <cell r="E485" t="str">
            <v>CO-COR-23168</v>
          </cell>
        </row>
        <row r="486">
          <cell r="D486" t="str">
            <v>Chinú</v>
          </cell>
          <cell r="E486" t="str">
            <v>CO-COR-23182</v>
          </cell>
        </row>
        <row r="487">
          <cell r="D487" t="str">
            <v>Ciénaga De Oro</v>
          </cell>
          <cell r="E487" t="str">
            <v>CO-COR-23189</v>
          </cell>
        </row>
        <row r="488">
          <cell r="D488" t="str">
            <v>Cotorra</v>
          </cell>
          <cell r="E488" t="str">
            <v>CO-COR-23300</v>
          </cell>
        </row>
        <row r="489">
          <cell r="D489" t="str">
            <v>La Apartada</v>
          </cell>
          <cell r="E489" t="str">
            <v>CO-COR-23350</v>
          </cell>
        </row>
        <row r="490">
          <cell r="D490" t="str">
            <v>Lorica</v>
          </cell>
          <cell r="E490" t="str">
            <v>CO-COR-23417</v>
          </cell>
        </row>
        <row r="491">
          <cell r="D491" t="str">
            <v>Los Córdobas</v>
          </cell>
          <cell r="E491" t="str">
            <v>CO-COR-23419</v>
          </cell>
        </row>
        <row r="492">
          <cell r="D492" t="str">
            <v>Momil</v>
          </cell>
          <cell r="E492" t="str">
            <v>CO-COR-23464</v>
          </cell>
        </row>
        <row r="493">
          <cell r="D493" t="str">
            <v>Montelíbano</v>
          </cell>
          <cell r="E493" t="str">
            <v>CO-COR-23466</v>
          </cell>
        </row>
        <row r="494">
          <cell r="D494" t="str">
            <v>Moñitos</v>
          </cell>
          <cell r="E494" t="str">
            <v>CO-COR-23500</v>
          </cell>
        </row>
        <row r="495">
          <cell r="D495" t="str">
            <v>Planeta Rica</v>
          </cell>
          <cell r="E495" t="str">
            <v>CO-COR-23555</v>
          </cell>
        </row>
        <row r="496">
          <cell r="D496" t="str">
            <v>Pueblo Nuevo</v>
          </cell>
          <cell r="E496" t="str">
            <v>CO-COR-23570</v>
          </cell>
        </row>
        <row r="497">
          <cell r="D497" t="str">
            <v>Puerto Escondido</v>
          </cell>
          <cell r="E497" t="str">
            <v>CO-COR-23574</v>
          </cell>
        </row>
        <row r="498">
          <cell r="D498" t="str">
            <v>Puerto Libertador</v>
          </cell>
          <cell r="E498" t="str">
            <v>CO-COR-23580</v>
          </cell>
        </row>
        <row r="499">
          <cell r="D499" t="str">
            <v>Purísima</v>
          </cell>
          <cell r="E499" t="str">
            <v>CO-COR-23586</v>
          </cell>
        </row>
        <row r="500">
          <cell r="D500" t="str">
            <v>Sahagún</v>
          </cell>
          <cell r="E500" t="str">
            <v>CO-COR-23660</v>
          </cell>
        </row>
        <row r="501">
          <cell r="D501" t="str">
            <v>San Andrés Sotavento</v>
          </cell>
          <cell r="E501" t="str">
            <v>CO-COR-23670</v>
          </cell>
        </row>
        <row r="502">
          <cell r="D502" t="str">
            <v>San Antero</v>
          </cell>
          <cell r="E502" t="str">
            <v>CO-COR-23672</v>
          </cell>
        </row>
        <row r="503">
          <cell r="D503" t="str">
            <v>San Bernardo Del Viento</v>
          </cell>
          <cell r="E503" t="str">
            <v>CO-COR-23675</v>
          </cell>
        </row>
        <row r="504">
          <cell r="D504" t="str">
            <v>San Carlos</v>
          </cell>
          <cell r="E504" t="str">
            <v>CO-COR-23678</v>
          </cell>
        </row>
        <row r="505">
          <cell r="D505" t="str">
            <v>San José de Uré</v>
          </cell>
          <cell r="E505" t="str">
            <v>CO-COR-23682</v>
          </cell>
        </row>
        <row r="506">
          <cell r="D506" t="str">
            <v>San Pelayo</v>
          </cell>
          <cell r="E506" t="str">
            <v>CO-COR-23686</v>
          </cell>
        </row>
        <row r="507">
          <cell r="D507" t="str">
            <v>Tierralta</v>
          </cell>
          <cell r="E507" t="str">
            <v>CO-COR-23807</v>
          </cell>
        </row>
        <row r="508">
          <cell r="D508" t="str">
            <v>Valencia</v>
          </cell>
          <cell r="E508" t="str">
            <v>CO-COR-23855</v>
          </cell>
        </row>
        <row r="509">
          <cell r="D509" t="str">
            <v>Cundinamarca</v>
          </cell>
          <cell r="E509" t="str">
            <v>CO-CUN</v>
          </cell>
        </row>
        <row r="510">
          <cell r="D510" t="str">
            <v>Agua De Dios</v>
          </cell>
          <cell r="E510" t="str">
            <v>CO-CUN-25001</v>
          </cell>
        </row>
        <row r="511">
          <cell r="D511" t="str">
            <v>Albán</v>
          </cell>
          <cell r="E511" t="str">
            <v>CO-CUN-25019</v>
          </cell>
        </row>
        <row r="512">
          <cell r="D512" t="str">
            <v>Anapoima</v>
          </cell>
          <cell r="E512" t="str">
            <v>CO-CUN-25035</v>
          </cell>
        </row>
        <row r="513">
          <cell r="D513" t="str">
            <v>Anolaima</v>
          </cell>
          <cell r="E513" t="str">
            <v>CO-CUN-25040</v>
          </cell>
        </row>
        <row r="514">
          <cell r="D514" t="str">
            <v>Arbeláez</v>
          </cell>
          <cell r="E514" t="str">
            <v>CO-CUN-25053</v>
          </cell>
        </row>
        <row r="515">
          <cell r="D515" t="str">
            <v>Beltrán</v>
          </cell>
          <cell r="E515" t="str">
            <v>CO-CUN-25086</v>
          </cell>
        </row>
        <row r="516">
          <cell r="D516" t="str">
            <v>Bituima</v>
          </cell>
          <cell r="E516" t="str">
            <v>CO-CUN-25095</v>
          </cell>
        </row>
        <row r="517">
          <cell r="D517" t="str">
            <v>Bojacá</v>
          </cell>
          <cell r="E517" t="str">
            <v>CO-CUN-25099</v>
          </cell>
        </row>
        <row r="518">
          <cell r="D518" t="str">
            <v>Cabrera</v>
          </cell>
          <cell r="E518" t="str">
            <v>CO-CUN-25120</v>
          </cell>
        </row>
        <row r="519">
          <cell r="D519" t="str">
            <v>Cachipay</v>
          </cell>
          <cell r="E519" t="str">
            <v>CO-CUN-25123</v>
          </cell>
        </row>
        <row r="520">
          <cell r="D520" t="str">
            <v>Cajicá</v>
          </cell>
          <cell r="E520" t="str">
            <v>CO-CUN-25126</v>
          </cell>
        </row>
        <row r="521">
          <cell r="D521" t="str">
            <v>Caparrapí</v>
          </cell>
          <cell r="E521" t="str">
            <v>CO-CUN-25148</v>
          </cell>
        </row>
        <row r="522">
          <cell r="D522" t="str">
            <v>Caqueza</v>
          </cell>
          <cell r="E522" t="str">
            <v>CO-CUN-25151</v>
          </cell>
        </row>
        <row r="523">
          <cell r="D523" t="str">
            <v>Carmen De Carupa</v>
          </cell>
          <cell r="E523" t="str">
            <v>CO-CUN-25154</v>
          </cell>
        </row>
        <row r="524">
          <cell r="D524" t="str">
            <v>Chaguaní</v>
          </cell>
          <cell r="E524" t="str">
            <v>CO-CUN-25168</v>
          </cell>
        </row>
        <row r="525">
          <cell r="D525" t="str">
            <v>Chía</v>
          </cell>
          <cell r="E525" t="str">
            <v>CO-CUN-25175</v>
          </cell>
        </row>
        <row r="526">
          <cell r="D526" t="str">
            <v>Chipaque</v>
          </cell>
          <cell r="E526" t="str">
            <v>CO-CUN-25178</v>
          </cell>
        </row>
        <row r="527">
          <cell r="D527" t="str">
            <v>Choachí</v>
          </cell>
          <cell r="E527" t="str">
            <v>CO-CUN-25181</v>
          </cell>
        </row>
        <row r="528">
          <cell r="D528" t="str">
            <v>Chocontá</v>
          </cell>
          <cell r="E528" t="str">
            <v>CO-CUN-25183</v>
          </cell>
        </row>
        <row r="529">
          <cell r="D529" t="str">
            <v>Cogua</v>
          </cell>
          <cell r="E529" t="str">
            <v>CO-CUN-25200</v>
          </cell>
        </row>
        <row r="530">
          <cell r="D530" t="str">
            <v>Cota</v>
          </cell>
          <cell r="E530" t="str">
            <v>CO-CUN-25214</v>
          </cell>
        </row>
        <row r="531">
          <cell r="D531" t="str">
            <v>Cucunubá</v>
          </cell>
          <cell r="E531" t="str">
            <v>CO-CUN-25224</v>
          </cell>
        </row>
        <row r="532">
          <cell r="D532" t="str">
            <v>El Colegio</v>
          </cell>
          <cell r="E532" t="str">
            <v>CO-CUN-25245</v>
          </cell>
        </row>
        <row r="533">
          <cell r="D533" t="str">
            <v>El Peñón</v>
          </cell>
          <cell r="E533" t="str">
            <v>CO-CUN-25258</v>
          </cell>
        </row>
        <row r="534">
          <cell r="D534" t="str">
            <v>El Rosal</v>
          </cell>
          <cell r="E534" t="str">
            <v>CO-CUN-25260</v>
          </cell>
        </row>
        <row r="535">
          <cell r="D535" t="str">
            <v>Facatativá</v>
          </cell>
          <cell r="E535" t="str">
            <v>CO-CUN-25269</v>
          </cell>
        </row>
        <row r="536">
          <cell r="D536" t="str">
            <v>Fomeque</v>
          </cell>
          <cell r="E536" t="str">
            <v>CO-CUN-25279</v>
          </cell>
        </row>
        <row r="537">
          <cell r="D537" t="str">
            <v>Fosca</v>
          </cell>
          <cell r="E537" t="str">
            <v>CO-CUN-25281</v>
          </cell>
        </row>
        <row r="538">
          <cell r="D538" t="str">
            <v>Funza</v>
          </cell>
          <cell r="E538" t="str">
            <v>CO-CUN-25286</v>
          </cell>
        </row>
        <row r="539">
          <cell r="D539" t="str">
            <v>Fúquene</v>
          </cell>
          <cell r="E539" t="str">
            <v>CO-CUN-25288</v>
          </cell>
        </row>
        <row r="540">
          <cell r="D540" t="str">
            <v>Fusagasugá</v>
          </cell>
          <cell r="E540" t="str">
            <v>CO-CUN-25290</v>
          </cell>
        </row>
        <row r="541">
          <cell r="D541" t="str">
            <v>Gachala</v>
          </cell>
          <cell r="E541" t="str">
            <v>CO-CUN-25293</v>
          </cell>
        </row>
        <row r="542">
          <cell r="D542" t="str">
            <v>Gachancipá</v>
          </cell>
          <cell r="E542" t="str">
            <v>CO-CUN-25295</v>
          </cell>
        </row>
        <row r="543">
          <cell r="D543" t="str">
            <v>Gachetá</v>
          </cell>
          <cell r="E543" t="str">
            <v>CO-CUN-25297</v>
          </cell>
        </row>
        <row r="544">
          <cell r="D544" t="str">
            <v>Gama</v>
          </cell>
          <cell r="E544" t="str">
            <v>CO-CUN-25299</v>
          </cell>
        </row>
        <row r="545">
          <cell r="D545" t="str">
            <v>Girardot</v>
          </cell>
          <cell r="E545" t="str">
            <v>CO-CUN-25307</v>
          </cell>
        </row>
        <row r="546">
          <cell r="D546" t="str">
            <v>Granada</v>
          </cell>
          <cell r="E546" t="str">
            <v>CO-CUN-25312</v>
          </cell>
        </row>
        <row r="547">
          <cell r="D547" t="str">
            <v>Guachetá</v>
          </cell>
          <cell r="E547" t="str">
            <v>CO-CUN-25317</v>
          </cell>
        </row>
        <row r="548">
          <cell r="D548" t="str">
            <v>Guaduas</v>
          </cell>
          <cell r="E548" t="str">
            <v>CO-CUN-25320</v>
          </cell>
        </row>
        <row r="549">
          <cell r="D549" t="str">
            <v>Guasca</v>
          </cell>
          <cell r="E549" t="str">
            <v>CO-CUN-25322</v>
          </cell>
        </row>
        <row r="550">
          <cell r="D550" t="str">
            <v>Guataquí</v>
          </cell>
          <cell r="E550" t="str">
            <v>CO-CUN-25324</v>
          </cell>
        </row>
        <row r="551">
          <cell r="D551" t="str">
            <v>Guatavita</v>
          </cell>
          <cell r="E551" t="str">
            <v>CO-CUN-25326</v>
          </cell>
        </row>
        <row r="552">
          <cell r="D552" t="str">
            <v>Guayabal De Siquima</v>
          </cell>
          <cell r="E552" t="str">
            <v>CO-CUN-25328</v>
          </cell>
        </row>
        <row r="553">
          <cell r="D553" t="str">
            <v>Guayabetal</v>
          </cell>
          <cell r="E553" t="str">
            <v>CO-CUN-25335</v>
          </cell>
        </row>
        <row r="554">
          <cell r="D554" t="str">
            <v>Gutiérrez</v>
          </cell>
          <cell r="E554" t="str">
            <v>CO-CUN-25339</v>
          </cell>
        </row>
        <row r="555">
          <cell r="D555" t="str">
            <v>Jerusalén</v>
          </cell>
          <cell r="E555" t="str">
            <v>CO-CUN-25368</v>
          </cell>
        </row>
        <row r="556">
          <cell r="D556" t="str">
            <v>Junín</v>
          </cell>
          <cell r="E556" t="str">
            <v>CO-CUN-25372</v>
          </cell>
        </row>
        <row r="557">
          <cell r="D557" t="str">
            <v>La Calera</v>
          </cell>
          <cell r="E557" t="str">
            <v>CO-CUN-25377</v>
          </cell>
        </row>
        <row r="558">
          <cell r="D558" t="str">
            <v>La Mesa</v>
          </cell>
          <cell r="E558" t="str">
            <v>CO-CUN-25386</v>
          </cell>
        </row>
        <row r="559">
          <cell r="D559" t="str">
            <v>La Palma</v>
          </cell>
          <cell r="E559" t="str">
            <v>CO-CUN-25394</v>
          </cell>
        </row>
        <row r="560">
          <cell r="D560" t="str">
            <v>La Peña</v>
          </cell>
          <cell r="E560" t="str">
            <v>CO-CUN-25398</v>
          </cell>
        </row>
        <row r="561">
          <cell r="D561" t="str">
            <v>La Vega</v>
          </cell>
          <cell r="E561" t="str">
            <v>CO-CUN-25402</v>
          </cell>
        </row>
        <row r="562">
          <cell r="D562" t="str">
            <v>Lenguazaque</v>
          </cell>
          <cell r="E562" t="str">
            <v>CO-CUN-25407</v>
          </cell>
        </row>
        <row r="563">
          <cell r="D563" t="str">
            <v>Macheta</v>
          </cell>
          <cell r="E563" t="str">
            <v>CO-CUN-25426</v>
          </cell>
        </row>
        <row r="564">
          <cell r="D564" t="str">
            <v>Madrid</v>
          </cell>
          <cell r="E564" t="str">
            <v>CO-CUN-25430</v>
          </cell>
        </row>
        <row r="565">
          <cell r="D565" t="str">
            <v>Manta</v>
          </cell>
          <cell r="E565" t="str">
            <v>CO-CUN-25436</v>
          </cell>
        </row>
        <row r="566">
          <cell r="D566" t="str">
            <v>Medina</v>
          </cell>
          <cell r="E566" t="str">
            <v>CO-CUN-25438</v>
          </cell>
        </row>
        <row r="567">
          <cell r="D567" t="str">
            <v>Mosquera</v>
          </cell>
          <cell r="E567" t="str">
            <v>CO-CUN-25473</v>
          </cell>
        </row>
        <row r="568">
          <cell r="D568" t="str">
            <v>Nariño</v>
          </cell>
          <cell r="E568" t="str">
            <v>CO-CUN-25483</v>
          </cell>
        </row>
        <row r="569">
          <cell r="D569" t="str">
            <v>Nemocón</v>
          </cell>
          <cell r="E569" t="str">
            <v>CO-CUN-25486</v>
          </cell>
        </row>
        <row r="570">
          <cell r="D570" t="str">
            <v>Nilo</v>
          </cell>
          <cell r="E570" t="str">
            <v>CO-CUN-25488</v>
          </cell>
        </row>
        <row r="571">
          <cell r="D571" t="str">
            <v>Nimaima</v>
          </cell>
          <cell r="E571" t="str">
            <v>CO-CUN-25489</v>
          </cell>
        </row>
        <row r="572">
          <cell r="D572" t="str">
            <v>Nocaima</v>
          </cell>
          <cell r="E572" t="str">
            <v>CO-CUN-25491</v>
          </cell>
        </row>
        <row r="573">
          <cell r="D573" t="str">
            <v>Venecia</v>
          </cell>
          <cell r="E573" t="str">
            <v>CO-CUN-25506</v>
          </cell>
        </row>
        <row r="574">
          <cell r="D574" t="str">
            <v>Pacho</v>
          </cell>
          <cell r="E574" t="str">
            <v>CO-CUN-25513</v>
          </cell>
        </row>
        <row r="575">
          <cell r="D575" t="str">
            <v>Paime</v>
          </cell>
          <cell r="E575" t="str">
            <v>CO-CUN-25518</v>
          </cell>
        </row>
        <row r="576">
          <cell r="D576" t="str">
            <v>Pandi</v>
          </cell>
          <cell r="E576" t="str">
            <v>CO-CUN-25524</v>
          </cell>
        </row>
        <row r="577">
          <cell r="D577" t="str">
            <v>Paratebueno</v>
          </cell>
          <cell r="E577" t="str">
            <v>CO-CUN-25530</v>
          </cell>
        </row>
        <row r="578">
          <cell r="D578" t="str">
            <v>Pasca</v>
          </cell>
          <cell r="E578" t="str">
            <v>CO-CUN-25535</v>
          </cell>
        </row>
        <row r="579">
          <cell r="D579" t="str">
            <v>Puerto Salgar</v>
          </cell>
          <cell r="E579" t="str">
            <v>CO-CUN-25572</v>
          </cell>
        </row>
        <row r="580">
          <cell r="D580" t="str">
            <v>Pulí</v>
          </cell>
          <cell r="E580" t="str">
            <v>CO-CUN-25580</v>
          </cell>
        </row>
        <row r="581">
          <cell r="D581" t="str">
            <v>Quebradanegra</v>
          </cell>
          <cell r="E581" t="str">
            <v>CO-CUN-25592</v>
          </cell>
        </row>
        <row r="582">
          <cell r="D582" t="str">
            <v>Quetame</v>
          </cell>
          <cell r="E582" t="str">
            <v>CO-CUN-25594</v>
          </cell>
        </row>
        <row r="583">
          <cell r="D583" t="str">
            <v>Quipile</v>
          </cell>
          <cell r="E583" t="str">
            <v>CO-CUN-25596</v>
          </cell>
        </row>
        <row r="584">
          <cell r="D584" t="str">
            <v>Apulo</v>
          </cell>
          <cell r="E584" t="str">
            <v>CO-CUN-25599</v>
          </cell>
        </row>
        <row r="585">
          <cell r="D585" t="str">
            <v>Ricaurte</v>
          </cell>
          <cell r="E585" t="str">
            <v>CO-CUN-25612</v>
          </cell>
        </row>
        <row r="586">
          <cell r="D586" t="str">
            <v>San Antonio Del Tequendama</v>
          </cell>
          <cell r="E586" t="str">
            <v>CO-CUN-25645</v>
          </cell>
        </row>
        <row r="587">
          <cell r="D587" t="str">
            <v>San Bernardo</v>
          </cell>
          <cell r="E587" t="str">
            <v>CO-CUN-25649</v>
          </cell>
        </row>
        <row r="588">
          <cell r="D588" t="str">
            <v>San Cayetano</v>
          </cell>
          <cell r="E588" t="str">
            <v>CO-CUN-25653</v>
          </cell>
        </row>
        <row r="589">
          <cell r="D589" t="str">
            <v>San Francisco</v>
          </cell>
          <cell r="E589" t="str">
            <v>CO-CUN-25658</v>
          </cell>
        </row>
        <row r="590">
          <cell r="D590" t="str">
            <v>San Juan De Río Seco</v>
          </cell>
          <cell r="E590" t="str">
            <v>CO-CUN-25662</v>
          </cell>
        </row>
        <row r="591">
          <cell r="D591" t="str">
            <v>Sasaima</v>
          </cell>
          <cell r="E591" t="str">
            <v>CO-CUN-25718</v>
          </cell>
        </row>
        <row r="592">
          <cell r="D592" t="str">
            <v>Sesquilé</v>
          </cell>
          <cell r="E592" t="str">
            <v>CO-CUN-25736</v>
          </cell>
        </row>
        <row r="593">
          <cell r="D593" t="str">
            <v>Sibaté</v>
          </cell>
          <cell r="E593" t="str">
            <v>CO-CUN-25740</v>
          </cell>
        </row>
        <row r="594">
          <cell r="D594" t="str">
            <v>Silvania</v>
          </cell>
          <cell r="E594" t="str">
            <v>CO-CUN-25743</v>
          </cell>
        </row>
        <row r="595">
          <cell r="D595" t="str">
            <v>Simijaca</v>
          </cell>
          <cell r="E595" t="str">
            <v>CO-CUN-25745</v>
          </cell>
        </row>
        <row r="596">
          <cell r="D596" t="str">
            <v>Soacha</v>
          </cell>
          <cell r="E596" t="str">
            <v>CO-CUN-25754</v>
          </cell>
        </row>
        <row r="597">
          <cell r="D597" t="str">
            <v>Sopó</v>
          </cell>
          <cell r="E597" t="str">
            <v>CO-CUN-25758</v>
          </cell>
        </row>
        <row r="598">
          <cell r="D598" t="str">
            <v>Subachoque</v>
          </cell>
          <cell r="E598" t="str">
            <v>CO-CUN-25769</v>
          </cell>
        </row>
        <row r="599">
          <cell r="D599" t="str">
            <v>Suesca</v>
          </cell>
          <cell r="E599" t="str">
            <v>CO-CUN-25772</v>
          </cell>
        </row>
        <row r="600">
          <cell r="D600" t="str">
            <v>Supatá</v>
          </cell>
          <cell r="E600" t="str">
            <v>CO-CUN-25777</v>
          </cell>
        </row>
        <row r="601">
          <cell r="D601" t="str">
            <v>Susa</v>
          </cell>
          <cell r="E601" t="str">
            <v>CO-CUN-25779</v>
          </cell>
        </row>
        <row r="602">
          <cell r="D602" t="str">
            <v>Sutatausa</v>
          </cell>
          <cell r="E602" t="str">
            <v>CO-CUN-25781</v>
          </cell>
        </row>
        <row r="603">
          <cell r="D603" t="str">
            <v>Tabio</v>
          </cell>
          <cell r="E603" t="str">
            <v>CO-CUN-25785</v>
          </cell>
        </row>
        <row r="604">
          <cell r="D604" t="str">
            <v>Tausa</v>
          </cell>
          <cell r="E604" t="str">
            <v>CO-CUN-25793</v>
          </cell>
        </row>
        <row r="605">
          <cell r="D605" t="str">
            <v>Tena</v>
          </cell>
          <cell r="E605" t="str">
            <v>CO-CUN-25797</v>
          </cell>
        </row>
        <row r="606">
          <cell r="D606" t="str">
            <v>Tenjo</v>
          </cell>
          <cell r="E606" t="str">
            <v>CO-CUN-25799</v>
          </cell>
        </row>
        <row r="607">
          <cell r="D607" t="str">
            <v>Tibacuy</v>
          </cell>
          <cell r="E607" t="str">
            <v>CO-CUN-25805</v>
          </cell>
        </row>
        <row r="608">
          <cell r="D608" t="str">
            <v>Tibirita</v>
          </cell>
          <cell r="E608" t="str">
            <v>CO-CUN-25807</v>
          </cell>
        </row>
        <row r="609">
          <cell r="D609" t="str">
            <v>Tocaima</v>
          </cell>
          <cell r="E609" t="str">
            <v>CO-CUN-25815</v>
          </cell>
        </row>
        <row r="610">
          <cell r="D610" t="str">
            <v>Tocancipá</v>
          </cell>
          <cell r="E610" t="str">
            <v>CO-CUN-25817</v>
          </cell>
        </row>
        <row r="611">
          <cell r="D611" t="str">
            <v>Topaipí</v>
          </cell>
          <cell r="E611" t="str">
            <v>CO-CUN-25823</v>
          </cell>
        </row>
        <row r="612">
          <cell r="D612" t="str">
            <v>Ubalá</v>
          </cell>
          <cell r="E612" t="str">
            <v>CO-CUN-25839</v>
          </cell>
        </row>
        <row r="613">
          <cell r="D613" t="str">
            <v>Ubaque</v>
          </cell>
          <cell r="E613" t="str">
            <v>CO-CUN-25841</v>
          </cell>
        </row>
        <row r="614">
          <cell r="D614" t="str">
            <v>Villa De San Diego De Ubate</v>
          </cell>
          <cell r="E614" t="str">
            <v>CO-CUN-25843</v>
          </cell>
        </row>
        <row r="615">
          <cell r="D615" t="str">
            <v>Une</v>
          </cell>
          <cell r="E615" t="str">
            <v>CO-CUN-25845</v>
          </cell>
        </row>
        <row r="616">
          <cell r="D616" t="str">
            <v>Útica</v>
          </cell>
          <cell r="E616" t="str">
            <v>CO-CUN-25851</v>
          </cell>
        </row>
        <row r="617">
          <cell r="D617" t="str">
            <v>Vergara</v>
          </cell>
          <cell r="E617" t="str">
            <v>CO-CUN-25862</v>
          </cell>
        </row>
        <row r="618">
          <cell r="D618" t="str">
            <v>Vianí</v>
          </cell>
          <cell r="E618" t="str">
            <v>CO-CUN-25867</v>
          </cell>
        </row>
        <row r="619">
          <cell r="D619" t="str">
            <v>Villagómez</v>
          </cell>
          <cell r="E619" t="str">
            <v>CO-CUN-25871</v>
          </cell>
        </row>
        <row r="620">
          <cell r="D620" t="str">
            <v>Villapinzón</v>
          </cell>
          <cell r="E620" t="str">
            <v>CO-CUN-25873</v>
          </cell>
        </row>
        <row r="621">
          <cell r="D621" t="str">
            <v>Villeta</v>
          </cell>
          <cell r="E621" t="str">
            <v>CO-CUN-25875</v>
          </cell>
        </row>
        <row r="622">
          <cell r="D622" t="str">
            <v>Viotá</v>
          </cell>
          <cell r="E622" t="str">
            <v>CO-CUN-25878</v>
          </cell>
        </row>
        <row r="623">
          <cell r="D623" t="str">
            <v>Yacopí</v>
          </cell>
          <cell r="E623" t="str">
            <v>CO-CUN-25885</v>
          </cell>
        </row>
        <row r="624">
          <cell r="D624" t="str">
            <v>Zipacón</v>
          </cell>
          <cell r="E624" t="str">
            <v>CO-CUN-25898</v>
          </cell>
        </row>
        <row r="625">
          <cell r="D625" t="str">
            <v>Zipaquirá</v>
          </cell>
          <cell r="E625" t="str">
            <v>CO-CUN-25899</v>
          </cell>
        </row>
        <row r="626">
          <cell r="D626" t="str">
            <v>Chocó</v>
          </cell>
          <cell r="E626" t="str">
            <v>CO-CHO</v>
          </cell>
        </row>
        <row r="627">
          <cell r="D627" t="str">
            <v>Quibdó</v>
          </cell>
          <cell r="E627" t="str">
            <v>CO-CHO-27001</v>
          </cell>
        </row>
        <row r="628">
          <cell r="D628" t="str">
            <v>Acandí</v>
          </cell>
          <cell r="E628" t="str">
            <v>CO-CHO-27006</v>
          </cell>
        </row>
        <row r="629">
          <cell r="D629" t="str">
            <v>Alto Baudo</v>
          </cell>
          <cell r="E629" t="str">
            <v>CO-CHO-27025</v>
          </cell>
        </row>
        <row r="630">
          <cell r="D630" t="str">
            <v>Atrato</v>
          </cell>
          <cell r="E630" t="str">
            <v>CO-CHO-27050</v>
          </cell>
        </row>
        <row r="631">
          <cell r="D631" t="str">
            <v>Bagadó</v>
          </cell>
          <cell r="E631" t="str">
            <v>CO-CHO-27073</v>
          </cell>
        </row>
        <row r="632">
          <cell r="D632" t="str">
            <v>Bahía Solano</v>
          </cell>
          <cell r="E632" t="str">
            <v>CO-CHO-27075</v>
          </cell>
        </row>
        <row r="633">
          <cell r="D633" t="str">
            <v>Bajo Baudó</v>
          </cell>
          <cell r="E633" t="str">
            <v>CO-CHO-27077</v>
          </cell>
        </row>
        <row r="634">
          <cell r="D634" t="str">
            <v>Belén De Bajirá</v>
          </cell>
          <cell r="E634" t="str">
            <v>CO-CHO-27086</v>
          </cell>
        </row>
        <row r="635">
          <cell r="D635" t="str">
            <v>Bojaya</v>
          </cell>
          <cell r="E635" t="str">
            <v>CO-CHO-27099</v>
          </cell>
        </row>
        <row r="636">
          <cell r="D636" t="str">
            <v>El Cantón Del San Pablo</v>
          </cell>
          <cell r="E636" t="str">
            <v>CO-CHO-27135</v>
          </cell>
        </row>
        <row r="637">
          <cell r="D637" t="str">
            <v>Carmen Del Darien</v>
          </cell>
          <cell r="E637" t="str">
            <v>CO-CHO-27150</v>
          </cell>
        </row>
        <row r="638">
          <cell r="D638" t="str">
            <v>Cértegui</v>
          </cell>
          <cell r="E638" t="str">
            <v>CO-CHO-27160</v>
          </cell>
        </row>
        <row r="639">
          <cell r="D639" t="str">
            <v>Condoto</v>
          </cell>
          <cell r="E639" t="str">
            <v>CO-CHO-27205</v>
          </cell>
        </row>
        <row r="640">
          <cell r="D640" t="str">
            <v>El Carmen De Atrato</v>
          </cell>
          <cell r="E640" t="str">
            <v>CO-CHO-27245</v>
          </cell>
        </row>
        <row r="641">
          <cell r="D641" t="str">
            <v>El Litoral Del San Juan</v>
          </cell>
          <cell r="E641" t="str">
            <v>CO-CHO-27250</v>
          </cell>
        </row>
        <row r="642">
          <cell r="D642" t="str">
            <v>Istmina</v>
          </cell>
          <cell r="E642" t="str">
            <v>CO-CHO-27361</v>
          </cell>
        </row>
        <row r="643">
          <cell r="D643" t="str">
            <v>Juradó</v>
          </cell>
          <cell r="E643" t="str">
            <v>CO-CHO-27372</v>
          </cell>
        </row>
        <row r="644">
          <cell r="D644" t="str">
            <v>Lloró</v>
          </cell>
          <cell r="E644" t="str">
            <v>CO-CHO-27413</v>
          </cell>
        </row>
        <row r="645">
          <cell r="D645" t="str">
            <v>Medio Atrato</v>
          </cell>
          <cell r="E645" t="str">
            <v>CO-CHO-27425</v>
          </cell>
        </row>
        <row r="646">
          <cell r="D646" t="str">
            <v>Medio Baudó</v>
          </cell>
          <cell r="E646" t="str">
            <v>CO-CHO-27430</v>
          </cell>
        </row>
        <row r="647">
          <cell r="D647" t="str">
            <v>Medio San Juan</v>
          </cell>
          <cell r="E647" t="str">
            <v>CO-CHO-27450</v>
          </cell>
        </row>
        <row r="648">
          <cell r="D648" t="str">
            <v>Nóvita</v>
          </cell>
          <cell r="E648" t="str">
            <v>CO-CHO-27491</v>
          </cell>
        </row>
        <row r="649">
          <cell r="D649" t="str">
            <v>Nuquí</v>
          </cell>
          <cell r="E649" t="str">
            <v>CO-CHO-27495</v>
          </cell>
        </row>
        <row r="650">
          <cell r="D650" t="str">
            <v>Río Iro</v>
          </cell>
          <cell r="E650" t="str">
            <v>CO-CHO-27580</v>
          </cell>
        </row>
        <row r="651">
          <cell r="D651" t="str">
            <v>Río Quito</v>
          </cell>
          <cell r="E651" t="str">
            <v>CO-CHO-27600</v>
          </cell>
        </row>
        <row r="652">
          <cell r="D652" t="str">
            <v>Riosucio</v>
          </cell>
          <cell r="E652" t="str">
            <v>CO-CHO-27615</v>
          </cell>
        </row>
        <row r="653">
          <cell r="D653" t="str">
            <v>San José Del Palmar</v>
          </cell>
          <cell r="E653" t="str">
            <v>CO-CHO-27660</v>
          </cell>
        </row>
        <row r="654">
          <cell r="D654" t="str">
            <v>Sipí</v>
          </cell>
          <cell r="E654" t="str">
            <v>CO-CHO-27745</v>
          </cell>
        </row>
        <row r="655">
          <cell r="D655" t="str">
            <v>Tadó</v>
          </cell>
          <cell r="E655" t="str">
            <v>CO-CHO-27787</v>
          </cell>
        </row>
        <row r="656">
          <cell r="D656" t="str">
            <v>Unguía</v>
          </cell>
          <cell r="E656" t="str">
            <v>CO-CHO-27800</v>
          </cell>
        </row>
        <row r="657">
          <cell r="D657" t="str">
            <v>Unión Panamericana</v>
          </cell>
          <cell r="E657" t="str">
            <v>CO-CHO-27810</v>
          </cell>
        </row>
        <row r="658">
          <cell r="D658" t="str">
            <v>Guainía</v>
          </cell>
          <cell r="E658" t="str">
            <v>CO-GUA</v>
          </cell>
        </row>
        <row r="659">
          <cell r="D659" t="str">
            <v>Inírida</v>
          </cell>
          <cell r="E659" t="str">
            <v>CO-GUA-94001</v>
          </cell>
        </row>
        <row r="660">
          <cell r="D660" t="str">
            <v>Barranco Minas</v>
          </cell>
          <cell r="E660" t="str">
            <v>CO-GUA-94343</v>
          </cell>
        </row>
        <row r="661">
          <cell r="D661" t="str">
            <v>Mapiripana</v>
          </cell>
          <cell r="E661" t="str">
            <v>CO-GUA-94663</v>
          </cell>
        </row>
        <row r="662">
          <cell r="D662" t="str">
            <v>San Felipe</v>
          </cell>
          <cell r="E662" t="str">
            <v>CO-GUA-94883</v>
          </cell>
        </row>
        <row r="663">
          <cell r="D663" t="str">
            <v>Puerto Colombia</v>
          </cell>
          <cell r="E663" t="str">
            <v>CO-GUA-94884</v>
          </cell>
        </row>
        <row r="664">
          <cell r="D664" t="str">
            <v>La Guadalupe</v>
          </cell>
          <cell r="E664" t="str">
            <v>CO-GUA-94885</v>
          </cell>
        </row>
        <row r="665">
          <cell r="D665" t="str">
            <v>Cacahual</v>
          </cell>
          <cell r="E665" t="str">
            <v>CO-GUA-94886</v>
          </cell>
        </row>
        <row r="666">
          <cell r="D666" t="str">
            <v>Pana Pana</v>
          </cell>
          <cell r="E666" t="str">
            <v>CO-GUA-94887</v>
          </cell>
        </row>
        <row r="667">
          <cell r="D667" t="str">
            <v>Morichal</v>
          </cell>
          <cell r="E667" t="str">
            <v>CO-GUA-94888</v>
          </cell>
        </row>
        <row r="668">
          <cell r="D668" t="str">
            <v>Guaviare</v>
          </cell>
          <cell r="E668" t="str">
            <v>CO-GUV</v>
          </cell>
        </row>
        <row r="669">
          <cell r="D669" t="str">
            <v>San José Del Guaviare</v>
          </cell>
          <cell r="E669" t="str">
            <v>CO-GUV-95001</v>
          </cell>
        </row>
        <row r="670">
          <cell r="D670" t="str">
            <v>Calamar</v>
          </cell>
          <cell r="E670" t="str">
            <v>CO-GUV-95015</v>
          </cell>
        </row>
        <row r="671">
          <cell r="D671" t="str">
            <v>El Retorno</v>
          </cell>
          <cell r="E671" t="str">
            <v>CO-GUV-95025</v>
          </cell>
        </row>
        <row r="672">
          <cell r="D672" t="str">
            <v>Miraflores</v>
          </cell>
          <cell r="E672" t="str">
            <v>CO-GUV-95200</v>
          </cell>
        </row>
        <row r="673">
          <cell r="D673" t="str">
            <v>Huila</v>
          </cell>
          <cell r="E673" t="str">
            <v>CO-HUI</v>
          </cell>
        </row>
        <row r="674">
          <cell r="D674" t="str">
            <v>Neiva</v>
          </cell>
          <cell r="E674" t="str">
            <v>CO-HUI-41001</v>
          </cell>
        </row>
        <row r="675">
          <cell r="D675" t="str">
            <v>Acevedo</v>
          </cell>
          <cell r="E675" t="str">
            <v>CO-HUI-41006</v>
          </cell>
        </row>
        <row r="676">
          <cell r="D676" t="str">
            <v>Agrado</v>
          </cell>
          <cell r="E676" t="str">
            <v>CO-HUI-41013</v>
          </cell>
        </row>
        <row r="677">
          <cell r="D677" t="str">
            <v>Aipe</v>
          </cell>
          <cell r="E677" t="str">
            <v>CO-HUI-41016</v>
          </cell>
        </row>
        <row r="678">
          <cell r="D678" t="str">
            <v>Algeciras</v>
          </cell>
          <cell r="E678" t="str">
            <v>CO-HUI-41020</v>
          </cell>
        </row>
        <row r="679">
          <cell r="D679" t="str">
            <v>Altamira</v>
          </cell>
          <cell r="E679" t="str">
            <v>CO-HUI-41026</v>
          </cell>
        </row>
        <row r="680">
          <cell r="D680" t="str">
            <v>Baraya</v>
          </cell>
          <cell r="E680" t="str">
            <v>CO-HUI-41078</v>
          </cell>
        </row>
        <row r="681">
          <cell r="D681" t="str">
            <v>Campoalegre</v>
          </cell>
          <cell r="E681" t="str">
            <v>CO-HUI-41132</v>
          </cell>
        </row>
        <row r="682">
          <cell r="D682" t="str">
            <v>Colombia</v>
          </cell>
          <cell r="E682" t="str">
            <v>CO-HUI-41206</v>
          </cell>
        </row>
        <row r="683">
          <cell r="D683" t="str">
            <v>Elías</v>
          </cell>
          <cell r="E683" t="str">
            <v>CO-HUI-41244</v>
          </cell>
        </row>
        <row r="684">
          <cell r="D684" t="str">
            <v>Garzón</v>
          </cell>
          <cell r="E684" t="str">
            <v>CO-HUI-41298</v>
          </cell>
        </row>
        <row r="685">
          <cell r="D685" t="str">
            <v>Gigante</v>
          </cell>
          <cell r="E685" t="str">
            <v>CO-HUI-41306</v>
          </cell>
        </row>
        <row r="686">
          <cell r="D686" t="str">
            <v>Guadalupe</v>
          </cell>
          <cell r="E686" t="str">
            <v>CO-HUI-41319</v>
          </cell>
        </row>
        <row r="687">
          <cell r="D687" t="str">
            <v>Hobo</v>
          </cell>
          <cell r="E687" t="str">
            <v>CO-HUI-41349</v>
          </cell>
        </row>
        <row r="688">
          <cell r="D688" t="str">
            <v>Iquira</v>
          </cell>
          <cell r="E688" t="str">
            <v>CO-HUI-41357</v>
          </cell>
        </row>
        <row r="689">
          <cell r="D689" t="str">
            <v>Isnos</v>
          </cell>
          <cell r="E689" t="str">
            <v>CO-HUI-41359</v>
          </cell>
        </row>
        <row r="690">
          <cell r="D690" t="str">
            <v>La Argentina</v>
          </cell>
          <cell r="E690" t="str">
            <v>CO-HUI-41378</v>
          </cell>
        </row>
        <row r="691">
          <cell r="D691" t="str">
            <v>La Plata</v>
          </cell>
          <cell r="E691" t="str">
            <v>CO-HUI-41396</v>
          </cell>
        </row>
        <row r="692">
          <cell r="D692" t="str">
            <v>Nátaga</v>
          </cell>
          <cell r="E692" t="str">
            <v>CO-HUI-41483</v>
          </cell>
        </row>
        <row r="693">
          <cell r="D693" t="str">
            <v>Oporapa</v>
          </cell>
          <cell r="E693" t="str">
            <v>CO-HUI-41503</v>
          </cell>
        </row>
        <row r="694">
          <cell r="D694" t="str">
            <v>Paicol</v>
          </cell>
          <cell r="E694" t="str">
            <v>CO-HUI-41518</v>
          </cell>
        </row>
        <row r="695">
          <cell r="D695" t="str">
            <v>Palermo</v>
          </cell>
          <cell r="E695" t="str">
            <v>CO-HUI-41524</v>
          </cell>
        </row>
        <row r="696">
          <cell r="D696" t="str">
            <v>Palestina</v>
          </cell>
          <cell r="E696" t="str">
            <v>CO-HUI-41530</v>
          </cell>
        </row>
        <row r="697">
          <cell r="D697" t="str">
            <v>Pital</v>
          </cell>
          <cell r="E697" t="str">
            <v>CO-HUI-41548</v>
          </cell>
        </row>
        <row r="698">
          <cell r="D698" t="str">
            <v>Pitalito</v>
          </cell>
          <cell r="E698" t="str">
            <v>CO-HUI-41551</v>
          </cell>
        </row>
        <row r="699">
          <cell r="D699" t="str">
            <v>Rivera</v>
          </cell>
          <cell r="E699" t="str">
            <v>CO-HUI-41615</v>
          </cell>
        </row>
        <row r="700">
          <cell r="D700" t="str">
            <v>Saladoblanco</v>
          </cell>
          <cell r="E700" t="str">
            <v>CO-HUI-41660</v>
          </cell>
        </row>
        <row r="701">
          <cell r="D701" t="str">
            <v>San Agustín</v>
          </cell>
          <cell r="E701" t="str">
            <v>CO-HUI-41668</v>
          </cell>
        </row>
        <row r="702">
          <cell r="D702" t="str">
            <v>Santa María</v>
          </cell>
          <cell r="E702" t="str">
            <v>CO-HUI-41676</v>
          </cell>
        </row>
        <row r="703">
          <cell r="D703" t="str">
            <v>Suaza</v>
          </cell>
          <cell r="E703" t="str">
            <v>CO-HUI-41770</v>
          </cell>
        </row>
        <row r="704">
          <cell r="D704" t="str">
            <v>Tarqui</v>
          </cell>
          <cell r="E704" t="str">
            <v>CO-HUI-41791</v>
          </cell>
        </row>
        <row r="705">
          <cell r="D705" t="str">
            <v>Tesalia</v>
          </cell>
          <cell r="E705" t="str">
            <v>CO-HUI-41797</v>
          </cell>
        </row>
        <row r="706">
          <cell r="D706" t="str">
            <v>Tello</v>
          </cell>
          <cell r="E706" t="str">
            <v>CO-HUI-41799</v>
          </cell>
        </row>
        <row r="707">
          <cell r="D707" t="str">
            <v>Teruel</v>
          </cell>
          <cell r="E707" t="str">
            <v>CO-HUI-41801</v>
          </cell>
        </row>
        <row r="708">
          <cell r="D708" t="str">
            <v>Timaná</v>
          </cell>
          <cell r="E708" t="str">
            <v>CO-HUI-41807</v>
          </cell>
        </row>
        <row r="709">
          <cell r="D709" t="str">
            <v>Villavieja</v>
          </cell>
          <cell r="E709" t="str">
            <v>CO-HUI-41872</v>
          </cell>
        </row>
        <row r="710">
          <cell r="D710" t="str">
            <v>Yaguará</v>
          </cell>
          <cell r="E710" t="str">
            <v>CO-HUI-41885</v>
          </cell>
        </row>
        <row r="711">
          <cell r="D711" t="str">
            <v>La Guajira</v>
          </cell>
          <cell r="E711" t="str">
            <v>CO-LAG</v>
          </cell>
        </row>
        <row r="712">
          <cell r="D712" t="str">
            <v>Riohacha</v>
          </cell>
          <cell r="E712" t="str">
            <v>CO-LAG-44001</v>
          </cell>
        </row>
        <row r="713">
          <cell r="D713" t="str">
            <v>Albania</v>
          </cell>
          <cell r="E713" t="str">
            <v>CO-LAG-44035</v>
          </cell>
        </row>
        <row r="714">
          <cell r="D714" t="str">
            <v>Barrancas</v>
          </cell>
          <cell r="E714" t="str">
            <v>CO-LAG-44078</v>
          </cell>
        </row>
        <row r="715">
          <cell r="D715" t="str">
            <v>Dibulla</v>
          </cell>
          <cell r="E715" t="str">
            <v>CO-LAG-44090</v>
          </cell>
        </row>
        <row r="716">
          <cell r="D716" t="str">
            <v>Distracción</v>
          </cell>
          <cell r="E716" t="str">
            <v>CO-LAG-44098</v>
          </cell>
        </row>
        <row r="717">
          <cell r="D717" t="str">
            <v>El Molino</v>
          </cell>
          <cell r="E717" t="str">
            <v>CO-LAG-44110</v>
          </cell>
        </row>
        <row r="718">
          <cell r="D718" t="str">
            <v>Fonseca</v>
          </cell>
          <cell r="E718" t="str">
            <v>CO-LAG-44279</v>
          </cell>
        </row>
        <row r="719">
          <cell r="D719" t="str">
            <v>Hatonuevo</v>
          </cell>
          <cell r="E719" t="str">
            <v>CO-LAG-44378</v>
          </cell>
        </row>
        <row r="720">
          <cell r="D720" t="str">
            <v>La Jagua Del Pilar</v>
          </cell>
          <cell r="E720" t="str">
            <v>CO-LAG-44420</v>
          </cell>
        </row>
        <row r="721">
          <cell r="D721" t="str">
            <v>Maicao</v>
          </cell>
          <cell r="E721" t="str">
            <v>CO-LAG-44430</v>
          </cell>
        </row>
        <row r="722">
          <cell r="D722" t="str">
            <v>Manaure</v>
          </cell>
          <cell r="E722" t="str">
            <v>CO-LAG-44560</v>
          </cell>
        </row>
        <row r="723">
          <cell r="D723" t="str">
            <v>San Juan Del Cesar</v>
          </cell>
          <cell r="E723" t="str">
            <v>CO-LAG-44650</v>
          </cell>
        </row>
        <row r="724">
          <cell r="D724" t="str">
            <v>Uribia</v>
          </cell>
          <cell r="E724" t="str">
            <v>CO-LAG-44847</v>
          </cell>
        </row>
        <row r="725">
          <cell r="D725" t="str">
            <v>Urumita</v>
          </cell>
          <cell r="E725" t="str">
            <v>CO-LAG-44855</v>
          </cell>
        </row>
        <row r="726">
          <cell r="D726" t="str">
            <v>Villanueva</v>
          </cell>
          <cell r="E726" t="str">
            <v>CO-LAG-44874</v>
          </cell>
        </row>
        <row r="727">
          <cell r="D727" t="str">
            <v>Magdalena</v>
          </cell>
          <cell r="E727" t="str">
            <v>CO-MAG</v>
          </cell>
        </row>
        <row r="728">
          <cell r="D728" t="str">
            <v>Santa Marta</v>
          </cell>
          <cell r="E728" t="str">
            <v>CO-MAG-47001</v>
          </cell>
        </row>
        <row r="729">
          <cell r="D729" t="str">
            <v>Algarrobo</v>
          </cell>
          <cell r="E729" t="str">
            <v>CO-MAG-47030</v>
          </cell>
        </row>
        <row r="730">
          <cell r="D730" t="str">
            <v>Aracataca</v>
          </cell>
          <cell r="E730" t="str">
            <v>CO-MAG-47053</v>
          </cell>
        </row>
        <row r="731">
          <cell r="D731" t="str">
            <v>Ariguaní</v>
          </cell>
          <cell r="E731" t="str">
            <v>CO-MAG-47058</v>
          </cell>
        </row>
        <row r="732">
          <cell r="D732" t="str">
            <v>Cerro San Antonio</v>
          </cell>
          <cell r="E732" t="str">
            <v>CO-MAG-47161</v>
          </cell>
        </row>
        <row r="733">
          <cell r="D733" t="str">
            <v>Chibolo</v>
          </cell>
          <cell r="E733" t="str">
            <v>CO-MAG-47170</v>
          </cell>
        </row>
        <row r="734">
          <cell r="D734" t="str">
            <v>Ciénaga</v>
          </cell>
          <cell r="E734" t="str">
            <v>CO-MAG-47189</v>
          </cell>
        </row>
        <row r="735">
          <cell r="D735" t="str">
            <v>Concordia</v>
          </cell>
          <cell r="E735" t="str">
            <v>CO-MAG-47205</v>
          </cell>
        </row>
        <row r="736">
          <cell r="D736" t="str">
            <v>El Banco</v>
          </cell>
          <cell r="E736" t="str">
            <v>CO-MAG-47245</v>
          </cell>
        </row>
        <row r="737">
          <cell r="D737" t="str">
            <v>El Piñon</v>
          </cell>
          <cell r="E737" t="str">
            <v>CO-MAG-47258</v>
          </cell>
        </row>
        <row r="738">
          <cell r="D738" t="str">
            <v>El Retén</v>
          </cell>
          <cell r="E738" t="str">
            <v>CO-MAG-47268</v>
          </cell>
        </row>
        <row r="739">
          <cell r="D739" t="str">
            <v>Fundación</v>
          </cell>
          <cell r="E739" t="str">
            <v>CO-MAG-47288</v>
          </cell>
        </row>
        <row r="740">
          <cell r="D740" t="str">
            <v>Guamal</v>
          </cell>
          <cell r="E740" t="str">
            <v>CO-MAG-47318</v>
          </cell>
        </row>
        <row r="741">
          <cell r="D741" t="str">
            <v>Nueva Granada</v>
          </cell>
          <cell r="E741" t="str">
            <v>CO-MAG-47460</v>
          </cell>
        </row>
        <row r="742">
          <cell r="D742" t="str">
            <v>Pedraza</v>
          </cell>
          <cell r="E742" t="str">
            <v>CO-MAG-47541</v>
          </cell>
        </row>
        <row r="743">
          <cell r="D743" t="str">
            <v>Pijiño Del Carmen</v>
          </cell>
          <cell r="E743" t="str">
            <v>CO-MAG-47545</v>
          </cell>
        </row>
        <row r="744">
          <cell r="D744" t="str">
            <v>Pivijay</v>
          </cell>
          <cell r="E744" t="str">
            <v>CO-MAG-47551</v>
          </cell>
        </row>
        <row r="745">
          <cell r="D745" t="str">
            <v>Plato</v>
          </cell>
          <cell r="E745" t="str">
            <v>CO-MAG-47555</v>
          </cell>
        </row>
        <row r="746">
          <cell r="D746" t="str">
            <v>Puebloviejo</v>
          </cell>
          <cell r="E746" t="str">
            <v>CO-MAG-47570</v>
          </cell>
        </row>
        <row r="747">
          <cell r="D747" t="str">
            <v>Remolino</v>
          </cell>
          <cell r="E747" t="str">
            <v>CO-MAG-47605</v>
          </cell>
        </row>
        <row r="748">
          <cell r="D748" t="str">
            <v>Sabanas De San Angel</v>
          </cell>
          <cell r="E748" t="str">
            <v>CO-MAG-47660</v>
          </cell>
        </row>
        <row r="749">
          <cell r="D749" t="str">
            <v>Salamina</v>
          </cell>
          <cell r="E749" t="str">
            <v>CO-MAG-47675</v>
          </cell>
        </row>
        <row r="750">
          <cell r="D750" t="str">
            <v>San Sebastián De Buenavista</v>
          </cell>
          <cell r="E750" t="str">
            <v>CO-MAG-47692</v>
          </cell>
        </row>
        <row r="751">
          <cell r="D751" t="str">
            <v>San Zenón</v>
          </cell>
          <cell r="E751" t="str">
            <v>CO-MAG-47703</v>
          </cell>
        </row>
        <row r="752">
          <cell r="D752" t="str">
            <v>Santa Ana</v>
          </cell>
          <cell r="E752" t="str">
            <v>CO-MAG-47707</v>
          </cell>
        </row>
        <row r="753">
          <cell r="D753" t="str">
            <v>Santa Bárbara De Pinto</v>
          </cell>
          <cell r="E753" t="str">
            <v>CO-MAG-47720</v>
          </cell>
        </row>
        <row r="754">
          <cell r="D754" t="str">
            <v>Sitionuevo</v>
          </cell>
          <cell r="E754" t="str">
            <v>CO-MAG-47745</v>
          </cell>
        </row>
        <row r="755">
          <cell r="D755" t="str">
            <v>Tenerife</v>
          </cell>
          <cell r="E755" t="str">
            <v>CO-MAG-47798</v>
          </cell>
        </row>
        <row r="756">
          <cell r="D756" t="str">
            <v>Zapayán</v>
          </cell>
          <cell r="E756" t="str">
            <v>CO-MAG-47960</v>
          </cell>
        </row>
        <row r="757">
          <cell r="D757" t="str">
            <v>Zona Bananera</v>
          </cell>
          <cell r="E757" t="str">
            <v>CO-MAG-47980</v>
          </cell>
        </row>
        <row r="758">
          <cell r="D758" t="str">
            <v>Meta</v>
          </cell>
          <cell r="E758" t="str">
            <v>CO-MET</v>
          </cell>
        </row>
        <row r="759">
          <cell r="D759" t="str">
            <v>Villavicencio</v>
          </cell>
          <cell r="E759" t="str">
            <v>CO-MET-50001</v>
          </cell>
        </row>
        <row r="760">
          <cell r="D760" t="str">
            <v>Acacías</v>
          </cell>
          <cell r="E760" t="str">
            <v>CO-MET-50006</v>
          </cell>
        </row>
        <row r="761">
          <cell r="D761" t="str">
            <v>Barranca De Upía</v>
          </cell>
          <cell r="E761" t="str">
            <v>CO-MET-50110</v>
          </cell>
        </row>
        <row r="762">
          <cell r="D762" t="str">
            <v>Cabuyaro</v>
          </cell>
          <cell r="E762" t="str">
            <v>CO-MET-50124</v>
          </cell>
        </row>
        <row r="763">
          <cell r="D763" t="str">
            <v>Castilla La Nueva</v>
          </cell>
          <cell r="E763" t="str">
            <v>CO-MET-50150</v>
          </cell>
        </row>
        <row r="764">
          <cell r="D764" t="str">
            <v>Cubarral</v>
          </cell>
          <cell r="E764" t="str">
            <v>CO-MET-50223</v>
          </cell>
        </row>
        <row r="765">
          <cell r="D765" t="str">
            <v>Cumaral</v>
          </cell>
          <cell r="E765" t="str">
            <v>CO-MET-50226</v>
          </cell>
        </row>
        <row r="766">
          <cell r="D766" t="str">
            <v>El Calvario</v>
          </cell>
          <cell r="E766" t="str">
            <v>CO-MET-50245</v>
          </cell>
        </row>
        <row r="767">
          <cell r="D767" t="str">
            <v>El Castillo</v>
          </cell>
          <cell r="E767" t="str">
            <v>CO-MET-50251</v>
          </cell>
        </row>
        <row r="768">
          <cell r="D768" t="str">
            <v>El Dorado</v>
          </cell>
          <cell r="E768" t="str">
            <v>CO-MET-50270</v>
          </cell>
        </row>
        <row r="769">
          <cell r="D769" t="str">
            <v>Fuente De Oro</v>
          </cell>
          <cell r="E769" t="str">
            <v>CO-MET-50287</v>
          </cell>
        </row>
        <row r="770">
          <cell r="D770" t="str">
            <v>Granada</v>
          </cell>
          <cell r="E770" t="str">
            <v>CO-MET-50313</v>
          </cell>
        </row>
        <row r="771">
          <cell r="D771" t="str">
            <v>Guamal</v>
          </cell>
          <cell r="E771" t="str">
            <v>CO-MET-50318</v>
          </cell>
        </row>
        <row r="772">
          <cell r="D772" t="str">
            <v>Mapiripán</v>
          </cell>
          <cell r="E772" t="str">
            <v>CO-MET-50325</v>
          </cell>
        </row>
        <row r="773">
          <cell r="D773" t="str">
            <v>Mesetas</v>
          </cell>
          <cell r="E773" t="str">
            <v>CO-MET-50330</v>
          </cell>
        </row>
        <row r="774">
          <cell r="D774" t="str">
            <v>La Macarena</v>
          </cell>
          <cell r="E774" t="str">
            <v>CO-MET-50350</v>
          </cell>
        </row>
        <row r="775">
          <cell r="D775" t="str">
            <v>Uribe</v>
          </cell>
          <cell r="E775" t="str">
            <v>CO-MET-50370</v>
          </cell>
        </row>
        <row r="776">
          <cell r="D776" t="str">
            <v>Lejanías</v>
          </cell>
          <cell r="E776" t="str">
            <v>CO-MET-50400</v>
          </cell>
        </row>
        <row r="777">
          <cell r="D777" t="str">
            <v>Puerto Concordia</v>
          </cell>
          <cell r="E777" t="str">
            <v>CO-MET-50450</v>
          </cell>
        </row>
        <row r="778">
          <cell r="D778" t="str">
            <v>Puerto Gaitán</v>
          </cell>
          <cell r="E778" t="str">
            <v>CO-MET-50568</v>
          </cell>
        </row>
        <row r="779">
          <cell r="D779" t="str">
            <v>Puerto López</v>
          </cell>
          <cell r="E779" t="str">
            <v>CO-MET-50573</v>
          </cell>
        </row>
        <row r="780">
          <cell r="D780" t="str">
            <v>Puerto Lleras</v>
          </cell>
          <cell r="E780" t="str">
            <v>CO-MET-50577</v>
          </cell>
        </row>
        <row r="781">
          <cell r="D781" t="str">
            <v>Puerto Rico</v>
          </cell>
          <cell r="E781" t="str">
            <v>CO-MET-50590</v>
          </cell>
        </row>
        <row r="782">
          <cell r="D782" t="str">
            <v>Restrepo</v>
          </cell>
          <cell r="E782" t="str">
            <v>CO-MET-50606</v>
          </cell>
        </row>
        <row r="783">
          <cell r="D783" t="str">
            <v>San Carlos De Guaroa</v>
          </cell>
          <cell r="E783" t="str">
            <v>CO-MET-50680</v>
          </cell>
        </row>
        <row r="784">
          <cell r="D784" t="str">
            <v>San Juan De Arama</v>
          </cell>
          <cell r="E784" t="str">
            <v>CO-MET-50683</v>
          </cell>
        </row>
        <row r="785">
          <cell r="D785" t="str">
            <v>San Juanito</v>
          </cell>
          <cell r="E785" t="str">
            <v>CO-MET-50686</v>
          </cell>
        </row>
        <row r="786">
          <cell r="D786" t="str">
            <v>San Martín</v>
          </cell>
          <cell r="E786" t="str">
            <v>CO-MET-50689</v>
          </cell>
        </row>
        <row r="787">
          <cell r="D787" t="str">
            <v>Vistahermosa</v>
          </cell>
          <cell r="E787" t="str">
            <v>CO-MET-50711</v>
          </cell>
        </row>
        <row r="788">
          <cell r="D788" t="str">
            <v>Nariño</v>
          </cell>
          <cell r="E788" t="str">
            <v>CO-NAR</v>
          </cell>
        </row>
        <row r="789">
          <cell r="D789" t="str">
            <v>Pasto</v>
          </cell>
          <cell r="E789" t="str">
            <v>CO-NAR-52001</v>
          </cell>
        </row>
        <row r="790">
          <cell r="D790" t="str">
            <v>Albán</v>
          </cell>
          <cell r="E790" t="str">
            <v>CO-NAR-52019</v>
          </cell>
        </row>
        <row r="791">
          <cell r="D791" t="str">
            <v>Aldana</v>
          </cell>
          <cell r="E791" t="str">
            <v>CO-NAR-52022</v>
          </cell>
        </row>
        <row r="792">
          <cell r="D792" t="str">
            <v>Ancuyá</v>
          </cell>
          <cell r="E792" t="str">
            <v>CO-NAR-52036</v>
          </cell>
        </row>
        <row r="793">
          <cell r="D793" t="str">
            <v>Arboleda</v>
          </cell>
          <cell r="E793" t="str">
            <v>CO-NAR-52051</v>
          </cell>
        </row>
        <row r="794">
          <cell r="D794" t="str">
            <v>Barbacoas</v>
          </cell>
          <cell r="E794" t="str">
            <v>CO-NAR-52079</v>
          </cell>
        </row>
        <row r="795">
          <cell r="D795" t="str">
            <v>Belén</v>
          </cell>
          <cell r="E795" t="str">
            <v>CO-NAR-52083</v>
          </cell>
        </row>
        <row r="796">
          <cell r="D796" t="str">
            <v>Buesaco</v>
          </cell>
          <cell r="E796" t="str">
            <v>CO-NAR-52110</v>
          </cell>
        </row>
        <row r="797">
          <cell r="D797" t="str">
            <v>Colón</v>
          </cell>
          <cell r="E797" t="str">
            <v>CO-NAR-52203</v>
          </cell>
        </row>
        <row r="798">
          <cell r="D798" t="str">
            <v>Consaca</v>
          </cell>
          <cell r="E798" t="str">
            <v>CO-NAR-52207</v>
          </cell>
        </row>
        <row r="799">
          <cell r="D799" t="str">
            <v>Contadero</v>
          </cell>
          <cell r="E799" t="str">
            <v>CO-NAR-52210</v>
          </cell>
        </row>
        <row r="800">
          <cell r="D800" t="str">
            <v>Córdoba</v>
          </cell>
          <cell r="E800" t="str">
            <v>CO-NAR-52215</v>
          </cell>
        </row>
        <row r="801">
          <cell r="D801" t="str">
            <v>Cuaspud</v>
          </cell>
          <cell r="E801" t="str">
            <v>CO-NAR-52224</v>
          </cell>
        </row>
        <row r="802">
          <cell r="D802" t="str">
            <v>Cumbal</v>
          </cell>
          <cell r="E802" t="str">
            <v>CO-NAR-52227</v>
          </cell>
        </row>
        <row r="803">
          <cell r="D803" t="str">
            <v>Cumbitara</v>
          </cell>
          <cell r="E803" t="str">
            <v>CO-NAR-52233</v>
          </cell>
        </row>
        <row r="804">
          <cell r="D804" t="str">
            <v>Chachagüí</v>
          </cell>
          <cell r="E804" t="str">
            <v>CO-NAR-52240</v>
          </cell>
        </row>
        <row r="805">
          <cell r="D805" t="str">
            <v>El Charco</v>
          </cell>
          <cell r="E805" t="str">
            <v>CO-NAR-52250</v>
          </cell>
        </row>
        <row r="806">
          <cell r="D806" t="str">
            <v>El Peñol</v>
          </cell>
          <cell r="E806" t="str">
            <v>CO-NAR-52254</v>
          </cell>
        </row>
        <row r="807">
          <cell r="D807" t="str">
            <v>El Rosario</v>
          </cell>
          <cell r="E807" t="str">
            <v>CO-NAR-52256</v>
          </cell>
        </row>
        <row r="808">
          <cell r="D808" t="str">
            <v>El Tablón De Gómez</v>
          </cell>
          <cell r="E808" t="str">
            <v>CO-NAR-52258</v>
          </cell>
        </row>
        <row r="809">
          <cell r="D809" t="str">
            <v>El Tambo</v>
          </cell>
          <cell r="E809" t="str">
            <v>CO-NAR-52260</v>
          </cell>
        </row>
        <row r="810">
          <cell r="D810" t="str">
            <v>Funes</v>
          </cell>
          <cell r="E810" t="str">
            <v>CO-NAR-52287</v>
          </cell>
        </row>
        <row r="811">
          <cell r="D811" t="str">
            <v>Guachucal</v>
          </cell>
          <cell r="E811" t="str">
            <v>CO-NAR-52317</v>
          </cell>
        </row>
        <row r="812">
          <cell r="D812" t="str">
            <v>Guaitarilla</v>
          </cell>
          <cell r="E812" t="str">
            <v>CO-NAR-52320</v>
          </cell>
        </row>
        <row r="813">
          <cell r="D813" t="str">
            <v>Gualmatán</v>
          </cell>
          <cell r="E813" t="str">
            <v>CO-NAR-52323</v>
          </cell>
        </row>
        <row r="814">
          <cell r="D814" t="str">
            <v>Iles</v>
          </cell>
          <cell r="E814" t="str">
            <v>CO-NAR-52352</v>
          </cell>
        </row>
        <row r="815">
          <cell r="D815" t="str">
            <v>Imués</v>
          </cell>
          <cell r="E815" t="str">
            <v>CO-NAR-52354</v>
          </cell>
        </row>
        <row r="816">
          <cell r="D816" t="str">
            <v>Ipiales</v>
          </cell>
          <cell r="E816" t="str">
            <v>CO-NAR-52356</v>
          </cell>
        </row>
        <row r="817">
          <cell r="D817" t="str">
            <v>La Cruz</v>
          </cell>
          <cell r="E817" t="str">
            <v>CO-NAR-52378</v>
          </cell>
        </row>
        <row r="818">
          <cell r="D818" t="str">
            <v>La Florida</v>
          </cell>
          <cell r="E818" t="str">
            <v>CO-NAR-52381</v>
          </cell>
        </row>
        <row r="819">
          <cell r="D819" t="str">
            <v>La Llanada</v>
          </cell>
          <cell r="E819" t="str">
            <v>CO-NAR-52385</v>
          </cell>
        </row>
        <row r="820">
          <cell r="D820" t="str">
            <v>La Tola</v>
          </cell>
          <cell r="E820" t="str">
            <v>CO-NAR-52390</v>
          </cell>
        </row>
        <row r="821">
          <cell r="D821" t="str">
            <v>La Unión</v>
          </cell>
          <cell r="E821" t="str">
            <v>CO-NAR-52399</v>
          </cell>
        </row>
        <row r="822">
          <cell r="D822" t="str">
            <v>Leiva</v>
          </cell>
          <cell r="E822" t="str">
            <v>CO-NAR-52405</v>
          </cell>
        </row>
        <row r="823">
          <cell r="D823" t="str">
            <v>Linares</v>
          </cell>
          <cell r="E823" t="str">
            <v>CO-NAR-52411</v>
          </cell>
        </row>
        <row r="824">
          <cell r="D824" t="str">
            <v>Los Andes</v>
          </cell>
          <cell r="E824" t="str">
            <v>CO-NAR-52418</v>
          </cell>
        </row>
        <row r="825">
          <cell r="D825" t="str">
            <v>Magüi</v>
          </cell>
          <cell r="E825" t="str">
            <v>CO-NAR-52427</v>
          </cell>
        </row>
        <row r="826">
          <cell r="D826" t="str">
            <v>Mallama</v>
          </cell>
          <cell r="E826" t="str">
            <v>CO-NAR-52435</v>
          </cell>
        </row>
        <row r="827">
          <cell r="D827" t="str">
            <v>Mosquera</v>
          </cell>
          <cell r="E827" t="str">
            <v>CO-NAR-52473</v>
          </cell>
        </row>
        <row r="828">
          <cell r="D828" t="str">
            <v>Nariño</v>
          </cell>
          <cell r="E828" t="str">
            <v>CO-NAR-52480</v>
          </cell>
        </row>
        <row r="829">
          <cell r="D829" t="str">
            <v>Olaya Herrera</v>
          </cell>
          <cell r="E829" t="str">
            <v>CO-NAR-52490</v>
          </cell>
        </row>
        <row r="830">
          <cell r="D830" t="str">
            <v>Ospina</v>
          </cell>
          <cell r="E830" t="str">
            <v>CO-NAR-52506</v>
          </cell>
        </row>
        <row r="831">
          <cell r="D831" t="str">
            <v>Francisco Pizarro</v>
          </cell>
          <cell r="E831" t="str">
            <v>CO-NAR-52520</v>
          </cell>
        </row>
        <row r="832">
          <cell r="D832" t="str">
            <v>Policarpa</v>
          </cell>
          <cell r="E832" t="str">
            <v>CO-NAR-52540</v>
          </cell>
        </row>
        <row r="833">
          <cell r="D833" t="str">
            <v>Potosí</v>
          </cell>
          <cell r="E833" t="str">
            <v>CO-NAR-52560</v>
          </cell>
        </row>
        <row r="834">
          <cell r="D834" t="str">
            <v>Providencia</v>
          </cell>
          <cell r="E834" t="str">
            <v>CO-NAR-52565</v>
          </cell>
        </row>
        <row r="835">
          <cell r="D835" t="str">
            <v>Puerres</v>
          </cell>
          <cell r="E835" t="str">
            <v>CO-NAR-52573</v>
          </cell>
        </row>
        <row r="836">
          <cell r="D836" t="str">
            <v>Pupiales</v>
          </cell>
          <cell r="E836" t="str">
            <v>CO-NAR-52585</v>
          </cell>
        </row>
        <row r="837">
          <cell r="D837" t="str">
            <v>Ricaurte</v>
          </cell>
          <cell r="E837" t="str">
            <v>CO-NAR-52612</v>
          </cell>
        </row>
        <row r="838">
          <cell r="D838" t="str">
            <v>Roberto Payán</v>
          </cell>
          <cell r="E838" t="str">
            <v>CO-NAR-52621</v>
          </cell>
        </row>
        <row r="839">
          <cell r="D839" t="str">
            <v>Samaniego</v>
          </cell>
          <cell r="E839" t="str">
            <v>CO-NAR-52678</v>
          </cell>
        </row>
        <row r="840">
          <cell r="D840" t="str">
            <v>Sandoná</v>
          </cell>
          <cell r="E840" t="str">
            <v>CO-NAR-52683</v>
          </cell>
        </row>
        <row r="841">
          <cell r="D841" t="str">
            <v>San Bernardo</v>
          </cell>
          <cell r="E841" t="str">
            <v>CO-NAR-52685</v>
          </cell>
        </row>
        <row r="842">
          <cell r="D842" t="str">
            <v>San Lorenzo</v>
          </cell>
          <cell r="E842" t="str">
            <v>CO-NAR-52687</v>
          </cell>
        </row>
        <row r="843">
          <cell r="D843" t="str">
            <v>San Pablo</v>
          </cell>
          <cell r="E843" t="str">
            <v>CO-NAR-52693</v>
          </cell>
        </row>
        <row r="844">
          <cell r="D844" t="str">
            <v>San Pedro De Cartago</v>
          </cell>
          <cell r="E844" t="str">
            <v>CO-NAR-52694</v>
          </cell>
        </row>
        <row r="845">
          <cell r="D845" t="str">
            <v>Santa Bárbara</v>
          </cell>
          <cell r="E845" t="str">
            <v>CO-NAR-52696</v>
          </cell>
        </row>
        <row r="846">
          <cell r="D846" t="str">
            <v>Santacruz</v>
          </cell>
          <cell r="E846" t="str">
            <v>CO-NAR-52699</v>
          </cell>
        </row>
        <row r="847">
          <cell r="D847" t="str">
            <v>Sapuyes</v>
          </cell>
          <cell r="E847" t="str">
            <v>CO-NAR-52720</v>
          </cell>
        </row>
        <row r="848">
          <cell r="D848" t="str">
            <v>Taminango</v>
          </cell>
          <cell r="E848" t="str">
            <v>CO-NAR-52786</v>
          </cell>
        </row>
        <row r="849">
          <cell r="D849" t="str">
            <v>Tangua</v>
          </cell>
          <cell r="E849" t="str">
            <v>CO-NAR-52788</v>
          </cell>
        </row>
        <row r="850">
          <cell r="D850" t="str">
            <v>Tumaco</v>
          </cell>
          <cell r="E850" t="str">
            <v>CO-NAR-52835</v>
          </cell>
        </row>
        <row r="851">
          <cell r="D851" t="str">
            <v>Túquerres</v>
          </cell>
          <cell r="E851" t="str">
            <v>CO-NAR-52838</v>
          </cell>
        </row>
        <row r="852">
          <cell r="D852" t="str">
            <v>Yacuanquer</v>
          </cell>
          <cell r="E852" t="str">
            <v>CO-NAR-52885</v>
          </cell>
        </row>
        <row r="853">
          <cell r="D853" t="str">
            <v>Norte de Santander</v>
          </cell>
          <cell r="E853" t="str">
            <v>CO-NSA</v>
          </cell>
        </row>
        <row r="854">
          <cell r="D854" t="str">
            <v>Cúcuta</v>
          </cell>
          <cell r="E854" t="str">
            <v>CO-NSA-54001</v>
          </cell>
        </row>
        <row r="855">
          <cell r="D855" t="str">
            <v>Abrego</v>
          </cell>
          <cell r="E855" t="str">
            <v>CO-NSA-54003</v>
          </cell>
        </row>
        <row r="856">
          <cell r="D856" t="str">
            <v>Arboledas</v>
          </cell>
          <cell r="E856" t="str">
            <v>CO-NSA-54051</v>
          </cell>
        </row>
        <row r="857">
          <cell r="D857" t="str">
            <v>Bochalema</v>
          </cell>
          <cell r="E857" t="str">
            <v>CO-NSA-54099</v>
          </cell>
        </row>
        <row r="858">
          <cell r="D858" t="str">
            <v>Bucarasica</v>
          </cell>
          <cell r="E858" t="str">
            <v>CO-NSA-54109</v>
          </cell>
        </row>
        <row r="859">
          <cell r="D859" t="str">
            <v>Cácota</v>
          </cell>
          <cell r="E859" t="str">
            <v>CO-NSA-54125</v>
          </cell>
        </row>
        <row r="860">
          <cell r="D860" t="str">
            <v>Cachirá</v>
          </cell>
          <cell r="E860" t="str">
            <v>CO-NSA-54128</v>
          </cell>
        </row>
        <row r="861">
          <cell r="D861" t="str">
            <v>Chinácota</v>
          </cell>
          <cell r="E861" t="str">
            <v>CO-NSA-54172</v>
          </cell>
        </row>
        <row r="862">
          <cell r="D862" t="str">
            <v>Chitagá</v>
          </cell>
          <cell r="E862" t="str">
            <v>CO-NSA-54174</v>
          </cell>
        </row>
        <row r="863">
          <cell r="D863" t="str">
            <v>Convención</v>
          </cell>
          <cell r="E863" t="str">
            <v>CO-NSA-54206</v>
          </cell>
        </row>
        <row r="864">
          <cell r="D864" t="str">
            <v>Cucutilla</v>
          </cell>
          <cell r="E864" t="str">
            <v>CO-NSA-54223</v>
          </cell>
        </row>
        <row r="865">
          <cell r="D865" t="str">
            <v>Durania</v>
          </cell>
          <cell r="E865" t="str">
            <v>CO-NSA-54239</v>
          </cell>
        </row>
        <row r="866">
          <cell r="D866" t="str">
            <v>El Carmen</v>
          </cell>
          <cell r="E866" t="str">
            <v>CO-NSA-54245</v>
          </cell>
        </row>
        <row r="867">
          <cell r="D867" t="str">
            <v>El Tarra</v>
          </cell>
          <cell r="E867" t="str">
            <v>CO-NSA-54250</v>
          </cell>
        </row>
        <row r="868">
          <cell r="D868" t="str">
            <v>El Zulia</v>
          </cell>
          <cell r="E868" t="str">
            <v>CO-NSA-54261</v>
          </cell>
        </row>
        <row r="869">
          <cell r="D869" t="str">
            <v>Gramalote</v>
          </cell>
          <cell r="E869" t="str">
            <v>CO-NSA-54313</v>
          </cell>
        </row>
        <row r="870">
          <cell r="D870" t="str">
            <v>Hacarí</v>
          </cell>
          <cell r="E870" t="str">
            <v>CO-NSA-54344</v>
          </cell>
        </row>
        <row r="871">
          <cell r="D871" t="str">
            <v>Herrán</v>
          </cell>
          <cell r="E871" t="str">
            <v>CO-NSA-54347</v>
          </cell>
        </row>
        <row r="872">
          <cell r="D872" t="str">
            <v>Labateca</v>
          </cell>
          <cell r="E872" t="str">
            <v>CO-NSA-54377</v>
          </cell>
        </row>
        <row r="873">
          <cell r="D873" t="str">
            <v>La Esperanza</v>
          </cell>
          <cell r="E873" t="str">
            <v>CO-NSA-54385</v>
          </cell>
        </row>
        <row r="874">
          <cell r="D874" t="str">
            <v>La Playa</v>
          </cell>
          <cell r="E874" t="str">
            <v>CO-NSA-54398</v>
          </cell>
        </row>
        <row r="875">
          <cell r="D875" t="str">
            <v>Los Patios</v>
          </cell>
          <cell r="E875" t="str">
            <v>CO-NSA-54405</v>
          </cell>
        </row>
        <row r="876">
          <cell r="D876" t="str">
            <v>Lourdes</v>
          </cell>
          <cell r="E876" t="str">
            <v>CO-NSA-54418</v>
          </cell>
        </row>
        <row r="877">
          <cell r="D877" t="str">
            <v>Mutiscua</v>
          </cell>
          <cell r="E877" t="str">
            <v>CO-NSA-54480</v>
          </cell>
        </row>
        <row r="878">
          <cell r="D878" t="str">
            <v>Ocaña</v>
          </cell>
          <cell r="E878" t="str">
            <v>CO-NSA-54498</v>
          </cell>
        </row>
        <row r="879">
          <cell r="D879" t="str">
            <v>Pamplona</v>
          </cell>
          <cell r="E879" t="str">
            <v>CO-NSA-54518</v>
          </cell>
        </row>
        <row r="880">
          <cell r="D880" t="str">
            <v>Pamplonita</v>
          </cell>
          <cell r="E880" t="str">
            <v>CO-NSA-54520</v>
          </cell>
        </row>
        <row r="881">
          <cell r="D881" t="str">
            <v>Puerto Santander</v>
          </cell>
          <cell r="E881" t="str">
            <v>CO-NSA-54553</v>
          </cell>
        </row>
        <row r="882">
          <cell r="D882" t="str">
            <v>Ragonvalia</v>
          </cell>
          <cell r="E882" t="str">
            <v>CO-NSA-54599</v>
          </cell>
        </row>
        <row r="883">
          <cell r="D883" t="str">
            <v>Salazar</v>
          </cell>
          <cell r="E883" t="str">
            <v>CO-NSA-54660</v>
          </cell>
        </row>
        <row r="884">
          <cell r="D884" t="str">
            <v>San Calixto</v>
          </cell>
          <cell r="E884" t="str">
            <v>CO-NSA-54670</v>
          </cell>
        </row>
        <row r="885">
          <cell r="D885" t="str">
            <v>San Cayetano</v>
          </cell>
          <cell r="E885" t="str">
            <v>CO-NSA-54673</v>
          </cell>
        </row>
        <row r="886">
          <cell r="D886" t="str">
            <v>Santiago</v>
          </cell>
          <cell r="E886" t="str">
            <v>CO-NSA-54680</v>
          </cell>
        </row>
        <row r="887">
          <cell r="D887" t="str">
            <v>Sardinata</v>
          </cell>
          <cell r="E887" t="str">
            <v>CO-NSA-54720</v>
          </cell>
        </row>
        <row r="888">
          <cell r="D888" t="str">
            <v>Silos</v>
          </cell>
          <cell r="E888" t="str">
            <v>CO-NSA-54743</v>
          </cell>
        </row>
        <row r="889">
          <cell r="D889" t="str">
            <v>Teorama</v>
          </cell>
          <cell r="E889" t="str">
            <v>CO-NSA-54800</v>
          </cell>
        </row>
        <row r="890">
          <cell r="D890" t="str">
            <v>Tibú</v>
          </cell>
          <cell r="E890" t="str">
            <v>CO-NSA-54810</v>
          </cell>
        </row>
        <row r="891">
          <cell r="D891" t="str">
            <v>Toledo</v>
          </cell>
          <cell r="E891" t="str">
            <v>CO-NSA-54820</v>
          </cell>
        </row>
        <row r="892">
          <cell r="D892" t="str">
            <v>Villa Caro</v>
          </cell>
          <cell r="E892" t="str">
            <v>CO-NSA-54871</v>
          </cell>
        </row>
        <row r="893">
          <cell r="D893" t="str">
            <v>Villa Del Rosario</v>
          </cell>
          <cell r="E893" t="str">
            <v>CO-NSA-54874</v>
          </cell>
        </row>
        <row r="894">
          <cell r="D894" t="str">
            <v>Putumayo</v>
          </cell>
          <cell r="E894" t="str">
            <v>CO-PUT</v>
          </cell>
        </row>
        <row r="895">
          <cell r="D895" t="str">
            <v>Mocoa</v>
          </cell>
          <cell r="E895" t="str">
            <v>CO-PUT-86001</v>
          </cell>
        </row>
        <row r="896">
          <cell r="D896" t="str">
            <v>Colón</v>
          </cell>
          <cell r="E896" t="str">
            <v>CO-PUT-86219</v>
          </cell>
        </row>
        <row r="897">
          <cell r="D897" t="str">
            <v>Orito</v>
          </cell>
          <cell r="E897" t="str">
            <v>CO-PUT-86320</v>
          </cell>
        </row>
        <row r="898">
          <cell r="D898" t="str">
            <v>Puerto Asís</v>
          </cell>
          <cell r="E898" t="str">
            <v>CO-PUT-86568</v>
          </cell>
        </row>
        <row r="899">
          <cell r="D899" t="str">
            <v>Puerto Caicedo</v>
          </cell>
          <cell r="E899" t="str">
            <v>CO-PUT-86569</v>
          </cell>
        </row>
        <row r="900">
          <cell r="D900" t="str">
            <v>Puerto Guzmán</v>
          </cell>
          <cell r="E900" t="str">
            <v>CO-PUT-86571</v>
          </cell>
        </row>
        <row r="901">
          <cell r="D901" t="str">
            <v>Leguízamo</v>
          </cell>
          <cell r="E901" t="str">
            <v>CO-PUT-86573</v>
          </cell>
        </row>
        <row r="902">
          <cell r="D902" t="str">
            <v>Sibundoy</v>
          </cell>
          <cell r="E902" t="str">
            <v>CO-PUT-86749</v>
          </cell>
        </row>
        <row r="903">
          <cell r="D903" t="str">
            <v>San Francisco</v>
          </cell>
          <cell r="E903" t="str">
            <v>CO-PUT-86755</v>
          </cell>
        </row>
        <row r="904">
          <cell r="D904" t="str">
            <v>San Miguel</v>
          </cell>
          <cell r="E904" t="str">
            <v>CO-PUT-86757</v>
          </cell>
        </row>
        <row r="905">
          <cell r="D905" t="str">
            <v>Santiago</v>
          </cell>
          <cell r="E905" t="str">
            <v>CO-PUT-86760</v>
          </cell>
        </row>
        <row r="906">
          <cell r="D906" t="str">
            <v>Valle Del Guamuez</v>
          </cell>
          <cell r="E906" t="str">
            <v>CO-PUT-86865</v>
          </cell>
        </row>
        <row r="907">
          <cell r="D907" t="str">
            <v>Villagarzón</v>
          </cell>
          <cell r="E907" t="str">
            <v>CO-PUT-86885</v>
          </cell>
        </row>
        <row r="908">
          <cell r="D908" t="str">
            <v>Quindío</v>
          </cell>
          <cell r="E908" t="str">
            <v>CO-QUI</v>
          </cell>
        </row>
        <row r="909">
          <cell r="D909" t="str">
            <v>Armenia</v>
          </cell>
          <cell r="E909" t="str">
            <v>CO-QUI-63001</v>
          </cell>
        </row>
        <row r="910">
          <cell r="D910" t="str">
            <v>Buenavista</v>
          </cell>
          <cell r="E910" t="str">
            <v>CO-QUI-63111</v>
          </cell>
        </row>
        <row r="911">
          <cell r="D911" t="str">
            <v>Calarca</v>
          </cell>
          <cell r="E911" t="str">
            <v>CO-QUI-63130</v>
          </cell>
        </row>
        <row r="912">
          <cell r="D912" t="str">
            <v>Circasia</v>
          </cell>
          <cell r="E912" t="str">
            <v>CO-QUI-63190</v>
          </cell>
        </row>
        <row r="913">
          <cell r="D913" t="str">
            <v>Córdoba</v>
          </cell>
          <cell r="E913" t="str">
            <v>CO-QUI-63212</v>
          </cell>
        </row>
        <row r="914">
          <cell r="D914" t="str">
            <v>Filandia</v>
          </cell>
          <cell r="E914" t="str">
            <v>CO-QUI-63272</v>
          </cell>
        </row>
        <row r="915">
          <cell r="D915" t="str">
            <v>Génova</v>
          </cell>
          <cell r="E915" t="str">
            <v>CO-QUI-63302</v>
          </cell>
        </row>
        <row r="916">
          <cell r="D916" t="str">
            <v>La Tebaida</v>
          </cell>
          <cell r="E916" t="str">
            <v>CO-QUI-63401</v>
          </cell>
        </row>
        <row r="917">
          <cell r="D917" t="str">
            <v>Montenegro</v>
          </cell>
          <cell r="E917" t="str">
            <v>CO-QUI-63470</v>
          </cell>
        </row>
        <row r="918">
          <cell r="D918" t="str">
            <v>Pijao</v>
          </cell>
          <cell r="E918" t="str">
            <v>CO-QUI-63548</v>
          </cell>
        </row>
        <row r="919">
          <cell r="D919" t="str">
            <v>Quimbaya</v>
          </cell>
          <cell r="E919" t="str">
            <v>CO-QUI-63594</v>
          </cell>
        </row>
        <row r="920">
          <cell r="D920" t="str">
            <v>Salento</v>
          </cell>
          <cell r="E920" t="str">
            <v>CO-QUI-63690</v>
          </cell>
        </row>
        <row r="921">
          <cell r="D921" t="str">
            <v>Risaralda</v>
          </cell>
          <cell r="E921" t="str">
            <v>CO-RIS</v>
          </cell>
        </row>
        <row r="922">
          <cell r="D922" t="str">
            <v>Pereira</v>
          </cell>
          <cell r="E922" t="str">
            <v>CO-RIS-66001</v>
          </cell>
        </row>
        <row r="923">
          <cell r="D923" t="str">
            <v>Apía</v>
          </cell>
          <cell r="E923" t="str">
            <v>CO-RIS-66045</v>
          </cell>
        </row>
        <row r="924">
          <cell r="D924" t="str">
            <v>Balboa</v>
          </cell>
          <cell r="E924" t="str">
            <v>CO-RIS-66075</v>
          </cell>
        </row>
        <row r="925">
          <cell r="D925" t="str">
            <v>Belén De Umbría</v>
          </cell>
          <cell r="E925" t="str">
            <v>CO-RIS-66088</v>
          </cell>
        </row>
        <row r="926">
          <cell r="D926" t="str">
            <v>Dosquebradas</v>
          </cell>
          <cell r="E926" t="str">
            <v>CO-RIS-66170</v>
          </cell>
        </row>
        <row r="927">
          <cell r="D927" t="str">
            <v>Guática</v>
          </cell>
          <cell r="E927" t="str">
            <v>CO-RIS-66318</v>
          </cell>
        </row>
        <row r="928">
          <cell r="D928" t="str">
            <v>La Celia</v>
          </cell>
          <cell r="E928" t="str">
            <v>CO-RIS-66383</v>
          </cell>
        </row>
        <row r="929">
          <cell r="D929" t="str">
            <v>La Virginia</v>
          </cell>
          <cell r="E929" t="str">
            <v>CO-RIS-66400</v>
          </cell>
        </row>
        <row r="930">
          <cell r="D930" t="str">
            <v>Marsella</v>
          </cell>
          <cell r="E930" t="str">
            <v>CO-RIS-66440</v>
          </cell>
        </row>
        <row r="931">
          <cell r="D931" t="str">
            <v>Mistrató</v>
          </cell>
          <cell r="E931" t="str">
            <v>CO-RIS-66456</v>
          </cell>
        </row>
        <row r="932">
          <cell r="D932" t="str">
            <v>Pueblo Rico</v>
          </cell>
          <cell r="E932" t="str">
            <v>CO-RIS-66572</v>
          </cell>
        </row>
        <row r="933">
          <cell r="D933" t="str">
            <v>Quinchía</v>
          </cell>
          <cell r="E933" t="str">
            <v>CO-RIS-66594</v>
          </cell>
        </row>
        <row r="934">
          <cell r="D934" t="str">
            <v>Santa Rosa De Cabal</v>
          </cell>
          <cell r="E934" t="str">
            <v>CO-RIS-66682</v>
          </cell>
        </row>
        <row r="935">
          <cell r="D935" t="str">
            <v>Santuario</v>
          </cell>
          <cell r="E935" t="str">
            <v>CO-RIS-66687</v>
          </cell>
        </row>
        <row r="936">
          <cell r="D936" t="str">
            <v>San Andrés, Providencia y Santa Catalina</v>
          </cell>
          <cell r="E936" t="str">
            <v>CO-SAP</v>
          </cell>
        </row>
        <row r="937">
          <cell r="D937" t="str">
            <v>San Andrés</v>
          </cell>
          <cell r="E937" t="str">
            <v>CO-SAP-88001</v>
          </cell>
        </row>
        <row r="938">
          <cell r="D938" t="str">
            <v>Providencia</v>
          </cell>
          <cell r="E938" t="str">
            <v>CO-SAP-88564</v>
          </cell>
        </row>
        <row r="939">
          <cell r="D939" t="str">
            <v>Santander</v>
          </cell>
          <cell r="E939" t="str">
            <v>CO-SAN</v>
          </cell>
        </row>
        <row r="940">
          <cell r="D940" t="str">
            <v>Bucaramanga</v>
          </cell>
          <cell r="E940" t="str">
            <v>CO-SAN-68001</v>
          </cell>
        </row>
        <row r="941">
          <cell r="D941" t="str">
            <v>Aguada</v>
          </cell>
          <cell r="E941" t="str">
            <v>CO-SAN-68013</v>
          </cell>
        </row>
        <row r="942">
          <cell r="D942" t="str">
            <v>Albania</v>
          </cell>
          <cell r="E942" t="str">
            <v>CO-SAN-68020</v>
          </cell>
        </row>
        <row r="943">
          <cell r="D943" t="str">
            <v>Aratoca</v>
          </cell>
          <cell r="E943" t="str">
            <v>CO-SAN-68051</v>
          </cell>
        </row>
        <row r="944">
          <cell r="D944" t="str">
            <v>Barbosa</v>
          </cell>
          <cell r="E944" t="str">
            <v>CO-SAN-68077</v>
          </cell>
        </row>
        <row r="945">
          <cell r="D945" t="str">
            <v>Barichara</v>
          </cell>
          <cell r="E945" t="str">
            <v>CO-SAN-68079</v>
          </cell>
        </row>
        <row r="946">
          <cell r="D946" t="str">
            <v>Barrancabermeja</v>
          </cell>
          <cell r="E946" t="str">
            <v>CO-SAN-68081</v>
          </cell>
        </row>
        <row r="947">
          <cell r="D947" t="str">
            <v>Betulia</v>
          </cell>
          <cell r="E947" t="str">
            <v>CO-SAN-68092</v>
          </cell>
        </row>
        <row r="948">
          <cell r="D948" t="str">
            <v>Bolívar</v>
          </cell>
          <cell r="E948" t="str">
            <v>CO-SAN-68101</v>
          </cell>
        </row>
        <row r="949">
          <cell r="D949" t="str">
            <v>Cabrera</v>
          </cell>
          <cell r="E949" t="str">
            <v>CO-SAN-68121</v>
          </cell>
        </row>
        <row r="950">
          <cell r="D950" t="str">
            <v>California</v>
          </cell>
          <cell r="E950" t="str">
            <v>CO-SAN-68132</v>
          </cell>
        </row>
        <row r="951">
          <cell r="D951" t="str">
            <v>Capitanejo</v>
          </cell>
          <cell r="E951" t="str">
            <v>CO-SAN-68147</v>
          </cell>
        </row>
        <row r="952">
          <cell r="D952" t="str">
            <v>Carcasí</v>
          </cell>
          <cell r="E952" t="str">
            <v>CO-SAN-68152</v>
          </cell>
        </row>
        <row r="953">
          <cell r="D953" t="str">
            <v>Cepitá</v>
          </cell>
          <cell r="E953" t="str">
            <v>CO-SAN-68160</v>
          </cell>
        </row>
        <row r="954">
          <cell r="D954" t="str">
            <v>Cerrito</v>
          </cell>
          <cell r="E954" t="str">
            <v>CO-SAN-68162</v>
          </cell>
        </row>
        <row r="955">
          <cell r="D955" t="str">
            <v>Charalá</v>
          </cell>
          <cell r="E955" t="str">
            <v>CO-SAN-68167</v>
          </cell>
        </row>
        <row r="956">
          <cell r="D956" t="str">
            <v>Charta</v>
          </cell>
          <cell r="E956" t="str">
            <v>CO-SAN-68169</v>
          </cell>
        </row>
        <row r="957">
          <cell r="D957" t="str">
            <v>Chima</v>
          </cell>
          <cell r="E957" t="str">
            <v>CO-SAN-68176</v>
          </cell>
        </row>
        <row r="958">
          <cell r="D958" t="str">
            <v>Chipatá</v>
          </cell>
          <cell r="E958" t="str">
            <v>CO-SAN-68179</v>
          </cell>
        </row>
        <row r="959">
          <cell r="D959" t="str">
            <v>Cimitarra</v>
          </cell>
          <cell r="E959" t="str">
            <v>CO-SAN-68190</v>
          </cell>
        </row>
        <row r="960">
          <cell r="D960" t="str">
            <v>Concepción</v>
          </cell>
          <cell r="E960" t="str">
            <v>CO-SAN-68207</v>
          </cell>
        </row>
        <row r="961">
          <cell r="D961" t="str">
            <v>Confines</v>
          </cell>
          <cell r="E961" t="str">
            <v>CO-SAN-68209</v>
          </cell>
        </row>
        <row r="962">
          <cell r="D962" t="str">
            <v>Contratación</v>
          </cell>
          <cell r="E962" t="str">
            <v>CO-SAN-68211</v>
          </cell>
        </row>
        <row r="963">
          <cell r="D963" t="str">
            <v>Coromoro</v>
          </cell>
          <cell r="E963" t="str">
            <v>CO-SAN-68217</v>
          </cell>
        </row>
        <row r="964">
          <cell r="D964" t="str">
            <v>Curití</v>
          </cell>
          <cell r="E964" t="str">
            <v>CO-SAN-68229</v>
          </cell>
        </row>
        <row r="965">
          <cell r="D965" t="str">
            <v>El Carmen De Chucurí</v>
          </cell>
          <cell r="E965" t="str">
            <v>CO-SAN-68235</v>
          </cell>
        </row>
        <row r="966">
          <cell r="D966" t="str">
            <v>El Guacamayo</v>
          </cell>
          <cell r="E966" t="str">
            <v>CO-SAN-68245</v>
          </cell>
        </row>
        <row r="967">
          <cell r="D967" t="str">
            <v>El Peñón</v>
          </cell>
          <cell r="E967" t="str">
            <v>CO-SAN-68250</v>
          </cell>
        </row>
        <row r="968">
          <cell r="D968" t="str">
            <v>El Playón</v>
          </cell>
          <cell r="E968" t="str">
            <v>CO-SAN-68255</v>
          </cell>
        </row>
        <row r="969">
          <cell r="D969" t="str">
            <v>Encino</v>
          </cell>
          <cell r="E969" t="str">
            <v>CO-SAN-68264</v>
          </cell>
        </row>
        <row r="970">
          <cell r="D970" t="str">
            <v>Enciso</v>
          </cell>
          <cell r="E970" t="str">
            <v>CO-SAN-68266</v>
          </cell>
        </row>
        <row r="971">
          <cell r="D971" t="str">
            <v>Florián</v>
          </cell>
          <cell r="E971" t="str">
            <v>CO-SAN-68271</v>
          </cell>
        </row>
        <row r="972">
          <cell r="D972" t="str">
            <v>Floridablanca</v>
          </cell>
          <cell r="E972" t="str">
            <v>CO-SAN-68276</v>
          </cell>
        </row>
        <row r="973">
          <cell r="D973" t="str">
            <v>Galán</v>
          </cell>
          <cell r="E973" t="str">
            <v>CO-SAN-68296</v>
          </cell>
        </row>
        <row r="974">
          <cell r="D974" t="str">
            <v>Gambita</v>
          </cell>
          <cell r="E974" t="str">
            <v>CO-SAN-68298</v>
          </cell>
        </row>
        <row r="975">
          <cell r="D975" t="str">
            <v>Girón</v>
          </cell>
          <cell r="E975" t="str">
            <v>CO-SAN-68307</v>
          </cell>
        </row>
        <row r="976">
          <cell r="D976" t="str">
            <v>Guaca</v>
          </cell>
          <cell r="E976" t="str">
            <v>CO-SAN-68318</v>
          </cell>
        </row>
        <row r="977">
          <cell r="D977" t="str">
            <v>Guadalupe</v>
          </cell>
          <cell r="E977" t="str">
            <v>CO-SAN-68320</v>
          </cell>
        </row>
        <row r="978">
          <cell r="D978" t="str">
            <v>Guapotá</v>
          </cell>
          <cell r="E978" t="str">
            <v>CO-SAN-68322</v>
          </cell>
        </row>
        <row r="979">
          <cell r="D979" t="str">
            <v>Guavatá</v>
          </cell>
          <cell r="E979" t="str">
            <v>CO-SAN-68324</v>
          </cell>
        </row>
        <row r="980">
          <cell r="D980" t="str">
            <v>Güepsa</v>
          </cell>
          <cell r="E980" t="str">
            <v>CO-SAN-68327</v>
          </cell>
        </row>
        <row r="981">
          <cell r="D981" t="str">
            <v>Hato</v>
          </cell>
          <cell r="E981" t="str">
            <v>CO-SAN-68344</v>
          </cell>
        </row>
        <row r="982">
          <cell r="D982" t="str">
            <v>Jesús María</v>
          </cell>
          <cell r="E982" t="str">
            <v>CO-SAN-68368</v>
          </cell>
        </row>
        <row r="983">
          <cell r="D983" t="str">
            <v>Jordán</v>
          </cell>
          <cell r="E983" t="str">
            <v>CO-SAN-68370</v>
          </cell>
        </row>
        <row r="984">
          <cell r="D984" t="str">
            <v>La Belleza</v>
          </cell>
          <cell r="E984" t="str">
            <v>CO-SAN-68377</v>
          </cell>
        </row>
        <row r="985">
          <cell r="D985" t="str">
            <v>Landázuri</v>
          </cell>
          <cell r="E985" t="str">
            <v>CO-SAN-68385</v>
          </cell>
        </row>
        <row r="986">
          <cell r="D986" t="str">
            <v>La Paz</v>
          </cell>
          <cell r="E986" t="str">
            <v>CO-SAN-68397</v>
          </cell>
        </row>
        <row r="987">
          <cell r="D987" t="str">
            <v>Lebríja</v>
          </cell>
          <cell r="E987" t="str">
            <v>CO-SAN-68406</v>
          </cell>
        </row>
        <row r="988">
          <cell r="D988" t="str">
            <v>Los Santos</v>
          </cell>
          <cell r="E988" t="str">
            <v>CO-SAN-68418</v>
          </cell>
        </row>
        <row r="989">
          <cell r="D989" t="str">
            <v>Macaravita</v>
          </cell>
          <cell r="E989" t="str">
            <v>CO-SAN-68425</v>
          </cell>
        </row>
        <row r="990">
          <cell r="D990" t="str">
            <v>Málaga</v>
          </cell>
          <cell r="E990" t="str">
            <v>CO-SAN-68432</v>
          </cell>
        </row>
        <row r="991">
          <cell r="D991" t="str">
            <v>Matanza</v>
          </cell>
          <cell r="E991" t="str">
            <v>CO-SAN-68444</v>
          </cell>
        </row>
        <row r="992">
          <cell r="D992" t="str">
            <v>Mogotes</v>
          </cell>
          <cell r="E992" t="str">
            <v>CO-SAN-68464</v>
          </cell>
        </row>
        <row r="993">
          <cell r="D993" t="str">
            <v>Molagavita</v>
          </cell>
          <cell r="E993" t="str">
            <v>CO-SAN-68468</v>
          </cell>
        </row>
        <row r="994">
          <cell r="D994" t="str">
            <v>Ocamonte</v>
          </cell>
          <cell r="E994" t="str">
            <v>CO-SAN-68498</v>
          </cell>
        </row>
        <row r="995">
          <cell r="D995" t="str">
            <v>Oiba</v>
          </cell>
          <cell r="E995" t="str">
            <v>CO-SAN-68500</v>
          </cell>
        </row>
        <row r="996">
          <cell r="D996" t="str">
            <v>Onzaga</v>
          </cell>
          <cell r="E996" t="str">
            <v>CO-SAN-68502</v>
          </cell>
        </row>
        <row r="997">
          <cell r="D997" t="str">
            <v>Palmar</v>
          </cell>
          <cell r="E997" t="str">
            <v>CO-SAN-68522</v>
          </cell>
        </row>
        <row r="998">
          <cell r="D998" t="str">
            <v>Palmas Del Socorro</v>
          </cell>
          <cell r="E998" t="str">
            <v>CO-SAN-68524</v>
          </cell>
        </row>
        <row r="999">
          <cell r="D999" t="str">
            <v>Páramo</v>
          </cell>
          <cell r="E999" t="str">
            <v>CO-SAN-68533</v>
          </cell>
        </row>
        <row r="1000">
          <cell r="D1000" t="str">
            <v>Piedecuesta</v>
          </cell>
          <cell r="E1000" t="str">
            <v>CO-SAN-68547</v>
          </cell>
        </row>
        <row r="1001">
          <cell r="D1001" t="str">
            <v>Pinchote</v>
          </cell>
          <cell r="E1001" t="str">
            <v>CO-SAN-68549</v>
          </cell>
        </row>
        <row r="1002">
          <cell r="D1002" t="str">
            <v>Puente Nacional</v>
          </cell>
          <cell r="E1002" t="str">
            <v>CO-SAN-68572</v>
          </cell>
        </row>
        <row r="1003">
          <cell r="D1003" t="str">
            <v>Puerto Parra</v>
          </cell>
          <cell r="E1003" t="str">
            <v>CO-SAN-68573</v>
          </cell>
        </row>
        <row r="1004">
          <cell r="D1004" t="str">
            <v>Puerto Wilches</v>
          </cell>
          <cell r="E1004" t="str">
            <v>CO-SAN-68575</v>
          </cell>
        </row>
        <row r="1005">
          <cell r="D1005" t="str">
            <v>Rionegro</v>
          </cell>
          <cell r="E1005" t="str">
            <v>CO-SAN-68615</v>
          </cell>
        </row>
        <row r="1006">
          <cell r="D1006" t="str">
            <v>Sabana De Torres</v>
          </cell>
          <cell r="E1006" t="str">
            <v>CO-SAN-68655</v>
          </cell>
        </row>
        <row r="1007">
          <cell r="D1007" t="str">
            <v>San Andrés</v>
          </cell>
          <cell r="E1007" t="str">
            <v>CO-SAN-68669</v>
          </cell>
        </row>
        <row r="1008">
          <cell r="D1008" t="str">
            <v>San Benito</v>
          </cell>
          <cell r="E1008" t="str">
            <v>CO-SAN-68673</v>
          </cell>
        </row>
        <row r="1009">
          <cell r="D1009" t="str">
            <v>San Gil</v>
          </cell>
          <cell r="E1009" t="str">
            <v>CO-SAN-68679</v>
          </cell>
        </row>
        <row r="1010">
          <cell r="D1010" t="str">
            <v>San Joaquín</v>
          </cell>
          <cell r="E1010" t="str">
            <v>CO-SAN-68682</v>
          </cell>
        </row>
        <row r="1011">
          <cell r="D1011" t="str">
            <v>San José De Miranda</v>
          </cell>
          <cell r="E1011" t="str">
            <v>CO-SAN-68684</v>
          </cell>
        </row>
        <row r="1012">
          <cell r="D1012" t="str">
            <v>San Miguel</v>
          </cell>
          <cell r="E1012" t="str">
            <v>CO-SAN-68686</v>
          </cell>
        </row>
        <row r="1013">
          <cell r="D1013" t="str">
            <v>San Vicente De Chucurí</v>
          </cell>
          <cell r="E1013" t="str">
            <v>CO-SAN-68689</v>
          </cell>
        </row>
        <row r="1014">
          <cell r="D1014" t="str">
            <v>Santa Bárbara</v>
          </cell>
          <cell r="E1014" t="str">
            <v>CO-SAN-68705</v>
          </cell>
        </row>
        <row r="1015">
          <cell r="D1015" t="str">
            <v>Santa Helena Del Opón</v>
          </cell>
          <cell r="E1015" t="str">
            <v>CO-SAN-68720</v>
          </cell>
        </row>
        <row r="1016">
          <cell r="D1016" t="str">
            <v>Simacota</v>
          </cell>
          <cell r="E1016" t="str">
            <v>CO-SAN-68745</v>
          </cell>
        </row>
        <row r="1017">
          <cell r="D1017" t="str">
            <v>Socorro</v>
          </cell>
          <cell r="E1017" t="str">
            <v>CO-SAN-68755</v>
          </cell>
        </row>
        <row r="1018">
          <cell r="D1018" t="str">
            <v>Suaita</v>
          </cell>
          <cell r="E1018" t="str">
            <v>CO-SAN-68770</v>
          </cell>
        </row>
        <row r="1019">
          <cell r="D1019" t="str">
            <v>Sucre</v>
          </cell>
          <cell r="E1019" t="str">
            <v>CO-SAN-68773</v>
          </cell>
        </row>
        <row r="1020">
          <cell r="D1020" t="str">
            <v>Suratá</v>
          </cell>
          <cell r="E1020" t="str">
            <v>CO-SAN-68780</v>
          </cell>
        </row>
        <row r="1021">
          <cell r="D1021" t="str">
            <v>Tona</v>
          </cell>
          <cell r="E1021" t="str">
            <v>CO-SAN-68820</v>
          </cell>
        </row>
        <row r="1022">
          <cell r="D1022" t="str">
            <v>Valle De San José</v>
          </cell>
          <cell r="E1022" t="str">
            <v>CO-SAN-68855</v>
          </cell>
        </row>
        <row r="1023">
          <cell r="D1023" t="str">
            <v>Vélez</v>
          </cell>
          <cell r="E1023" t="str">
            <v>CO-SAN-68861</v>
          </cell>
        </row>
        <row r="1024">
          <cell r="D1024" t="str">
            <v>Vetas</v>
          </cell>
          <cell r="E1024" t="str">
            <v>CO-SAN-68867</v>
          </cell>
        </row>
        <row r="1025">
          <cell r="D1025" t="str">
            <v>Villanueva</v>
          </cell>
          <cell r="E1025" t="str">
            <v>CO-SAN-68872</v>
          </cell>
        </row>
        <row r="1026">
          <cell r="D1026" t="str">
            <v>Zapatoca</v>
          </cell>
          <cell r="E1026" t="str">
            <v>CO-SAN-68895</v>
          </cell>
        </row>
        <row r="1027">
          <cell r="D1027" t="str">
            <v>Sucre</v>
          </cell>
          <cell r="E1027" t="str">
            <v>CO-SUC</v>
          </cell>
        </row>
        <row r="1028">
          <cell r="D1028" t="str">
            <v>Sincelejo</v>
          </cell>
          <cell r="E1028" t="str">
            <v>CO-SUC-70001</v>
          </cell>
        </row>
        <row r="1029">
          <cell r="D1029" t="str">
            <v>Buenavista</v>
          </cell>
          <cell r="E1029" t="str">
            <v>CO-SUC-70110</v>
          </cell>
        </row>
        <row r="1030">
          <cell r="D1030" t="str">
            <v>Caimito</v>
          </cell>
          <cell r="E1030" t="str">
            <v>CO-SUC-70124</v>
          </cell>
        </row>
        <row r="1031">
          <cell r="D1031" t="str">
            <v>Coloso</v>
          </cell>
          <cell r="E1031" t="str">
            <v>CO-SUC-70204</v>
          </cell>
        </row>
        <row r="1032">
          <cell r="D1032" t="str">
            <v>Corozal</v>
          </cell>
          <cell r="E1032" t="str">
            <v>CO-SUC-70215</v>
          </cell>
        </row>
        <row r="1033">
          <cell r="D1033" t="str">
            <v>Coveñas</v>
          </cell>
          <cell r="E1033" t="str">
            <v>CO-SUC-70221</v>
          </cell>
        </row>
        <row r="1034">
          <cell r="D1034" t="str">
            <v>Chalán</v>
          </cell>
          <cell r="E1034" t="str">
            <v>CO-SUC-70230</v>
          </cell>
        </row>
        <row r="1035">
          <cell r="D1035" t="str">
            <v>El Roble</v>
          </cell>
          <cell r="E1035" t="str">
            <v>CO-SUC-70233</v>
          </cell>
        </row>
        <row r="1036">
          <cell r="D1036" t="str">
            <v>Galeras</v>
          </cell>
          <cell r="E1036" t="str">
            <v>CO-SUC-70235</v>
          </cell>
        </row>
        <row r="1037">
          <cell r="D1037" t="str">
            <v>Guaranda</v>
          </cell>
          <cell r="E1037" t="str">
            <v>CO-SUC-70265</v>
          </cell>
        </row>
        <row r="1038">
          <cell r="D1038" t="str">
            <v>La Unión</v>
          </cell>
          <cell r="E1038" t="str">
            <v>CO-SUC-70400</v>
          </cell>
        </row>
        <row r="1039">
          <cell r="D1039" t="str">
            <v>Los Palmitos</v>
          </cell>
          <cell r="E1039" t="str">
            <v>CO-SUC-70418</v>
          </cell>
        </row>
        <row r="1040">
          <cell r="D1040" t="str">
            <v>Majagual</v>
          </cell>
          <cell r="E1040" t="str">
            <v>CO-SUC-70429</v>
          </cell>
        </row>
        <row r="1041">
          <cell r="D1041" t="str">
            <v>Morroa</v>
          </cell>
          <cell r="E1041" t="str">
            <v>CO-SUC-70473</v>
          </cell>
        </row>
        <row r="1042">
          <cell r="D1042" t="str">
            <v>Ovejas</v>
          </cell>
          <cell r="E1042" t="str">
            <v>CO-SUC-70508</v>
          </cell>
        </row>
        <row r="1043">
          <cell r="D1043" t="str">
            <v>Palmito</v>
          </cell>
          <cell r="E1043" t="str">
            <v>CO-SUC-70523</v>
          </cell>
        </row>
        <row r="1044">
          <cell r="D1044" t="str">
            <v>Sampués</v>
          </cell>
          <cell r="E1044" t="str">
            <v>CO-SUC-70670</v>
          </cell>
        </row>
        <row r="1045">
          <cell r="D1045" t="str">
            <v>San Benito Abad</v>
          </cell>
          <cell r="E1045" t="str">
            <v>CO-SUC-70678</v>
          </cell>
        </row>
        <row r="1046">
          <cell r="D1046" t="str">
            <v>San Juan De Betulia</v>
          </cell>
          <cell r="E1046" t="str">
            <v>CO-SUC-70702</v>
          </cell>
        </row>
        <row r="1047">
          <cell r="D1047" t="str">
            <v>San Marcos</v>
          </cell>
          <cell r="E1047" t="str">
            <v>CO-SUC-70708</v>
          </cell>
        </row>
        <row r="1048">
          <cell r="D1048" t="str">
            <v>San Onofre</v>
          </cell>
          <cell r="E1048" t="str">
            <v>CO-SUC-70713</v>
          </cell>
        </row>
        <row r="1049">
          <cell r="D1049" t="str">
            <v>San Pedro</v>
          </cell>
          <cell r="E1049" t="str">
            <v>CO-SUC-70717</v>
          </cell>
        </row>
        <row r="1050">
          <cell r="D1050" t="str">
            <v>Sincé</v>
          </cell>
          <cell r="E1050" t="str">
            <v>CO-SUC-70742</v>
          </cell>
        </row>
        <row r="1051">
          <cell r="D1051" t="str">
            <v>Sucre</v>
          </cell>
          <cell r="E1051" t="str">
            <v>CO-SUC-70771</v>
          </cell>
        </row>
        <row r="1052">
          <cell r="D1052" t="str">
            <v>Santiago De Tolú</v>
          </cell>
          <cell r="E1052" t="str">
            <v>CO-SUC-70820</v>
          </cell>
        </row>
        <row r="1053">
          <cell r="D1053" t="str">
            <v>Tolú Viejo</v>
          </cell>
          <cell r="E1053" t="str">
            <v>CO-SUC-70823</v>
          </cell>
        </row>
        <row r="1054">
          <cell r="D1054" t="str">
            <v>Tolima</v>
          </cell>
          <cell r="E1054" t="str">
            <v>CO-TOL</v>
          </cell>
        </row>
        <row r="1055">
          <cell r="D1055" t="str">
            <v>Ibagué</v>
          </cell>
          <cell r="E1055" t="str">
            <v>CO-TOL-73001</v>
          </cell>
        </row>
        <row r="1056">
          <cell r="D1056" t="str">
            <v>Alpujarra</v>
          </cell>
          <cell r="E1056" t="str">
            <v>CO-TOL-73024</v>
          </cell>
        </row>
        <row r="1057">
          <cell r="D1057" t="str">
            <v>Alvarado</v>
          </cell>
          <cell r="E1057" t="str">
            <v>CO-TOL-73026</v>
          </cell>
        </row>
        <row r="1058">
          <cell r="D1058" t="str">
            <v>Ambalema</v>
          </cell>
          <cell r="E1058" t="str">
            <v>CO-TOL-73030</v>
          </cell>
        </row>
        <row r="1059">
          <cell r="D1059" t="str">
            <v>Anzoátegui</v>
          </cell>
          <cell r="E1059" t="str">
            <v>CO-TOL-73043</v>
          </cell>
        </row>
        <row r="1060">
          <cell r="D1060" t="str">
            <v>Armero</v>
          </cell>
          <cell r="E1060" t="str">
            <v>CO-TOL-73055</v>
          </cell>
        </row>
        <row r="1061">
          <cell r="D1061" t="str">
            <v>Ataco</v>
          </cell>
          <cell r="E1061" t="str">
            <v>CO-TOL-73067</v>
          </cell>
        </row>
        <row r="1062">
          <cell r="D1062" t="str">
            <v>Cajamarca</v>
          </cell>
          <cell r="E1062" t="str">
            <v>CO-TOL-73124</v>
          </cell>
        </row>
        <row r="1063">
          <cell r="D1063" t="str">
            <v>Carmen De Apicalá</v>
          </cell>
          <cell r="E1063" t="str">
            <v>CO-TOL-73148</v>
          </cell>
        </row>
        <row r="1064">
          <cell r="D1064" t="str">
            <v>Casabianca</v>
          </cell>
          <cell r="E1064" t="str">
            <v>CO-TOL-73152</v>
          </cell>
        </row>
        <row r="1065">
          <cell r="D1065" t="str">
            <v>Chaparral</v>
          </cell>
          <cell r="E1065" t="str">
            <v>CO-TOL-73168</v>
          </cell>
        </row>
        <row r="1066">
          <cell r="D1066" t="str">
            <v>Coello</v>
          </cell>
          <cell r="E1066" t="str">
            <v>CO-TOL-73200</v>
          </cell>
        </row>
        <row r="1067">
          <cell r="D1067" t="str">
            <v>Coyaima</v>
          </cell>
          <cell r="E1067" t="str">
            <v>CO-TOL-73217</v>
          </cell>
        </row>
        <row r="1068">
          <cell r="D1068" t="str">
            <v>Cunday</v>
          </cell>
          <cell r="E1068" t="str">
            <v>CO-TOL-73226</v>
          </cell>
        </row>
        <row r="1069">
          <cell r="D1069" t="str">
            <v>Dolores</v>
          </cell>
          <cell r="E1069" t="str">
            <v>CO-TOL-73236</v>
          </cell>
        </row>
        <row r="1070">
          <cell r="D1070" t="str">
            <v>Espinal</v>
          </cell>
          <cell r="E1070" t="str">
            <v>CO-TOL-73268</v>
          </cell>
        </row>
        <row r="1071">
          <cell r="D1071" t="str">
            <v>Falan</v>
          </cell>
          <cell r="E1071" t="str">
            <v>CO-TOL-73270</v>
          </cell>
        </row>
        <row r="1072">
          <cell r="D1072" t="str">
            <v>Flandes</v>
          </cell>
          <cell r="E1072" t="str">
            <v>CO-TOL-73275</v>
          </cell>
        </row>
        <row r="1073">
          <cell r="D1073" t="str">
            <v>Fresno</v>
          </cell>
          <cell r="E1073" t="str">
            <v>CO-TOL-73283</v>
          </cell>
        </row>
        <row r="1074">
          <cell r="D1074" t="str">
            <v>Guamo</v>
          </cell>
          <cell r="E1074" t="str">
            <v>CO-TOL-73319</v>
          </cell>
        </row>
        <row r="1075">
          <cell r="D1075" t="str">
            <v>Herveo</v>
          </cell>
          <cell r="E1075" t="str">
            <v>CO-TOL-73347</v>
          </cell>
        </row>
        <row r="1076">
          <cell r="D1076" t="str">
            <v>Honda</v>
          </cell>
          <cell r="E1076" t="str">
            <v>CO-TOL-73349</v>
          </cell>
        </row>
        <row r="1077">
          <cell r="D1077" t="str">
            <v>Icononzo</v>
          </cell>
          <cell r="E1077" t="str">
            <v>CO-TOL-73352</v>
          </cell>
        </row>
        <row r="1078">
          <cell r="D1078" t="str">
            <v>Lérida</v>
          </cell>
          <cell r="E1078" t="str">
            <v>CO-TOL-73408</v>
          </cell>
        </row>
        <row r="1079">
          <cell r="D1079" t="str">
            <v>Líbano</v>
          </cell>
          <cell r="E1079" t="str">
            <v>CO-TOL-73411</v>
          </cell>
        </row>
        <row r="1080">
          <cell r="D1080" t="str">
            <v>Mariquita</v>
          </cell>
          <cell r="E1080" t="str">
            <v>CO-TOL-73443</v>
          </cell>
        </row>
        <row r="1081">
          <cell r="D1081" t="str">
            <v>Melgar</v>
          </cell>
          <cell r="E1081" t="str">
            <v>CO-TOL-73449</v>
          </cell>
        </row>
        <row r="1082">
          <cell r="D1082" t="str">
            <v>Murillo</v>
          </cell>
          <cell r="E1082" t="str">
            <v>CO-TOL-73461</v>
          </cell>
        </row>
        <row r="1083">
          <cell r="D1083" t="str">
            <v>Natagaima</v>
          </cell>
          <cell r="E1083" t="str">
            <v>CO-TOL-73483</v>
          </cell>
        </row>
        <row r="1084">
          <cell r="D1084" t="str">
            <v>Ortega</v>
          </cell>
          <cell r="E1084" t="str">
            <v>CO-TOL-73504</v>
          </cell>
        </row>
        <row r="1085">
          <cell r="D1085" t="str">
            <v>Palocabildo</v>
          </cell>
          <cell r="E1085" t="str">
            <v>CO-TOL-73520</v>
          </cell>
        </row>
        <row r="1086">
          <cell r="D1086" t="str">
            <v>Piedras</v>
          </cell>
          <cell r="E1086" t="str">
            <v>CO-TOL-73547</v>
          </cell>
        </row>
        <row r="1087">
          <cell r="D1087" t="str">
            <v>Planadas</v>
          </cell>
          <cell r="E1087" t="str">
            <v>CO-TOL-73555</v>
          </cell>
        </row>
        <row r="1088">
          <cell r="D1088" t="str">
            <v>Prado</v>
          </cell>
          <cell r="E1088" t="str">
            <v>CO-TOL-73563</v>
          </cell>
        </row>
        <row r="1089">
          <cell r="D1089" t="str">
            <v>Purificación</v>
          </cell>
          <cell r="E1089" t="str">
            <v>CO-TOL-73585</v>
          </cell>
        </row>
        <row r="1090">
          <cell r="D1090" t="str">
            <v>Rioblanco</v>
          </cell>
          <cell r="E1090" t="str">
            <v>CO-TOL-73616</v>
          </cell>
        </row>
        <row r="1091">
          <cell r="D1091" t="str">
            <v>Roncesvalles</v>
          </cell>
          <cell r="E1091" t="str">
            <v>CO-TOL-73622</v>
          </cell>
        </row>
        <row r="1092">
          <cell r="D1092" t="str">
            <v>Rovira</v>
          </cell>
          <cell r="E1092" t="str">
            <v>CO-TOL-73624</v>
          </cell>
        </row>
        <row r="1093">
          <cell r="D1093" t="str">
            <v>Saldaña</v>
          </cell>
          <cell r="E1093" t="str">
            <v>CO-TOL-73671</v>
          </cell>
        </row>
        <row r="1094">
          <cell r="D1094" t="str">
            <v>San Antonio</v>
          </cell>
          <cell r="E1094" t="str">
            <v>CO-TOL-73675</v>
          </cell>
        </row>
        <row r="1095">
          <cell r="D1095" t="str">
            <v>San Luis</v>
          </cell>
          <cell r="E1095" t="str">
            <v>CO-TOL-73678</v>
          </cell>
        </row>
        <row r="1096">
          <cell r="D1096" t="str">
            <v>Santa Isabel</v>
          </cell>
          <cell r="E1096" t="str">
            <v>CO-TOL-73686</v>
          </cell>
        </row>
        <row r="1097">
          <cell r="D1097" t="str">
            <v>Suárez</v>
          </cell>
          <cell r="E1097" t="str">
            <v>CO-TOL-73770</v>
          </cell>
        </row>
        <row r="1098">
          <cell r="D1098" t="str">
            <v>Valle De San Juan</v>
          </cell>
          <cell r="E1098" t="str">
            <v>CO-TOL-73854</v>
          </cell>
        </row>
        <row r="1099">
          <cell r="D1099" t="str">
            <v>Venadillo</v>
          </cell>
          <cell r="E1099" t="str">
            <v>CO-TOL-73861</v>
          </cell>
        </row>
        <row r="1100">
          <cell r="D1100" t="str">
            <v>Villahermosa</v>
          </cell>
          <cell r="E1100" t="str">
            <v>CO-TOL-73870</v>
          </cell>
        </row>
        <row r="1101">
          <cell r="D1101" t="str">
            <v>Villarrica</v>
          </cell>
          <cell r="E1101" t="str">
            <v>CO-TOL-73873</v>
          </cell>
        </row>
        <row r="1102">
          <cell r="D1102" t="str">
            <v>Valle del Cauca</v>
          </cell>
          <cell r="E1102" t="str">
            <v>CO-VAC</v>
          </cell>
        </row>
        <row r="1103">
          <cell r="D1103" t="str">
            <v>Cali</v>
          </cell>
          <cell r="E1103" t="str">
            <v>CO-VAC-76001</v>
          </cell>
        </row>
        <row r="1104">
          <cell r="D1104" t="str">
            <v>Alcalá</v>
          </cell>
          <cell r="E1104" t="str">
            <v>CO-VAC-76020</v>
          </cell>
        </row>
        <row r="1105">
          <cell r="D1105" t="str">
            <v>Andalucía</v>
          </cell>
          <cell r="E1105" t="str">
            <v>CO-VAC-76036</v>
          </cell>
        </row>
        <row r="1106">
          <cell r="D1106" t="str">
            <v>Ansermanuevo</v>
          </cell>
          <cell r="E1106" t="str">
            <v>CO-VAC-76041</v>
          </cell>
        </row>
        <row r="1107">
          <cell r="D1107" t="str">
            <v>Argelia</v>
          </cell>
          <cell r="E1107" t="str">
            <v>CO-VAC-76054</v>
          </cell>
        </row>
        <row r="1108">
          <cell r="D1108" t="str">
            <v>Bolívar</v>
          </cell>
          <cell r="E1108" t="str">
            <v>CO-VAC-76100</v>
          </cell>
        </row>
        <row r="1109">
          <cell r="D1109" t="str">
            <v>Buenaventura</v>
          </cell>
          <cell r="E1109" t="str">
            <v>CO-VAC-76109</v>
          </cell>
        </row>
        <row r="1110">
          <cell r="D1110" t="str">
            <v>Guadalajara De Buga</v>
          </cell>
          <cell r="E1110" t="str">
            <v>CO-VAC-76111</v>
          </cell>
        </row>
        <row r="1111">
          <cell r="D1111" t="str">
            <v>Bugalagrande</v>
          </cell>
          <cell r="E1111" t="str">
            <v>CO-VAC-76113</v>
          </cell>
        </row>
        <row r="1112">
          <cell r="D1112" t="str">
            <v>Caicedonia</v>
          </cell>
          <cell r="E1112" t="str">
            <v>CO-VAC-76122</v>
          </cell>
        </row>
        <row r="1113">
          <cell r="D1113" t="str">
            <v>Calima</v>
          </cell>
          <cell r="E1113" t="str">
            <v>CO-VAC-76126</v>
          </cell>
        </row>
        <row r="1114">
          <cell r="D1114" t="str">
            <v>Candelaria</v>
          </cell>
          <cell r="E1114" t="str">
            <v>CO-VAC-76130</v>
          </cell>
        </row>
        <row r="1115">
          <cell r="D1115" t="str">
            <v>Cartago</v>
          </cell>
          <cell r="E1115" t="str">
            <v>CO-VAC-76147</v>
          </cell>
        </row>
        <row r="1116">
          <cell r="D1116" t="str">
            <v>Dagua</v>
          </cell>
          <cell r="E1116" t="str">
            <v>CO-VAC-76233</v>
          </cell>
        </row>
        <row r="1117">
          <cell r="D1117" t="str">
            <v>El Águila</v>
          </cell>
          <cell r="E1117" t="str">
            <v>CO-VAC-76243</v>
          </cell>
        </row>
        <row r="1118">
          <cell r="D1118" t="str">
            <v>El Cairo</v>
          </cell>
          <cell r="E1118" t="str">
            <v>CO-VAC-76246</v>
          </cell>
        </row>
        <row r="1119">
          <cell r="D1119" t="str">
            <v>El Cerrito</v>
          </cell>
          <cell r="E1119" t="str">
            <v>CO-VAC-76248</v>
          </cell>
        </row>
        <row r="1120">
          <cell r="D1120" t="str">
            <v>El Dovio</v>
          </cell>
          <cell r="E1120" t="str">
            <v>CO-VAC-76250</v>
          </cell>
        </row>
        <row r="1121">
          <cell r="D1121" t="str">
            <v>Florida</v>
          </cell>
          <cell r="E1121" t="str">
            <v>CO-VAC-76275</v>
          </cell>
        </row>
        <row r="1122">
          <cell r="D1122" t="str">
            <v>Ginebra</v>
          </cell>
          <cell r="E1122" t="str">
            <v>CO-VAC-76306</v>
          </cell>
        </row>
        <row r="1123">
          <cell r="D1123" t="str">
            <v>Guacarí</v>
          </cell>
          <cell r="E1123" t="str">
            <v>CO-VAC-76318</v>
          </cell>
        </row>
        <row r="1124">
          <cell r="D1124" t="str">
            <v>Jamundí</v>
          </cell>
          <cell r="E1124" t="str">
            <v>CO-VAC-76364</v>
          </cell>
        </row>
        <row r="1125">
          <cell r="D1125" t="str">
            <v>La Cumbre</v>
          </cell>
          <cell r="E1125" t="str">
            <v>CO-VAC-76377</v>
          </cell>
        </row>
        <row r="1126">
          <cell r="D1126" t="str">
            <v>La Unión</v>
          </cell>
          <cell r="E1126" t="str">
            <v>CO-VAC-76400</v>
          </cell>
        </row>
        <row r="1127">
          <cell r="D1127" t="str">
            <v>La Victoria</v>
          </cell>
          <cell r="E1127" t="str">
            <v>CO-VAC-76403</v>
          </cell>
        </row>
        <row r="1128">
          <cell r="D1128" t="str">
            <v>Obando</v>
          </cell>
          <cell r="E1128" t="str">
            <v>CO-VAC-76497</v>
          </cell>
        </row>
        <row r="1129">
          <cell r="D1129" t="str">
            <v>Palmira</v>
          </cell>
          <cell r="E1129" t="str">
            <v>CO-VAC-76520</v>
          </cell>
        </row>
        <row r="1130">
          <cell r="D1130" t="str">
            <v>Pradera</v>
          </cell>
          <cell r="E1130" t="str">
            <v>CO-VAC-76563</v>
          </cell>
        </row>
        <row r="1131">
          <cell r="D1131" t="str">
            <v>Restrepo</v>
          </cell>
          <cell r="E1131" t="str">
            <v>CO-VAC-76606</v>
          </cell>
        </row>
        <row r="1132">
          <cell r="D1132" t="str">
            <v>Riofrío</v>
          </cell>
          <cell r="E1132" t="str">
            <v>CO-VAC-76616</v>
          </cell>
        </row>
        <row r="1133">
          <cell r="D1133" t="str">
            <v>Roldanillo</v>
          </cell>
          <cell r="E1133" t="str">
            <v>CO-VAC-76622</v>
          </cell>
        </row>
        <row r="1134">
          <cell r="D1134" t="str">
            <v>San Pedro</v>
          </cell>
          <cell r="E1134" t="str">
            <v>CO-VAC-76670</v>
          </cell>
        </row>
        <row r="1135">
          <cell r="D1135" t="str">
            <v>Sevilla</v>
          </cell>
          <cell r="E1135" t="str">
            <v>CO-VAC-76736</v>
          </cell>
        </row>
        <row r="1136">
          <cell r="D1136" t="str">
            <v>Toro</v>
          </cell>
          <cell r="E1136" t="str">
            <v>CO-VAC-76823</v>
          </cell>
        </row>
        <row r="1137">
          <cell r="D1137" t="str">
            <v>Trujillo</v>
          </cell>
          <cell r="E1137" t="str">
            <v>CO-VAC-76828</v>
          </cell>
        </row>
        <row r="1138">
          <cell r="D1138" t="str">
            <v>Tuluá</v>
          </cell>
          <cell r="E1138" t="str">
            <v>CO-VAC-76834</v>
          </cell>
        </row>
        <row r="1139">
          <cell r="D1139" t="str">
            <v>Ulloa</v>
          </cell>
          <cell r="E1139" t="str">
            <v>CO-VAC-76845</v>
          </cell>
        </row>
        <row r="1140">
          <cell r="D1140" t="str">
            <v>Versalles</v>
          </cell>
          <cell r="E1140" t="str">
            <v>CO-VAC-76863</v>
          </cell>
        </row>
        <row r="1141">
          <cell r="D1141" t="str">
            <v>Vijes</v>
          </cell>
          <cell r="E1141" t="str">
            <v>CO-VAC-76869</v>
          </cell>
        </row>
        <row r="1142">
          <cell r="D1142" t="str">
            <v>Yotoco</v>
          </cell>
          <cell r="E1142" t="str">
            <v>CO-VAC-76890</v>
          </cell>
        </row>
        <row r="1143">
          <cell r="D1143" t="str">
            <v>Yumbo</v>
          </cell>
          <cell r="E1143" t="str">
            <v>CO-VAC-76892</v>
          </cell>
        </row>
        <row r="1144">
          <cell r="D1144" t="str">
            <v>Zarzal</v>
          </cell>
          <cell r="E1144" t="str">
            <v>CO-VAC-76895</v>
          </cell>
        </row>
        <row r="1145">
          <cell r="D1145" t="str">
            <v>Vaupés</v>
          </cell>
          <cell r="E1145" t="str">
            <v>CO-VAU</v>
          </cell>
        </row>
        <row r="1146">
          <cell r="D1146" t="str">
            <v>Mitú</v>
          </cell>
          <cell r="E1146" t="str">
            <v>CO-VAU-97001</v>
          </cell>
        </row>
        <row r="1147">
          <cell r="D1147" t="str">
            <v>Caruru</v>
          </cell>
          <cell r="E1147" t="str">
            <v>CO-VAU-97161</v>
          </cell>
        </row>
        <row r="1148">
          <cell r="D1148" t="str">
            <v>Pacoa</v>
          </cell>
          <cell r="E1148" t="str">
            <v>CO-VAU-97511</v>
          </cell>
        </row>
        <row r="1149">
          <cell r="D1149" t="str">
            <v>Taraira</v>
          </cell>
          <cell r="E1149" t="str">
            <v>CO-VAU-97666</v>
          </cell>
        </row>
        <row r="1150">
          <cell r="D1150" t="str">
            <v>Papunaua</v>
          </cell>
          <cell r="E1150" t="str">
            <v>CO-VAU-97777</v>
          </cell>
        </row>
        <row r="1151">
          <cell r="D1151" t="str">
            <v>Yavaraté</v>
          </cell>
          <cell r="E1151" t="str">
            <v>CO-VAU-97889</v>
          </cell>
        </row>
        <row r="1152">
          <cell r="D1152" t="str">
            <v>Vichada</v>
          </cell>
          <cell r="E1152" t="str">
            <v>CO-VID</v>
          </cell>
        </row>
        <row r="1153">
          <cell r="D1153" t="str">
            <v>Puerto Carreño</v>
          </cell>
          <cell r="E1153" t="str">
            <v>CO-VID-99001</v>
          </cell>
        </row>
        <row r="1154">
          <cell r="D1154" t="str">
            <v>La Primavera</v>
          </cell>
          <cell r="E1154" t="str">
            <v>CO-VID-99524</v>
          </cell>
        </row>
        <row r="1155">
          <cell r="D1155" t="str">
            <v>Santa Rosalía</v>
          </cell>
          <cell r="E1155" t="str">
            <v>CO-VID-99624</v>
          </cell>
        </row>
        <row r="1156">
          <cell r="D1156" t="str">
            <v>Cumaribo</v>
          </cell>
          <cell r="E1156" t="str">
            <v>CO-VID-99773</v>
          </cell>
        </row>
      </sheetData>
      <sheetData sheetId="11" refreshError="1">
        <row r="29">
          <cell r="B29" t="str">
            <v>DIRECCIÓN_GENERAL_DG</v>
          </cell>
          <cell r="C29" t="str">
            <v>Astrid del Castillo Sabogal</v>
          </cell>
          <cell r="D29" t="str">
            <v>601 3532400</v>
          </cell>
          <cell r="E29" t="str">
            <v>atencion.usuario@parquesnacionales.gov.co</v>
          </cell>
        </row>
        <row r="30">
          <cell r="B30" t="str">
            <v>SUBDIRECCIÓN_ADMINISTRATIVA_Y_FINANCIERA_SAF</v>
          </cell>
          <cell r="C30" t="str">
            <v>Astrid del Castillo Sabogal</v>
          </cell>
          <cell r="D30" t="str">
            <v>601 3532400</v>
          </cell>
          <cell r="E30" t="str">
            <v>atencion.usuario@parquesnacionales.gov.co</v>
          </cell>
        </row>
        <row r="31">
          <cell r="B31" t="str">
            <v>SUBDIRECCIÓN_DE_GESTIÓN_Y_MANEJO_DE_ÁREAS_PROTEGIDAS_SGM</v>
          </cell>
          <cell r="C31" t="str">
            <v>Astrid del Castillo Sabogal</v>
          </cell>
          <cell r="D31" t="str">
            <v>601 3532400</v>
          </cell>
          <cell r="E31" t="str">
            <v>atencion.usuario@parquesnacionales.gov.co</v>
          </cell>
        </row>
        <row r="32">
          <cell r="B32" t="str">
            <v>SUBDIRECCIÓN_DE_SOSTENIBILIDAD_Y_NEGOCIOS_AMBIENTALES_SSNA</v>
          </cell>
          <cell r="C32" t="str">
            <v>Astrid del Castillo Sabogal</v>
          </cell>
          <cell r="D32" t="str">
            <v>601 3532400</v>
          </cell>
          <cell r="E32" t="str">
            <v>atencion.usuario@parquesnacionales.gov.co</v>
          </cell>
        </row>
        <row r="33">
          <cell r="B33" t="str">
            <v>DIRECCIÓN_TERRITORIAL_AMAZONÍA_DTAM</v>
          </cell>
          <cell r="C33" t="str">
            <v>Jenny Pauline Cueto Gomez</v>
          </cell>
          <cell r="D33" t="str">
            <v>601 6530260</v>
          </cell>
          <cell r="E33" t="str">
            <v>jenny.cueto@parquesnacionales.gov.co</v>
          </cell>
        </row>
        <row r="34">
          <cell r="B34" t="str">
            <v>DIRECCIÓN_TERRITORIAL_ANDES_NORORIENTALES_DTAN</v>
          </cell>
          <cell r="C34" t="str">
            <v>Emiliana Pino Torres</v>
          </cell>
          <cell r="D34" t="str">
            <v>601 6530260</v>
          </cell>
          <cell r="E34" t="str">
            <v>emiliana.pino@parquesnacionales.gov.co</v>
          </cell>
        </row>
        <row r="35">
          <cell r="B35" t="str">
            <v>DIRECCIÓN_TERRITORIAL_ANDES_OCCIDENTALES_DTAO</v>
          </cell>
          <cell r="C35" t="str">
            <v>Jorge Eduardo Ceballos Betancur</v>
          </cell>
          <cell r="D35" t="str">
            <v>604 3221193</v>
          </cell>
          <cell r="E35" t="str">
            <v>jorge.ceballos@parquesnacionales.gov.co</v>
          </cell>
        </row>
        <row r="36">
          <cell r="B36" t="str">
            <v>DIRECCIÓN_TERRITORIAL_CARIBE_DTCA</v>
          </cell>
          <cell r="C36" t="str">
            <v>Carlos Vidal Pastrana</v>
          </cell>
          <cell r="D36" t="str">
            <v>604 4230704</v>
          </cell>
          <cell r="E36" t="str">
            <v>carlos.vidal@parquesnacionales.gov.co</v>
          </cell>
        </row>
        <row r="37">
          <cell r="B37" t="str">
            <v>DIRECCIÓN_TERRITORIAL_ORINOQUÍA_DTOR</v>
          </cell>
          <cell r="C37" t="str">
            <v>Edgar Olaya Ospina</v>
          </cell>
          <cell r="D37" t="str">
            <v>608 6819000</v>
          </cell>
          <cell r="E37" t="str">
            <v>edgar.olaya@parquesnacionales.gov.co</v>
          </cell>
        </row>
        <row r="38">
          <cell r="B38" t="str">
            <v>DIRECCIÓN_TERRITORIAL_PACÍFICO_DTPA</v>
          </cell>
          <cell r="C38" t="str">
            <v>Gloria Teresita Serna Alzate</v>
          </cell>
          <cell r="D38" t="str">
            <v>602 5561125</v>
          </cell>
          <cell r="E38" t="str">
            <v>gloria.serna@parquesnacionales.gov.co</v>
          </cell>
        </row>
      </sheetData>
      <sheetData sheetId="12" refreshError="1">
        <row r="8">
          <cell r="A8"/>
          <cell r="B8"/>
        </row>
        <row r="9">
          <cell r="A9" t="str">
            <v>DIAS</v>
          </cell>
          <cell r="B9">
            <v>0</v>
          </cell>
        </row>
        <row r="10">
          <cell r="A10" t="str">
            <v>MESES</v>
          </cell>
          <cell r="B10">
            <v>1</v>
          </cell>
        </row>
        <row r="11">
          <cell r="A11" t="str">
            <v>AÑOS</v>
          </cell>
          <cell r="B11">
            <v>2</v>
          </cell>
        </row>
      </sheetData>
      <sheetData sheetId="13" refreshError="1"/>
      <sheetData sheetId="14" refreshError="1">
        <row r="2">
          <cell r="M2" t="str">
            <v>SERVICIO_DE_PREVENCIÓN_VIGILANCIA_Y_CONTROL_DE_LAS_ÁREAS_PROTEGIDAS.</v>
          </cell>
          <cell r="N2" t="str">
            <v>Indicador de Producto</v>
          </cell>
        </row>
        <row r="3">
          <cell r="M3" t="str">
            <v>1.2.2 IMPLEMENTAR LAS ACCIONES DE PREVENCIÓN, VIGILANCIA Y CONTROL EN LAS ÁREAS PROTEGIDAS ADMINISTRADAS POR PNNC.</v>
          </cell>
          <cell r="N3" t="str">
            <v>Áreas cubiertas con jornadas de vigilancia</v>
          </cell>
        </row>
        <row r="4">
          <cell r="M4" t="str">
            <v>1.2.1 DESARROLLAR ACCIONES PARA ADELANTAR EL SANEAMIENTO PREDIAL EN LAS ÁREAS PROTEGIDAS DEL SPNN.</v>
          </cell>
          <cell r="N4" t="str">
            <v>Predios saneados</v>
          </cell>
        </row>
        <row r="5">
          <cell r="M5" t="str">
            <v>SERVICIO_DE_ECOTURISMO_EN_LAS_ÁREAS_PROTEGIDAS</v>
          </cell>
          <cell r="N5" t="str">
            <v>Columna1</v>
          </cell>
        </row>
        <row r="6">
          <cell r="M6" t="str">
            <v>2.1.1 DESARROLLAR ACCIONES DE PROMOCIÓN, DIVULGACIÓN Y PARTICIPACIÓN QUE PERMITAN PROMOVER LAS ÁREAS PROTEGIDAS CON VOCACIÓN ECOTURÍSTICA A NIVEL NACIONAL E INTERNACIONAL.</v>
          </cell>
          <cell r="N6" t="str">
            <v>Visitantes que ingresan a las áreas protegidas nacionales</v>
          </cell>
        </row>
        <row r="7">
          <cell r="M7" t="str">
            <v>2.1.2 IMPLEMENTAR ACCIONES ENCAMINADAS AL SOSTENIMIENTO DEL ECOTURISMO EN LAS ÁREAS PROTEGIDAS Y SUS ZONAS DE INFLUENCIA.</v>
          </cell>
          <cell r="N7" t="str">
            <v>Visitantes que ingresan a las áreas protegidas nacionales</v>
          </cell>
        </row>
        <row r="8">
          <cell r="M8" t="str">
            <v>DOCUMENTOS_DE_LINEAMIENTOS_TÉCNICOS_</v>
          </cell>
          <cell r="N8" t="str">
            <v>Columna1</v>
          </cell>
        </row>
        <row r="9">
          <cell r="M9" t="str">
            <v>2.2.5 IMPLEMENTAR LA RUTA DE ACUERDOS DE CONSERVACIÓN CON FAMILIAS CAMPESINAS QUE USAN O HABITAN LAS ÁREAS PROTEGIDAS.</v>
          </cell>
          <cell r="N9" t="str">
            <v>Documentos de lineamientos técnicos realizados</v>
          </cell>
        </row>
        <row r="10">
          <cell r="M10" t="str">
            <v>2.2.3 REALIZAR SEGUIMIENTO A LOS ACUERDOS SUSCRITOS CON LAS FAMILIAS CAMPESINAS QUE USAN O HABITAN LAS ÁREAS PROTEGIDAS.</v>
          </cell>
          <cell r="N10" t="str">
            <v>Documentos de lineamientos técnicos realizados</v>
          </cell>
        </row>
        <row r="11">
          <cell r="M11" t="str">
            <v>2.2.4 DISEÑAR E IMPLEMENTAR LAS ESTRATEGIAS DE SOSTENIBILIDAD CON BASE EN LAS COMPENSACIONES, VALORACIÓN DE LOS BIENES, BENEFICIOS SISTÉMICOS Y CULTURALES E INICIATIVAS SOSTENIBLES EN LAS ÁREAS DEL SPNN.</v>
          </cell>
          <cell r="N11" t="str">
            <v>Documentos de lineamientos técnicos realizados</v>
          </cell>
        </row>
        <row r="12">
          <cell r="M12" t="str">
            <v xml:space="preserve">2.2.1 REALIZAR EL SEGUIMIENTO A LA IMPLEMENTACIÓN DE ESTRATEGIAS DE SOSTENIBILIDAD CON BASE EN LAS COMPENSACIONES, VALORACIÓN DE LOS BIENES, BENEFICIOS ECOSISTÉMICOS Y CULTURALES E INICIATIVAS SOSTENIBLES EN LAS ÁREAS DEL SPNN.
</v>
          </cell>
          <cell r="N12" t="str">
            <v>Documentos de lineamientos técnicos realizados</v>
          </cell>
        </row>
        <row r="13">
          <cell r="M13" t="str">
            <v>2.2.2 DESARROLLAR LOS PROCESOS TÉCNICOS Y PARTICIPATIVOS QUE IMPLICA LA DEFINICIÓN/CONCERTACIÓN DE METAS DE CONSERVACIÓN QUE INTEGRE LOS DIFERENTES SISTEMAS DE CONOCIMIENTO Y LA DEFINICIÓN DE PRIORIDADES DE CONSERVACIÓN.</v>
          </cell>
          <cell r="N13" t="str">
            <v>Documentos de lineamientos técnicos realizados</v>
          </cell>
        </row>
        <row r="14">
          <cell r="M14" t="str">
            <v>SERVICIO_DECLARACIÓN_DE_ÁREAS_PROTEGIDAS</v>
          </cell>
          <cell r="N14" t="str">
            <v>Columna1</v>
          </cell>
        </row>
        <row r="15">
          <cell r="M15" t="str">
            <v>1.1.2 IMPLEMENTAR LAS TRES FASES DE LA RUTA DE DECLARATORIA PARA LOS PROCESOS DE NUEVAS ÁREAS DE ACUERDO A LA NORMATIVIDAD VIGENTE.</v>
          </cell>
          <cell r="N15" t="str">
            <v>Nuevas áreas declaradas protegidas</v>
          </cell>
        </row>
        <row r="16">
          <cell r="M16" t="str">
            <v>1.1.1 IMPLEMENTAR LAS TRES FASES DE LA RUTA PARA LA AMPLIACIÓN DE ÁREAS PROTEGIDAS DE ACUERDO A LA NORMATIVIDAD VIGENTE.</v>
          </cell>
          <cell r="N16" t="str">
            <v>Áreas protegidas ampliadas</v>
          </cell>
        </row>
        <row r="17">
          <cell r="M17" t="str">
            <v>SERVICIO_DE_EDUCACIÓN_INFORMAL_EN_EL_MARCO_DE_LA_CONSERVACIÓN_DE_LA_BIODIVERSIDAD_Y_LOS_SERVICIO_ECO_SISTÉMICOS</v>
          </cell>
          <cell r="N17" t="str">
            <v>Columna1</v>
          </cell>
        </row>
        <row r="18">
          <cell r="M18" t="str">
            <v>4.2.1  ADELANTAR PROCESOS DE COMUNICACIÓN, EDUCACIÓN AMBIENTAL CON ACTORES PRIORIZADOS Y VINCULADOS A LA GESTIÓN TERRITORIAL DE LAS ÁREAS PROTEGIDAS.</v>
          </cell>
          <cell r="N18" t="str">
            <v>Personas capacitadas con educación informal</v>
          </cell>
        </row>
        <row r="19">
          <cell r="M19" t="str">
            <v>4.2.2 DESARROLLAR PROCESOS DE INTERPRETACIÓN DEL PATRIMONIO NATURAL Y CULTURAL EN LAS ÁREAS PROTEGIDAS.</v>
          </cell>
          <cell r="N19" t="str">
            <v>Personas capacitadas con educación informal</v>
          </cell>
        </row>
        <row r="20">
          <cell r="M20" t="str">
            <v>4.1 DOCUMENTOS_DE_PLANEACIÓN_PARA_LA_CONSERVACIÓN_DE_LA_BIODIVERSIDAD_Y_SUS_SERVICIOS_ECO_SISTÉMICOS</v>
          </cell>
          <cell r="N20" t="str">
            <v>Columna1</v>
          </cell>
        </row>
        <row r="21">
          <cell r="M21" t="str">
            <v xml:space="preserve">4.1.2 FORMULAR LOS INSTRUMENTOS DE PLANEACIÓN DE LAS ÁREAS ADMINISTRADAS POR LA ENTIDAD.
</v>
          </cell>
          <cell r="N21" t="str">
            <v>Documentos de planeación elaborados</v>
          </cell>
        </row>
        <row r="22">
          <cell r="M22" t="str">
            <v xml:space="preserve">4.1.1 ACTUALIZAR LOS INSTRUMENTOS DE PLANEACIÓN DE LAS ÁREAS ADMINISTRADAS POR LA ENTIDAD.
</v>
          </cell>
          <cell r="N22" t="str">
            <v>Documentos de planeación elaborados</v>
          </cell>
        </row>
        <row r="23">
          <cell r="M23" t="str">
            <v>3.1 SERVICIO_DE_ADMINISTRACIÓN_Y_MANEJO_DE_ÁREAS_PROTEGIDAS</v>
          </cell>
          <cell r="N23" t="str">
            <v>Columna1</v>
          </cell>
        </row>
        <row r="24">
          <cell r="M24" t="str">
            <v>3.1.6 ADELANTAR PROCESOS DE COORDINACIÓN DE LA FUNCIÓN PÚBLICA DE LA CONSERVACIÓN QUE CONTRIBUYAN A LA CONSTRUCCIÓN DE LA GOBERNANZA Y FORTALEZCAN LAS DIVERSAS FORMAS DE PARTICIPACIÓN CON LOS GRUPOS ÉTNICOS PRESENTES EN LAS ÁREAS PROTEGIDAS.</v>
          </cell>
          <cell r="N24" t="str">
            <v xml:space="preserve">Áreas administradas </v>
          </cell>
        </row>
        <row r="25">
          <cell r="M25" t="str">
            <v>3.1.3 PROMOVER LA CONSERVACIÓN PRIVADA EN EL SINAP.</v>
          </cell>
          <cell r="N25" t="str">
            <v xml:space="preserve">Áreas administradas </v>
          </cell>
        </row>
        <row r="26">
          <cell r="M26" t="str">
            <v>3.1.2 BRINDAR ASISTENCIA TÉCNICA A LOS SUBSISTEMAS REGIONALES DE ÁREAS PROTEGIDAS Y SUS SUBSISTEMAS ASOCIADOS, PARA APORTAR A LA CONSOLIDACIÓN DEL SINAP, CONFORME A LOS LINEAMIENTOS NACIONALES, COMPROMISOS DEL CONAP Y SUS INSTRUMENTOS DE PLANEACIÓN.</v>
          </cell>
          <cell r="N26" t="str">
            <v xml:space="preserve">Áreas administradas </v>
          </cell>
        </row>
        <row r="27">
          <cell r="M27" t="str">
            <v>3.1.5 FORTALECER EL PROCESO DE INTEGRACIÓN DE LAS ÁREAS PROTEGIDAS COMO DETERMINANTES AMBIENTALES EN INSTRUMENTOS DE DESARROLLO Y ORDENAMIENTO TERRITORIAL.</v>
          </cell>
          <cell r="N27" t="str">
            <v xml:space="preserve">Áreas administradas </v>
          </cell>
        </row>
        <row r="28">
          <cell r="M28" t="str">
            <v xml:space="preserve">3.1.4 LEVANTAR INFORMACIÓN DE LÍNEA BASE Y DE SEGUIMIENTO DE EFECTIVIDAD DEL MANEJO PARA LAS ÁREAS DEL SINAP. </v>
          </cell>
          <cell r="N28" t="str">
            <v xml:space="preserve">Áreas administradas </v>
          </cell>
        </row>
        <row r="29">
          <cell r="M29" t="str">
            <v>3.1.7 FORTALECER LOS PROCESOS ADMINISTRATIVOS EN LAS ÁREAS DEL SPNNC.</v>
          </cell>
          <cell r="N29" t="str">
            <v xml:space="preserve">Áreas administradas </v>
          </cell>
        </row>
        <row r="30">
          <cell r="M30" t="str">
            <v>3.1.1 IMPLEMENTAR LOS INSTRUMENTOS DE PLANEACIÓN (PLANES DE MANEJO / REM U OTROS PROGRAMAS Y LINEAMIENTOS)  DE LA ENTIDAD.</v>
          </cell>
          <cell r="N30" t="str">
            <v xml:space="preserve">Áreas administradas </v>
          </cell>
        </row>
        <row r="31">
          <cell r="M31" t="str">
            <v>3.3 SERVICIO_DE_PRODUCCIÓN_DE_PLÁNTULAS_EN_VIVEROS</v>
          </cell>
          <cell r="N31" t="str">
            <v>Columna1</v>
          </cell>
        </row>
        <row r="32">
          <cell r="M32" t="str">
            <v>3.3.2 REALIZAR PLANES DE PROPAGACIÓN DE MATERIAL VEGETAL.</v>
          </cell>
          <cell r="N32" t="str">
            <v>Plántulas producidas</v>
          </cell>
        </row>
        <row r="33">
          <cell r="M33" t="str">
            <v>3.3.1 REALIZAR MONTAJE Y MANTENIMIENTO DE VIVEROS PARA PRODUCCIÓN DE PLÁNTULAS.</v>
          </cell>
          <cell r="N33" t="str">
            <v>Plántulas producidas</v>
          </cell>
        </row>
        <row r="34">
          <cell r="M34" t="str">
            <v>SERVICIO_DE_RESTAURACIÓN_DE_ECOSISTEMAS.</v>
          </cell>
          <cell r="N34" t="str">
            <v>Columna1</v>
          </cell>
        </row>
        <row r="35">
          <cell r="M35" t="str">
            <v>3.5.2.1 IMPLEMENTAR EL PLAN DE MANTENIMIENTO DE FLORA</v>
          </cell>
          <cell r="N35" t="str">
            <v>Áreas en proceso de restauración en mantenimiento</v>
          </cell>
        </row>
        <row r="36">
          <cell r="M36" t="str">
            <v>3.5.1.4 REALIZAR LA GEOREFERENCIACIÓN</v>
          </cell>
          <cell r="N36" t="str">
            <v>Áreas en proceso de restauración</v>
          </cell>
        </row>
        <row r="37">
          <cell r="M37" t="str">
            <v>3.5.2.2 IMPLEMENTAR EL PLAN DE MANTENIMIENTO DEL AISLAMIENTO</v>
          </cell>
          <cell r="N37" t="str">
            <v>Áreas en proceso de restauración en mantenimiento</v>
          </cell>
        </row>
        <row r="38">
          <cell r="M38" t="str">
            <v>3.5.3.1 REALIZAR EL PROCESAMIENTO DE DATOS Y SALIDAS GRÁFICAS</v>
          </cell>
          <cell r="N38" t="str">
            <v>Áreas en proceso de restauración</v>
          </cell>
        </row>
        <row r="39">
          <cell r="M39" t="str">
            <v>3.2 SERVICIO_DE_REGISTRO_DE_ÁREAS_PROTEGIDAS</v>
          </cell>
          <cell r="N39" t="str">
            <v>Columna1</v>
          </cell>
        </row>
        <row r="40">
          <cell r="M40" t="str">
            <v>3.2.1 CONTAR CON UN RUNAP ACTUALIZADO, OPERANDO Y CON AUTORIDADES FORTALECIDAS EN SU UTILIZACIÓN.</v>
          </cell>
          <cell r="N40" t="str">
            <v>Áreas protegidas registradas en el Registro Único Nacional de Áreas Protegidas</v>
          </cell>
        </row>
        <row r="41">
          <cell r="M41" t="str">
            <v>3.2.2 DESARROLLAR LAS ACCIONES NECESARIAS PARA EL CUMPLIMIENTO EFECTIVO DE LOS REQUISITOS DE CALIDAD ASOCIADAS AL RUNAP.</v>
          </cell>
          <cell r="N41" t="str">
            <v>Áreas protegidas registradas en el Registro Único Nacional de Áreas Protegidas</v>
          </cell>
        </row>
        <row r="42">
          <cell r="M42" t="str">
            <v>3..4 DOCUMENTOS_DE_INVESTIGACIÓN_PARA_LA_CONSERVACIÓN_DE_LA_BIODIVERSIDAD_Y_SUS_SERVICIOS_ECO_SISTÉMICOS</v>
          </cell>
          <cell r="N42" t="str">
            <v>Columna1</v>
          </cell>
        </row>
        <row r="43">
          <cell r="M43" t="str">
            <v>3.4.2 DESARROLLAR EL  PROGRAMA DE ESTÍMULOS A LA INVESTIGACIÓN.</v>
          </cell>
          <cell r="N43" t="str">
            <v>Documentos de investigación elaborados</v>
          </cell>
        </row>
        <row r="44">
          <cell r="M44" t="str">
            <v>3.4.1 ADELANTAR ACCIONES PARA EL DESARROLLO Y FORTALECIMIENTO DE PROCESOS DE GESTIÓN DEL CONOCIMIENTO Y DE INNOVACIÓN EN LA ENTIDAD</v>
          </cell>
          <cell r="N44" t="str">
            <v>Documentos de investigación elaborados</v>
          </cell>
        </row>
        <row r="47">
          <cell r="M47" t="str">
            <v>DOCUMENTOS_DE_PLANEACIÓN</v>
          </cell>
          <cell r="N47" t="str">
            <v>Indicador de Producto</v>
          </cell>
        </row>
        <row r="48">
          <cell r="M48" t="str">
            <v>1.1.1 ADELANTAR EJERCICIOS DE PLANEACIÓN FINANCIERA</v>
          </cell>
          <cell r="N48" t="str">
            <v>Documentos de planeación realizados</v>
          </cell>
        </row>
        <row r="49">
          <cell r="M49" t="str">
            <v>1.1.2 FORMULAR LOS PLANES INSTITUCIONALES.</v>
          </cell>
          <cell r="N49" t="str">
            <v>Documentos de planeación realizados</v>
          </cell>
        </row>
        <row r="50">
          <cell r="M50" t="str">
            <v>1.1.3 GESTIONAR PROCESOS DE COOPERACIÓN INTERNACIONAL</v>
          </cell>
          <cell r="N50" t="str">
            <v>Documentos de planeación realizados</v>
          </cell>
        </row>
        <row r="51">
          <cell r="M51" t="str">
            <v>1.1.4 REALIZAR EL SEGUIMIENTO A PLANES INSTITUCIONALES.</v>
          </cell>
          <cell r="N51" t="str">
            <v>Documentos de planeación realizados</v>
          </cell>
        </row>
        <row r="52">
          <cell r="M52" t="str">
            <v>1.1.5 SOCIALIZAR PLANES A NIVEL NACIONAL</v>
          </cell>
          <cell r="N52" t="str">
            <v>Documentos de planeación realizados</v>
          </cell>
        </row>
        <row r="53">
          <cell r="M53" t="str">
            <v>1.1.6 ADELANTAR EJERCICIOS DE PLANEACIÓN FINANCIERA PARA PRESENTAR EL ANTEPROYECTO DE INGRESOS Y GASTOS DE LA ENTIDAD.</v>
          </cell>
          <cell r="N53" t="str">
            <v>Documentos de planeación realizados</v>
          </cell>
        </row>
        <row r="54">
          <cell r="M54" t="str">
            <v>1.1.7 FORMULAR Y HACER SEGUIMIENTO A PLANES INSTITUCIONALES</v>
          </cell>
          <cell r="N54" t="str">
            <v>Documentos de planeación realizados</v>
          </cell>
        </row>
        <row r="55">
          <cell r="M55" t="str">
            <v>1.1.8 ASESORAR EL PROCESO DE PROGRAMACIÓN Y SEGUIMIENTO PRESUPUESTAL DE RECURSOS DE INVERSIÓN EN LA ENTIDAD</v>
          </cell>
          <cell r="N55" t="str">
            <v>Documentos de planeación realizados</v>
          </cell>
        </row>
        <row r="56">
          <cell r="M56" t="str">
            <v>1.1.9 ASESORAR METODOLÓGICAMENTE LA FORMULACIÓN DE PLANES, PROGRAMAS Y PROYECTOS INSTITUCIONALES, Y HACER EL SEGUIMIENTO CORRESPONDIENTE</v>
          </cell>
          <cell r="N56" t="str">
            <v>Documentos de planeación realizados</v>
          </cell>
        </row>
        <row r="57">
          <cell r="M57" t="str">
            <v>SERVICIO_DE_IMPLEMENTACIÓN_SISTEMAS_DE_GESTIÓN</v>
          </cell>
          <cell r="N57" t="str">
            <v>Columna1</v>
          </cell>
        </row>
        <row r="58">
          <cell r="M58" t="str">
            <v>1.3.1 ACTUALIZAR AUTODIAGNÓSTICO, PLANES DE TRABAJO Y/O MEJORAMIENTO ANUAL.</v>
          </cell>
          <cell r="N58" t="str">
            <v>Sistema de gestión implementado</v>
          </cell>
        </row>
        <row r="59">
          <cell r="M59" t="str">
            <v>1.3.2 EJECUTAR LOS PLANES DE TRABAJO Y/O MEJORAMIENTO</v>
          </cell>
          <cell r="N59" t="str">
            <v>Sistema de gestión implementado</v>
          </cell>
        </row>
        <row r="60">
          <cell r="M60" t="str">
            <v>1.3.3 EJECUTAR EL PLAN DE AUDITORIA</v>
          </cell>
          <cell r="N60" t="str">
            <v>Sistema de gestión implementado</v>
          </cell>
        </row>
        <row r="61">
          <cell r="M61" t="str">
            <v>1.3.4 IMPLEMENTAR ESTRATEGIAS DE COMUNICACIÓN INSTITUCIONAL DEFINIDA</v>
          </cell>
          <cell r="N61" t="str">
            <v>Sistema de gestión implementado</v>
          </cell>
        </row>
        <row r="62">
          <cell r="M62" t="str">
            <v>1.3.5 REALIZAR ACCIONES DE DIÁLOGO Y PARTICIPACIÓN CIUDADANA</v>
          </cell>
          <cell r="N62" t="str">
            <v>Sistema de gestión implementado</v>
          </cell>
        </row>
        <row r="63">
          <cell r="M63" t="str">
            <v>1.3.6 DESARROLLAR LA PLANEACIÓN ESTRATÉGICA DE LA ENTIDAD E IMPLEMENTAR LA POLÍTICAS DE GESTIÓN Y DESEMPEÑO DEFINIDAS POR LA FUNCIÓN PÚBLICA</v>
          </cell>
          <cell r="N63" t="str">
            <v>Sistema de gestión implementado</v>
          </cell>
        </row>
        <row r="64">
          <cell r="M64" t="str">
            <v>DOCUMENTOS_NORMATIVOS</v>
          </cell>
          <cell r="N64" t="str">
            <v>Columna1</v>
          </cell>
        </row>
        <row r="65">
          <cell r="M65" t="str">
            <v>1.2.1 AJUSTAR EL PLAN DE TRABAJO</v>
          </cell>
          <cell r="N65" t="str">
            <v>Documentos normativos realizados</v>
          </cell>
        </row>
        <row r="66">
          <cell r="M66" t="str">
            <v>1.2.2 DISEÑAR INICIATIVAS NORMATIVAS E INSTRUMENTOS NORMATIVOS</v>
          </cell>
          <cell r="N66" t="str">
            <v>Documentos normativos realizados</v>
          </cell>
        </row>
        <row r="67">
          <cell r="M67" t="str">
            <v>1.2.3 ELABORAR DIAGNÓSTICO DE NECESIDADES NORMATIVAS.</v>
          </cell>
          <cell r="N67" t="str">
            <v>Documentos normativos realizados</v>
          </cell>
        </row>
        <row r="68">
          <cell r="M68" t="str">
            <v>1.2.4 REVISAR EL CUMPLIMIENTO EN LA CONSTRUCCIÓN Y DISEÑO DE LOS PRODUCTOS NORMATIVOS PLANEADOS</v>
          </cell>
          <cell r="N68" t="str">
            <v>Documentos normativos realizados</v>
          </cell>
        </row>
        <row r="69">
          <cell r="M69" t="str">
            <v>SERVICIO_DE_EDUCACIÓN_INFORMAL_PARA_LA_GESTIÓN_ADMINISTRATIVA</v>
          </cell>
          <cell r="N69" t="str">
            <v>Columna1</v>
          </cell>
        </row>
        <row r="70">
          <cell r="M70" t="str">
            <v>2.1.1 DESARROLLAR ACCIONES DE GESTIÓN DEL CONOCIMIENTO.</v>
          </cell>
          <cell r="N70" t="str">
            <v>Personas capacitadas</v>
          </cell>
        </row>
        <row r="71">
          <cell r="M71" t="str">
            <v>2.1.2 PRIORIZAR NECESIDADES DE GESTIÓN DEL CONOCIMIENTO</v>
          </cell>
          <cell r="N71" t="str">
            <v>Personas capacitadas</v>
          </cell>
        </row>
        <row r="72">
          <cell r="M72" t="str">
            <v>SERVICIOS_TECNOLÓGICOS</v>
          </cell>
          <cell r="N72" t="str">
            <v>Columna1</v>
          </cell>
        </row>
        <row r="73">
          <cell r="M73" t="str">
            <v>3.2.1 DOTAR LA INFRAESTRUCTURA DE HARDWARE Y SOFTWARE DE LA ENTIDAD</v>
          </cell>
          <cell r="N73" t="str">
            <v>Índice de capacidad en la prestación de servicios de tecnología</v>
          </cell>
        </row>
        <row r="74">
          <cell r="M74" t="str">
            <v>3.2.2 IMPLEMENTAR PROYECTOS DE SEGURIDAD DE LA INFORMACIÓN DE LA ENTIDAD</v>
          </cell>
          <cell r="N74" t="str">
            <v>Índice de capacidad en la prestación de servicios de tecnología</v>
          </cell>
        </row>
        <row r="75">
          <cell r="M75" t="str">
            <v>3.2.3 PLANIFICAR LOS REQUERIMIENTOS DE HARDWARE Y SOFTWARE DE PNN</v>
          </cell>
          <cell r="N75" t="str">
            <v>Índice de capacidad en la prestación de servicios de tecnología</v>
          </cell>
        </row>
        <row r="76">
          <cell r="M76" t="str">
            <v>3.2.4 ADQUIRIR LA INFRAESTRUCTURA DE HARDWARE Y SOFTWARE DE PNN</v>
          </cell>
          <cell r="N76" t="str">
            <v>Índice de capacidad en la prestación de servicios de tecnología</v>
          </cell>
        </row>
        <row r="77">
          <cell r="M77" t="str">
            <v>3.2.5 IMPLEMENTAR EL MODELO DE SEGURIDAD DE LA INFORMACIÓN DE LA ENTIDAD.</v>
          </cell>
          <cell r="N77" t="str">
            <v>Índice de capacidad en la prestación de servicios de tecnología</v>
          </cell>
        </row>
        <row r="78">
          <cell r="M78" t="str">
            <v>3.2.6 MANTENER Y SOPORTAR LA INFRAESTRUCTURA DE HARDWARE Y SOFTWARE DE PNN.</v>
          </cell>
          <cell r="N78" t="str">
            <v>Índice de capacidad en la prestación de servicios de tecnología</v>
          </cell>
        </row>
        <row r="79">
          <cell r="M79" t="str">
            <v>SERVICIOS_DE_INFORMACIÓN_IMPLEMENTADOS</v>
          </cell>
          <cell r="N79" t="str">
            <v>Columna1</v>
          </cell>
        </row>
        <row r="80">
          <cell r="M80" t="str">
            <v>3.1.1 GESTIONAR LA TRANSICIÓN A LA NUEVA TECNOLOGÍA IMPLEMENTADA</v>
          </cell>
          <cell r="N80" t="str">
            <v>Sistemas de información implementados</v>
          </cell>
        </row>
        <row r="81">
          <cell r="M81" t="str">
            <v>3.1.2 IMPLEMENTAR LA(S) SOLUCIÓN(ES) DE TIC DEFINIDAS.</v>
          </cell>
          <cell r="N81" t="str">
            <v>Sistemas de información implementados</v>
          </cell>
        </row>
        <row r="82">
          <cell r="M82" t="str">
            <v>3.1.3 PLANIFICAR PROYECTOS DE TI DE ACUERDO A NECESIDADES DE LA ENTIDAD PRIORIZADAS</v>
          </cell>
          <cell r="N82" t="str">
            <v>Sistemas de información implementados</v>
          </cell>
        </row>
        <row r="83">
          <cell r="M83" t="str">
            <v>3.1.4 ADQUIRIR LA INFRAESTRUCTURA DE COMUNICACIONES DE PNN</v>
          </cell>
          <cell r="N83" t="str">
            <v>Sistemas de información implementados</v>
          </cell>
        </row>
        <row r="85">
          <cell r="M85" t="str">
            <v>SEDES_ADECUADAS</v>
          </cell>
          <cell r="N85" t="str">
            <v>Indicador de Producto</v>
          </cell>
        </row>
        <row r="86">
          <cell r="M86" t="str">
            <v>2.1.2.1 ELABORAR INFORMES DE SUPERVISIÓN</v>
          </cell>
          <cell r="N86" t="str">
            <v>Sedes adecuadas</v>
          </cell>
        </row>
        <row r="87">
          <cell r="M87" t="str">
            <v>2.1.2.2 REALIZAR VISITAS DE SUPERVISIÓN</v>
          </cell>
          <cell r="N87" t="str">
            <v>Sedes adecuadas</v>
          </cell>
        </row>
        <row r="88">
          <cell r="M88" t="str">
            <v>2.1.1.1.3 REALIZAR LAS OBRAS PRELIMINARES</v>
          </cell>
          <cell r="N88" t="str">
            <v>Sedes adecuadas</v>
          </cell>
        </row>
        <row r="89">
          <cell r="M89" t="str">
            <v>2.1.1.1.2 REALIZAR LAS ACTIVIDADES DE CIMENTACIÓN Y ESTRUCTURA</v>
          </cell>
          <cell r="N89" t="str">
            <v>Sedes adecuadas</v>
          </cell>
        </row>
        <row r="90">
          <cell r="M90" t="str">
            <v>2.1.1.1.4 REALIZAR LOS ACABADOS DE LAS OBRAS</v>
          </cell>
          <cell r="N90" t="str">
            <v>Sedes adecuadas</v>
          </cell>
        </row>
        <row r="91">
          <cell r="M91" t="str">
            <v xml:space="preserve"> 2.1.1.1.1 CONSTRUIR OTROS ELEMENTOS NO ESTRUCTURALES</v>
          </cell>
          <cell r="N91" t="str">
            <v>Sedes adecuadas</v>
          </cell>
        </row>
        <row r="92">
          <cell r="M92" t="str">
            <v>2.1.1.2.1 REALIZAR LAS INSTALACIONES QUE REQUIERA LA OBRA</v>
          </cell>
          <cell r="N92" t="str">
            <v>Sedes adecuadas</v>
          </cell>
        </row>
        <row r="93">
          <cell r="M93" t="str">
            <v>2.1.1.2.3 TRANSPORTAR LOS MATERIALES Y RECURSOS DE LAS OBRAS</v>
          </cell>
          <cell r="N93" t="str">
            <v>Sedes adecuadas</v>
          </cell>
        </row>
        <row r="94">
          <cell r="M94" t="str">
            <v>2.1.1.2.2 REALIZAR OTRAS ACTIVIDADES COMPLEMENTARIAS</v>
          </cell>
          <cell r="N94" t="str">
            <v>Sedes adecuadas</v>
          </cell>
        </row>
        <row r="95">
          <cell r="M95" t="str">
            <v>SEDES_MANTENIDAS</v>
          </cell>
          <cell r="N95" t="str">
            <v>Columna1</v>
          </cell>
        </row>
        <row r="96">
          <cell r="M96" t="str">
            <v>1.1.1 REALIZAR EL ALISTAMIENTO Y PREPARACIÓN DE LOS PROCESOS DE LAS OBRAS DE MANTENIMIENTO EN LAS SEDES DE PNN ENCARGADAS DE LA ADMINISTRACIÓN Y CONTROL DE LAS ÁREAS PROTEGIDAS</v>
          </cell>
          <cell r="N96" t="str">
            <v>Sedes mantenidas</v>
          </cell>
        </row>
        <row r="97">
          <cell r="M97" t="str">
            <v>1.1.2 REALIZAR LAS OBRAS DE MANTENIMIENTOS DE LAS SEDES DE LAS ÁREAS PROTEGIDAS ENCARGADAS DE LA ADMINISTRACIÓN Y CONTROL DE LAS AREAS PROTEGIDAS</v>
          </cell>
          <cell r="N97" t="str">
            <v>Sedes mantenidas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vo PEI - PAI"/>
      <sheetName val="Instructivo PAABs"/>
      <sheetName val="PEI"/>
      <sheetName val="PAI"/>
      <sheetName val="Listas (2)"/>
      <sheetName val="Adquisiciones"/>
      <sheetName val="analis_techo"/>
      <sheetName val="Hoja4"/>
      <sheetName val="archivo de datos"/>
      <sheetName val="Hoja3"/>
      <sheetName val="LISTAS"/>
      <sheetName val="Cargue SENDA"/>
      <sheetName val="Equivalencias"/>
    </sheetNames>
    <sheetDataSet>
      <sheetData sheetId="0"/>
      <sheetData sheetId="1"/>
      <sheetData sheetId="2"/>
      <sheetData sheetId="3"/>
      <sheetData sheetId="4"/>
      <sheetData sheetId="5"/>
      <sheetData sheetId="6"/>
      <sheetData sheetId="7">
        <row r="1">
          <cell r="A1">
            <v>1</v>
          </cell>
          <cell r="B1" t="str">
            <v>ENERO</v>
          </cell>
        </row>
        <row r="2">
          <cell r="A2">
            <v>2</v>
          </cell>
          <cell r="B2" t="str">
            <v>FEBRERO</v>
          </cell>
        </row>
        <row r="3">
          <cell r="A3">
            <v>3</v>
          </cell>
          <cell r="B3" t="str">
            <v>MARZO</v>
          </cell>
        </row>
        <row r="4">
          <cell r="A4">
            <v>4</v>
          </cell>
          <cell r="B4" t="str">
            <v>ABRIL</v>
          </cell>
        </row>
        <row r="5">
          <cell r="A5">
            <v>5</v>
          </cell>
          <cell r="B5" t="str">
            <v>MAYO</v>
          </cell>
        </row>
        <row r="6">
          <cell r="A6">
            <v>6</v>
          </cell>
          <cell r="B6" t="str">
            <v>JUNIO</v>
          </cell>
        </row>
        <row r="7">
          <cell r="A7">
            <v>7</v>
          </cell>
          <cell r="B7" t="str">
            <v>JULIO</v>
          </cell>
        </row>
        <row r="8">
          <cell r="A8">
            <v>8</v>
          </cell>
          <cell r="B8" t="str">
            <v>AGOSTO</v>
          </cell>
        </row>
        <row r="9">
          <cell r="A9">
            <v>9</v>
          </cell>
          <cell r="B9" t="str">
            <v>SEPTIEMBRE</v>
          </cell>
        </row>
        <row r="10">
          <cell r="A10">
            <v>10</v>
          </cell>
          <cell r="B10" t="str">
            <v>OCTUBRE</v>
          </cell>
        </row>
        <row r="11">
          <cell r="A11">
            <v>11</v>
          </cell>
          <cell r="B11" t="str">
            <v>NOVIEMBRE</v>
          </cell>
        </row>
        <row r="12">
          <cell r="A12">
            <v>12</v>
          </cell>
          <cell r="B12" t="str">
            <v>DICIEMBRE</v>
          </cell>
        </row>
        <row r="13">
          <cell r="A13" t="str">
            <v>N/A</v>
          </cell>
          <cell r="B13" t="str">
            <v>NO APLICA</v>
          </cell>
        </row>
        <row r="15">
          <cell r="A15" t="str">
            <v>NA</v>
          </cell>
          <cell r="B15">
            <v>0</v>
          </cell>
        </row>
        <row r="16">
          <cell r="A16" t="str">
            <v>No solicitadas</v>
          </cell>
          <cell r="B16">
            <v>1</v>
          </cell>
        </row>
        <row r="17">
          <cell r="A17" t="str">
            <v>Solicitadas</v>
          </cell>
          <cell r="B17">
            <v>2</v>
          </cell>
        </row>
        <row r="18">
          <cell r="A18" t="str">
            <v>Aprobadas</v>
          </cell>
          <cell r="B18">
            <v>3</v>
          </cell>
        </row>
      </sheetData>
      <sheetData sheetId="8">
        <row r="1">
          <cell r="D1" t="str">
            <v>Ubicación</v>
          </cell>
          <cell r="E1" t="str">
            <v>Código</v>
          </cell>
          <cell r="G1" t="str">
            <v xml:space="preserve">Modalidad de selección </v>
          </cell>
          <cell r="H1" t="str">
            <v>Código</v>
          </cell>
        </row>
        <row r="2">
          <cell r="D2" t="str">
            <v>Distrito Capital de Bogotá</v>
          </cell>
          <cell r="E2" t="str">
            <v>CO-DC</v>
          </cell>
          <cell r="G2" t="str">
            <v>Solicitud de información a los Proveedores</v>
          </cell>
          <cell r="H2" t="str">
            <v>CCE-01</v>
          </cell>
        </row>
        <row r="3">
          <cell r="D3" t="str">
            <v>Bogotá</v>
          </cell>
          <cell r="E3" t="str">
            <v>CO-DC-11001</v>
          </cell>
          <cell r="G3" t="str">
            <v>Licitación pública</v>
          </cell>
          <cell r="H3" t="str">
            <v>CCE-02</v>
          </cell>
        </row>
        <row r="4">
          <cell r="D4" t="str">
            <v>Amazonas</v>
          </cell>
          <cell r="E4" t="str">
            <v>CO-AMA</v>
          </cell>
          <cell r="G4" t="str">
            <v>Licitación pública (Obra pública)</v>
          </cell>
          <cell r="H4" t="str">
            <v>CCE-17</v>
          </cell>
        </row>
        <row r="5">
          <cell r="D5" t="str">
            <v>Leticia</v>
          </cell>
          <cell r="E5" t="str">
            <v>CO-AMA-91001</v>
          </cell>
          <cell r="G5" t="str">
            <v>Concurso de méritos con precalificación (descontinuado)</v>
          </cell>
          <cell r="H5" t="str">
            <v>CCE-03</v>
          </cell>
        </row>
        <row r="6">
          <cell r="D6" t="str">
            <v>El Encanto</v>
          </cell>
          <cell r="E6" t="str">
            <v>CO-AMA-91263</v>
          </cell>
          <cell r="G6" t="str">
            <v>Concurso de méritos abierto (descontinuado)</v>
          </cell>
          <cell r="H6" t="str">
            <v>CCE-04</v>
          </cell>
          <cell r="J6" t="str">
            <v>Fuente de los recursos</v>
          </cell>
          <cell r="K6" t="str">
            <v>CÓDIGO</v>
          </cell>
        </row>
        <row r="7">
          <cell r="D7" t="str">
            <v>La Chorrera</v>
          </cell>
          <cell r="E7" t="str">
            <v>CO-AMA-91405</v>
          </cell>
          <cell r="G7" t="str">
            <v>Concurso de méritos abierto</v>
          </cell>
          <cell r="H7" t="str">
            <v>CCE-20-Concurso_Meritos_Sin_Lista_Corta_1Sobre</v>
          </cell>
          <cell r="J7" t="str">
            <v>Recursos_propios</v>
          </cell>
          <cell r="K7">
            <v>0</v>
          </cell>
        </row>
        <row r="8">
          <cell r="D8" t="str">
            <v>La Pedrera</v>
          </cell>
          <cell r="E8" t="str">
            <v>CO-AMA-91407</v>
          </cell>
          <cell r="G8" t="str">
            <v xml:space="preserve">Contratación directa (con ofertas) </v>
          </cell>
          <cell r="H8" t="str">
            <v>CCE-05</v>
          </cell>
          <cell r="J8" t="str">
            <v>Presupuesto_General_de_la_Nación___PGN</v>
          </cell>
          <cell r="K8">
            <v>1</v>
          </cell>
        </row>
        <row r="9">
          <cell r="D9" t="str">
            <v>La Victoria</v>
          </cell>
          <cell r="E9" t="str">
            <v>CO-AMA-91430</v>
          </cell>
          <cell r="G9" t="str">
            <v>Selección abreviada menor cuantía</v>
          </cell>
          <cell r="H9" t="str">
            <v>CCE-06</v>
          </cell>
          <cell r="J9" t="str">
            <v>Regalias</v>
          </cell>
          <cell r="K9">
            <v>2</v>
          </cell>
        </row>
        <row r="10">
          <cell r="D10" t="str">
            <v>Miriti - Paraná</v>
          </cell>
          <cell r="E10" t="str">
            <v>CO-AMA-91460</v>
          </cell>
          <cell r="G10" t="str">
            <v>Selección Abreviada de Menor Cuantia sin Manifestacion de Interés</v>
          </cell>
          <cell r="H10" t="str">
            <v>CCE-18-Seleccion_Abreviada_Menor_Cuantia_Sin_Manifestacion_Interes</v>
          </cell>
          <cell r="J10" t="str">
            <v>Recursos de crédito</v>
          </cell>
          <cell r="K10">
            <v>3</v>
          </cell>
        </row>
        <row r="11">
          <cell r="D11" t="str">
            <v>Puerto Alegría</v>
          </cell>
          <cell r="E11" t="str">
            <v>CO-AMA-91530</v>
          </cell>
          <cell r="G11" t="str">
            <v>Concurso de méritos con precalificación</v>
          </cell>
          <cell r="H11" t="str">
            <v>CCE-19-Concurso_Meritos_Con_Lista_Corta_1Sobre</v>
          </cell>
          <cell r="J11" t="str">
            <v>SGP</v>
          </cell>
          <cell r="K11">
            <v>4</v>
          </cell>
        </row>
        <row r="12">
          <cell r="D12" t="str">
            <v>Puerto Arica</v>
          </cell>
          <cell r="E12" t="str">
            <v>CO-AMA-91536</v>
          </cell>
          <cell r="G12" t="str">
            <v>Selección abreviada subasta inversa</v>
          </cell>
          <cell r="H12" t="str">
            <v>CCE-07</v>
          </cell>
          <cell r="J12" t="str">
            <v>No Aplica</v>
          </cell>
          <cell r="K12">
            <v>5</v>
          </cell>
        </row>
        <row r="13">
          <cell r="D13" t="str">
            <v>Puerto Nariño</v>
          </cell>
          <cell r="E13" t="str">
            <v>CO-AMA-91540</v>
          </cell>
          <cell r="G13" t="str">
            <v>Mínima cuantía</v>
          </cell>
          <cell r="H13" t="str">
            <v>CCE-10</v>
          </cell>
        </row>
        <row r="14">
          <cell r="D14" t="str">
            <v>Puerto Santander</v>
          </cell>
          <cell r="E14" t="str">
            <v>CO-AMA-91669</v>
          </cell>
          <cell r="G14" t="str">
            <v>Contratación régimen especial - Selección de comisionista</v>
          </cell>
          <cell r="H14" t="str">
            <v>CCE-11||01</v>
          </cell>
        </row>
        <row r="15">
          <cell r="D15" t="str">
            <v>Tarapacá</v>
          </cell>
          <cell r="E15" t="str">
            <v>CO-AMA-91798</v>
          </cell>
          <cell r="G15" t="str">
            <v>Contratación régimen especial - Enajenación de bienes para intermediarios idóneos</v>
          </cell>
          <cell r="H15" t="str">
            <v>CCE-11||02</v>
          </cell>
        </row>
        <row r="16">
          <cell r="D16" t="str">
            <v>Antioquia</v>
          </cell>
          <cell r="E16" t="str">
            <v>CO-ANT</v>
          </cell>
          <cell r="G16" t="str">
            <v>Contratación régimen especial - Régimen especial</v>
          </cell>
          <cell r="H16" t="str">
            <v>CCE-11||03</v>
          </cell>
        </row>
        <row r="17">
          <cell r="D17" t="str">
            <v>Medellín</v>
          </cell>
          <cell r="E17" t="str">
            <v>CO-ANT-05001</v>
          </cell>
          <cell r="G17" t="str">
            <v>Contratación régimen especial - Banco multilateral y organismos multilaterales</v>
          </cell>
          <cell r="H17" t="str">
            <v>CCE-11||04</v>
          </cell>
        </row>
        <row r="18">
          <cell r="D18" t="str">
            <v>Abejorral</v>
          </cell>
          <cell r="E18" t="str">
            <v>CO-ANT-05002</v>
          </cell>
          <cell r="G18" t="str">
            <v>Contratación régimen especial (con ofertas)  - Selección de comisionista</v>
          </cell>
          <cell r="H18" t="str">
            <v>CCE-15||01</v>
          </cell>
        </row>
        <row r="19">
          <cell r="D19" t="str">
            <v>Abriaquí</v>
          </cell>
          <cell r="E19" t="str">
            <v>CO-ANT-05004</v>
          </cell>
          <cell r="G19" t="str">
            <v>Contratación régimen especial (con ofertas)  - Enajenación de bienes para intermediarios idóneos</v>
          </cell>
          <cell r="H19" t="str">
            <v>CCE-15||02</v>
          </cell>
        </row>
        <row r="20">
          <cell r="D20" t="str">
            <v>Alejandría</v>
          </cell>
          <cell r="E20" t="str">
            <v>CO-ANT-05021</v>
          </cell>
          <cell r="G20" t="str">
            <v>Contratación régimen especial (con ofertas)  - Régimen especial</v>
          </cell>
          <cell r="H20" t="str">
            <v>CCE-15||03</v>
          </cell>
        </row>
        <row r="21">
          <cell r="D21" t="str">
            <v>Amagá</v>
          </cell>
          <cell r="E21" t="str">
            <v>CO-ANT-05030</v>
          </cell>
          <cell r="G21" t="str">
            <v>Contratación régimen especial (con ofertas)  - Banco multilateral y organismos multilaterales</v>
          </cell>
          <cell r="H21" t="str">
            <v>CCE-15||04</v>
          </cell>
        </row>
        <row r="22">
          <cell r="D22" t="str">
            <v>Amalfi</v>
          </cell>
          <cell r="E22" t="str">
            <v>CO-ANT-05031</v>
          </cell>
          <cell r="G22" t="str">
            <v>Contratación directa.</v>
          </cell>
          <cell r="H22" t="str">
            <v>CCE-16</v>
          </cell>
        </row>
        <row r="23">
          <cell r="D23" t="str">
            <v>Andes</v>
          </cell>
          <cell r="E23" t="str">
            <v>CO-ANT-05034</v>
          </cell>
          <cell r="G23" t="str">
            <v>Seléccion abreviada - acuerdo marco</v>
          </cell>
          <cell r="H23" t="str">
            <v>CCE-99</v>
          </cell>
        </row>
        <row r="24">
          <cell r="D24" t="str">
            <v>Angelópolis</v>
          </cell>
          <cell r="E24" t="str">
            <v>CO-ANT-05036</v>
          </cell>
          <cell r="G24" t="str">
            <v>No aplica</v>
          </cell>
          <cell r="H24" t="str">
            <v>N/A</v>
          </cell>
        </row>
        <row r="25">
          <cell r="D25" t="str">
            <v>Angostura</v>
          </cell>
          <cell r="E25" t="str">
            <v>CO-ANT-05038</v>
          </cell>
        </row>
        <row r="26">
          <cell r="D26" t="str">
            <v>Anorí</v>
          </cell>
          <cell r="E26" t="str">
            <v>CO-ANT-05040</v>
          </cell>
        </row>
        <row r="27">
          <cell r="D27" t="str">
            <v>Santafé De Antioquia</v>
          </cell>
          <cell r="E27" t="str">
            <v>CO-ANT-05042</v>
          </cell>
        </row>
        <row r="28">
          <cell r="D28" t="str">
            <v>Anza</v>
          </cell>
          <cell r="E28" t="str">
            <v>CO-ANT-05044</v>
          </cell>
        </row>
        <row r="29">
          <cell r="D29" t="str">
            <v>Apartadó</v>
          </cell>
          <cell r="E29" t="str">
            <v>CO-ANT-05045</v>
          </cell>
        </row>
        <row r="30">
          <cell r="D30" t="str">
            <v>Arboletes</v>
          </cell>
          <cell r="E30" t="str">
            <v>CO-ANT-05051</v>
          </cell>
        </row>
        <row r="31">
          <cell r="D31" t="str">
            <v>Argelia</v>
          </cell>
          <cell r="E31" t="str">
            <v>CO-ANT-05055</v>
          </cell>
        </row>
        <row r="32">
          <cell r="D32" t="str">
            <v>Armenia</v>
          </cell>
          <cell r="E32" t="str">
            <v>CO-ANT-05059</v>
          </cell>
        </row>
        <row r="33">
          <cell r="D33" t="str">
            <v>Barbosa</v>
          </cell>
          <cell r="E33" t="str">
            <v>CO-ANT-05079</v>
          </cell>
        </row>
        <row r="34">
          <cell r="D34" t="str">
            <v>Belmira</v>
          </cell>
          <cell r="E34" t="str">
            <v>CO-ANT-05086</v>
          </cell>
        </row>
        <row r="35">
          <cell r="D35" t="str">
            <v>Bello</v>
          </cell>
          <cell r="E35" t="str">
            <v>CO-ANT-05088</v>
          </cell>
        </row>
        <row r="36">
          <cell r="D36" t="str">
            <v>Betania</v>
          </cell>
          <cell r="E36" t="str">
            <v>CO-ANT-05091</v>
          </cell>
        </row>
        <row r="37">
          <cell r="D37" t="str">
            <v>Betulia</v>
          </cell>
          <cell r="E37" t="str">
            <v>CO-ANT-05093</v>
          </cell>
        </row>
        <row r="38">
          <cell r="D38" t="str">
            <v>Ciudad Bolívar</v>
          </cell>
          <cell r="E38" t="str">
            <v>CO-ANT-05101</v>
          </cell>
        </row>
        <row r="39">
          <cell r="D39" t="str">
            <v>Briceño</v>
          </cell>
          <cell r="E39" t="str">
            <v>CO-ANT-05107</v>
          </cell>
        </row>
        <row r="40">
          <cell r="D40" t="str">
            <v>Buriticá</v>
          </cell>
          <cell r="E40" t="str">
            <v>CO-ANT-05113</v>
          </cell>
        </row>
        <row r="41">
          <cell r="D41" t="str">
            <v>Cáceres</v>
          </cell>
          <cell r="E41" t="str">
            <v>CO-ANT-05120</v>
          </cell>
        </row>
        <row r="42">
          <cell r="D42" t="str">
            <v>Caicedo</v>
          </cell>
          <cell r="E42" t="str">
            <v>CO-ANT-05125</v>
          </cell>
        </row>
        <row r="43">
          <cell r="D43" t="str">
            <v>Caldas</v>
          </cell>
          <cell r="E43" t="str">
            <v>CO-ANT-05129</v>
          </cell>
        </row>
        <row r="44">
          <cell r="D44" t="str">
            <v>Campamento</v>
          </cell>
          <cell r="E44" t="str">
            <v>CO-ANT-05134</v>
          </cell>
        </row>
        <row r="45">
          <cell r="D45" t="str">
            <v>Cañasgordas</v>
          </cell>
          <cell r="E45" t="str">
            <v>CO-ANT-05138</v>
          </cell>
        </row>
        <row r="46">
          <cell r="D46" t="str">
            <v>Caracolí</v>
          </cell>
          <cell r="E46" t="str">
            <v>CO-ANT-05142</v>
          </cell>
        </row>
        <row r="47">
          <cell r="D47" t="str">
            <v>Caramanta</v>
          </cell>
          <cell r="E47" t="str">
            <v>CO-ANT-05145</v>
          </cell>
        </row>
        <row r="48">
          <cell r="D48" t="str">
            <v>Carepa</v>
          </cell>
          <cell r="E48" t="str">
            <v>CO-ANT-05147</v>
          </cell>
        </row>
        <row r="49">
          <cell r="D49" t="str">
            <v>El Carmen De Viboral</v>
          </cell>
          <cell r="E49" t="str">
            <v>CO-ANT-05148</v>
          </cell>
        </row>
        <row r="50">
          <cell r="D50" t="str">
            <v>Carolina</v>
          </cell>
          <cell r="E50" t="str">
            <v>CO-ANT-05150</v>
          </cell>
        </row>
        <row r="51">
          <cell r="D51" t="str">
            <v>Caucasia</v>
          </cell>
          <cell r="E51" t="str">
            <v>CO-ANT-05154</v>
          </cell>
        </row>
        <row r="52">
          <cell r="D52" t="str">
            <v>Chigorodó</v>
          </cell>
          <cell r="E52" t="str">
            <v>CO-ANT-05172</v>
          </cell>
        </row>
        <row r="53">
          <cell r="D53" t="str">
            <v>Cisneros</v>
          </cell>
          <cell r="E53" t="str">
            <v>CO-ANT-05190</v>
          </cell>
        </row>
        <row r="54">
          <cell r="D54" t="str">
            <v>Cocorná</v>
          </cell>
          <cell r="E54" t="str">
            <v>CO-ANT-05197</v>
          </cell>
        </row>
        <row r="55">
          <cell r="D55" t="str">
            <v>Concepción</v>
          </cell>
          <cell r="E55" t="str">
            <v>CO-ANT-05206</v>
          </cell>
        </row>
        <row r="56">
          <cell r="D56" t="str">
            <v>Concordia</v>
          </cell>
          <cell r="E56" t="str">
            <v>CO-ANT-05209</v>
          </cell>
        </row>
        <row r="57">
          <cell r="D57" t="str">
            <v>Copacabana</v>
          </cell>
          <cell r="E57" t="str">
            <v>CO-ANT-05212</v>
          </cell>
        </row>
        <row r="58">
          <cell r="D58" t="str">
            <v>Dabeiba</v>
          </cell>
          <cell r="E58" t="str">
            <v>CO-ANT-05234</v>
          </cell>
        </row>
        <row r="59">
          <cell r="D59" t="str">
            <v>Don Matías</v>
          </cell>
          <cell r="E59" t="str">
            <v>CO-ANT-05237</v>
          </cell>
        </row>
        <row r="60">
          <cell r="D60" t="str">
            <v>Ebéjico</v>
          </cell>
          <cell r="E60" t="str">
            <v>CO-ANT-05240</v>
          </cell>
        </row>
        <row r="61">
          <cell r="D61" t="str">
            <v>El Bagre</v>
          </cell>
          <cell r="E61" t="str">
            <v>CO-ANT-05250</v>
          </cell>
        </row>
        <row r="62">
          <cell r="D62" t="str">
            <v>Entrerrios</v>
          </cell>
          <cell r="E62" t="str">
            <v>CO-ANT-05264</v>
          </cell>
        </row>
        <row r="63">
          <cell r="D63" t="str">
            <v>Envigado</v>
          </cell>
          <cell r="E63" t="str">
            <v>CO-ANT-05266</v>
          </cell>
        </row>
        <row r="64">
          <cell r="D64" t="str">
            <v>Fredonia</v>
          </cell>
          <cell r="E64" t="str">
            <v>CO-ANT-05282</v>
          </cell>
        </row>
        <row r="65">
          <cell r="D65" t="str">
            <v>Frontino</v>
          </cell>
          <cell r="E65" t="str">
            <v>CO-ANT-05284</v>
          </cell>
        </row>
        <row r="66">
          <cell r="D66" t="str">
            <v>Giraldo</v>
          </cell>
          <cell r="E66" t="str">
            <v>CO-ANT-05306</v>
          </cell>
        </row>
        <row r="67">
          <cell r="D67" t="str">
            <v>Girardota</v>
          </cell>
          <cell r="E67" t="str">
            <v>CO-ANT-05308</v>
          </cell>
        </row>
        <row r="68">
          <cell r="D68" t="str">
            <v>Gómez Plata</v>
          </cell>
          <cell r="E68" t="str">
            <v>CO-ANT-05310</v>
          </cell>
        </row>
        <row r="69">
          <cell r="D69" t="str">
            <v>Granada</v>
          </cell>
          <cell r="E69" t="str">
            <v>CO-ANT-05313</v>
          </cell>
        </row>
        <row r="70">
          <cell r="D70" t="str">
            <v>Guadalupe</v>
          </cell>
          <cell r="E70" t="str">
            <v>CO-ANT-05315</v>
          </cell>
        </row>
        <row r="71">
          <cell r="D71" t="str">
            <v>Guarne</v>
          </cell>
          <cell r="E71" t="str">
            <v>CO-ANT-05318</v>
          </cell>
        </row>
        <row r="72">
          <cell r="D72" t="str">
            <v>Guatape</v>
          </cell>
          <cell r="E72" t="str">
            <v>CO-ANT-05321</v>
          </cell>
        </row>
        <row r="73">
          <cell r="D73" t="str">
            <v>Heliconia</v>
          </cell>
          <cell r="E73" t="str">
            <v>CO-ANT-05347</v>
          </cell>
        </row>
        <row r="74">
          <cell r="D74" t="str">
            <v>Hispania</v>
          </cell>
          <cell r="E74" t="str">
            <v>CO-ANT-05353</v>
          </cell>
        </row>
        <row r="75">
          <cell r="D75" t="str">
            <v>Itagui</v>
          </cell>
          <cell r="E75" t="str">
            <v>CO-ANT-05360</v>
          </cell>
        </row>
        <row r="76">
          <cell r="D76" t="str">
            <v>Ituango</v>
          </cell>
          <cell r="E76" t="str">
            <v>CO-ANT-05361</v>
          </cell>
        </row>
        <row r="77">
          <cell r="D77" t="str">
            <v>Jardín</v>
          </cell>
          <cell r="E77" t="str">
            <v>CO-ANT-05364</v>
          </cell>
        </row>
        <row r="78">
          <cell r="D78" t="str">
            <v>Jericó</v>
          </cell>
          <cell r="E78" t="str">
            <v>CO-ANT-05368</v>
          </cell>
        </row>
        <row r="79">
          <cell r="D79" t="str">
            <v>La Ceja</v>
          </cell>
          <cell r="E79" t="str">
            <v>CO-ANT-05376</v>
          </cell>
        </row>
        <row r="80">
          <cell r="D80" t="str">
            <v>La Estrella</v>
          </cell>
          <cell r="E80" t="str">
            <v>CO-ANT-05380</v>
          </cell>
        </row>
        <row r="81">
          <cell r="D81" t="str">
            <v>La Pintada</v>
          </cell>
          <cell r="E81" t="str">
            <v>CO-ANT-05390</v>
          </cell>
        </row>
        <row r="82">
          <cell r="D82" t="str">
            <v>La Unión</v>
          </cell>
          <cell r="E82" t="str">
            <v>CO-ANT-05400</v>
          </cell>
        </row>
        <row r="83">
          <cell r="D83" t="str">
            <v>Liborina</v>
          </cell>
          <cell r="E83" t="str">
            <v>CO-ANT-05411</v>
          </cell>
        </row>
        <row r="84">
          <cell r="D84" t="str">
            <v>Maceo</v>
          </cell>
          <cell r="E84" t="str">
            <v>CO-ANT-05425</v>
          </cell>
        </row>
        <row r="85">
          <cell r="D85" t="str">
            <v>Marinilla</v>
          </cell>
          <cell r="E85" t="str">
            <v>CO-ANT-05440</v>
          </cell>
        </row>
        <row r="86">
          <cell r="D86" t="str">
            <v>Montebello</v>
          </cell>
          <cell r="E86" t="str">
            <v>CO-ANT-05467</v>
          </cell>
        </row>
        <row r="87">
          <cell r="D87" t="str">
            <v>Murindó</v>
          </cell>
          <cell r="E87" t="str">
            <v>CO-ANT-05475</v>
          </cell>
        </row>
        <row r="88">
          <cell r="D88" t="str">
            <v>Mutatá</v>
          </cell>
          <cell r="E88" t="str">
            <v>CO-ANT-05480</v>
          </cell>
        </row>
        <row r="89">
          <cell r="D89" t="str">
            <v>Nariño</v>
          </cell>
          <cell r="E89" t="str">
            <v>CO-ANT-05483</v>
          </cell>
        </row>
        <row r="90">
          <cell r="D90" t="str">
            <v>Necoclí</v>
          </cell>
          <cell r="E90" t="str">
            <v>CO-ANT-05490</v>
          </cell>
        </row>
        <row r="91">
          <cell r="D91" t="str">
            <v>Nechí</v>
          </cell>
          <cell r="E91" t="str">
            <v>CO-ANT-05495</v>
          </cell>
        </row>
        <row r="92">
          <cell r="D92" t="str">
            <v>Olaya</v>
          </cell>
          <cell r="E92" t="str">
            <v>CO-ANT-05501</v>
          </cell>
        </row>
        <row r="93">
          <cell r="D93" t="str">
            <v>Peñol</v>
          </cell>
          <cell r="E93" t="str">
            <v>CO-ANT-05541</v>
          </cell>
        </row>
        <row r="94">
          <cell r="D94" t="str">
            <v>Peque</v>
          </cell>
          <cell r="E94" t="str">
            <v>CO-ANT-05543</v>
          </cell>
        </row>
        <row r="95">
          <cell r="D95" t="str">
            <v>Pueblorrico</v>
          </cell>
          <cell r="E95" t="str">
            <v>CO-ANT-05576</v>
          </cell>
        </row>
        <row r="96">
          <cell r="D96" t="str">
            <v>Puerto Berrío</v>
          </cell>
          <cell r="E96" t="str">
            <v>CO-ANT-05579</v>
          </cell>
        </row>
        <row r="97">
          <cell r="D97" t="str">
            <v>Puerto Nare</v>
          </cell>
          <cell r="E97" t="str">
            <v>CO-ANT-05585</v>
          </cell>
        </row>
        <row r="98">
          <cell r="D98" t="str">
            <v>Puerto Triunfo</v>
          </cell>
          <cell r="E98" t="str">
            <v>CO-ANT-05591</v>
          </cell>
        </row>
        <row r="99">
          <cell r="D99" t="str">
            <v>Remedios</v>
          </cell>
          <cell r="E99" t="str">
            <v>CO-ANT-05604</v>
          </cell>
        </row>
        <row r="100">
          <cell r="D100" t="str">
            <v>Retiro</v>
          </cell>
          <cell r="E100" t="str">
            <v>CO-ANT-05607</v>
          </cell>
        </row>
        <row r="101">
          <cell r="D101" t="str">
            <v>Rionegro</v>
          </cell>
          <cell r="E101" t="str">
            <v>CO-ANT-05615</v>
          </cell>
        </row>
        <row r="102">
          <cell r="D102" t="str">
            <v>Sabanalarga</v>
          </cell>
          <cell r="E102" t="str">
            <v>CO-ANT-05628</v>
          </cell>
        </row>
        <row r="103">
          <cell r="D103" t="str">
            <v>Sabaneta</v>
          </cell>
          <cell r="E103" t="str">
            <v>CO-ANT-05631</v>
          </cell>
        </row>
        <row r="104">
          <cell r="D104" t="str">
            <v>Salgar</v>
          </cell>
          <cell r="E104" t="str">
            <v>CO-ANT-05642</v>
          </cell>
        </row>
        <row r="105">
          <cell r="D105" t="str">
            <v>San Andrés</v>
          </cell>
          <cell r="E105" t="str">
            <v>CO-ANT-05647</v>
          </cell>
        </row>
        <row r="106">
          <cell r="D106" t="str">
            <v>San Carlos</v>
          </cell>
          <cell r="E106" t="str">
            <v>CO-ANT-05649</v>
          </cell>
        </row>
        <row r="107">
          <cell r="D107" t="str">
            <v>San Francisco</v>
          </cell>
          <cell r="E107" t="str">
            <v>CO-ANT-05652</v>
          </cell>
        </row>
        <row r="108">
          <cell r="D108" t="str">
            <v>San Jerónimo</v>
          </cell>
          <cell r="E108" t="str">
            <v>CO-ANT-05656</v>
          </cell>
        </row>
        <row r="109">
          <cell r="D109" t="str">
            <v>San José De La Montaña</v>
          </cell>
          <cell r="E109" t="str">
            <v>CO-ANT-05658</v>
          </cell>
        </row>
        <row r="110">
          <cell r="D110" t="str">
            <v>San Juan De Urabá</v>
          </cell>
          <cell r="E110" t="str">
            <v>CO-ANT-05659</v>
          </cell>
        </row>
        <row r="111">
          <cell r="D111" t="str">
            <v>San Luis</v>
          </cell>
          <cell r="E111" t="str">
            <v>CO-ANT-05660</v>
          </cell>
        </row>
        <row r="112">
          <cell r="D112" t="str">
            <v>San Pedro</v>
          </cell>
          <cell r="E112" t="str">
            <v>CO-ANT-05664</v>
          </cell>
        </row>
        <row r="113">
          <cell r="D113" t="str">
            <v>San Pedro De Uraba</v>
          </cell>
          <cell r="E113" t="str">
            <v>CO-ANT-05665</v>
          </cell>
        </row>
        <row r="114">
          <cell r="D114" t="str">
            <v>San Rafael</v>
          </cell>
          <cell r="E114" t="str">
            <v>CO-ANT-05667</v>
          </cell>
        </row>
        <row r="115">
          <cell r="D115" t="str">
            <v>San Roque</v>
          </cell>
          <cell r="E115" t="str">
            <v>CO-ANT-05670</v>
          </cell>
        </row>
        <row r="116">
          <cell r="D116" t="str">
            <v>San Vicente</v>
          </cell>
          <cell r="E116" t="str">
            <v>CO-ANT-05674</v>
          </cell>
        </row>
        <row r="117">
          <cell r="D117" t="str">
            <v>Santa Bárbara</v>
          </cell>
          <cell r="E117" t="str">
            <v>CO-ANT-05679</v>
          </cell>
        </row>
        <row r="118">
          <cell r="D118" t="str">
            <v>Santa Rosa De Osos</v>
          </cell>
          <cell r="E118" t="str">
            <v>CO-ANT-05686</v>
          </cell>
        </row>
        <row r="119">
          <cell r="D119" t="str">
            <v>Santo Domingo</v>
          </cell>
          <cell r="E119" t="str">
            <v>CO-ANT-05690</v>
          </cell>
        </row>
        <row r="120">
          <cell r="D120" t="str">
            <v>El Santuario</v>
          </cell>
          <cell r="E120" t="str">
            <v>CO-ANT-05697</v>
          </cell>
        </row>
        <row r="121">
          <cell r="D121" t="str">
            <v>Segovia</v>
          </cell>
          <cell r="E121" t="str">
            <v>CO-ANT-05736</v>
          </cell>
        </row>
        <row r="122">
          <cell r="D122" t="str">
            <v>Sonson</v>
          </cell>
          <cell r="E122" t="str">
            <v>CO-ANT-05756</v>
          </cell>
        </row>
        <row r="123">
          <cell r="D123" t="str">
            <v>Sopetrán</v>
          </cell>
          <cell r="E123" t="str">
            <v>CO-ANT-05761</v>
          </cell>
        </row>
        <row r="124">
          <cell r="D124" t="str">
            <v>Támesis</v>
          </cell>
          <cell r="E124" t="str">
            <v>CO-ANT-05789</v>
          </cell>
        </row>
        <row r="125">
          <cell r="D125" t="str">
            <v>Tarazá</v>
          </cell>
          <cell r="E125" t="str">
            <v>CO-ANT-05790</v>
          </cell>
        </row>
        <row r="126">
          <cell r="D126" t="str">
            <v>Tarso</v>
          </cell>
          <cell r="E126" t="str">
            <v>CO-ANT-05792</v>
          </cell>
        </row>
        <row r="127">
          <cell r="D127" t="str">
            <v>Titiribí</v>
          </cell>
          <cell r="E127" t="str">
            <v>CO-ANT-05809</v>
          </cell>
        </row>
        <row r="128">
          <cell r="D128" t="str">
            <v>Toledo</v>
          </cell>
          <cell r="E128" t="str">
            <v>CO-ANT-05819</v>
          </cell>
        </row>
        <row r="129">
          <cell r="D129" t="str">
            <v>Turbo</v>
          </cell>
          <cell r="E129" t="str">
            <v>CO-ANT-05837</v>
          </cell>
        </row>
        <row r="130">
          <cell r="D130" t="str">
            <v>Uramita</v>
          </cell>
          <cell r="E130" t="str">
            <v>CO-ANT-05842</v>
          </cell>
        </row>
        <row r="131">
          <cell r="D131" t="str">
            <v>Urrao</v>
          </cell>
          <cell r="E131" t="str">
            <v>CO-ANT-05847</v>
          </cell>
        </row>
        <row r="132">
          <cell r="D132" t="str">
            <v>Valdivia</v>
          </cell>
          <cell r="E132" t="str">
            <v>CO-ANT-05854</v>
          </cell>
        </row>
        <row r="133">
          <cell r="D133" t="str">
            <v>Valparaíso</v>
          </cell>
          <cell r="E133" t="str">
            <v>CO-ANT-05856</v>
          </cell>
        </row>
        <row r="134">
          <cell r="D134" t="str">
            <v>Vegachí</v>
          </cell>
          <cell r="E134" t="str">
            <v>CO-ANT-05858</v>
          </cell>
        </row>
        <row r="135">
          <cell r="D135" t="str">
            <v>Venecia</v>
          </cell>
          <cell r="E135" t="str">
            <v>CO-ANT-05861</v>
          </cell>
        </row>
        <row r="136">
          <cell r="D136" t="str">
            <v>Vigía Del Fuerte</v>
          </cell>
          <cell r="E136" t="str">
            <v>CO-ANT-05873</v>
          </cell>
        </row>
        <row r="137">
          <cell r="D137" t="str">
            <v>Yalí</v>
          </cell>
          <cell r="E137" t="str">
            <v>CO-ANT-05885</v>
          </cell>
        </row>
        <row r="138">
          <cell r="D138" t="str">
            <v>Yarumal</v>
          </cell>
          <cell r="E138" t="str">
            <v>CO-ANT-05887</v>
          </cell>
        </row>
        <row r="139">
          <cell r="D139" t="str">
            <v>Yolombó</v>
          </cell>
          <cell r="E139" t="str">
            <v>CO-ANT-05890</v>
          </cell>
        </row>
        <row r="140">
          <cell r="D140" t="str">
            <v>Yondó</v>
          </cell>
          <cell r="E140" t="str">
            <v>CO-ANT-05893</v>
          </cell>
        </row>
        <row r="141">
          <cell r="D141" t="str">
            <v>Zaragoza</v>
          </cell>
          <cell r="E141" t="str">
            <v>CO-ANT-05895</v>
          </cell>
        </row>
        <row r="142">
          <cell r="D142" t="str">
            <v>Arauca</v>
          </cell>
          <cell r="E142" t="str">
            <v>CO-ARA</v>
          </cell>
        </row>
        <row r="143">
          <cell r="D143" t="str">
            <v>Arauca</v>
          </cell>
          <cell r="E143" t="str">
            <v>CO-ARA-81001</v>
          </cell>
        </row>
        <row r="144">
          <cell r="D144" t="str">
            <v>Arauquita</v>
          </cell>
          <cell r="E144" t="str">
            <v>CO-ARA-81065</v>
          </cell>
        </row>
        <row r="145">
          <cell r="D145" t="str">
            <v>Cravo Norte</v>
          </cell>
          <cell r="E145" t="str">
            <v>CO-ARA-81220</v>
          </cell>
        </row>
        <row r="146">
          <cell r="D146" t="str">
            <v>Fortul</v>
          </cell>
          <cell r="E146" t="str">
            <v>CO-ARA-81300</v>
          </cell>
        </row>
        <row r="147">
          <cell r="D147" t="str">
            <v>Puerto Rondón</v>
          </cell>
          <cell r="E147" t="str">
            <v>CO-ARA-81591</v>
          </cell>
        </row>
        <row r="148">
          <cell r="D148" t="str">
            <v>Saravena</v>
          </cell>
          <cell r="E148" t="str">
            <v>CO-ARA-81736</v>
          </cell>
        </row>
        <row r="149">
          <cell r="D149" t="str">
            <v>Tame</v>
          </cell>
          <cell r="E149" t="str">
            <v>CO-ARA-81794</v>
          </cell>
        </row>
        <row r="150">
          <cell r="D150" t="str">
            <v>Atlántico</v>
          </cell>
          <cell r="E150" t="str">
            <v>CO-ATL</v>
          </cell>
        </row>
        <row r="151">
          <cell r="D151" t="str">
            <v>Barranquilla</v>
          </cell>
          <cell r="E151" t="str">
            <v>CO-ATL-08001</v>
          </cell>
        </row>
        <row r="152">
          <cell r="D152" t="str">
            <v>Baranoa</v>
          </cell>
          <cell r="E152" t="str">
            <v>CO-ATL-08078</v>
          </cell>
        </row>
        <row r="153">
          <cell r="D153" t="str">
            <v>Campo De La Cruz</v>
          </cell>
          <cell r="E153" t="str">
            <v>CO-ATL-08137</v>
          </cell>
        </row>
        <row r="154">
          <cell r="D154" t="str">
            <v>Candelaria</v>
          </cell>
          <cell r="E154" t="str">
            <v>CO-ATL-08141</v>
          </cell>
        </row>
        <row r="155">
          <cell r="D155" t="str">
            <v>Galapa</v>
          </cell>
          <cell r="E155" t="str">
            <v>CO-ATL-08296</v>
          </cell>
        </row>
        <row r="156">
          <cell r="D156" t="str">
            <v>Juan De Acosta</v>
          </cell>
          <cell r="E156" t="str">
            <v>CO-ATL-08372</v>
          </cell>
        </row>
        <row r="157">
          <cell r="D157" t="str">
            <v>Luruaco</v>
          </cell>
          <cell r="E157" t="str">
            <v>CO-ATL-08421</v>
          </cell>
        </row>
        <row r="158">
          <cell r="D158" t="str">
            <v>Malambo</v>
          </cell>
          <cell r="E158" t="str">
            <v>CO-ATL-08433</v>
          </cell>
        </row>
        <row r="159">
          <cell r="D159" t="str">
            <v>Manatí</v>
          </cell>
          <cell r="E159" t="str">
            <v>CO-ATL-08436</v>
          </cell>
        </row>
        <row r="160">
          <cell r="D160" t="str">
            <v>Palmar De Varela</v>
          </cell>
          <cell r="E160" t="str">
            <v>CO-ATL-08520</v>
          </cell>
        </row>
        <row r="161">
          <cell r="D161" t="str">
            <v>Piojó</v>
          </cell>
          <cell r="E161" t="str">
            <v>CO-ATL-08549</v>
          </cell>
        </row>
        <row r="162">
          <cell r="D162" t="str">
            <v>Polonuevo</v>
          </cell>
          <cell r="E162" t="str">
            <v>CO-ATL-08558</v>
          </cell>
        </row>
        <row r="163">
          <cell r="D163" t="str">
            <v>Ponedera</v>
          </cell>
          <cell r="E163" t="str">
            <v>CO-ATL-08560</v>
          </cell>
        </row>
        <row r="164">
          <cell r="D164" t="str">
            <v>Puerto Colombia</v>
          </cell>
          <cell r="E164" t="str">
            <v>CO-ATL-08573</v>
          </cell>
        </row>
        <row r="165">
          <cell r="D165" t="str">
            <v>Repelón</v>
          </cell>
          <cell r="E165" t="str">
            <v>CO-ATL-08606</v>
          </cell>
        </row>
        <row r="166">
          <cell r="D166" t="str">
            <v>Sabanagrande</v>
          </cell>
          <cell r="E166" t="str">
            <v>CO-ATL-08634</v>
          </cell>
        </row>
        <row r="167">
          <cell r="D167" t="str">
            <v>Sabanalarga</v>
          </cell>
          <cell r="E167" t="str">
            <v>CO-ATL-08638</v>
          </cell>
        </row>
        <row r="168">
          <cell r="D168" t="str">
            <v>Santa Lucía</v>
          </cell>
          <cell r="E168" t="str">
            <v>CO-ATL-08675</v>
          </cell>
        </row>
        <row r="169">
          <cell r="D169" t="str">
            <v>Santo Tomás</v>
          </cell>
          <cell r="E169" t="str">
            <v>CO-ATL-08685</v>
          </cell>
        </row>
        <row r="170">
          <cell r="D170" t="str">
            <v>Soledad</v>
          </cell>
          <cell r="E170" t="str">
            <v>CO-ATL-08758</v>
          </cell>
        </row>
        <row r="171">
          <cell r="D171" t="str">
            <v>Suan</v>
          </cell>
          <cell r="E171" t="str">
            <v>CO-ATL-08770</v>
          </cell>
        </row>
        <row r="172">
          <cell r="D172" t="str">
            <v>Tubará</v>
          </cell>
          <cell r="E172" t="str">
            <v>CO-ATL-08832</v>
          </cell>
        </row>
        <row r="173">
          <cell r="D173" t="str">
            <v>Usiacurí</v>
          </cell>
          <cell r="E173" t="str">
            <v>CO-ATL-08849</v>
          </cell>
        </row>
        <row r="174">
          <cell r="D174" t="str">
            <v>Bolívar</v>
          </cell>
          <cell r="E174" t="str">
            <v>CO-BOL</v>
          </cell>
        </row>
        <row r="175">
          <cell r="D175" t="str">
            <v>Cartagena</v>
          </cell>
          <cell r="E175" t="str">
            <v>CO-BOL-13001</v>
          </cell>
        </row>
        <row r="176">
          <cell r="D176" t="str">
            <v>Achí</v>
          </cell>
          <cell r="E176" t="str">
            <v>CO-BOL-13006</v>
          </cell>
        </row>
        <row r="177">
          <cell r="D177" t="str">
            <v>Altos Del Rosario</v>
          </cell>
          <cell r="E177" t="str">
            <v>CO-BOL-13030</v>
          </cell>
        </row>
        <row r="178">
          <cell r="D178" t="str">
            <v>Arenal</v>
          </cell>
          <cell r="E178" t="str">
            <v>CO-BOL-13042</v>
          </cell>
        </row>
        <row r="179">
          <cell r="D179" t="str">
            <v>Arjona</v>
          </cell>
          <cell r="E179" t="str">
            <v>CO-BOL-13052</v>
          </cell>
        </row>
        <row r="180">
          <cell r="D180" t="str">
            <v>Arroyohondo</v>
          </cell>
          <cell r="E180" t="str">
            <v>CO-BOL-13062</v>
          </cell>
        </row>
        <row r="181">
          <cell r="D181" t="str">
            <v>Barranco De Loba</v>
          </cell>
          <cell r="E181" t="str">
            <v>CO-BOL-13074</v>
          </cell>
        </row>
        <row r="182">
          <cell r="D182" t="str">
            <v>Calamar</v>
          </cell>
          <cell r="E182" t="str">
            <v>CO-BOL-13140</v>
          </cell>
        </row>
        <row r="183">
          <cell r="D183" t="str">
            <v>Cantagallo</v>
          </cell>
          <cell r="E183" t="str">
            <v>CO-BOL-13160</v>
          </cell>
        </row>
        <row r="184">
          <cell r="D184" t="str">
            <v>Cicuco</v>
          </cell>
          <cell r="E184" t="str">
            <v>CO-BOL-13188</v>
          </cell>
        </row>
        <row r="185">
          <cell r="D185" t="str">
            <v>Córdoba</v>
          </cell>
          <cell r="E185" t="str">
            <v>CO-BOL-13212</v>
          </cell>
        </row>
        <row r="186">
          <cell r="D186" t="str">
            <v>Clemencia</v>
          </cell>
          <cell r="E186" t="str">
            <v>CO-BOL-13222</v>
          </cell>
        </row>
        <row r="187">
          <cell r="D187" t="str">
            <v>El Carmen De Bolívar</v>
          </cell>
          <cell r="E187" t="str">
            <v>CO-BOL-13244</v>
          </cell>
        </row>
        <row r="188">
          <cell r="D188" t="str">
            <v>El Guamo</v>
          </cell>
          <cell r="E188" t="str">
            <v>CO-BOL-13248</v>
          </cell>
        </row>
        <row r="189">
          <cell r="D189" t="str">
            <v>El Peñón</v>
          </cell>
          <cell r="E189" t="str">
            <v>CO-BOL-13268</v>
          </cell>
        </row>
        <row r="190">
          <cell r="D190" t="str">
            <v>Hatillo De Loba</v>
          </cell>
          <cell r="E190" t="str">
            <v>CO-BOL-13300</v>
          </cell>
        </row>
        <row r="191">
          <cell r="D191" t="str">
            <v>Magangué</v>
          </cell>
          <cell r="E191" t="str">
            <v>CO-BOL-13430</v>
          </cell>
        </row>
        <row r="192">
          <cell r="D192" t="str">
            <v>Mahates</v>
          </cell>
          <cell r="E192" t="str">
            <v>CO-BOL-13433</v>
          </cell>
        </row>
        <row r="193">
          <cell r="D193" t="str">
            <v>Margarita</v>
          </cell>
          <cell r="E193" t="str">
            <v>CO-BOL-13440</v>
          </cell>
        </row>
        <row r="194">
          <cell r="D194" t="str">
            <v>María La Baja</v>
          </cell>
          <cell r="E194" t="str">
            <v>CO-BOL-13442</v>
          </cell>
        </row>
        <row r="195">
          <cell r="D195" t="str">
            <v>Montecristo</v>
          </cell>
          <cell r="E195" t="str">
            <v>CO-BOL-13458</v>
          </cell>
        </row>
        <row r="196">
          <cell r="D196" t="str">
            <v>Mompós</v>
          </cell>
          <cell r="E196" t="str">
            <v>CO-BOL-13468</v>
          </cell>
        </row>
        <row r="197">
          <cell r="D197" t="str">
            <v>Morales</v>
          </cell>
          <cell r="E197" t="str">
            <v>CO-BOL-13473</v>
          </cell>
        </row>
        <row r="198">
          <cell r="D198" t="str">
            <v>Norosí</v>
          </cell>
          <cell r="E198" t="str">
            <v>CO-BOL-13490</v>
          </cell>
        </row>
        <row r="199">
          <cell r="D199" t="str">
            <v>Pinillos</v>
          </cell>
          <cell r="E199" t="str">
            <v>CO-BOL-13549</v>
          </cell>
        </row>
        <row r="200">
          <cell r="D200" t="str">
            <v>Regidor</v>
          </cell>
          <cell r="E200" t="str">
            <v>CO-BOL-13580</v>
          </cell>
        </row>
        <row r="201">
          <cell r="D201" t="str">
            <v>Río Viejo</v>
          </cell>
          <cell r="E201" t="str">
            <v>CO-BOL-13600</v>
          </cell>
        </row>
        <row r="202">
          <cell r="D202" t="str">
            <v>San Cristóbal</v>
          </cell>
          <cell r="E202" t="str">
            <v>CO-BOL-13620</v>
          </cell>
        </row>
        <row r="203">
          <cell r="D203" t="str">
            <v>San Estanislao</v>
          </cell>
          <cell r="E203" t="str">
            <v>CO-BOL-13647</v>
          </cell>
        </row>
        <row r="204">
          <cell r="D204" t="str">
            <v>San Fernando</v>
          </cell>
          <cell r="E204" t="str">
            <v>CO-BOL-13650</v>
          </cell>
        </row>
        <row r="205">
          <cell r="D205" t="str">
            <v>San Jacinto</v>
          </cell>
          <cell r="E205" t="str">
            <v>CO-BOL-13654</v>
          </cell>
        </row>
        <row r="206">
          <cell r="D206" t="str">
            <v>San Jacinto Del Cauca</v>
          </cell>
          <cell r="E206" t="str">
            <v>CO-BOL-13655</v>
          </cell>
        </row>
        <row r="207">
          <cell r="D207" t="str">
            <v>San Juan Nepomuceno</v>
          </cell>
          <cell r="E207" t="str">
            <v>CO-BOL-13657</v>
          </cell>
        </row>
        <row r="208">
          <cell r="D208" t="str">
            <v>San Martín De Loba</v>
          </cell>
          <cell r="E208" t="str">
            <v>CO-BOL-13667</v>
          </cell>
        </row>
        <row r="209">
          <cell r="D209" t="str">
            <v>San Pablo</v>
          </cell>
          <cell r="E209" t="str">
            <v>CO-BOL-13670</v>
          </cell>
        </row>
        <row r="210">
          <cell r="D210" t="str">
            <v>Santa Catalina</v>
          </cell>
          <cell r="E210" t="str">
            <v>CO-BOL-13673</v>
          </cell>
        </row>
        <row r="211">
          <cell r="D211" t="str">
            <v>Santa Rosa</v>
          </cell>
          <cell r="E211" t="str">
            <v>CO-BOL-13683</v>
          </cell>
        </row>
        <row r="212">
          <cell r="D212" t="str">
            <v>Santa Rosa Del Sur</v>
          </cell>
          <cell r="E212" t="str">
            <v>CO-BOL-13688</v>
          </cell>
        </row>
        <row r="213">
          <cell r="D213" t="str">
            <v>Simití</v>
          </cell>
          <cell r="E213" t="str">
            <v>CO-BOL-13744</v>
          </cell>
        </row>
        <row r="214">
          <cell r="D214" t="str">
            <v>Soplaviento</v>
          </cell>
          <cell r="E214" t="str">
            <v>CO-BOL-13760</v>
          </cell>
        </row>
        <row r="215">
          <cell r="D215" t="str">
            <v>Talaigua Nuevo</v>
          </cell>
          <cell r="E215" t="str">
            <v>CO-BOL-13780</v>
          </cell>
        </row>
        <row r="216">
          <cell r="D216" t="str">
            <v>Tiquisio</v>
          </cell>
          <cell r="E216" t="str">
            <v>CO-BOL-13810</v>
          </cell>
        </row>
        <row r="217">
          <cell r="D217" t="str">
            <v>Turbaco</v>
          </cell>
          <cell r="E217" t="str">
            <v>CO-BOL-13836</v>
          </cell>
        </row>
        <row r="218">
          <cell r="D218" t="str">
            <v>Turbaná</v>
          </cell>
          <cell r="E218" t="str">
            <v>CO-BOL-13838</v>
          </cell>
        </row>
        <row r="219">
          <cell r="D219" t="str">
            <v>Villanueva</v>
          </cell>
          <cell r="E219" t="str">
            <v>CO-BOL-13873</v>
          </cell>
        </row>
        <row r="220">
          <cell r="D220" t="str">
            <v>Zambrano</v>
          </cell>
          <cell r="E220" t="str">
            <v>CO-BOL-13894</v>
          </cell>
        </row>
        <row r="221">
          <cell r="D221" t="str">
            <v>Boyacá</v>
          </cell>
          <cell r="E221" t="str">
            <v>CO-BOY</v>
          </cell>
        </row>
        <row r="222">
          <cell r="D222" t="str">
            <v>Tunja</v>
          </cell>
          <cell r="E222" t="str">
            <v>CO-BOY-15001</v>
          </cell>
        </row>
        <row r="223">
          <cell r="D223" t="str">
            <v>Almeida</v>
          </cell>
          <cell r="E223" t="str">
            <v>CO-BOY-15022</v>
          </cell>
        </row>
        <row r="224">
          <cell r="D224" t="str">
            <v>Aquitania</v>
          </cell>
          <cell r="E224" t="str">
            <v>CO-BOY-15047</v>
          </cell>
        </row>
        <row r="225">
          <cell r="D225" t="str">
            <v>Arcabuco</v>
          </cell>
          <cell r="E225" t="str">
            <v>CO-BOY-15051</v>
          </cell>
        </row>
        <row r="226">
          <cell r="D226" t="str">
            <v>Belén</v>
          </cell>
          <cell r="E226" t="str">
            <v>CO-BOY-15087</v>
          </cell>
        </row>
        <row r="227">
          <cell r="D227" t="str">
            <v>Berbeo</v>
          </cell>
          <cell r="E227" t="str">
            <v>CO-BOY-15090</v>
          </cell>
        </row>
        <row r="228">
          <cell r="D228" t="str">
            <v>Betéitiva</v>
          </cell>
          <cell r="E228" t="str">
            <v>CO-BOY-15092</v>
          </cell>
        </row>
        <row r="229">
          <cell r="D229" t="str">
            <v>Boavita</v>
          </cell>
          <cell r="E229" t="str">
            <v>CO-BOY-15097</v>
          </cell>
        </row>
        <row r="230">
          <cell r="D230" t="str">
            <v>Boyacá</v>
          </cell>
          <cell r="E230" t="str">
            <v>CO-BOY-15104</v>
          </cell>
        </row>
        <row r="231">
          <cell r="D231" t="str">
            <v>Briceño</v>
          </cell>
          <cell r="E231" t="str">
            <v>CO-BOY-15106</v>
          </cell>
        </row>
        <row r="232">
          <cell r="D232" t="str">
            <v>Buenavista</v>
          </cell>
          <cell r="E232" t="str">
            <v>CO-BOY-15109</v>
          </cell>
        </row>
        <row r="233">
          <cell r="D233" t="str">
            <v>Busbanzá</v>
          </cell>
          <cell r="E233" t="str">
            <v>CO-BOY-15114</v>
          </cell>
        </row>
        <row r="234">
          <cell r="D234" t="str">
            <v>Caldas</v>
          </cell>
          <cell r="E234" t="str">
            <v>CO-BOY-15131</v>
          </cell>
        </row>
        <row r="235">
          <cell r="D235" t="str">
            <v>Campohermoso</v>
          </cell>
          <cell r="E235" t="str">
            <v>CO-BOY-15135</v>
          </cell>
        </row>
        <row r="236">
          <cell r="D236" t="str">
            <v>Cerinza</v>
          </cell>
          <cell r="E236" t="str">
            <v>CO-BOY-15162</v>
          </cell>
        </row>
        <row r="237">
          <cell r="D237" t="str">
            <v>Chinavita</v>
          </cell>
          <cell r="E237" t="str">
            <v>CO-BOY-15172</v>
          </cell>
        </row>
        <row r="238">
          <cell r="D238" t="str">
            <v>Chiquinquirá</v>
          </cell>
          <cell r="E238" t="str">
            <v>CO-BOY-15176</v>
          </cell>
        </row>
        <row r="239">
          <cell r="D239" t="str">
            <v>Chiscas</v>
          </cell>
          <cell r="E239" t="str">
            <v>CO-BOY-15180</v>
          </cell>
        </row>
        <row r="240">
          <cell r="D240" t="str">
            <v>Chita</v>
          </cell>
          <cell r="E240" t="str">
            <v>CO-BOY-15183</v>
          </cell>
        </row>
        <row r="241">
          <cell r="D241" t="str">
            <v>Chitaraque</v>
          </cell>
          <cell r="E241" t="str">
            <v>CO-BOY-15185</v>
          </cell>
        </row>
        <row r="242">
          <cell r="D242" t="str">
            <v>Chivatá</v>
          </cell>
          <cell r="E242" t="str">
            <v>CO-BOY-15187</v>
          </cell>
        </row>
        <row r="243">
          <cell r="D243" t="str">
            <v>Ciénega</v>
          </cell>
          <cell r="E243" t="str">
            <v>CO-BOY-15189</v>
          </cell>
        </row>
        <row r="244">
          <cell r="D244" t="str">
            <v>Cómbita</v>
          </cell>
          <cell r="E244" t="str">
            <v>CO-BOY-15204</v>
          </cell>
        </row>
        <row r="245">
          <cell r="D245" t="str">
            <v>Coper</v>
          </cell>
          <cell r="E245" t="str">
            <v>CO-BOY-15212</v>
          </cell>
        </row>
        <row r="246">
          <cell r="D246" t="str">
            <v>Corrales</v>
          </cell>
          <cell r="E246" t="str">
            <v>CO-BOY-15215</v>
          </cell>
        </row>
        <row r="247">
          <cell r="D247" t="str">
            <v>Covarachía</v>
          </cell>
          <cell r="E247" t="str">
            <v>CO-BOY-15218</v>
          </cell>
        </row>
        <row r="248">
          <cell r="D248" t="str">
            <v>Cubará</v>
          </cell>
          <cell r="E248" t="str">
            <v>CO-BOY-15223</v>
          </cell>
        </row>
        <row r="249">
          <cell r="D249" t="str">
            <v>Cucaita</v>
          </cell>
          <cell r="E249" t="str">
            <v>CO-BOY-15224</v>
          </cell>
        </row>
        <row r="250">
          <cell r="D250" t="str">
            <v>Cuítiva</v>
          </cell>
          <cell r="E250" t="str">
            <v>CO-BOY-15226</v>
          </cell>
        </row>
        <row r="251">
          <cell r="D251" t="str">
            <v>Chíquiza</v>
          </cell>
          <cell r="E251" t="str">
            <v>CO-BOY-15232</v>
          </cell>
        </row>
        <row r="252">
          <cell r="D252" t="str">
            <v>Chivor</v>
          </cell>
          <cell r="E252" t="str">
            <v>CO-BOY-15236</v>
          </cell>
        </row>
        <row r="253">
          <cell r="D253" t="str">
            <v>Duitama</v>
          </cell>
          <cell r="E253" t="str">
            <v>CO-BOY-15238</v>
          </cell>
        </row>
        <row r="254">
          <cell r="D254" t="str">
            <v>El Cocuy</v>
          </cell>
          <cell r="E254" t="str">
            <v>CO-BOY-15244</v>
          </cell>
        </row>
        <row r="255">
          <cell r="D255" t="str">
            <v>El Espino</v>
          </cell>
          <cell r="E255" t="str">
            <v>CO-BOY-15248</v>
          </cell>
        </row>
        <row r="256">
          <cell r="D256" t="str">
            <v>Firavitoba</v>
          </cell>
          <cell r="E256" t="str">
            <v>CO-BOY-15272</v>
          </cell>
        </row>
        <row r="257">
          <cell r="D257" t="str">
            <v>Floresta</v>
          </cell>
          <cell r="E257" t="str">
            <v>CO-BOY-15276</v>
          </cell>
        </row>
        <row r="258">
          <cell r="D258" t="str">
            <v>Gachantivá</v>
          </cell>
          <cell r="E258" t="str">
            <v>CO-BOY-15293</v>
          </cell>
        </row>
        <row r="259">
          <cell r="D259" t="str">
            <v>Gameza</v>
          </cell>
          <cell r="E259" t="str">
            <v>CO-BOY-15296</v>
          </cell>
        </row>
        <row r="260">
          <cell r="D260" t="str">
            <v>Garagoa</v>
          </cell>
          <cell r="E260" t="str">
            <v>CO-BOY-15299</v>
          </cell>
        </row>
        <row r="261">
          <cell r="D261" t="str">
            <v>Guacamayas</v>
          </cell>
          <cell r="E261" t="str">
            <v>CO-BOY-15317</v>
          </cell>
        </row>
        <row r="262">
          <cell r="D262" t="str">
            <v>Guateque</v>
          </cell>
          <cell r="E262" t="str">
            <v>CO-BOY-15322</v>
          </cell>
        </row>
        <row r="263">
          <cell r="D263" t="str">
            <v>Guayatá</v>
          </cell>
          <cell r="E263" t="str">
            <v>CO-BOY-15325</v>
          </cell>
        </row>
        <row r="264">
          <cell r="D264" t="str">
            <v>Güicán</v>
          </cell>
          <cell r="E264" t="str">
            <v>CO-BOY-15332</v>
          </cell>
        </row>
        <row r="265">
          <cell r="D265" t="str">
            <v>Iza</v>
          </cell>
          <cell r="E265" t="str">
            <v>CO-BOY-15362</v>
          </cell>
        </row>
        <row r="266">
          <cell r="D266" t="str">
            <v>Jenesano</v>
          </cell>
          <cell r="E266" t="str">
            <v>CO-BOY-15367</v>
          </cell>
        </row>
        <row r="267">
          <cell r="D267" t="str">
            <v>Jericó</v>
          </cell>
          <cell r="E267" t="str">
            <v>CO-BOY-15368</v>
          </cell>
        </row>
        <row r="268">
          <cell r="D268" t="str">
            <v>Labranzagrande</v>
          </cell>
          <cell r="E268" t="str">
            <v>CO-BOY-15377</v>
          </cell>
        </row>
        <row r="269">
          <cell r="D269" t="str">
            <v>La Capilla</v>
          </cell>
          <cell r="E269" t="str">
            <v>CO-BOY-15380</v>
          </cell>
        </row>
        <row r="270">
          <cell r="D270" t="str">
            <v>La Victoria</v>
          </cell>
          <cell r="E270" t="str">
            <v>CO-BOY-15401</v>
          </cell>
        </row>
        <row r="271">
          <cell r="D271" t="str">
            <v>La Uvita</v>
          </cell>
          <cell r="E271" t="str">
            <v>CO-BOY-15403</v>
          </cell>
        </row>
        <row r="272">
          <cell r="D272" t="str">
            <v>Villa De Leyva</v>
          </cell>
          <cell r="E272" t="str">
            <v>CO-BOY-15407</v>
          </cell>
        </row>
        <row r="273">
          <cell r="D273" t="str">
            <v>Macanal</v>
          </cell>
          <cell r="E273" t="str">
            <v>CO-BOY-15425</v>
          </cell>
        </row>
        <row r="274">
          <cell r="D274" t="str">
            <v>Maripí</v>
          </cell>
          <cell r="E274" t="str">
            <v>CO-BOY-15442</v>
          </cell>
        </row>
        <row r="275">
          <cell r="D275" t="str">
            <v>Miraflores</v>
          </cell>
          <cell r="E275" t="str">
            <v>CO-BOY-15455</v>
          </cell>
        </row>
        <row r="276">
          <cell r="D276" t="str">
            <v>Mongua</v>
          </cell>
          <cell r="E276" t="str">
            <v>CO-BOY-15464</v>
          </cell>
        </row>
        <row r="277">
          <cell r="D277" t="str">
            <v>Monguí</v>
          </cell>
          <cell r="E277" t="str">
            <v>CO-BOY-15466</v>
          </cell>
        </row>
        <row r="278">
          <cell r="D278" t="str">
            <v>Moniquirá</v>
          </cell>
          <cell r="E278" t="str">
            <v>CO-BOY-15469</v>
          </cell>
        </row>
        <row r="279">
          <cell r="D279" t="str">
            <v>Motavita</v>
          </cell>
          <cell r="E279" t="str">
            <v>CO-BOY-15476</v>
          </cell>
        </row>
        <row r="280">
          <cell r="D280" t="str">
            <v>Muzo</v>
          </cell>
          <cell r="E280" t="str">
            <v>CO-BOY-15480</v>
          </cell>
        </row>
        <row r="281">
          <cell r="D281" t="str">
            <v>Nobsa</v>
          </cell>
          <cell r="E281" t="str">
            <v>CO-BOY-15491</v>
          </cell>
        </row>
        <row r="282">
          <cell r="D282" t="str">
            <v>Nuevo Colón</v>
          </cell>
          <cell r="E282" t="str">
            <v>CO-BOY-15494</v>
          </cell>
        </row>
        <row r="283">
          <cell r="D283" t="str">
            <v>Oicatá</v>
          </cell>
          <cell r="E283" t="str">
            <v>CO-BOY-15500</v>
          </cell>
        </row>
        <row r="284">
          <cell r="D284" t="str">
            <v>Otanche</v>
          </cell>
          <cell r="E284" t="str">
            <v>CO-BOY-15507</v>
          </cell>
        </row>
        <row r="285">
          <cell r="D285" t="str">
            <v>Pachavita</v>
          </cell>
          <cell r="E285" t="str">
            <v>CO-BOY-15511</v>
          </cell>
        </row>
        <row r="286">
          <cell r="D286" t="str">
            <v>Páez</v>
          </cell>
          <cell r="E286" t="str">
            <v>CO-BOY-15514</v>
          </cell>
        </row>
        <row r="287">
          <cell r="D287" t="str">
            <v>Paipa</v>
          </cell>
          <cell r="E287" t="str">
            <v>CO-BOY-15516</v>
          </cell>
        </row>
        <row r="288">
          <cell r="D288" t="str">
            <v>Pajarito</v>
          </cell>
          <cell r="E288" t="str">
            <v>CO-BOY-15518</v>
          </cell>
        </row>
        <row r="289">
          <cell r="D289" t="str">
            <v>Panqueba</v>
          </cell>
          <cell r="E289" t="str">
            <v>CO-BOY-15522</v>
          </cell>
        </row>
        <row r="290">
          <cell r="D290" t="str">
            <v>Pauna</v>
          </cell>
          <cell r="E290" t="str">
            <v>CO-BOY-15531</v>
          </cell>
        </row>
        <row r="291">
          <cell r="D291" t="str">
            <v>Paya</v>
          </cell>
          <cell r="E291" t="str">
            <v>CO-BOY-15533</v>
          </cell>
        </row>
        <row r="292">
          <cell r="D292" t="str">
            <v>Paz De Río</v>
          </cell>
          <cell r="E292" t="str">
            <v>CO-BOY-15537</v>
          </cell>
        </row>
        <row r="293">
          <cell r="D293" t="str">
            <v>Pesca</v>
          </cell>
          <cell r="E293" t="str">
            <v>CO-BOY-15542</v>
          </cell>
        </row>
        <row r="294">
          <cell r="D294" t="str">
            <v>Pisba</v>
          </cell>
          <cell r="E294" t="str">
            <v>CO-BOY-15550</v>
          </cell>
        </row>
        <row r="295">
          <cell r="D295" t="str">
            <v>Puerto Boyacá</v>
          </cell>
          <cell r="E295" t="str">
            <v>CO-BOY-15572</v>
          </cell>
        </row>
        <row r="296">
          <cell r="D296" t="str">
            <v>Quípama</v>
          </cell>
          <cell r="E296" t="str">
            <v>CO-BOY-15580</v>
          </cell>
        </row>
        <row r="297">
          <cell r="D297" t="str">
            <v>Ramiriquí</v>
          </cell>
          <cell r="E297" t="str">
            <v>CO-BOY-15599</v>
          </cell>
        </row>
        <row r="298">
          <cell r="D298" t="str">
            <v>Ráquira</v>
          </cell>
          <cell r="E298" t="str">
            <v>CO-BOY-15600</v>
          </cell>
        </row>
        <row r="299">
          <cell r="D299" t="str">
            <v>Rondón</v>
          </cell>
          <cell r="E299" t="str">
            <v>CO-BOY-15621</v>
          </cell>
        </row>
        <row r="300">
          <cell r="D300" t="str">
            <v>Saboyá</v>
          </cell>
          <cell r="E300" t="str">
            <v>CO-BOY-15632</v>
          </cell>
        </row>
        <row r="301">
          <cell r="D301" t="str">
            <v>Sáchica</v>
          </cell>
          <cell r="E301" t="str">
            <v>CO-BOY-15638</v>
          </cell>
        </row>
        <row r="302">
          <cell r="D302" t="str">
            <v>Samacá</v>
          </cell>
          <cell r="E302" t="str">
            <v>CO-BOY-15646</v>
          </cell>
        </row>
        <row r="303">
          <cell r="D303" t="str">
            <v>San Eduardo</v>
          </cell>
          <cell r="E303" t="str">
            <v>CO-BOY-15660</v>
          </cell>
        </row>
        <row r="304">
          <cell r="D304" t="str">
            <v>San José De Pare</v>
          </cell>
          <cell r="E304" t="str">
            <v>CO-BOY-15664</v>
          </cell>
        </row>
        <row r="305">
          <cell r="D305" t="str">
            <v>San Luis De Gaceno</v>
          </cell>
          <cell r="E305" t="str">
            <v>CO-BOY-15667</v>
          </cell>
        </row>
        <row r="306">
          <cell r="D306" t="str">
            <v>San Mateo</v>
          </cell>
          <cell r="E306" t="str">
            <v>CO-BOY-15673</v>
          </cell>
        </row>
        <row r="307">
          <cell r="D307" t="str">
            <v>San Miguel De Sema</v>
          </cell>
          <cell r="E307" t="str">
            <v>CO-BOY-15676</v>
          </cell>
        </row>
        <row r="308">
          <cell r="D308" t="str">
            <v>San Pablo De Borbur</v>
          </cell>
          <cell r="E308" t="str">
            <v>CO-BOY-15681</v>
          </cell>
        </row>
        <row r="309">
          <cell r="D309" t="str">
            <v>Santana</v>
          </cell>
          <cell r="E309" t="str">
            <v>CO-BOY-15686</v>
          </cell>
        </row>
        <row r="310">
          <cell r="D310" t="str">
            <v>Santa María</v>
          </cell>
          <cell r="E310" t="str">
            <v>CO-BOY-15690</v>
          </cell>
        </row>
        <row r="311">
          <cell r="D311" t="str">
            <v>Santa Rosa De Viterbo</v>
          </cell>
          <cell r="E311" t="str">
            <v>CO-BOY-15693</v>
          </cell>
        </row>
        <row r="312">
          <cell r="D312" t="str">
            <v>Santa Sofía</v>
          </cell>
          <cell r="E312" t="str">
            <v>CO-BOY-15696</v>
          </cell>
        </row>
        <row r="313">
          <cell r="D313" t="str">
            <v>Sativanorte</v>
          </cell>
          <cell r="E313" t="str">
            <v>CO-BOY-15720</v>
          </cell>
        </row>
        <row r="314">
          <cell r="D314" t="str">
            <v>Sativasur</v>
          </cell>
          <cell r="E314" t="str">
            <v>CO-BOY-15723</v>
          </cell>
        </row>
        <row r="315">
          <cell r="D315" t="str">
            <v>Siachoque</v>
          </cell>
          <cell r="E315" t="str">
            <v>CO-BOY-15740</v>
          </cell>
        </row>
        <row r="316">
          <cell r="D316" t="str">
            <v>Soatá</v>
          </cell>
          <cell r="E316" t="str">
            <v>CO-BOY-15753</v>
          </cell>
        </row>
        <row r="317">
          <cell r="D317" t="str">
            <v>Socotá</v>
          </cell>
          <cell r="E317" t="str">
            <v>CO-BOY-15755</v>
          </cell>
        </row>
        <row r="318">
          <cell r="D318" t="str">
            <v>Socha</v>
          </cell>
          <cell r="E318" t="str">
            <v>CO-BOY-15757</v>
          </cell>
        </row>
        <row r="319">
          <cell r="D319" t="str">
            <v>Sogamoso</v>
          </cell>
          <cell r="E319" t="str">
            <v>CO-BOY-15759</v>
          </cell>
        </row>
        <row r="320">
          <cell r="D320" t="str">
            <v>Somondoco</v>
          </cell>
          <cell r="E320" t="str">
            <v>CO-BOY-15761</v>
          </cell>
        </row>
        <row r="321">
          <cell r="D321" t="str">
            <v>Sora</v>
          </cell>
          <cell r="E321" t="str">
            <v>CO-BOY-15762</v>
          </cell>
        </row>
        <row r="322">
          <cell r="D322" t="str">
            <v>Sotaquirá</v>
          </cell>
          <cell r="E322" t="str">
            <v>CO-BOY-15763</v>
          </cell>
        </row>
        <row r="323">
          <cell r="D323" t="str">
            <v>Soracá</v>
          </cell>
          <cell r="E323" t="str">
            <v>CO-BOY-15764</v>
          </cell>
        </row>
        <row r="324">
          <cell r="D324" t="str">
            <v>Susacón</v>
          </cell>
          <cell r="E324" t="str">
            <v>CO-BOY-15774</v>
          </cell>
        </row>
        <row r="325">
          <cell r="D325" t="str">
            <v>Sutamarchán</v>
          </cell>
          <cell r="E325" t="str">
            <v>CO-BOY-15776</v>
          </cell>
        </row>
        <row r="326">
          <cell r="D326" t="str">
            <v>Sutatenza</v>
          </cell>
          <cell r="E326" t="str">
            <v>CO-BOY-15778</v>
          </cell>
        </row>
        <row r="327">
          <cell r="D327" t="str">
            <v>Tasco</v>
          </cell>
          <cell r="E327" t="str">
            <v>CO-BOY-15790</v>
          </cell>
        </row>
        <row r="328">
          <cell r="D328" t="str">
            <v>Tenza</v>
          </cell>
          <cell r="E328" t="str">
            <v>CO-BOY-15798</v>
          </cell>
        </row>
        <row r="329">
          <cell r="D329" t="str">
            <v>Tibaná</v>
          </cell>
          <cell r="E329" t="str">
            <v>CO-BOY-15804</v>
          </cell>
        </row>
        <row r="330">
          <cell r="D330" t="str">
            <v>Tibasosa</v>
          </cell>
          <cell r="E330" t="str">
            <v>CO-BOY-15806</v>
          </cell>
        </row>
        <row r="331">
          <cell r="D331" t="str">
            <v>Tinjacá</v>
          </cell>
          <cell r="E331" t="str">
            <v>CO-BOY-15808</v>
          </cell>
        </row>
        <row r="332">
          <cell r="D332" t="str">
            <v>Tipacoque</v>
          </cell>
          <cell r="E332" t="str">
            <v>CO-BOY-15810</v>
          </cell>
        </row>
        <row r="333">
          <cell r="D333" t="str">
            <v>Toca</v>
          </cell>
          <cell r="E333" t="str">
            <v>CO-BOY-15814</v>
          </cell>
        </row>
        <row r="334">
          <cell r="D334" t="str">
            <v>Togüí</v>
          </cell>
          <cell r="E334" t="str">
            <v>CO-BOY-15816</v>
          </cell>
        </row>
        <row r="335">
          <cell r="D335" t="str">
            <v>Tópaga</v>
          </cell>
          <cell r="E335" t="str">
            <v>CO-BOY-15820</v>
          </cell>
        </row>
        <row r="336">
          <cell r="D336" t="str">
            <v>Tota</v>
          </cell>
          <cell r="E336" t="str">
            <v>CO-BOY-15822</v>
          </cell>
        </row>
        <row r="337">
          <cell r="D337" t="str">
            <v>Tununguá</v>
          </cell>
          <cell r="E337" t="str">
            <v>CO-BOY-15832</v>
          </cell>
        </row>
        <row r="338">
          <cell r="D338" t="str">
            <v>Turmequé</v>
          </cell>
          <cell r="E338" t="str">
            <v>CO-BOY-15835</v>
          </cell>
        </row>
        <row r="339">
          <cell r="D339" t="str">
            <v>Tuta</v>
          </cell>
          <cell r="E339" t="str">
            <v>CO-BOY-15837</v>
          </cell>
        </row>
        <row r="340">
          <cell r="D340" t="str">
            <v>Tutazá</v>
          </cell>
          <cell r="E340" t="str">
            <v>CO-BOY-15839</v>
          </cell>
        </row>
        <row r="341">
          <cell r="D341" t="str">
            <v>Umbita</v>
          </cell>
          <cell r="E341" t="str">
            <v>CO-BOY-15842</v>
          </cell>
        </row>
        <row r="342">
          <cell r="D342" t="str">
            <v>Ventaquemada</v>
          </cell>
          <cell r="E342" t="str">
            <v>CO-BOY-15861</v>
          </cell>
        </row>
        <row r="343">
          <cell r="D343" t="str">
            <v>Viracachá</v>
          </cell>
          <cell r="E343" t="str">
            <v>CO-BOY-15879</v>
          </cell>
        </row>
        <row r="344">
          <cell r="D344" t="str">
            <v>Zetaquira</v>
          </cell>
          <cell r="E344" t="str">
            <v>CO-BOY-15897</v>
          </cell>
        </row>
        <row r="345">
          <cell r="D345" t="str">
            <v>Caldas</v>
          </cell>
          <cell r="E345" t="str">
            <v>CO-CAL</v>
          </cell>
        </row>
        <row r="346">
          <cell r="D346" t="str">
            <v>Manizales</v>
          </cell>
          <cell r="E346" t="str">
            <v>CO-CAL-17001</v>
          </cell>
        </row>
        <row r="347">
          <cell r="D347" t="str">
            <v>Aguadas</v>
          </cell>
          <cell r="E347" t="str">
            <v>CO-CAL-17013</v>
          </cell>
        </row>
        <row r="348">
          <cell r="D348" t="str">
            <v>Anserma</v>
          </cell>
          <cell r="E348" t="str">
            <v>CO-CAL-17042</v>
          </cell>
        </row>
        <row r="349">
          <cell r="D349" t="str">
            <v>Aranzazu</v>
          </cell>
          <cell r="E349" t="str">
            <v>CO-CAL-17050</v>
          </cell>
        </row>
        <row r="350">
          <cell r="D350" t="str">
            <v>Belalcázar</v>
          </cell>
          <cell r="E350" t="str">
            <v>CO-CAL-17088</v>
          </cell>
        </row>
        <row r="351">
          <cell r="D351" t="str">
            <v>Chinchiná</v>
          </cell>
          <cell r="E351" t="str">
            <v>CO-CAL-17174</v>
          </cell>
        </row>
        <row r="352">
          <cell r="D352" t="str">
            <v>Filadelfia</v>
          </cell>
          <cell r="E352" t="str">
            <v>CO-CAL-17272</v>
          </cell>
        </row>
        <row r="353">
          <cell r="D353" t="str">
            <v>La Dorada</v>
          </cell>
          <cell r="E353" t="str">
            <v>CO-CAL-17380</v>
          </cell>
        </row>
        <row r="354">
          <cell r="D354" t="str">
            <v>La Merced</v>
          </cell>
          <cell r="E354" t="str">
            <v>CO-CAL-17388</v>
          </cell>
        </row>
        <row r="355">
          <cell r="D355" t="str">
            <v>Manzanares</v>
          </cell>
          <cell r="E355" t="str">
            <v>CO-CAL-17433</v>
          </cell>
        </row>
        <row r="356">
          <cell r="D356" t="str">
            <v>Marmato</v>
          </cell>
          <cell r="E356" t="str">
            <v>CO-CAL-17442</v>
          </cell>
        </row>
        <row r="357">
          <cell r="D357" t="str">
            <v>Marquetalia</v>
          </cell>
          <cell r="E357" t="str">
            <v>CO-CAL-17444</v>
          </cell>
        </row>
        <row r="358">
          <cell r="D358" t="str">
            <v>Marulanda</v>
          </cell>
          <cell r="E358" t="str">
            <v>CO-CAL-17446</v>
          </cell>
        </row>
        <row r="359">
          <cell r="D359" t="str">
            <v>Neira</v>
          </cell>
          <cell r="E359" t="str">
            <v>CO-CAL-17486</v>
          </cell>
        </row>
        <row r="360">
          <cell r="D360" t="str">
            <v>Norcasia</v>
          </cell>
          <cell r="E360" t="str">
            <v>CO-CAL-17495</v>
          </cell>
        </row>
        <row r="361">
          <cell r="D361" t="str">
            <v>Pácora</v>
          </cell>
          <cell r="E361" t="str">
            <v>CO-CAL-17513</v>
          </cell>
        </row>
        <row r="362">
          <cell r="D362" t="str">
            <v>Palestina</v>
          </cell>
          <cell r="E362" t="str">
            <v>CO-CAL-17524</v>
          </cell>
        </row>
        <row r="363">
          <cell r="D363" t="str">
            <v>Pensilvania</v>
          </cell>
          <cell r="E363" t="str">
            <v>CO-CAL-17541</v>
          </cell>
        </row>
        <row r="364">
          <cell r="D364" t="str">
            <v>Riosucio</v>
          </cell>
          <cell r="E364" t="str">
            <v>CO-CAL-17614</v>
          </cell>
        </row>
        <row r="365">
          <cell r="D365" t="str">
            <v>Risaralda</v>
          </cell>
          <cell r="E365" t="str">
            <v>CO-CAL-17616</v>
          </cell>
        </row>
        <row r="366">
          <cell r="D366" t="str">
            <v>Salamina</v>
          </cell>
          <cell r="E366" t="str">
            <v>CO-CAL-17653</v>
          </cell>
        </row>
        <row r="367">
          <cell r="D367" t="str">
            <v>Samaná</v>
          </cell>
          <cell r="E367" t="str">
            <v>CO-CAL-17662</v>
          </cell>
        </row>
        <row r="368">
          <cell r="D368" t="str">
            <v>San José</v>
          </cell>
          <cell r="E368" t="str">
            <v>CO-CAL-17665</v>
          </cell>
        </row>
        <row r="369">
          <cell r="D369" t="str">
            <v>Supía</v>
          </cell>
          <cell r="E369" t="str">
            <v>CO-CAL-17777</v>
          </cell>
        </row>
        <row r="370">
          <cell r="D370" t="str">
            <v>Victoria</v>
          </cell>
          <cell r="E370" t="str">
            <v>CO-CAL-17867</v>
          </cell>
        </row>
        <row r="371">
          <cell r="D371" t="str">
            <v>Villamaría</v>
          </cell>
          <cell r="E371" t="str">
            <v>CO-CAL-17873</v>
          </cell>
        </row>
        <row r="372">
          <cell r="D372" t="str">
            <v>Viterbo</v>
          </cell>
          <cell r="E372" t="str">
            <v>CO-CAL-17877</v>
          </cell>
        </row>
        <row r="373">
          <cell r="D373" t="str">
            <v>Caquetá</v>
          </cell>
          <cell r="E373" t="str">
            <v>CO-CAQ</v>
          </cell>
        </row>
        <row r="374">
          <cell r="D374" t="str">
            <v>Florencia</v>
          </cell>
          <cell r="E374" t="str">
            <v>CO-CAQ-18001</v>
          </cell>
        </row>
        <row r="375">
          <cell r="D375" t="str">
            <v>Albania</v>
          </cell>
          <cell r="E375" t="str">
            <v>CO-CAQ-18029</v>
          </cell>
        </row>
        <row r="376">
          <cell r="D376" t="str">
            <v>Belén De Los Andaquies</v>
          </cell>
          <cell r="E376" t="str">
            <v>CO-CAQ-18094</v>
          </cell>
        </row>
        <row r="377">
          <cell r="D377" t="str">
            <v>Cartagena Del Chairá</v>
          </cell>
          <cell r="E377" t="str">
            <v>CO-CAQ-18150</v>
          </cell>
        </row>
        <row r="378">
          <cell r="D378" t="str">
            <v>Curillo</v>
          </cell>
          <cell r="E378" t="str">
            <v>CO-CAQ-18205</v>
          </cell>
        </row>
        <row r="379">
          <cell r="D379" t="str">
            <v>El Doncello</v>
          </cell>
          <cell r="E379" t="str">
            <v>CO-CAQ-18247</v>
          </cell>
        </row>
        <row r="380">
          <cell r="D380" t="str">
            <v>El Paujil</v>
          </cell>
          <cell r="E380" t="str">
            <v>CO-CAQ-18256</v>
          </cell>
        </row>
        <row r="381">
          <cell r="D381" t="str">
            <v>La Montañita</v>
          </cell>
          <cell r="E381" t="str">
            <v>CO-CAQ-18410</v>
          </cell>
        </row>
        <row r="382">
          <cell r="D382" t="str">
            <v>Milán</v>
          </cell>
          <cell r="E382" t="str">
            <v>CO-CAQ-18460</v>
          </cell>
        </row>
        <row r="383">
          <cell r="D383" t="str">
            <v>Morelia</v>
          </cell>
          <cell r="E383" t="str">
            <v>CO-CAQ-18479</v>
          </cell>
        </row>
        <row r="384">
          <cell r="D384" t="str">
            <v>Puerto Rico</v>
          </cell>
          <cell r="E384" t="str">
            <v>CO-CAQ-18592</v>
          </cell>
        </row>
        <row r="385">
          <cell r="D385" t="str">
            <v>San José Del Fragua</v>
          </cell>
          <cell r="E385" t="str">
            <v>CO-CAQ-18610</v>
          </cell>
        </row>
        <row r="386">
          <cell r="D386" t="str">
            <v>San Vicente Del Caguán</v>
          </cell>
          <cell r="E386" t="str">
            <v>CO-CAQ-18753</v>
          </cell>
        </row>
        <row r="387">
          <cell r="D387" t="str">
            <v>Solano</v>
          </cell>
          <cell r="E387" t="str">
            <v>CO-CAQ-18756</v>
          </cell>
        </row>
        <row r="388">
          <cell r="D388" t="str">
            <v>Solita</v>
          </cell>
          <cell r="E388" t="str">
            <v>CO-CAQ-18785</v>
          </cell>
        </row>
        <row r="389">
          <cell r="D389" t="str">
            <v>Valparaíso</v>
          </cell>
          <cell r="E389" t="str">
            <v>CO-CAQ-18860</v>
          </cell>
        </row>
        <row r="390">
          <cell r="D390" t="str">
            <v>Casanare</v>
          </cell>
          <cell r="E390" t="str">
            <v>CO-CAS</v>
          </cell>
        </row>
        <row r="391">
          <cell r="D391" t="str">
            <v>Yopal</v>
          </cell>
          <cell r="E391" t="str">
            <v>CO-CAS-85001</v>
          </cell>
        </row>
        <row r="392">
          <cell r="D392" t="str">
            <v>Aguazul</v>
          </cell>
          <cell r="E392" t="str">
            <v>CO-CAS-85010</v>
          </cell>
        </row>
        <row r="393">
          <cell r="D393" t="str">
            <v>Chameza</v>
          </cell>
          <cell r="E393" t="str">
            <v>CO-CAS-85015</v>
          </cell>
        </row>
        <row r="394">
          <cell r="D394" t="str">
            <v>Hato Corozal</v>
          </cell>
          <cell r="E394" t="str">
            <v>CO-CAS-85125</v>
          </cell>
        </row>
        <row r="395">
          <cell r="D395" t="str">
            <v>La Salina</v>
          </cell>
          <cell r="E395" t="str">
            <v>CO-CAS-85136</v>
          </cell>
        </row>
        <row r="396">
          <cell r="D396" t="str">
            <v>Maní</v>
          </cell>
          <cell r="E396" t="str">
            <v>CO-CAS-85139</v>
          </cell>
        </row>
        <row r="397">
          <cell r="D397" t="str">
            <v>Monterrey</v>
          </cell>
          <cell r="E397" t="str">
            <v>CO-CAS-85162</v>
          </cell>
        </row>
        <row r="398">
          <cell r="D398" t="str">
            <v>Nunchía</v>
          </cell>
          <cell r="E398" t="str">
            <v>CO-CAS-85225</v>
          </cell>
        </row>
        <row r="399">
          <cell r="D399" t="str">
            <v>Orocué</v>
          </cell>
          <cell r="E399" t="str">
            <v>CO-CAS-85230</v>
          </cell>
        </row>
        <row r="400">
          <cell r="D400" t="str">
            <v>Paz De Ariporo</v>
          </cell>
          <cell r="E400" t="str">
            <v>CO-CAS-85250</v>
          </cell>
        </row>
        <row r="401">
          <cell r="D401" t="str">
            <v>Pore</v>
          </cell>
          <cell r="E401" t="str">
            <v>CO-CAS-85263</v>
          </cell>
        </row>
        <row r="402">
          <cell r="D402" t="str">
            <v>Recetor</v>
          </cell>
          <cell r="E402" t="str">
            <v>CO-CAS-85279</v>
          </cell>
        </row>
        <row r="403">
          <cell r="D403" t="str">
            <v>Sabanalarga</v>
          </cell>
          <cell r="E403" t="str">
            <v>CO-CAS-85300</v>
          </cell>
        </row>
        <row r="404">
          <cell r="D404" t="str">
            <v>Sácama</v>
          </cell>
          <cell r="E404" t="str">
            <v>CO-CAS-85315</v>
          </cell>
        </row>
        <row r="405">
          <cell r="D405" t="str">
            <v>San Luis De Palenque</v>
          </cell>
          <cell r="E405" t="str">
            <v>CO-CAS-85325</v>
          </cell>
        </row>
        <row r="406">
          <cell r="D406" t="str">
            <v>Támara</v>
          </cell>
          <cell r="E406" t="str">
            <v>CO-CAS-85400</v>
          </cell>
        </row>
        <row r="407">
          <cell r="D407" t="str">
            <v>Tauramena</v>
          </cell>
          <cell r="E407" t="str">
            <v>CO-CAS-85410</v>
          </cell>
        </row>
        <row r="408">
          <cell r="D408" t="str">
            <v>Trinidad</v>
          </cell>
          <cell r="E408" t="str">
            <v>CO-CAS-85430</v>
          </cell>
        </row>
        <row r="409">
          <cell r="D409" t="str">
            <v>Villanueva</v>
          </cell>
          <cell r="E409" t="str">
            <v>CO-CAS-85440</v>
          </cell>
        </row>
        <row r="410">
          <cell r="D410" t="str">
            <v>Cauca</v>
          </cell>
          <cell r="E410" t="str">
            <v>CO-CAU</v>
          </cell>
        </row>
        <row r="411">
          <cell r="D411" t="str">
            <v>Popayán</v>
          </cell>
          <cell r="E411" t="str">
            <v>CO-CAU-19001</v>
          </cell>
        </row>
        <row r="412">
          <cell r="D412" t="str">
            <v>Almaguer</v>
          </cell>
          <cell r="E412" t="str">
            <v>CO-CAU-19022</v>
          </cell>
        </row>
        <row r="413">
          <cell r="D413" t="str">
            <v>Argelia</v>
          </cell>
          <cell r="E413" t="str">
            <v>CO-CAU-19050</v>
          </cell>
        </row>
        <row r="414">
          <cell r="D414" t="str">
            <v>Balboa</v>
          </cell>
          <cell r="E414" t="str">
            <v>CO-CAU-19075</v>
          </cell>
        </row>
        <row r="415">
          <cell r="D415" t="str">
            <v>Bolívar</v>
          </cell>
          <cell r="E415" t="str">
            <v>CO-CAU-19100</v>
          </cell>
        </row>
        <row r="416">
          <cell r="D416" t="str">
            <v>Buenos Aires</v>
          </cell>
          <cell r="E416" t="str">
            <v>CO-CAU-19110</v>
          </cell>
        </row>
        <row r="417">
          <cell r="D417" t="str">
            <v>Cajibío</v>
          </cell>
          <cell r="E417" t="str">
            <v>CO-CAU-19130</v>
          </cell>
        </row>
        <row r="418">
          <cell r="D418" t="str">
            <v>Caldono</v>
          </cell>
          <cell r="E418" t="str">
            <v>CO-CAU-19137</v>
          </cell>
        </row>
        <row r="419">
          <cell r="D419" t="str">
            <v>Caloto</v>
          </cell>
          <cell r="E419" t="str">
            <v>CO-CAU-19142</v>
          </cell>
        </row>
        <row r="420">
          <cell r="D420" t="str">
            <v>Corinto</v>
          </cell>
          <cell r="E420" t="str">
            <v>CO-CAU-19212</v>
          </cell>
        </row>
        <row r="421">
          <cell r="D421" t="str">
            <v>El Tambo</v>
          </cell>
          <cell r="E421" t="str">
            <v>CO-CAU-19256</v>
          </cell>
        </row>
        <row r="422">
          <cell r="D422" t="str">
            <v>Florencia</v>
          </cell>
          <cell r="E422" t="str">
            <v>CO-CAU-19290</v>
          </cell>
        </row>
        <row r="423">
          <cell r="D423" t="str">
            <v>Guachené</v>
          </cell>
          <cell r="E423" t="str">
            <v>CO-CAU-19300</v>
          </cell>
        </row>
        <row r="424">
          <cell r="D424" t="str">
            <v>Guapi</v>
          </cell>
          <cell r="E424" t="str">
            <v>CO-CAU-19318</v>
          </cell>
        </row>
        <row r="425">
          <cell r="D425" t="str">
            <v>Inzá</v>
          </cell>
          <cell r="E425" t="str">
            <v>CO-CAU-19355</v>
          </cell>
        </row>
        <row r="426">
          <cell r="D426" t="str">
            <v>Jambaló</v>
          </cell>
          <cell r="E426" t="str">
            <v>CO-CAU-19364</v>
          </cell>
        </row>
        <row r="427">
          <cell r="D427" t="str">
            <v>La Sierra</v>
          </cell>
          <cell r="E427" t="str">
            <v>CO-CAU-19392</v>
          </cell>
        </row>
        <row r="428">
          <cell r="D428" t="str">
            <v>La Vega</v>
          </cell>
          <cell r="E428" t="str">
            <v>CO-CAU-19397</v>
          </cell>
        </row>
        <row r="429">
          <cell r="D429" t="str">
            <v>López</v>
          </cell>
          <cell r="E429" t="str">
            <v>CO-CAU-19418</v>
          </cell>
        </row>
        <row r="430">
          <cell r="D430" t="str">
            <v>Mercaderes</v>
          </cell>
          <cell r="E430" t="str">
            <v>CO-CAU-19450</v>
          </cell>
        </row>
        <row r="431">
          <cell r="D431" t="str">
            <v>Miranda</v>
          </cell>
          <cell r="E431" t="str">
            <v>CO-CAU-19455</v>
          </cell>
        </row>
        <row r="432">
          <cell r="D432" t="str">
            <v>Morales</v>
          </cell>
          <cell r="E432" t="str">
            <v>CO-CAU-19473</v>
          </cell>
        </row>
        <row r="433">
          <cell r="D433" t="str">
            <v>Padilla</v>
          </cell>
          <cell r="E433" t="str">
            <v>CO-CAU-19513</v>
          </cell>
        </row>
        <row r="434">
          <cell r="D434" t="str">
            <v>Paez</v>
          </cell>
          <cell r="E434" t="str">
            <v>CO-CAU-19517</v>
          </cell>
        </row>
        <row r="435">
          <cell r="D435" t="str">
            <v>Patía</v>
          </cell>
          <cell r="E435" t="str">
            <v>CO-CAU-19532</v>
          </cell>
        </row>
        <row r="436">
          <cell r="D436" t="str">
            <v>Piamonte</v>
          </cell>
          <cell r="E436" t="str">
            <v>CO-CAU-19533</v>
          </cell>
        </row>
        <row r="437">
          <cell r="D437" t="str">
            <v>Piendamó</v>
          </cell>
          <cell r="E437" t="str">
            <v>CO-CAU-19548</v>
          </cell>
        </row>
        <row r="438">
          <cell r="D438" t="str">
            <v>Puerto Tejada</v>
          </cell>
          <cell r="E438" t="str">
            <v>CO-CAU-19573</v>
          </cell>
        </row>
        <row r="439">
          <cell r="D439" t="str">
            <v>Puracé</v>
          </cell>
          <cell r="E439" t="str">
            <v>CO-CAU-19585</v>
          </cell>
        </row>
        <row r="440">
          <cell r="D440" t="str">
            <v>Rosas</v>
          </cell>
          <cell r="E440" t="str">
            <v>CO-CAU-19622</v>
          </cell>
        </row>
        <row r="441">
          <cell r="D441" t="str">
            <v>San Sebastián</v>
          </cell>
          <cell r="E441" t="str">
            <v>CO-CAU-19693</v>
          </cell>
        </row>
        <row r="442">
          <cell r="D442" t="str">
            <v>Santander De Quilichao</v>
          </cell>
          <cell r="E442" t="str">
            <v>CO-CAU-19698</v>
          </cell>
        </row>
        <row r="443">
          <cell r="D443" t="str">
            <v>Santa Rosa</v>
          </cell>
          <cell r="E443" t="str">
            <v>CO-CAU-19701</v>
          </cell>
        </row>
        <row r="444">
          <cell r="D444" t="str">
            <v>Silvia</v>
          </cell>
          <cell r="E444" t="str">
            <v>CO-CAU-19743</v>
          </cell>
        </row>
        <row r="445">
          <cell r="D445" t="str">
            <v>Sotara</v>
          </cell>
          <cell r="E445" t="str">
            <v>CO-CAU-19760</v>
          </cell>
        </row>
        <row r="446">
          <cell r="D446" t="str">
            <v>Suárez</v>
          </cell>
          <cell r="E446" t="str">
            <v>CO-CAU-19780</v>
          </cell>
        </row>
        <row r="447">
          <cell r="D447" t="str">
            <v>Sucre</v>
          </cell>
          <cell r="E447" t="str">
            <v>CO-CAU-19785</v>
          </cell>
        </row>
        <row r="448">
          <cell r="D448" t="str">
            <v>Timbío</v>
          </cell>
          <cell r="E448" t="str">
            <v>CO-CAU-19807</v>
          </cell>
        </row>
        <row r="449">
          <cell r="D449" t="str">
            <v>Timbiquí</v>
          </cell>
          <cell r="E449" t="str">
            <v>CO-CAU-19809</v>
          </cell>
        </row>
        <row r="450">
          <cell r="D450" t="str">
            <v>Toribio</v>
          </cell>
          <cell r="E450" t="str">
            <v>CO-CAU-19821</v>
          </cell>
        </row>
        <row r="451">
          <cell r="D451" t="str">
            <v>Totoró</v>
          </cell>
          <cell r="E451" t="str">
            <v>CO-CAU-19824</v>
          </cell>
        </row>
        <row r="452">
          <cell r="D452" t="str">
            <v>Villa Rica</v>
          </cell>
          <cell r="E452" t="str">
            <v>CO-CAU-19845</v>
          </cell>
        </row>
        <row r="453">
          <cell r="D453" t="str">
            <v>Cesar</v>
          </cell>
          <cell r="E453" t="str">
            <v>CO-CES</v>
          </cell>
        </row>
        <row r="454">
          <cell r="D454" t="str">
            <v>Valledupar</v>
          </cell>
          <cell r="E454" t="str">
            <v>CO-CES-20001</v>
          </cell>
        </row>
        <row r="455">
          <cell r="D455" t="str">
            <v>Aguachica</v>
          </cell>
          <cell r="E455" t="str">
            <v>CO-CES-20011</v>
          </cell>
        </row>
        <row r="456">
          <cell r="D456" t="str">
            <v>Agustín Codazzi</v>
          </cell>
          <cell r="E456" t="str">
            <v>CO-CES-20013</v>
          </cell>
        </row>
        <row r="457">
          <cell r="D457" t="str">
            <v>Astrea</v>
          </cell>
          <cell r="E457" t="str">
            <v>CO-CES-20032</v>
          </cell>
        </row>
        <row r="458">
          <cell r="D458" t="str">
            <v>Becerril</v>
          </cell>
          <cell r="E458" t="str">
            <v>CO-CES-20045</v>
          </cell>
        </row>
        <row r="459">
          <cell r="D459" t="str">
            <v>Bosconia</v>
          </cell>
          <cell r="E459" t="str">
            <v>CO-CES-20060</v>
          </cell>
        </row>
        <row r="460">
          <cell r="D460" t="str">
            <v>Chimichagua</v>
          </cell>
          <cell r="E460" t="str">
            <v>CO-CES-20175</v>
          </cell>
        </row>
        <row r="461">
          <cell r="D461" t="str">
            <v>Chiriguaná</v>
          </cell>
          <cell r="E461" t="str">
            <v>CO-CES-20178</v>
          </cell>
        </row>
        <row r="462">
          <cell r="D462" t="str">
            <v>Curumaní</v>
          </cell>
          <cell r="E462" t="str">
            <v>CO-CES-20228</v>
          </cell>
        </row>
        <row r="463">
          <cell r="D463" t="str">
            <v>El Copey</v>
          </cell>
          <cell r="E463" t="str">
            <v>CO-CES-20238</v>
          </cell>
        </row>
        <row r="464">
          <cell r="D464" t="str">
            <v>El Paso</v>
          </cell>
          <cell r="E464" t="str">
            <v>CO-CES-20250</v>
          </cell>
        </row>
        <row r="465">
          <cell r="D465" t="str">
            <v>Gamarra</v>
          </cell>
          <cell r="E465" t="str">
            <v>CO-CES-20295</v>
          </cell>
        </row>
        <row r="466">
          <cell r="D466" t="str">
            <v>González</v>
          </cell>
          <cell r="E466" t="str">
            <v>CO-CES-20310</v>
          </cell>
        </row>
        <row r="467">
          <cell r="D467" t="str">
            <v>La Gloria</v>
          </cell>
          <cell r="E467" t="str">
            <v>CO-CES-20383</v>
          </cell>
        </row>
        <row r="468">
          <cell r="D468" t="str">
            <v>La Jagua De Ibirico</v>
          </cell>
          <cell r="E468" t="str">
            <v>CO-CES-20400</v>
          </cell>
        </row>
        <row r="469">
          <cell r="D469" t="str">
            <v>Manaure</v>
          </cell>
          <cell r="E469" t="str">
            <v>CO-CES-20443</v>
          </cell>
        </row>
        <row r="470">
          <cell r="D470" t="str">
            <v>Pailitas</v>
          </cell>
          <cell r="E470" t="str">
            <v>CO-CES-20517</v>
          </cell>
        </row>
        <row r="471">
          <cell r="D471" t="str">
            <v>Pelaya</v>
          </cell>
          <cell r="E471" t="str">
            <v>CO-CES-20550</v>
          </cell>
        </row>
        <row r="472">
          <cell r="D472" t="str">
            <v>Pueblo Bello</v>
          </cell>
          <cell r="E472" t="str">
            <v>CO-CES-20570</v>
          </cell>
        </row>
        <row r="473">
          <cell r="D473" t="str">
            <v>Río De Oro</v>
          </cell>
          <cell r="E473" t="str">
            <v>CO-CES-20614</v>
          </cell>
        </row>
        <row r="474">
          <cell r="D474" t="str">
            <v>La Paz</v>
          </cell>
          <cell r="E474" t="str">
            <v>CO-CES-20621</v>
          </cell>
        </row>
        <row r="475">
          <cell r="D475" t="str">
            <v>San Alberto</v>
          </cell>
          <cell r="E475" t="str">
            <v>CO-CES-20710</v>
          </cell>
        </row>
        <row r="476">
          <cell r="D476" t="str">
            <v>San Diego</v>
          </cell>
          <cell r="E476" t="str">
            <v>CO-CES-20750</v>
          </cell>
        </row>
        <row r="477">
          <cell r="D477" t="str">
            <v>San Martín</v>
          </cell>
          <cell r="E477" t="str">
            <v>CO-CES-20770</v>
          </cell>
        </row>
        <row r="478">
          <cell r="D478" t="str">
            <v>Tamalameque</v>
          </cell>
          <cell r="E478" t="str">
            <v>CO-CES-20787</v>
          </cell>
        </row>
        <row r="479">
          <cell r="D479" t="str">
            <v>Córdoba</v>
          </cell>
          <cell r="E479" t="str">
            <v>CO-COR</v>
          </cell>
        </row>
        <row r="480">
          <cell r="D480" t="str">
            <v>Montería</v>
          </cell>
          <cell r="E480" t="str">
            <v>CO-COR-23001</v>
          </cell>
        </row>
        <row r="481">
          <cell r="D481" t="str">
            <v>Ayapel</v>
          </cell>
          <cell r="E481" t="str">
            <v>CO-COR-23068</v>
          </cell>
        </row>
        <row r="482">
          <cell r="D482" t="str">
            <v>Buenavista</v>
          </cell>
          <cell r="E482" t="str">
            <v>CO-COR-23079</v>
          </cell>
        </row>
        <row r="483">
          <cell r="D483" t="str">
            <v>Canalete</v>
          </cell>
          <cell r="E483" t="str">
            <v>CO-COR-23090</v>
          </cell>
        </row>
        <row r="484">
          <cell r="D484" t="str">
            <v>Cereté</v>
          </cell>
          <cell r="E484" t="str">
            <v>CO-COR-23162</v>
          </cell>
        </row>
        <row r="485">
          <cell r="D485" t="str">
            <v>Chimá</v>
          </cell>
          <cell r="E485" t="str">
            <v>CO-COR-23168</v>
          </cell>
        </row>
        <row r="486">
          <cell r="D486" t="str">
            <v>Chinú</v>
          </cell>
          <cell r="E486" t="str">
            <v>CO-COR-23182</v>
          </cell>
        </row>
        <row r="487">
          <cell r="D487" t="str">
            <v>Ciénaga De Oro</v>
          </cell>
          <cell r="E487" t="str">
            <v>CO-COR-23189</v>
          </cell>
        </row>
        <row r="488">
          <cell r="D488" t="str">
            <v>Cotorra</v>
          </cell>
          <cell r="E488" t="str">
            <v>CO-COR-23300</v>
          </cell>
        </row>
        <row r="489">
          <cell r="D489" t="str">
            <v>La Apartada</v>
          </cell>
          <cell r="E489" t="str">
            <v>CO-COR-23350</v>
          </cell>
        </row>
        <row r="490">
          <cell r="D490" t="str">
            <v>Lorica</v>
          </cell>
          <cell r="E490" t="str">
            <v>CO-COR-23417</v>
          </cell>
        </row>
        <row r="491">
          <cell r="D491" t="str">
            <v>Los Córdobas</v>
          </cell>
          <cell r="E491" t="str">
            <v>CO-COR-23419</v>
          </cell>
        </row>
        <row r="492">
          <cell r="D492" t="str">
            <v>Momil</v>
          </cell>
          <cell r="E492" t="str">
            <v>CO-COR-23464</v>
          </cell>
        </row>
        <row r="493">
          <cell r="D493" t="str">
            <v>Montelíbano</v>
          </cell>
          <cell r="E493" t="str">
            <v>CO-COR-23466</v>
          </cell>
        </row>
        <row r="494">
          <cell r="D494" t="str">
            <v>Moñitos</v>
          </cell>
          <cell r="E494" t="str">
            <v>CO-COR-23500</v>
          </cell>
        </row>
        <row r="495">
          <cell r="D495" t="str">
            <v>Planeta Rica</v>
          </cell>
          <cell r="E495" t="str">
            <v>CO-COR-23555</v>
          </cell>
        </row>
        <row r="496">
          <cell r="D496" t="str">
            <v>Pueblo Nuevo</v>
          </cell>
          <cell r="E496" t="str">
            <v>CO-COR-23570</v>
          </cell>
        </row>
        <row r="497">
          <cell r="D497" t="str">
            <v>Puerto Escondido</v>
          </cell>
          <cell r="E497" t="str">
            <v>CO-COR-23574</v>
          </cell>
        </row>
        <row r="498">
          <cell r="D498" t="str">
            <v>Puerto Libertador</v>
          </cell>
          <cell r="E498" t="str">
            <v>CO-COR-23580</v>
          </cell>
        </row>
        <row r="499">
          <cell r="D499" t="str">
            <v>Purísima</v>
          </cell>
          <cell r="E499" t="str">
            <v>CO-COR-23586</v>
          </cell>
        </row>
        <row r="500">
          <cell r="D500" t="str">
            <v>Sahagún</v>
          </cell>
          <cell r="E500" t="str">
            <v>CO-COR-23660</v>
          </cell>
        </row>
        <row r="501">
          <cell r="D501" t="str">
            <v>San Andrés Sotavento</v>
          </cell>
          <cell r="E501" t="str">
            <v>CO-COR-23670</v>
          </cell>
        </row>
        <row r="502">
          <cell r="D502" t="str">
            <v>San Antero</v>
          </cell>
          <cell r="E502" t="str">
            <v>CO-COR-23672</v>
          </cell>
        </row>
        <row r="503">
          <cell r="D503" t="str">
            <v>San Bernardo Del Viento</v>
          </cell>
          <cell r="E503" t="str">
            <v>CO-COR-23675</v>
          </cell>
        </row>
        <row r="504">
          <cell r="D504" t="str">
            <v>San Carlos</v>
          </cell>
          <cell r="E504" t="str">
            <v>CO-COR-23678</v>
          </cell>
        </row>
        <row r="505">
          <cell r="D505" t="str">
            <v>San José de Uré</v>
          </cell>
          <cell r="E505" t="str">
            <v>CO-COR-23682</v>
          </cell>
        </row>
        <row r="506">
          <cell r="D506" t="str">
            <v>San Pelayo</v>
          </cell>
          <cell r="E506" t="str">
            <v>CO-COR-23686</v>
          </cell>
        </row>
        <row r="507">
          <cell r="D507" t="str">
            <v>Tierralta</v>
          </cell>
          <cell r="E507" t="str">
            <v>CO-COR-23807</v>
          </cell>
        </row>
        <row r="508">
          <cell r="D508" t="str">
            <v>Valencia</v>
          </cell>
          <cell r="E508" t="str">
            <v>CO-COR-23855</v>
          </cell>
        </row>
        <row r="509">
          <cell r="D509" t="str">
            <v>Cundinamarca</v>
          </cell>
          <cell r="E509" t="str">
            <v>CO-CUN</v>
          </cell>
        </row>
        <row r="510">
          <cell r="D510" t="str">
            <v>Agua De Dios</v>
          </cell>
          <cell r="E510" t="str">
            <v>CO-CUN-25001</v>
          </cell>
        </row>
        <row r="511">
          <cell r="D511" t="str">
            <v>Albán</v>
          </cell>
          <cell r="E511" t="str">
            <v>CO-CUN-25019</v>
          </cell>
        </row>
        <row r="512">
          <cell r="D512" t="str">
            <v>Anapoima</v>
          </cell>
          <cell r="E512" t="str">
            <v>CO-CUN-25035</v>
          </cell>
        </row>
        <row r="513">
          <cell r="D513" t="str">
            <v>Anolaima</v>
          </cell>
          <cell r="E513" t="str">
            <v>CO-CUN-25040</v>
          </cell>
        </row>
        <row r="514">
          <cell r="D514" t="str">
            <v>Arbeláez</v>
          </cell>
          <cell r="E514" t="str">
            <v>CO-CUN-25053</v>
          </cell>
        </row>
        <row r="515">
          <cell r="D515" t="str">
            <v>Beltrán</v>
          </cell>
          <cell r="E515" t="str">
            <v>CO-CUN-25086</v>
          </cell>
        </row>
        <row r="516">
          <cell r="D516" t="str">
            <v>Bituima</v>
          </cell>
          <cell r="E516" t="str">
            <v>CO-CUN-25095</v>
          </cell>
        </row>
        <row r="517">
          <cell r="D517" t="str">
            <v>Bojacá</v>
          </cell>
          <cell r="E517" t="str">
            <v>CO-CUN-25099</v>
          </cell>
        </row>
        <row r="518">
          <cell r="D518" t="str">
            <v>Cabrera</v>
          </cell>
          <cell r="E518" t="str">
            <v>CO-CUN-25120</v>
          </cell>
        </row>
        <row r="519">
          <cell r="D519" t="str">
            <v>Cachipay</v>
          </cell>
          <cell r="E519" t="str">
            <v>CO-CUN-25123</v>
          </cell>
        </row>
        <row r="520">
          <cell r="D520" t="str">
            <v>Cajicá</v>
          </cell>
          <cell r="E520" t="str">
            <v>CO-CUN-25126</v>
          </cell>
        </row>
        <row r="521">
          <cell r="D521" t="str">
            <v>Caparrapí</v>
          </cell>
          <cell r="E521" t="str">
            <v>CO-CUN-25148</v>
          </cell>
        </row>
        <row r="522">
          <cell r="D522" t="str">
            <v>Caqueza</v>
          </cell>
          <cell r="E522" t="str">
            <v>CO-CUN-25151</v>
          </cell>
        </row>
        <row r="523">
          <cell r="D523" t="str">
            <v>Carmen De Carupa</v>
          </cell>
          <cell r="E523" t="str">
            <v>CO-CUN-25154</v>
          </cell>
        </row>
        <row r="524">
          <cell r="D524" t="str">
            <v>Chaguaní</v>
          </cell>
          <cell r="E524" t="str">
            <v>CO-CUN-25168</v>
          </cell>
        </row>
        <row r="525">
          <cell r="D525" t="str">
            <v>Chía</v>
          </cell>
          <cell r="E525" t="str">
            <v>CO-CUN-25175</v>
          </cell>
        </row>
        <row r="526">
          <cell r="D526" t="str">
            <v>Chipaque</v>
          </cell>
          <cell r="E526" t="str">
            <v>CO-CUN-25178</v>
          </cell>
        </row>
        <row r="527">
          <cell r="D527" t="str">
            <v>Choachí</v>
          </cell>
          <cell r="E527" t="str">
            <v>CO-CUN-25181</v>
          </cell>
        </row>
        <row r="528">
          <cell r="D528" t="str">
            <v>Chocontá</v>
          </cell>
          <cell r="E528" t="str">
            <v>CO-CUN-25183</v>
          </cell>
        </row>
        <row r="529">
          <cell r="D529" t="str">
            <v>Cogua</v>
          </cell>
          <cell r="E529" t="str">
            <v>CO-CUN-25200</v>
          </cell>
        </row>
        <row r="530">
          <cell r="D530" t="str">
            <v>Cota</v>
          </cell>
          <cell r="E530" t="str">
            <v>CO-CUN-25214</v>
          </cell>
        </row>
        <row r="531">
          <cell r="D531" t="str">
            <v>Cucunubá</v>
          </cell>
          <cell r="E531" t="str">
            <v>CO-CUN-25224</v>
          </cell>
        </row>
        <row r="532">
          <cell r="D532" t="str">
            <v>El Colegio</v>
          </cell>
          <cell r="E532" t="str">
            <v>CO-CUN-25245</v>
          </cell>
        </row>
        <row r="533">
          <cell r="D533" t="str">
            <v>El Peñón</v>
          </cell>
          <cell r="E533" t="str">
            <v>CO-CUN-25258</v>
          </cell>
        </row>
        <row r="534">
          <cell r="D534" t="str">
            <v>El Rosal</v>
          </cell>
          <cell r="E534" t="str">
            <v>CO-CUN-25260</v>
          </cell>
        </row>
        <row r="535">
          <cell r="D535" t="str">
            <v>Facatativá</v>
          </cell>
          <cell r="E535" t="str">
            <v>CO-CUN-25269</v>
          </cell>
        </row>
        <row r="536">
          <cell r="D536" t="str">
            <v>Fomeque</v>
          </cell>
          <cell r="E536" t="str">
            <v>CO-CUN-25279</v>
          </cell>
        </row>
        <row r="537">
          <cell r="D537" t="str">
            <v>Fosca</v>
          </cell>
          <cell r="E537" t="str">
            <v>CO-CUN-25281</v>
          </cell>
        </row>
        <row r="538">
          <cell r="D538" t="str">
            <v>Funza</v>
          </cell>
          <cell r="E538" t="str">
            <v>CO-CUN-25286</v>
          </cell>
        </row>
        <row r="539">
          <cell r="D539" t="str">
            <v>Fúquene</v>
          </cell>
          <cell r="E539" t="str">
            <v>CO-CUN-25288</v>
          </cell>
        </row>
        <row r="540">
          <cell r="D540" t="str">
            <v>Fusagasugá</v>
          </cell>
          <cell r="E540" t="str">
            <v>CO-CUN-25290</v>
          </cell>
        </row>
        <row r="541">
          <cell r="D541" t="str">
            <v>Gachala</v>
          </cell>
          <cell r="E541" t="str">
            <v>CO-CUN-25293</v>
          </cell>
        </row>
        <row r="542">
          <cell r="D542" t="str">
            <v>Gachancipá</v>
          </cell>
          <cell r="E542" t="str">
            <v>CO-CUN-25295</v>
          </cell>
        </row>
        <row r="543">
          <cell r="D543" t="str">
            <v>Gachetá</v>
          </cell>
          <cell r="E543" t="str">
            <v>CO-CUN-25297</v>
          </cell>
        </row>
        <row r="544">
          <cell r="D544" t="str">
            <v>Gama</v>
          </cell>
          <cell r="E544" t="str">
            <v>CO-CUN-25299</v>
          </cell>
        </row>
        <row r="545">
          <cell r="D545" t="str">
            <v>Girardot</v>
          </cell>
          <cell r="E545" t="str">
            <v>CO-CUN-25307</v>
          </cell>
        </row>
        <row r="546">
          <cell r="D546" t="str">
            <v>Granada</v>
          </cell>
          <cell r="E546" t="str">
            <v>CO-CUN-25312</v>
          </cell>
        </row>
        <row r="547">
          <cell r="D547" t="str">
            <v>Guachetá</v>
          </cell>
          <cell r="E547" t="str">
            <v>CO-CUN-25317</v>
          </cell>
        </row>
        <row r="548">
          <cell r="D548" t="str">
            <v>Guaduas</v>
          </cell>
          <cell r="E548" t="str">
            <v>CO-CUN-25320</v>
          </cell>
        </row>
        <row r="549">
          <cell r="D549" t="str">
            <v>Guasca</v>
          </cell>
          <cell r="E549" t="str">
            <v>CO-CUN-25322</v>
          </cell>
        </row>
        <row r="550">
          <cell r="D550" t="str">
            <v>Guataquí</v>
          </cell>
          <cell r="E550" t="str">
            <v>CO-CUN-25324</v>
          </cell>
        </row>
        <row r="551">
          <cell r="D551" t="str">
            <v>Guatavita</v>
          </cell>
          <cell r="E551" t="str">
            <v>CO-CUN-25326</v>
          </cell>
        </row>
        <row r="552">
          <cell r="D552" t="str">
            <v>Guayabal De Siquima</v>
          </cell>
          <cell r="E552" t="str">
            <v>CO-CUN-25328</v>
          </cell>
        </row>
        <row r="553">
          <cell r="D553" t="str">
            <v>Guayabetal</v>
          </cell>
          <cell r="E553" t="str">
            <v>CO-CUN-25335</v>
          </cell>
        </row>
        <row r="554">
          <cell r="D554" t="str">
            <v>Gutiérrez</v>
          </cell>
          <cell r="E554" t="str">
            <v>CO-CUN-25339</v>
          </cell>
        </row>
        <row r="555">
          <cell r="D555" t="str">
            <v>Jerusalén</v>
          </cell>
          <cell r="E555" t="str">
            <v>CO-CUN-25368</v>
          </cell>
        </row>
        <row r="556">
          <cell r="D556" t="str">
            <v>Junín</v>
          </cell>
          <cell r="E556" t="str">
            <v>CO-CUN-25372</v>
          </cell>
        </row>
        <row r="557">
          <cell r="D557" t="str">
            <v>La Calera</v>
          </cell>
          <cell r="E557" t="str">
            <v>CO-CUN-25377</v>
          </cell>
        </row>
        <row r="558">
          <cell r="D558" t="str">
            <v>La Mesa</v>
          </cell>
          <cell r="E558" t="str">
            <v>CO-CUN-25386</v>
          </cell>
        </row>
        <row r="559">
          <cell r="D559" t="str">
            <v>La Palma</v>
          </cell>
          <cell r="E559" t="str">
            <v>CO-CUN-25394</v>
          </cell>
        </row>
        <row r="560">
          <cell r="D560" t="str">
            <v>La Peña</v>
          </cell>
          <cell r="E560" t="str">
            <v>CO-CUN-25398</v>
          </cell>
        </row>
        <row r="561">
          <cell r="D561" t="str">
            <v>La Vega</v>
          </cell>
          <cell r="E561" t="str">
            <v>CO-CUN-25402</v>
          </cell>
        </row>
        <row r="562">
          <cell r="D562" t="str">
            <v>Lenguazaque</v>
          </cell>
          <cell r="E562" t="str">
            <v>CO-CUN-25407</v>
          </cell>
        </row>
        <row r="563">
          <cell r="D563" t="str">
            <v>Macheta</v>
          </cell>
          <cell r="E563" t="str">
            <v>CO-CUN-25426</v>
          </cell>
        </row>
        <row r="564">
          <cell r="D564" t="str">
            <v>Madrid</v>
          </cell>
          <cell r="E564" t="str">
            <v>CO-CUN-25430</v>
          </cell>
        </row>
        <row r="565">
          <cell r="D565" t="str">
            <v>Manta</v>
          </cell>
          <cell r="E565" t="str">
            <v>CO-CUN-25436</v>
          </cell>
        </row>
        <row r="566">
          <cell r="D566" t="str">
            <v>Medina</v>
          </cell>
          <cell r="E566" t="str">
            <v>CO-CUN-25438</v>
          </cell>
        </row>
        <row r="567">
          <cell r="D567" t="str">
            <v>Mosquera</v>
          </cell>
          <cell r="E567" t="str">
            <v>CO-CUN-25473</v>
          </cell>
        </row>
        <row r="568">
          <cell r="D568" t="str">
            <v>Nariño</v>
          </cell>
          <cell r="E568" t="str">
            <v>CO-CUN-25483</v>
          </cell>
        </row>
        <row r="569">
          <cell r="D569" t="str">
            <v>Nemocón</v>
          </cell>
          <cell r="E569" t="str">
            <v>CO-CUN-25486</v>
          </cell>
        </row>
        <row r="570">
          <cell r="D570" t="str">
            <v>Nilo</v>
          </cell>
          <cell r="E570" t="str">
            <v>CO-CUN-25488</v>
          </cell>
        </row>
        <row r="571">
          <cell r="D571" t="str">
            <v>Nimaima</v>
          </cell>
          <cell r="E571" t="str">
            <v>CO-CUN-25489</v>
          </cell>
        </row>
        <row r="572">
          <cell r="D572" t="str">
            <v>Nocaima</v>
          </cell>
          <cell r="E572" t="str">
            <v>CO-CUN-25491</v>
          </cell>
        </row>
        <row r="573">
          <cell r="D573" t="str">
            <v>Venecia</v>
          </cell>
          <cell r="E573" t="str">
            <v>CO-CUN-25506</v>
          </cell>
        </row>
        <row r="574">
          <cell r="D574" t="str">
            <v>Pacho</v>
          </cell>
          <cell r="E574" t="str">
            <v>CO-CUN-25513</v>
          </cell>
        </row>
        <row r="575">
          <cell r="D575" t="str">
            <v>Paime</v>
          </cell>
          <cell r="E575" t="str">
            <v>CO-CUN-25518</v>
          </cell>
        </row>
        <row r="576">
          <cell r="D576" t="str">
            <v>Pandi</v>
          </cell>
          <cell r="E576" t="str">
            <v>CO-CUN-25524</v>
          </cell>
        </row>
        <row r="577">
          <cell r="D577" t="str">
            <v>Paratebueno</v>
          </cell>
          <cell r="E577" t="str">
            <v>CO-CUN-25530</v>
          </cell>
        </row>
        <row r="578">
          <cell r="D578" t="str">
            <v>Pasca</v>
          </cell>
          <cell r="E578" t="str">
            <v>CO-CUN-25535</v>
          </cell>
        </row>
        <row r="579">
          <cell r="D579" t="str">
            <v>Puerto Salgar</v>
          </cell>
          <cell r="E579" t="str">
            <v>CO-CUN-25572</v>
          </cell>
        </row>
        <row r="580">
          <cell r="D580" t="str">
            <v>Pulí</v>
          </cell>
          <cell r="E580" t="str">
            <v>CO-CUN-25580</v>
          </cell>
        </row>
        <row r="581">
          <cell r="D581" t="str">
            <v>Quebradanegra</v>
          </cell>
          <cell r="E581" t="str">
            <v>CO-CUN-25592</v>
          </cell>
        </row>
        <row r="582">
          <cell r="D582" t="str">
            <v>Quetame</v>
          </cell>
          <cell r="E582" t="str">
            <v>CO-CUN-25594</v>
          </cell>
        </row>
        <row r="583">
          <cell r="D583" t="str">
            <v>Quipile</v>
          </cell>
          <cell r="E583" t="str">
            <v>CO-CUN-25596</v>
          </cell>
        </row>
        <row r="584">
          <cell r="D584" t="str">
            <v>Apulo</v>
          </cell>
          <cell r="E584" t="str">
            <v>CO-CUN-25599</v>
          </cell>
        </row>
        <row r="585">
          <cell r="D585" t="str">
            <v>Ricaurte</v>
          </cell>
          <cell r="E585" t="str">
            <v>CO-CUN-25612</v>
          </cell>
        </row>
        <row r="586">
          <cell r="D586" t="str">
            <v>San Antonio Del Tequendama</v>
          </cell>
          <cell r="E586" t="str">
            <v>CO-CUN-25645</v>
          </cell>
        </row>
        <row r="587">
          <cell r="D587" t="str">
            <v>San Bernardo</v>
          </cell>
          <cell r="E587" t="str">
            <v>CO-CUN-25649</v>
          </cell>
        </row>
        <row r="588">
          <cell r="D588" t="str">
            <v>San Cayetano</v>
          </cell>
          <cell r="E588" t="str">
            <v>CO-CUN-25653</v>
          </cell>
        </row>
        <row r="589">
          <cell r="D589" t="str">
            <v>San Francisco</v>
          </cell>
          <cell r="E589" t="str">
            <v>CO-CUN-25658</v>
          </cell>
        </row>
        <row r="590">
          <cell r="D590" t="str">
            <v>San Juan De Río Seco</v>
          </cell>
          <cell r="E590" t="str">
            <v>CO-CUN-25662</v>
          </cell>
        </row>
        <row r="591">
          <cell r="D591" t="str">
            <v>Sasaima</v>
          </cell>
          <cell r="E591" t="str">
            <v>CO-CUN-25718</v>
          </cell>
        </row>
        <row r="592">
          <cell r="D592" t="str">
            <v>Sesquilé</v>
          </cell>
          <cell r="E592" t="str">
            <v>CO-CUN-25736</v>
          </cell>
        </row>
        <row r="593">
          <cell r="D593" t="str">
            <v>Sibaté</v>
          </cell>
          <cell r="E593" t="str">
            <v>CO-CUN-25740</v>
          </cell>
        </row>
        <row r="594">
          <cell r="D594" t="str">
            <v>Silvania</v>
          </cell>
          <cell r="E594" t="str">
            <v>CO-CUN-25743</v>
          </cell>
        </row>
        <row r="595">
          <cell r="D595" t="str">
            <v>Simijaca</v>
          </cell>
          <cell r="E595" t="str">
            <v>CO-CUN-25745</v>
          </cell>
        </row>
        <row r="596">
          <cell r="D596" t="str">
            <v>Soacha</v>
          </cell>
          <cell r="E596" t="str">
            <v>CO-CUN-25754</v>
          </cell>
        </row>
        <row r="597">
          <cell r="D597" t="str">
            <v>Sopó</v>
          </cell>
          <cell r="E597" t="str">
            <v>CO-CUN-25758</v>
          </cell>
        </row>
        <row r="598">
          <cell r="D598" t="str">
            <v>Subachoque</v>
          </cell>
          <cell r="E598" t="str">
            <v>CO-CUN-25769</v>
          </cell>
        </row>
        <row r="599">
          <cell r="D599" t="str">
            <v>Suesca</v>
          </cell>
          <cell r="E599" t="str">
            <v>CO-CUN-25772</v>
          </cell>
        </row>
        <row r="600">
          <cell r="D600" t="str">
            <v>Supatá</v>
          </cell>
          <cell r="E600" t="str">
            <v>CO-CUN-25777</v>
          </cell>
        </row>
        <row r="601">
          <cell r="D601" t="str">
            <v>Susa</v>
          </cell>
          <cell r="E601" t="str">
            <v>CO-CUN-25779</v>
          </cell>
        </row>
        <row r="602">
          <cell r="D602" t="str">
            <v>Sutatausa</v>
          </cell>
          <cell r="E602" t="str">
            <v>CO-CUN-25781</v>
          </cell>
        </row>
        <row r="603">
          <cell r="D603" t="str">
            <v>Tabio</v>
          </cell>
          <cell r="E603" t="str">
            <v>CO-CUN-25785</v>
          </cell>
        </row>
        <row r="604">
          <cell r="D604" t="str">
            <v>Tausa</v>
          </cell>
          <cell r="E604" t="str">
            <v>CO-CUN-25793</v>
          </cell>
        </row>
        <row r="605">
          <cell r="D605" t="str">
            <v>Tena</v>
          </cell>
          <cell r="E605" t="str">
            <v>CO-CUN-25797</v>
          </cell>
        </row>
        <row r="606">
          <cell r="D606" t="str">
            <v>Tenjo</v>
          </cell>
          <cell r="E606" t="str">
            <v>CO-CUN-25799</v>
          </cell>
        </row>
        <row r="607">
          <cell r="D607" t="str">
            <v>Tibacuy</v>
          </cell>
          <cell r="E607" t="str">
            <v>CO-CUN-25805</v>
          </cell>
        </row>
        <row r="608">
          <cell r="D608" t="str">
            <v>Tibirita</v>
          </cell>
          <cell r="E608" t="str">
            <v>CO-CUN-25807</v>
          </cell>
        </row>
        <row r="609">
          <cell r="D609" t="str">
            <v>Tocaima</v>
          </cell>
          <cell r="E609" t="str">
            <v>CO-CUN-25815</v>
          </cell>
        </row>
        <row r="610">
          <cell r="D610" t="str">
            <v>Tocancipá</v>
          </cell>
          <cell r="E610" t="str">
            <v>CO-CUN-25817</v>
          </cell>
        </row>
        <row r="611">
          <cell r="D611" t="str">
            <v>Topaipí</v>
          </cell>
          <cell r="E611" t="str">
            <v>CO-CUN-25823</v>
          </cell>
        </row>
        <row r="612">
          <cell r="D612" t="str">
            <v>Ubalá</v>
          </cell>
          <cell r="E612" t="str">
            <v>CO-CUN-25839</v>
          </cell>
        </row>
        <row r="613">
          <cell r="D613" t="str">
            <v>Ubaque</v>
          </cell>
          <cell r="E613" t="str">
            <v>CO-CUN-25841</v>
          </cell>
        </row>
        <row r="614">
          <cell r="D614" t="str">
            <v>Villa De San Diego De Ubate</v>
          </cell>
          <cell r="E614" t="str">
            <v>CO-CUN-25843</v>
          </cell>
        </row>
        <row r="615">
          <cell r="D615" t="str">
            <v>Une</v>
          </cell>
          <cell r="E615" t="str">
            <v>CO-CUN-25845</v>
          </cell>
        </row>
        <row r="616">
          <cell r="D616" t="str">
            <v>Útica</v>
          </cell>
          <cell r="E616" t="str">
            <v>CO-CUN-25851</v>
          </cell>
        </row>
        <row r="617">
          <cell r="D617" t="str">
            <v>Vergara</v>
          </cell>
          <cell r="E617" t="str">
            <v>CO-CUN-25862</v>
          </cell>
        </row>
        <row r="618">
          <cell r="D618" t="str">
            <v>Vianí</v>
          </cell>
          <cell r="E618" t="str">
            <v>CO-CUN-25867</v>
          </cell>
        </row>
        <row r="619">
          <cell r="D619" t="str">
            <v>Villagómez</v>
          </cell>
          <cell r="E619" t="str">
            <v>CO-CUN-25871</v>
          </cell>
        </row>
        <row r="620">
          <cell r="D620" t="str">
            <v>Villapinzón</v>
          </cell>
          <cell r="E620" t="str">
            <v>CO-CUN-25873</v>
          </cell>
        </row>
        <row r="621">
          <cell r="D621" t="str">
            <v>Villeta</v>
          </cell>
          <cell r="E621" t="str">
            <v>CO-CUN-25875</v>
          </cell>
        </row>
        <row r="622">
          <cell r="D622" t="str">
            <v>Viotá</v>
          </cell>
          <cell r="E622" t="str">
            <v>CO-CUN-25878</v>
          </cell>
        </row>
        <row r="623">
          <cell r="D623" t="str">
            <v>Yacopí</v>
          </cell>
          <cell r="E623" t="str">
            <v>CO-CUN-25885</v>
          </cell>
        </row>
        <row r="624">
          <cell r="D624" t="str">
            <v>Zipacón</v>
          </cell>
          <cell r="E624" t="str">
            <v>CO-CUN-25898</v>
          </cell>
        </row>
        <row r="625">
          <cell r="D625" t="str">
            <v>Zipaquirá</v>
          </cell>
          <cell r="E625" t="str">
            <v>CO-CUN-25899</v>
          </cell>
        </row>
        <row r="626">
          <cell r="D626" t="str">
            <v>Chocó</v>
          </cell>
          <cell r="E626" t="str">
            <v>CO-CHO</v>
          </cell>
        </row>
        <row r="627">
          <cell r="D627" t="str">
            <v>Quibdó</v>
          </cell>
          <cell r="E627" t="str">
            <v>CO-CHO-27001</v>
          </cell>
        </row>
        <row r="628">
          <cell r="D628" t="str">
            <v>Acandí</v>
          </cell>
          <cell r="E628" t="str">
            <v>CO-CHO-27006</v>
          </cell>
        </row>
        <row r="629">
          <cell r="D629" t="str">
            <v>Alto Baudo</v>
          </cell>
          <cell r="E629" t="str">
            <v>CO-CHO-27025</v>
          </cell>
        </row>
        <row r="630">
          <cell r="D630" t="str">
            <v>Atrato</v>
          </cell>
          <cell r="E630" t="str">
            <v>CO-CHO-27050</v>
          </cell>
        </row>
        <row r="631">
          <cell r="D631" t="str">
            <v>Bagadó</v>
          </cell>
          <cell r="E631" t="str">
            <v>CO-CHO-27073</v>
          </cell>
        </row>
        <row r="632">
          <cell r="D632" t="str">
            <v>Bahía Solano</v>
          </cell>
          <cell r="E632" t="str">
            <v>CO-CHO-27075</v>
          </cell>
        </row>
        <row r="633">
          <cell r="D633" t="str">
            <v>Bajo Baudó</v>
          </cell>
          <cell r="E633" t="str">
            <v>CO-CHO-27077</v>
          </cell>
        </row>
        <row r="634">
          <cell r="D634" t="str">
            <v>Belén De Bajirá</v>
          </cell>
          <cell r="E634" t="str">
            <v>CO-CHO-27086</v>
          </cell>
        </row>
        <row r="635">
          <cell r="D635" t="str">
            <v>Bojaya</v>
          </cell>
          <cell r="E635" t="str">
            <v>CO-CHO-27099</v>
          </cell>
        </row>
        <row r="636">
          <cell r="D636" t="str">
            <v>El Cantón Del San Pablo</v>
          </cell>
          <cell r="E636" t="str">
            <v>CO-CHO-27135</v>
          </cell>
        </row>
        <row r="637">
          <cell r="D637" t="str">
            <v>Carmen Del Darien</v>
          </cell>
          <cell r="E637" t="str">
            <v>CO-CHO-27150</v>
          </cell>
        </row>
        <row r="638">
          <cell r="D638" t="str">
            <v>Cértegui</v>
          </cell>
          <cell r="E638" t="str">
            <v>CO-CHO-27160</v>
          </cell>
        </row>
        <row r="639">
          <cell r="D639" t="str">
            <v>Condoto</v>
          </cell>
          <cell r="E639" t="str">
            <v>CO-CHO-27205</v>
          </cell>
        </row>
        <row r="640">
          <cell r="D640" t="str">
            <v>El Carmen De Atrato</v>
          </cell>
          <cell r="E640" t="str">
            <v>CO-CHO-27245</v>
          </cell>
        </row>
        <row r="641">
          <cell r="D641" t="str">
            <v>El Litoral Del San Juan</v>
          </cell>
          <cell r="E641" t="str">
            <v>CO-CHO-27250</v>
          </cell>
        </row>
        <row r="642">
          <cell r="D642" t="str">
            <v>Istmina</v>
          </cell>
          <cell r="E642" t="str">
            <v>CO-CHO-27361</v>
          </cell>
        </row>
        <row r="643">
          <cell r="D643" t="str">
            <v>Juradó</v>
          </cell>
          <cell r="E643" t="str">
            <v>CO-CHO-27372</v>
          </cell>
        </row>
        <row r="644">
          <cell r="D644" t="str">
            <v>Lloró</v>
          </cell>
          <cell r="E644" t="str">
            <v>CO-CHO-27413</v>
          </cell>
        </row>
        <row r="645">
          <cell r="D645" t="str">
            <v>Medio Atrato</v>
          </cell>
          <cell r="E645" t="str">
            <v>CO-CHO-27425</v>
          </cell>
        </row>
        <row r="646">
          <cell r="D646" t="str">
            <v>Medio Baudó</v>
          </cell>
          <cell r="E646" t="str">
            <v>CO-CHO-27430</v>
          </cell>
        </row>
        <row r="647">
          <cell r="D647" t="str">
            <v>Medio San Juan</v>
          </cell>
          <cell r="E647" t="str">
            <v>CO-CHO-27450</v>
          </cell>
        </row>
        <row r="648">
          <cell r="D648" t="str">
            <v>Nóvita</v>
          </cell>
          <cell r="E648" t="str">
            <v>CO-CHO-27491</v>
          </cell>
        </row>
        <row r="649">
          <cell r="D649" t="str">
            <v>Nuquí</v>
          </cell>
          <cell r="E649" t="str">
            <v>CO-CHO-27495</v>
          </cell>
        </row>
        <row r="650">
          <cell r="D650" t="str">
            <v>Río Iro</v>
          </cell>
          <cell r="E650" t="str">
            <v>CO-CHO-27580</v>
          </cell>
        </row>
        <row r="651">
          <cell r="D651" t="str">
            <v>Río Quito</v>
          </cell>
          <cell r="E651" t="str">
            <v>CO-CHO-27600</v>
          </cell>
        </row>
        <row r="652">
          <cell r="D652" t="str">
            <v>Riosucio</v>
          </cell>
          <cell r="E652" t="str">
            <v>CO-CHO-27615</v>
          </cell>
        </row>
        <row r="653">
          <cell r="D653" t="str">
            <v>San José Del Palmar</v>
          </cell>
          <cell r="E653" t="str">
            <v>CO-CHO-27660</v>
          </cell>
        </row>
        <row r="654">
          <cell r="D654" t="str">
            <v>Sipí</v>
          </cell>
          <cell r="E654" t="str">
            <v>CO-CHO-27745</v>
          </cell>
        </row>
        <row r="655">
          <cell r="D655" t="str">
            <v>Tadó</v>
          </cell>
          <cell r="E655" t="str">
            <v>CO-CHO-27787</v>
          </cell>
        </row>
        <row r="656">
          <cell r="D656" t="str">
            <v>Unguía</v>
          </cell>
          <cell r="E656" t="str">
            <v>CO-CHO-27800</v>
          </cell>
        </row>
        <row r="657">
          <cell r="D657" t="str">
            <v>Unión Panamericana</v>
          </cell>
          <cell r="E657" t="str">
            <v>CO-CHO-27810</v>
          </cell>
        </row>
        <row r="658">
          <cell r="D658" t="str">
            <v>Guainía</v>
          </cell>
          <cell r="E658" t="str">
            <v>CO-GUA</v>
          </cell>
        </row>
        <row r="659">
          <cell r="D659" t="str">
            <v>Inírida</v>
          </cell>
          <cell r="E659" t="str">
            <v>CO-GUA-94001</v>
          </cell>
        </row>
        <row r="660">
          <cell r="D660" t="str">
            <v>Barranco Minas</v>
          </cell>
          <cell r="E660" t="str">
            <v>CO-GUA-94343</v>
          </cell>
        </row>
        <row r="661">
          <cell r="D661" t="str">
            <v>Mapiripana</v>
          </cell>
          <cell r="E661" t="str">
            <v>CO-GUA-94663</v>
          </cell>
        </row>
        <row r="662">
          <cell r="D662" t="str">
            <v>San Felipe</v>
          </cell>
          <cell r="E662" t="str">
            <v>CO-GUA-94883</v>
          </cell>
        </row>
        <row r="663">
          <cell r="D663" t="str">
            <v>Puerto Colombia</v>
          </cell>
          <cell r="E663" t="str">
            <v>CO-GUA-94884</v>
          </cell>
        </row>
        <row r="664">
          <cell r="D664" t="str">
            <v>La Guadalupe</v>
          </cell>
          <cell r="E664" t="str">
            <v>CO-GUA-94885</v>
          </cell>
        </row>
        <row r="665">
          <cell r="D665" t="str">
            <v>Cacahual</v>
          </cell>
          <cell r="E665" t="str">
            <v>CO-GUA-94886</v>
          </cell>
        </row>
        <row r="666">
          <cell r="D666" t="str">
            <v>Pana Pana</v>
          </cell>
          <cell r="E666" t="str">
            <v>CO-GUA-94887</v>
          </cell>
        </row>
        <row r="667">
          <cell r="D667" t="str">
            <v>Morichal</v>
          </cell>
          <cell r="E667" t="str">
            <v>CO-GUA-94888</v>
          </cell>
        </row>
        <row r="668">
          <cell r="D668" t="str">
            <v>Guaviare</v>
          </cell>
          <cell r="E668" t="str">
            <v>CO-GUV</v>
          </cell>
        </row>
        <row r="669">
          <cell r="D669" t="str">
            <v>San José Del Guaviare</v>
          </cell>
          <cell r="E669" t="str">
            <v>CO-GUV-95001</v>
          </cell>
        </row>
        <row r="670">
          <cell r="D670" t="str">
            <v>Calamar</v>
          </cell>
          <cell r="E670" t="str">
            <v>CO-GUV-95015</v>
          </cell>
        </row>
        <row r="671">
          <cell r="D671" t="str">
            <v>El Retorno</v>
          </cell>
          <cell r="E671" t="str">
            <v>CO-GUV-95025</v>
          </cell>
        </row>
        <row r="672">
          <cell r="D672" t="str">
            <v>Miraflores</v>
          </cell>
          <cell r="E672" t="str">
            <v>CO-GUV-95200</v>
          </cell>
        </row>
        <row r="673">
          <cell r="D673" t="str">
            <v>Huila</v>
          </cell>
          <cell r="E673" t="str">
            <v>CO-HUI</v>
          </cell>
        </row>
        <row r="674">
          <cell r="D674" t="str">
            <v>Neiva</v>
          </cell>
          <cell r="E674" t="str">
            <v>CO-HUI-41001</v>
          </cell>
        </row>
        <row r="675">
          <cell r="D675" t="str">
            <v>Acevedo</v>
          </cell>
          <cell r="E675" t="str">
            <v>CO-HUI-41006</v>
          </cell>
        </row>
        <row r="676">
          <cell r="D676" t="str">
            <v>Agrado</v>
          </cell>
          <cell r="E676" t="str">
            <v>CO-HUI-41013</v>
          </cell>
        </row>
        <row r="677">
          <cell r="D677" t="str">
            <v>Aipe</v>
          </cell>
          <cell r="E677" t="str">
            <v>CO-HUI-41016</v>
          </cell>
        </row>
        <row r="678">
          <cell r="D678" t="str">
            <v>Algeciras</v>
          </cell>
          <cell r="E678" t="str">
            <v>CO-HUI-41020</v>
          </cell>
        </row>
        <row r="679">
          <cell r="D679" t="str">
            <v>Altamira</v>
          </cell>
          <cell r="E679" t="str">
            <v>CO-HUI-41026</v>
          </cell>
        </row>
        <row r="680">
          <cell r="D680" t="str">
            <v>Baraya</v>
          </cell>
          <cell r="E680" t="str">
            <v>CO-HUI-41078</v>
          </cell>
        </row>
        <row r="681">
          <cell r="D681" t="str">
            <v>Campoalegre</v>
          </cell>
          <cell r="E681" t="str">
            <v>CO-HUI-41132</v>
          </cell>
        </row>
        <row r="682">
          <cell r="D682" t="str">
            <v>Colombia</v>
          </cell>
          <cell r="E682" t="str">
            <v>CO-HUI-41206</v>
          </cell>
        </row>
        <row r="683">
          <cell r="D683" t="str">
            <v>Elías</v>
          </cell>
          <cell r="E683" t="str">
            <v>CO-HUI-41244</v>
          </cell>
        </row>
        <row r="684">
          <cell r="D684" t="str">
            <v>Garzón</v>
          </cell>
          <cell r="E684" t="str">
            <v>CO-HUI-41298</v>
          </cell>
        </row>
        <row r="685">
          <cell r="D685" t="str">
            <v>Gigante</v>
          </cell>
          <cell r="E685" t="str">
            <v>CO-HUI-41306</v>
          </cell>
        </row>
        <row r="686">
          <cell r="D686" t="str">
            <v>Guadalupe</v>
          </cell>
          <cell r="E686" t="str">
            <v>CO-HUI-41319</v>
          </cell>
        </row>
        <row r="687">
          <cell r="D687" t="str">
            <v>Hobo</v>
          </cell>
          <cell r="E687" t="str">
            <v>CO-HUI-41349</v>
          </cell>
        </row>
        <row r="688">
          <cell r="D688" t="str">
            <v>Iquira</v>
          </cell>
          <cell r="E688" t="str">
            <v>CO-HUI-41357</v>
          </cell>
        </row>
        <row r="689">
          <cell r="D689" t="str">
            <v>Isnos</v>
          </cell>
          <cell r="E689" t="str">
            <v>CO-HUI-41359</v>
          </cell>
        </row>
        <row r="690">
          <cell r="D690" t="str">
            <v>La Argentina</v>
          </cell>
          <cell r="E690" t="str">
            <v>CO-HUI-41378</v>
          </cell>
        </row>
        <row r="691">
          <cell r="D691" t="str">
            <v>La Plata</v>
          </cell>
          <cell r="E691" t="str">
            <v>CO-HUI-41396</v>
          </cell>
        </row>
        <row r="692">
          <cell r="D692" t="str">
            <v>Nátaga</v>
          </cell>
          <cell r="E692" t="str">
            <v>CO-HUI-41483</v>
          </cell>
        </row>
        <row r="693">
          <cell r="D693" t="str">
            <v>Oporapa</v>
          </cell>
          <cell r="E693" t="str">
            <v>CO-HUI-41503</v>
          </cell>
        </row>
        <row r="694">
          <cell r="D694" t="str">
            <v>Paicol</v>
          </cell>
          <cell r="E694" t="str">
            <v>CO-HUI-41518</v>
          </cell>
        </row>
        <row r="695">
          <cell r="D695" t="str">
            <v>Palermo</v>
          </cell>
          <cell r="E695" t="str">
            <v>CO-HUI-41524</v>
          </cell>
        </row>
        <row r="696">
          <cell r="D696" t="str">
            <v>Palestina</v>
          </cell>
          <cell r="E696" t="str">
            <v>CO-HUI-41530</v>
          </cell>
        </row>
        <row r="697">
          <cell r="D697" t="str">
            <v>Pital</v>
          </cell>
          <cell r="E697" t="str">
            <v>CO-HUI-41548</v>
          </cell>
        </row>
        <row r="698">
          <cell r="D698" t="str">
            <v>Pitalito</v>
          </cell>
          <cell r="E698" t="str">
            <v>CO-HUI-41551</v>
          </cell>
        </row>
        <row r="699">
          <cell r="D699" t="str">
            <v>Rivera</v>
          </cell>
          <cell r="E699" t="str">
            <v>CO-HUI-41615</v>
          </cell>
        </row>
        <row r="700">
          <cell r="D700" t="str">
            <v>Saladoblanco</v>
          </cell>
          <cell r="E700" t="str">
            <v>CO-HUI-41660</v>
          </cell>
        </row>
        <row r="701">
          <cell r="D701" t="str">
            <v>San Agustín</v>
          </cell>
          <cell r="E701" t="str">
            <v>CO-HUI-41668</v>
          </cell>
        </row>
        <row r="702">
          <cell r="D702" t="str">
            <v>Santa María</v>
          </cell>
          <cell r="E702" t="str">
            <v>CO-HUI-41676</v>
          </cell>
        </row>
        <row r="703">
          <cell r="D703" t="str">
            <v>Suaza</v>
          </cell>
          <cell r="E703" t="str">
            <v>CO-HUI-41770</v>
          </cell>
        </row>
        <row r="704">
          <cell r="D704" t="str">
            <v>Tarqui</v>
          </cell>
          <cell r="E704" t="str">
            <v>CO-HUI-41791</v>
          </cell>
        </row>
        <row r="705">
          <cell r="D705" t="str">
            <v>Tesalia</v>
          </cell>
          <cell r="E705" t="str">
            <v>CO-HUI-41797</v>
          </cell>
        </row>
        <row r="706">
          <cell r="D706" t="str">
            <v>Tello</v>
          </cell>
          <cell r="E706" t="str">
            <v>CO-HUI-41799</v>
          </cell>
        </row>
        <row r="707">
          <cell r="D707" t="str">
            <v>Teruel</v>
          </cell>
          <cell r="E707" t="str">
            <v>CO-HUI-41801</v>
          </cell>
        </row>
        <row r="708">
          <cell r="D708" t="str">
            <v>Timaná</v>
          </cell>
          <cell r="E708" t="str">
            <v>CO-HUI-41807</v>
          </cell>
        </row>
        <row r="709">
          <cell r="D709" t="str">
            <v>Villavieja</v>
          </cell>
          <cell r="E709" t="str">
            <v>CO-HUI-41872</v>
          </cell>
        </row>
        <row r="710">
          <cell r="D710" t="str">
            <v>Yaguará</v>
          </cell>
          <cell r="E710" t="str">
            <v>CO-HUI-41885</v>
          </cell>
        </row>
        <row r="711">
          <cell r="D711" t="str">
            <v>La Guajira</v>
          </cell>
          <cell r="E711" t="str">
            <v>CO-LAG</v>
          </cell>
        </row>
        <row r="712">
          <cell r="D712" t="str">
            <v>Riohacha</v>
          </cell>
          <cell r="E712" t="str">
            <v>CO-LAG-44001</v>
          </cell>
        </row>
        <row r="713">
          <cell r="D713" t="str">
            <v>Albania</v>
          </cell>
          <cell r="E713" t="str">
            <v>CO-LAG-44035</v>
          </cell>
        </row>
        <row r="714">
          <cell r="D714" t="str">
            <v>Barrancas</v>
          </cell>
          <cell r="E714" t="str">
            <v>CO-LAG-44078</v>
          </cell>
        </row>
        <row r="715">
          <cell r="D715" t="str">
            <v>Dibulla</v>
          </cell>
          <cell r="E715" t="str">
            <v>CO-LAG-44090</v>
          </cell>
        </row>
        <row r="716">
          <cell r="D716" t="str">
            <v>Distracción</v>
          </cell>
          <cell r="E716" t="str">
            <v>CO-LAG-44098</v>
          </cell>
        </row>
        <row r="717">
          <cell r="D717" t="str">
            <v>El Molino</v>
          </cell>
          <cell r="E717" t="str">
            <v>CO-LAG-44110</v>
          </cell>
        </row>
        <row r="718">
          <cell r="D718" t="str">
            <v>Fonseca</v>
          </cell>
          <cell r="E718" t="str">
            <v>CO-LAG-44279</v>
          </cell>
        </row>
        <row r="719">
          <cell r="D719" t="str">
            <v>Hatonuevo</v>
          </cell>
          <cell r="E719" t="str">
            <v>CO-LAG-44378</v>
          </cell>
        </row>
        <row r="720">
          <cell r="D720" t="str">
            <v>La Jagua Del Pilar</v>
          </cell>
          <cell r="E720" t="str">
            <v>CO-LAG-44420</v>
          </cell>
        </row>
        <row r="721">
          <cell r="D721" t="str">
            <v>Maicao</v>
          </cell>
          <cell r="E721" t="str">
            <v>CO-LAG-44430</v>
          </cell>
        </row>
        <row r="722">
          <cell r="D722" t="str">
            <v>Manaure</v>
          </cell>
          <cell r="E722" t="str">
            <v>CO-LAG-44560</v>
          </cell>
        </row>
        <row r="723">
          <cell r="D723" t="str">
            <v>San Juan Del Cesar</v>
          </cell>
          <cell r="E723" t="str">
            <v>CO-LAG-44650</v>
          </cell>
        </row>
        <row r="724">
          <cell r="D724" t="str">
            <v>Uribia</v>
          </cell>
          <cell r="E724" t="str">
            <v>CO-LAG-44847</v>
          </cell>
        </row>
        <row r="725">
          <cell r="D725" t="str">
            <v>Urumita</v>
          </cell>
          <cell r="E725" t="str">
            <v>CO-LAG-44855</v>
          </cell>
        </row>
        <row r="726">
          <cell r="D726" t="str">
            <v>Villanueva</v>
          </cell>
          <cell r="E726" t="str">
            <v>CO-LAG-44874</v>
          </cell>
        </row>
        <row r="727">
          <cell r="D727" t="str">
            <v>Magdalena</v>
          </cell>
          <cell r="E727" t="str">
            <v>CO-MAG</v>
          </cell>
        </row>
        <row r="728">
          <cell r="D728" t="str">
            <v>Santa Marta</v>
          </cell>
          <cell r="E728" t="str">
            <v>CO-MAG-47001</v>
          </cell>
        </row>
        <row r="729">
          <cell r="D729" t="str">
            <v>Algarrobo</v>
          </cell>
          <cell r="E729" t="str">
            <v>CO-MAG-47030</v>
          </cell>
        </row>
        <row r="730">
          <cell r="D730" t="str">
            <v>Aracataca</v>
          </cell>
          <cell r="E730" t="str">
            <v>CO-MAG-47053</v>
          </cell>
        </row>
        <row r="731">
          <cell r="D731" t="str">
            <v>Ariguaní</v>
          </cell>
          <cell r="E731" t="str">
            <v>CO-MAG-47058</v>
          </cell>
        </row>
        <row r="732">
          <cell r="D732" t="str">
            <v>Cerro San Antonio</v>
          </cell>
          <cell r="E732" t="str">
            <v>CO-MAG-47161</v>
          </cell>
        </row>
        <row r="733">
          <cell r="D733" t="str">
            <v>Chibolo</v>
          </cell>
          <cell r="E733" t="str">
            <v>CO-MAG-47170</v>
          </cell>
        </row>
        <row r="734">
          <cell r="D734" t="str">
            <v>Ciénaga</v>
          </cell>
          <cell r="E734" t="str">
            <v>CO-MAG-47189</v>
          </cell>
        </row>
        <row r="735">
          <cell r="D735" t="str">
            <v>Concordia</v>
          </cell>
          <cell r="E735" t="str">
            <v>CO-MAG-47205</v>
          </cell>
        </row>
        <row r="736">
          <cell r="D736" t="str">
            <v>El Banco</v>
          </cell>
          <cell r="E736" t="str">
            <v>CO-MAG-47245</v>
          </cell>
        </row>
        <row r="737">
          <cell r="D737" t="str">
            <v>El Piñon</v>
          </cell>
          <cell r="E737" t="str">
            <v>CO-MAG-47258</v>
          </cell>
        </row>
        <row r="738">
          <cell r="D738" t="str">
            <v>El Retén</v>
          </cell>
          <cell r="E738" t="str">
            <v>CO-MAG-47268</v>
          </cell>
        </row>
        <row r="739">
          <cell r="D739" t="str">
            <v>Fundación</v>
          </cell>
          <cell r="E739" t="str">
            <v>CO-MAG-47288</v>
          </cell>
        </row>
        <row r="740">
          <cell r="D740" t="str">
            <v>Guamal</v>
          </cell>
          <cell r="E740" t="str">
            <v>CO-MAG-47318</v>
          </cell>
        </row>
        <row r="741">
          <cell r="D741" t="str">
            <v>Nueva Granada</v>
          </cell>
          <cell r="E741" t="str">
            <v>CO-MAG-47460</v>
          </cell>
        </row>
        <row r="742">
          <cell r="D742" t="str">
            <v>Pedraza</v>
          </cell>
          <cell r="E742" t="str">
            <v>CO-MAG-47541</v>
          </cell>
        </row>
        <row r="743">
          <cell r="D743" t="str">
            <v>Pijiño Del Carmen</v>
          </cell>
          <cell r="E743" t="str">
            <v>CO-MAG-47545</v>
          </cell>
        </row>
        <row r="744">
          <cell r="D744" t="str">
            <v>Pivijay</v>
          </cell>
          <cell r="E744" t="str">
            <v>CO-MAG-47551</v>
          </cell>
        </row>
        <row r="745">
          <cell r="D745" t="str">
            <v>Plato</v>
          </cell>
          <cell r="E745" t="str">
            <v>CO-MAG-47555</v>
          </cell>
        </row>
        <row r="746">
          <cell r="D746" t="str">
            <v>Puebloviejo</v>
          </cell>
          <cell r="E746" t="str">
            <v>CO-MAG-47570</v>
          </cell>
        </row>
        <row r="747">
          <cell r="D747" t="str">
            <v>Remolino</v>
          </cell>
          <cell r="E747" t="str">
            <v>CO-MAG-47605</v>
          </cell>
        </row>
        <row r="748">
          <cell r="D748" t="str">
            <v>Sabanas De San Angel</v>
          </cell>
          <cell r="E748" t="str">
            <v>CO-MAG-47660</v>
          </cell>
        </row>
        <row r="749">
          <cell r="D749" t="str">
            <v>Salamina</v>
          </cell>
          <cell r="E749" t="str">
            <v>CO-MAG-47675</v>
          </cell>
        </row>
        <row r="750">
          <cell r="D750" t="str">
            <v>San Sebastián De Buenavista</v>
          </cell>
          <cell r="E750" t="str">
            <v>CO-MAG-47692</v>
          </cell>
        </row>
        <row r="751">
          <cell r="D751" t="str">
            <v>San Zenón</v>
          </cell>
          <cell r="E751" t="str">
            <v>CO-MAG-47703</v>
          </cell>
        </row>
        <row r="752">
          <cell r="D752" t="str">
            <v>Santa Ana</v>
          </cell>
          <cell r="E752" t="str">
            <v>CO-MAG-47707</v>
          </cell>
        </row>
        <row r="753">
          <cell r="D753" t="str">
            <v>Santa Bárbara De Pinto</v>
          </cell>
          <cell r="E753" t="str">
            <v>CO-MAG-47720</v>
          </cell>
        </row>
        <row r="754">
          <cell r="D754" t="str">
            <v>Sitionuevo</v>
          </cell>
          <cell r="E754" t="str">
            <v>CO-MAG-47745</v>
          </cell>
        </row>
        <row r="755">
          <cell r="D755" t="str">
            <v>Tenerife</v>
          </cell>
          <cell r="E755" t="str">
            <v>CO-MAG-47798</v>
          </cell>
        </row>
        <row r="756">
          <cell r="D756" t="str">
            <v>Zapayán</v>
          </cell>
          <cell r="E756" t="str">
            <v>CO-MAG-47960</v>
          </cell>
        </row>
        <row r="757">
          <cell r="D757" t="str">
            <v>Zona Bananera</v>
          </cell>
          <cell r="E757" t="str">
            <v>CO-MAG-47980</v>
          </cell>
        </row>
        <row r="758">
          <cell r="D758" t="str">
            <v>Meta</v>
          </cell>
          <cell r="E758" t="str">
            <v>CO-MET</v>
          </cell>
        </row>
        <row r="759">
          <cell r="D759" t="str">
            <v>Villavicencio</v>
          </cell>
          <cell r="E759" t="str">
            <v>CO-MET-50001</v>
          </cell>
        </row>
        <row r="760">
          <cell r="D760" t="str">
            <v>Acacías</v>
          </cell>
          <cell r="E760" t="str">
            <v>CO-MET-50006</v>
          </cell>
        </row>
        <row r="761">
          <cell r="D761" t="str">
            <v>Barranca De Upía</v>
          </cell>
          <cell r="E761" t="str">
            <v>CO-MET-50110</v>
          </cell>
        </row>
        <row r="762">
          <cell r="D762" t="str">
            <v>Cabuyaro</v>
          </cell>
          <cell r="E762" t="str">
            <v>CO-MET-50124</v>
          </cell>
        </row>
        <row r="763">
          <cell r="D763" t="str">
            <v>Castilla La Nueva</v>
          </cell>
          <cell r="E763" t="str">
            <v>CO-MET-50150</v>
          </cell>
        </row>
        <row r="764">
          <cell r="D764" t="str">
            <v>Cubarral</v>
          </cell>
          <cell r="E764" t="str">
            <v>CO-MET-50223</v>
          </cell>
        </row>
        <row r="765">
          <cell r="D765" t="str">
            <v>Cumaral</v>
          </cell>
          <cell r="E765" t="str">
            <v>CO-MET-50226</v>
          </cell>
        </row>
        <row r="766">
          <cell r="D766" t="str">
            <v>El Calvario</v>
          </cell>
          <cell r="E766" t="str">
            <v>CO-MET-50245</v>
          </cell>
        </row>
        <row r="767">
          <cell r="D767" t="str">
            <v>El Castillo</v>
          </cell>
          <cell r="E767" t="str">
            <v>CO-MET-50251</v>
          </cell>
        </row>
        <row r="768">
          <cell r="D768" t="str">
            <v>El Dorado</v>
          </cell>
          <cell r="E768" t="str">
            <v>CO-MET-50270</v>
          </cell>
        </row>
        <row r="769">
          <cell r="D769" t="str">
            <v>Fuente De Oro</v>
          </cell>
          <cell r="E769" t="str">
            <v>CO-MET-50287</v>
          </cell>
        </row>
        <row r="770">
          <cell r="D770" t="str">
            <v>Granada</v>
          </cell>
          <cell r="E770" t="str">
            <v>CO-MET-50313</v>
          </cell>
        </row>
        <row r="771">
          <cell r="D771" t="str">
            <v>Guamal</v>
          </cell>
          <cell r="E771" t="str">
            <v>CO-MET-50318</v>
          </cell>
        </row>
        <row r="772">
          <cell r="D772" t="str">
            <v>Mapiripán</v>
          </cell>
          <cell r="E772" t="str">
            <v>CO-MET-50325</v>
          </cell>
        </row>
        <row r="773">
          <cell r="D773" t="str">
            <v>Mesetas</v>
          </cell>
          <cell r="E773" t="str">
            <v>CO-MET-50330</v>
          </cell>
        </row>
        <row r="774">
          <cell r="D774" t="str">
            <v>La Macarena</v>
          </cell>
          <cell r="E774" t="str">
            <v>CO-MET-50350</v>
          </cell>
        </row>
        <row r="775">
          <cell r="D775" t="str">
            <v>Uribe</v>
          </cell>
          <cell r="E775" t="str">
            <v>CO-MET-50370</v>
          </cell>
        </row>
        <row r="776">
          <cell r="D776" t="str">
            <v>Lejanías</v>
          </cell>
          <cell r="E776" t="str">
            <v>CO-MET-50400</v>
          </cell>
        </row>
        <row r="777">
          <cell r="D777" t="str">
            <v>Puerto Concordia</v>
          </cell>
          <cell r="E777" t="str">
            <v>CO-MET-50450</v>
          </cell>
        </row>
        <row r="778">
          <cell r="D778" t="str">
            <v>Puerto Gaitán</v>
          </cell>
          <cell r="E778" t="str">
            <v>CO-MET-50568</v>
          </cell>
        </row>
        <row r="779">
          <cell r="D779" t="str">
            <v>Puerto López</v>
          </cell>
          <cell r="E779" t="str">
            <v>CO-MET-50573</v>
          </cell>
        </row>
        <row r="780">
          <cell r="D780" t="str">
            <v>Puerto Lleras</v>
          </cell>
          <cell r="E780" t="str">
            <v>CO-MET-50577</v>
          </cell>
        </row>
        <row r="781">
          <cell r="D781" t="str">
            <v>Puerto Rico</v>
          </cell>
          <cell r="E781" t="str">
            <v>CO-MET-50590</v>
          </cell>
        </row>
        <row r="782">
          <cell r="D782" t="str">
            <v>Restrepo</v>
          </cell>
          <cell r="E782" t="str">
            <v>CO-MET-50606</v>
          </cell>
        </row>
        <row r="783">
          <cell r="D783" t="str">
            <v>San Carlos De Guaroa</v>
          </cell>
          <cell r="E783" t="str">
            <v>CO-MET-50680</v>
          </cell>
        </row>
        <row r="784">
          <cell r="D784" t="str">
            <v>San Juan De Arama</v>
          </cell>
          <cell r="E784" t="str">
            <v>CO-MET-50683</v>
          </cell>
        </row>
        <row r="785">
          <cell r="D785" t="str">
            <v>San Juanito</v>
          </cell>
          <cell r="E785" t="str">
            <v>CO-MET-50686</v>
          </cell>
        </row>
        <row r="786">
          <cell r="D786" t="str">
            <v>San Martín</v>
          </cell>
          <cell r="E786" t="str">
            <v>CO-MET-50689</v>
          </cell>
        </row>
        <row r="787">
          <cell r="D787" t="str">
            <v>Vistahermosa</v>
          </cell>
          <cell r="E787" t="str">
            <v>CO-MET-50711</v>
          </cell>
        </row>
        <row r="788">
          <cell r="D788" t="str">
            <v>Nariño</v>
          </cell>
          <cell r="E788" t="str">
            <v>CO-NAR</v>
          </cell>
        </row>
        <row r="789">
          <cell r="D789" t="str">
            <v>Pasto</v>
          </cell>
          <cell r="E789" t="str">
            <v>CO-NAR-52001</v>
          </cell>
        </row>
        <row r="790">
          <cell r="D790" t="str">
            <v>Albán</v>
          </cell>
          <cell r="E790" t="str">
            <v>CO-NAR-52019</v>
          </cell>
        </row>
        <row r="791">
          <cell r="D791" t="str">
            <v>Aldana</v>
          </cell>
          <cell r="E791" t="str">
            <v>CO-NAR-52022</v>
          </cell>
        </row>
        <row r="792">
          <cell r="D792" t="str">
            <v>Ancuyá</v>
          </cell>
          <cell r="E792" t="str">
            <v>CO-NAR-52036</v>
          </cell>
        </row>
        <row r="793">
          <cell r="D793" t="str">
            <v>Arboleda</v>
          </cell>
          <cell r="E793" t="str">
            <v>CO-NAR-52051</v>
          </cell>
        </row>
        <row r="794">
          <cell r="D794" t="str">
            <v>Barbacoas</v>
          </cell>
          <cell r="E794" t="str">
            <v>CO-NAR-52079</v>
          </cell>
        </row>
        <row r="795">
          <cell r="D795" t="str">
            <v>Belén</v>
          </cell>
          <cell r="E795" t="str">
            <v>CO-NAR-52083</v>
          </cell>
        </row>
        <row r="796">
          <cell r="D796" t="str">
            <v>Buesaco</v>
          </cell>
          <cell r="E796" t="str">
            <v>CO-NAR-52110</v>
          </cell>
        </row>
        <row r="797">
          <cell r="D797" t="str">
            <v>Colón</v>
          </cell>
          <cell r="E797" t="str">
            <v>CO-NAR-52203</v>
          </cell>
        </row>
        <row r="798">
          <cell r="D798" t="str">
            <v>Consaca</v>
          </cell>
          <cell r="E798" t="str">
            <v>CO-NAR-52207</v>
          </cell>
        </row>
        <row r="799">
          <cell r="D799" t="str">
            <v>Contadero</v>
          </cell>
          <cell r="E799" t="str">
            <v>CO-NAR-52210</v>
          </cell>
        </row>
        <row r="800">
          <cell r="D800" t="str">
            <v>Córdoba</v>
          </cell>
          <cell r="E800" t="str">
            <v>CO-NAR-52215</v>
          </cell>
        </row>
        <row r="801">
          <cell r="D801" t="str">
            <v>Cuaspud</v>
          </cell>
          <cell r="E801" t="str">
            <v>CO-NAR-52224</v>
          </cell>
        </row>
        <row r="802">
          <cell r="D802" t="str">
            <v>Cumbal</v>
          </cell>
          <cell r="E802" t="str">
            <v>CO-NAR-52227</v>
          </cell>
        </row>
        <row r="803">
          <cell r="D803" t="str">
            <v>Cumbitara</v>
          </cell>
          <cell r="E803" t="str">
            <v>CO-NAR-52233</v>
          </cell>
        </row>
        <row r="804">
          <cell r="D804" t="str">
            <v>Chachagüí</v>
          </cell>
          <cell r="E804" t="str">
            <v>CO-NAR-52240</v>
          </cell>
        </row>
        <row r="805">
          <cell r="D805" t="str">
            <v>El Charco</v>
          </cell>
          <cell r="E805" t="str">
            <v>CO-NAR-52250</v>
          </cell>
        </row>
        <row r="806">
          <cell r="D806" t="str">
            <v>El Peñol</v>
          </cell>
          <cell r="E806" t="str">
            <v>CO-NAR-52254</v>
          </cell>
        </row>
        <row r="807">
          <cell r="D807" t="str">
            <v>El Rosario</v>
          </cell>
          <cell r="E807" t="str">
            <v>CO-NAR-52256</v>
          </cell>
        </row>
        <row r="808">
          <cell r="D808" t="str">
            <v>El Tablón De Gómez</v>
          </cell>
          <cell r="E808" t="str">
            <v>CO-NAR-52258</v>
          </cell>
        </row>
        <row r="809">
          <cell r="D809" t="str">
            <v>El Tambo</v>
          </cell>
          <cell r="E809" t="str">
            <v>CO-NAR-52260</v>
          </cell>
        </row>
        <row r="810">
          <cell r="D810" t="str">
            <v>Funes</v>
          </cell>
          <cell r="E810" t="str">
            <v>CO-NAR-52287</v>
          </cell>
        </row>
        <row r="811">
          <cell r="D811" t="str">
            <v>Guachucal</v>
          </cell>
          <cell r="E811" t="str">
            <v>CO-NAR-52317</v>
          </cell>
        </row>
        <row r="812">
          <cell r="D812" t="str">
            <v>Guaitarilla</v>
          </cell>
          <cell r="E812" t="str">
            <v>CO-NAR-52320</v>
          </cell>
        </row>
        <row r="813">
          <cell r="D813" t="str">
            <v>Gualmatán</v>
          </cell>
          <cell r="E813" t="str">
            <v>CO-NAR-52323</v>
          </cell>
        </row>
        <row r="814">
          <cell r="D814" t="str">
            <v>Iles</v>
          </cell>
          <cell r="E814" t="str">
            <v>CO-NAR-52352</v>
          </cell>
        </row>
        <row r="815">
          <cell r="D815" t="str">
            <v>Imués</v>
          </cell>
          <cell r="E815" t="str">
            <v>CO-NAR-52354</v>
          </cell>
        </row>
        <row r="816">
          <cell r="D816" t="str">
            <v>Ipiales</v>
          </cell>
          <cell r="E816" t="str">
            <v>CO-NAR-52356</v>
          </cell>
        </row>
        <row r="817">
          <cell r="D817" t="str">
            <v>La Cruz</v>
          </cell>
          <cell r="E817" t="str">
            <v>CO-NAR-52378</v>
          </cell>
        </row>
        <row r="818">
          <cell r="D818" t="str">
            <v>La Florida</v>
          </cell>
          <cell r="E818" t="str">
            <v>CO-NAR-52381</v>
          </cell>
        </row>
        <row r="819">
          <cell r="D819" t="str">
            <v>La Llanada</v>
          </cell>
          <cell r="E819" t="str">
            <v>CO-NAR-52385</v>
          </cell>
        </row>
        <row r="820">
          <cell r="D820" t="str">
            <v>La Tola</v>
          </cell>
          <cell r="E820" t="str">
            <v>CO-NAR-52390</v>
          </cell>
        </row>
        <row r="821">
          <cell r="D821" t="str">
            <v>La Unión</v>
          </cell>
          <cell r="E821" t="str">
            <v>CO-NAR-52399</v>
          </cell>
        </row>
        <row r="822">
          <cell r="D822" t="str">
            <v>Leiva</v>
          </cell>
          <cell r="E822" t="str">
            <v>CO-NAR-52405</v>
          </cell>
        </row>
        <row r="823">
          <cell r="D823" t="str">
            <v>Linares</v>
          </cell>
          <cell r="E823" t="str">
            <v>CO-NAR-52411</v>
          </cell>
        </row>
        <row r="824">
          <cell r="D824" t="str">
            <v>Los Andes</v>
          </cell>
          <cell r="E824" t="str">
            <v>CO-NAR-52418</v>
          </cell>
        </row>
        <row r="825">
          <cell r="D825" t="str">
            <v>Magüi</v>
          </cell>
          <cell r="E825" t="str">
            <v>CO-NAR-52427</v>
          </cell>
        </row>
        <row r="826">
          <cell r="D826" t="str">
            <v>Mallama</v>
          </cell>
          <cell r="E826" t="str">
            <v>CO-NAR-52435</v>
          </cell>
        </row>
        <row r="827">
          <cell r="D827" t="str">
            <v>Mosquera</v>
          </cell>
          <cell r="E827" t="str">
            <v>CO-NAR-52473</v>
          </cell>
        </row>
        <row r="828">
          <cell r="D828" t="str">
            <v>Nariño</v>
          </cell>
          <cell r="E828" t="str">
            <v>CO-NAR-52480</v>
          </cell>
        </row>
        <row r="829">
          <cell r="D829" t="str">
            <v>Olaya Herrera</v>
          </cell>
          <cell r="E829" t="str">
            <v>CO-NAR-52490</v>
          </cell>
        </row>
        <row r="830">
          <cell r="D830" t="str">
            <v>Ospina</v>
          </cell>
          <cell r="E830" t="str">
            <v>CO-NAR-52506</v>
          </cell>
        </row>
        <row r="831">
          <cell r="D831" t="str">
            <v>Francisco Pizarro</v>
          </cell>
          <cell r="E831" t="str">
            <v>CO-NAR-52520</v>
          </cell>
        </row>
        <row r="832">
          <cell r="D832" t="str">
            <v>Policarpa</v>
          </cell>
          <cell r="E832" t="str">
            <v>CO-NAR-52540</v>
          </cell>
        </row>
        <row r="833">
          <cell r="D833" t="str">
            <v>Potosí</v>
          </cell>
          <cell r="E833" t="str">
            <v>CO-NAR-52560</v>
          </cell>
        </row>
        <row r="834">
          <cell r="D834" t="str">
            <v>Providencia</v>
          </cell>
          <cell r="E834" t="str">
            <v>CO-NAR-52565</v>
          </cell>
        </row>
        <row r="835">
          <cell r="D835" t="str">
            <v>Puerres</v>
          </cell>
          <cell r="E835" t="str">
            <v>CO-NAR-52573</v>
          </cell>
        </row>
        <row r="836">
          <cell r="D836" t="str">
            <v>Pupiales</v>
          </cell>
          <cell r="E836" t="str">
            <v>CO-NAR-52585</v>
          </cell>
        </row>
        <row r="837">
          <cell r="D837" t="str">
            <v>Ricaurte</v>
          </cell>
          <cell r="E837" t="str">
            <v>CO-NAR-52612</v>
          </cell>
        </row>
        <row r="838">
          <cell r="D838" t="str">
            <v>Roberto Payán</v>
          </cell>
          <cell r="E838" t="str">
            <v>CO-NAR-52621</v>
          </cell>
        </row>
        <row r="839">
          <cell r="D839" t="str">
            <v>Samaniego</v>
          </cell>
          <cell r="E839" t="str">
            <v>CO-NAR-52678</v>
          </cell>
        </row>
        <row r="840">
          <cell r="D840" t="str">
            <v>Sandoná</v>
          </cell>
          <cell r="E840" t="str">
            <v>CO-NAR-52683</v>
          </cell>
        </row>
        <row r="841">
          <cell r="D841" t="str">
            <v>San Bernardo</v>
          </cell>
          <cell r="E841" t="str">
            <v>CO-NAR-52685</v>
          </cell>
        </row>
        <row r="842">
          <cell r="D842" t="str">
            <v>San Lorenzo</v>
          </cell>
          <cell r="E842" t="str">
            <v>CO-NAR-52687</v>
          </cell>
        </row>
        <row r="843">
          <cell r="D843" t="str">
            <v>San Pablo</v>
          </cell>
          <cell r="E843" t="str">
            <v>CO-NAR-52693</v>
          </cell>
        </row>
        <row r="844">
          <cell r="D844" t="str">
            <v>San Pedro De Cartago</v>
          </cell>
          <cell r="E844" t="str">
            <v>CO-NAR-52694</v>
          </cell>
        </row>
        <row r="845">
          <cell r="D845" t="str">
            <v>Santa Bárbara</v>
          </cell>
          <cell r="E845" t="str">
            <v>CO-NAR-52696</v>
          </cell>
        </row>
        <row r="846">
          <cell r="D846" t="str">
            <v>Santacruz</v>
          </cell>
          <cell r="E846" t="str">
            <v>CO-NAR-52699</v>
          </cell>
        </row>
        <row r="847">
          <cell r="D847" t="str">
            <v>Sapuyes</v>
          </cell>
          <cell r="E847" t="str">
            <v>CO-NAR-52720</v>
          </cell>
        </row>
        <row r="848">
          <cell r="D848" t="str">
            <v>Taminango</v>
          </cell>
          <cell r="E848" t="str">
            <v>CO-NAR-52786</v>
          </cell>
        </row>
        <row r="849">
          <cell r="D849" t="str">
            <v>Tangua</v>
          </cell>
          <cell r="E849" t="str">
            <v>CO-NAR-52788</v>
          </cell>
        </row>
        <row r="850">
          <cell r="D850" t="str">
            <v>Tumaco</v>
          </cell>
          <cell r="E850" t="str">
            <v>CO-NAR-52835</v>
          </cell>
        </row>
        <row r="851">
          <cell r="D851" t="str">
            <v>Túquerres</v>
          </cell>
          <cell r="E851" t="str">
            <v>CO-NAR-52838</v>
          </cell>
        </row>
        <row r="852">
          <cell r="D852" t="str">
            <v>Yacuanquer</v>
          </cell>
          <cell r="E852" t="str">
            <v>CO-NAR-52885</v>
          </cell>
        </row>
        <row r="853">
          <cell r="D853" t="str">
            <v>Norte de Santander</v>
          </cell>
          <cell r="E853" t="str">
            <v>CO-NSA</v>
          </cell>
        </row>
        <row r="854">
          <cell r="D854" t="str">
            <v>Cúcuta</v>
          </cell>
          <cell r="E854" t="str">
            <v>CO-NSA-54001</v>
          </cell>
        </row>
        <row r="855">
          <cell r="D855" t="str">
            <v>Abrego</v>
          </cell>
          <cell r="E855" t="str">
            <v>CO-NSA-54003</v>
          </cell>
        </row>
        <row r="856">
          <cell r="D856" t="str">
            <v>Arboledas</v>
          </cell>
          <cell r="E856" t="str">
            <v>CO-NSA-54051</v>
          </cell>
        </row>
        <row r="857">
          <cell r="D857" t="str">
            <v>Bochalema</v>
          </cell>
          <cell r="E857" t="str">
            <v>CO-NSA-54099</v>
          </cell>
        </row>
        <row r="858">
          <cell r="D858" t="str">
            <v>Bucarasica</v>
          </cell>
          <cell r="E858" t="str">
            <v>CO-NSA-54109</v>
          </cell>
        </row>
        <row r="859">
          <cell r="D859" t="str">
            <v>Cácota</v>
          </cell>
          <cell r="E859" t="str">
            <v>CO-NSA-54125</v>
          </cell>
        </row>
        <row r="860">
          <cell r="D860" t="str">
            <v>Cachirá</v>
          </cell>
          <cell r="E860" t="str">
            <v>CO-NSA-54128</v>
          </cell>
        </row>
        <row r="861">
          <cell r="D861" t="str">
            <v>Chinácota</v>
          </cell>
          <cell r="E861" t="str">
            <v>CO-NSA-54172</v>
          </cell>
        </row>
        <row r="862">
          <cell r="D862" t="str">
            <v>Chitagá</v>
          </cell>
          <cell r="E862" t="str">
            <v>CO-NSA-54174</v>
          </cell>
        </row>
        <row r="863">
          <cell r="D863" t="str">
            <v>Convención</v>
          </cell>
          <cell r="E863" t="str">
            <v>CO-NSA-54206</v>
          </cell>
        </row>
        <row r="864">
          <cell r="D864" t="str">
            <v>Cucutilla</v>
          </cell>
          <cell r="E864" t="str">
            <v>CO-NSA-54223</v>
          </cell>
        </row>
        <row r="865">
          <cell r="D865" t="str">
            <v>Durania</v>
          </cell>
          <cell r="E865" t="str">
            <v>CO-NSA-54239</v>
          </cell>
        </row>
        <row r="866">
          <cell r="D866" t="str">
            <v>El Carmen</v>
          </cell>
          <cell r="E866" t="str">
            <v>CO-NSA-54245</v>
          </cell>
        </row>
        <row r="867">
          <cell r="D867" t="str">
            <v>El Tarra</v>
          </cell>
          <cell r="E867" t="str">
            <v>CO-NSA-54250</v>
          </cell>
        </row>
        <row r="868">
          <cell r="D868" t="str">
            <v>El Zulia</v>
          </cell>
          <cell r="E868" t="str">
            <v>CO-NSA-54261</v>
          </cell>
        </row>
        <row r="869">
          <cell r="D869" t="str">
            <v>Gramalote</v>
          </cell>
          <cell r="E869" t="str">
            <v>CO-NSA-54313</v>
          </cell>
        </row>
        <row r="870">
          <cell r="D870" t="str">
            <v>Hacarí</v>
          </cell>
          <cell r="E870" t="str">
            <v>CO-NSA-54344</v>
          </cell>
        </row>
        <row r="871">
          <cell r="D871" t="str">
            <v>Herrán</v>
          </cell>
          <cell r="E871" t="str">
            <v>CO-NSA-54347</v>
          </cell>
        </row>
        <row r="872">
          <cell r="D872" t="str">
            <v>Labateca</v>
          </cell>
          <cell r="E872" t="str">
            <v>CO-NSA-54377</v>
          </cell>
        </row>
        <row r="873">
          <cell r="D873" t="str">
            <v>La Esperanza</v>
          </cell>
          <cell r="E873" t="str">
            <v>CO-NSA-54385</v>
          </cell>
        </row>
        <row r="874">
          <cell r="D874" t="str">
            <v>La Playa</v>
          </cell>
          <cell r="E874" t="str">
            <v>CO-NSA-54398</v>
          </cell>
        </row>
        <row r="875">
          <cell r="D875" t="str">
            <v>Los Patios</v>
          </cell>
          <cell r="E875" t="str">
            <v>CO-NSA-54405</v>
          </cell>
        </row>
        <row r="876">
          <cell r="D876" t="str">
            <v>Lourdes</v>
          </cell>
          <cell r="E876" t="str">
            <v>CO-NSA-54418</v>
          </cell>
        </row>
        <row r="877">
          <cell r="D877" t="str">
            <v>Mutiscua</v>
          </cell>
          <cell r="E877" t="str">
            <v>CO-NSA-54480</v>
          </cell>
        </row>
        <row r="878">
          <cell r="D878" t="str">
            <v>Ocaña</v>
          </cell>
          <cell r="E878" t="str">
            <v>CO-NSA-54498</v>
          </cell>
        </row>
        <row r="879">
          <cell r="D879" t="str">
            <v>Pamplona</v>
          </cell>
          <cell r="E879" t="str">
            <v>CO-NSA-54518</v>
          </cell>
        </row>
        <row r="880">
          <cell r="D880" t="str">
            <v>Pamplonita</v>
          </cell>
          <cell r="E880" t="str">
            <v>CO-NSA-54520</v>
          </cell>
        </row>
        <row r="881">
          <cell r="D881" t="str">
            <v>Puerto Santander</v>
          </cell>
          <cell r="E881" t="str">
            <v>CO-NSA-54553</v>
          </cell>
        </row>
        <row r="882">
          <cell r="D882" t="str">
            <v>Ragonvalia</v>
          </cell>
          <cell r="E882" t="str">
            <v>CO-NSA-54599</v>
          </cell>
        </row>
        <row r="883">
          <cell r="D883" t="str">
            <v>Salazar</v>
          </cell>
          <cell r="E883" t="str">
            <v>CO-NSA-54660</v>
          </cell>
        </row>
        <row r="884">
          <cell r="D884" t="str">
            <v>San Calixto</v>
          </cell>
          <cell r="E884" t="str">
            <v>CO-NSA-54670</v>
          </cell>
        </row>
        <row r="885">
          <cell r="D885" t="str">
            <v>San Cayetano</v>
          </cell>
          <cell r="E885" t="str">
            <v>CO-NSA-54673</v>
          </cell>
        </row>
        <row r="886">
          <cell r="D886" t="str">
            <v>Santiago</v>
          </cell>
          <cell r="E886" t="str">
            <v>CO-NSA-54680</v>
          </cell>
        </row>
        <row r="887">
          <cell r="D887" t="str">
            <v>Sardinata</v>
          </cell>
          <cell r="E887" t="str">
            <v>CO-NSA-54720</v>
          </cell>
        </row>
        <row r="888">
          <cell r="D888" t="str">
            <v>Silos</v>
          </cell>
          <cell r="E888" t="str">
            <v>CO-NSA-54743</v>
          </cell>
        </row>
        <row r="889">
          <cell r="D889" t="str">
            <v>Teorama</v>
          </cell>
          <cell r="E889" t="str">
            <v>CO-NSA-54800</v>
          </cell>
        </row>
        <row r="890">
          <cell r="D890" t="str">
            <v>Tibú</v>
          </cell>
          <cell r="E890" t="str">
            <v>CO-NSA-54810</v>
          </cell>
        </row>
        <row r="891">
          <cell r="D891" t="str">
            <v>Toledo</v>
          </cell>
          <cell r="E891" t="str">
            <v>CO-NSA-54820</v>
          </cell>
        </row>
        <row r="892">
          <cell r="D892" t="str">
            <v>Villa Caro</v>
          </cell>
          <cell r="E892" t="str">
            <v>CO-NSA-54871</v>
          </cell>
        </row>
        <row r="893">
          <cell r="D893" t="str">
            <v>Villa Del Rosario</v>
          </cell>
          <cell r="E893" t="str">
            <v>CO-NSA-54874</v>
          </cell>
        </row>
        <row r="894">
          <cell r="D894" t="str">
            <v>Putumayo</v>
          </cell>
          <cell r="E894" t="str">
            <v>CO-PUT</v>
          </cell>
        </row>
        <row r="895">
          <cell r="D895" t="str">
            <v>Mocoa</v>
          </cell>
          <cell r="E895" t="str">
            <v>CO-PUT-86001</v>
          </cell>
        </row>
        <row r="896">
          <cell r="D896" t="str">
            <v>Colón</v>
          </cell>
          <cell r="E896" t="str">
            <v>CO-PUT-86219</v>
          </cell>
        </row>
        <row r="897">
          <cell r="D897" t="str">
            <v>Orito</v>
          </cell>
          <cell r="E897" t="str">
            <v>CO-PUT-86320</v>
          </cell>
        </row>
        <row r="898">
          <cell r="D898" t="str">
            <v>Puerto Asís</v>
          </cell>
          <cell r="E898" t="str">
            <v>CO-PUT-86568</v>
          </cell>
        </row>
        <row r="899">
          <cell r="D899" t="str">
            <v>Puerto Caicedo</v>
          </cell>
          <cell r="E899" t="str">
            <v>CO-PUT-86569</v>
          </cell>
        </row>
        <row r="900">
          <cell r="D900" t="str">
            <v>Puerto Guzmán</v>
          </cell>
          <cell r="E900" t="str">
            <v>CO-PUT-86571</v>
          </cell>
        </row>
        <row r="901">
          <cell r="D901" t="str">
            <v>Leguízamo</v>
          </cell>
          <cell r="E901" t="str">
            <v>CO-PUT-86573</v>
          </cell>
        </row>
        <row r="902">
          <cell r="D902" t="str">
            <v>Sibundoy</v>
          </cell>
          <cell r="E902" t="str">
            <v>CO-PUT-86749</v>
          </cell>
        </row>
        <row r="903">
          <cell r="D903" t="str">
            <v>San Francisco</v>
          </cell>
          <cell r="E903" t="str">
            <v>CO-PUT-86755</v>
          </cell>
        </row>
        <row r="904">
          <cell r="D904" t="str">
            <v>San Miguel</v>
          </cell>
          <cell r="E904" t="str">
            <v>CO-PUT-86757</v>
          </cell>
        </row>
        <row r="905">
          <cell r="D905" t="str">
            <v>Santiago</v>
          </cell>
          <cell r="E905" t="str">
            <v>CO-PUT-86760</v>
          </cell>
        </row>
        <row r="906">
          <cell r="D906" t="str">
            <v>Valle Del Guamuez</v>
          </cell>
          <cell r="E906" t="str">
            <v>CO-PUT-86865</v>
          </cell>
        </row>
        <row r="907">
          <cell r="D907" t="str">
            <v>Villagarzón</v>
          </cell>
          <cell r="E907" t="str">
            <v>CO-PUT-86885</v>
          </cell>
        </row>
        <row r="908">
          <cell r="D908" t="str">
            <v>Quindío</v>
          </cell>
          <cell r="E908" t="str">
            <v>CO-QUI</v>
          </cell>
        </row>
        <row r="909">
          <cell r="D909" t="str">
            <v>Armenia</v>
          </cell>
          <cell r="E909" t="str">
            <v>CO-QUI-63001</v>
          </cell>
        </row>
        <row r="910">
          <cell r="D910" t="str">
            <v>Buenavista</v>
          </cell>
          <cell r="E910" t="str">
            <v>CO-QUI-63111</v>
          </cell>
        </row>
        <row r="911">
          <cell r="D911" t="str">
            <v>Calarca</v>
          </cell>
          <cell r="E911" t="str">
            <v>CO-QUI-63130</v>
          </cell>
        </row>
        <row r="912">
          <cell r="D912" t="str">
            <v>Circasia</v>
          </cell>
          <cell r="E912" t="str">
            <v>CO-QUI-63190</v>
          </cell>
        </row>
        <row r="913">
          <cell r="D913" t="str">
            <v>Córdoba</v>
          </cell>
          <cell r="E913" t="str">
            <v>CO-QUI-63212</v>
          </cell>
        </row>
        <row r="914">
          <cell r="D914" t="str">
            <v>Filandia</v>
          </cell>
          <cell r="E914" t="str">
            <v>CO-QUI-63272</v>
          </cell>
        </row>
        <row r="915">
          <cell r="D915" t="str">
            <v>Génova</v>
          </cell>
          <cell r="E915" t="str">
            <v>CO-QUI-63302</v>
          </cell>
        </row>
        <row r="916">
          <cell r="D916" t="str">
            <v>La Tebaida</v>
          </cell>
          <cell r="E916" t="str">
            <v>CO-QUI-63401</v>
          </cell>
        </row>
        <row r="917">
          <cell r="D917" t="str">
            <v>Montenegro</v>
          </cell>
          <cell r="E917" t="str">
            <v>CO-QUI-63470</v>
          </cell>
        </row>
        <row r="918">
          <cell r="D918" t="str">
            <v>Pijao</v>
          </cell>
          <cell r="E918" t="str">
            <v>CO-QUI-63548</v>
          </cell>
        </row>
        <row r="919">
          <cell r="D919" t="str">
            <v>Quimbaya</v>
          </cell>
          <cell r="E919" t="str">
            <v>CO-QUI-63594</v>
          </cell>
        </row>
        <row r="920">
          <cell r="D920" t="str">
            <v>Salento</v>
          </cell>
          <cell r="E920" t="str">
            <v>CO-QUI-63690</v>
          </cell>
        </row>
        <row r="921">
          <cell r="D921" t="str">
            <v>Risaralda</v>
          </cell>
          <cell r="E921" t="str">
            <v>CO-RIS</v>
          </cell>
        </row>
        <row r="922">
          <cell r="D922" t="str">
            <v>Pereira</v>
          </cell>
          <cell r="E922" t="str">
            <v>CO-RIS-66001</v>
          </cell>
        </row>
        <row r="923">
          <cell r="D923" t="str">
            <v>Apía</v>
          </cell>
          <cell r="E923" t="str">
            <v>CO-RIS-66045</v>
          </cell>
        </row>
        <row r="924">
          <cell r="D924" t="str">
            <v>Balboa</v>
          </cell>
          <cell r="E924" t="str">
            <v>CO-RIS-66075</v>
          </cell>
        </row>
        <row r="925">
          <cell r="D925" t="str">
            <v>Belén De Umbría</v>
          </cell>
          <cell r="E925" t="str">
            <v>CO-RIS-66088</v>
          </cell>
        </row>
        <row r="926">
          <cell r="D926" t="str">
            <v>Dosquebradas</v>
          </cell>
          <cell r="E926" t="str">
            <v>CO-RIS-66170</v>
          </cell>
        </row>
        <row r="927">
          <cell r="D927" t="str">
            <v>Guática</v>
          </cell>
          <cell r="E927" t="str">
            <v>CO-RIS-66318</v>
          </cell>
        </row>
        <row r="928">
          <cell r="D928" t="str">
            <v>La Celia</v>
          </cell>
          <cell r="E928" t="str">
            <v>CO-RIS-66383</v>
          </cell>
        </row>
        <row r="929">
          <cell r="D929" t="str">
            <v>La Virginia</v>
          </cell>
          <cell r="E929" t="str">
            <v>CO-RIS-66400</v>
          </cell>
        </row>
        <row r="930">
          <cell r="D930" t="str">
            <v>Marsella</v>
          </cell>
          <cell r="E930" t="str">
            <v>CO-RIS-66440</v>
          </cell>
        </row>
        <row r="931">
          <cell r="D931" t="str">
            <v>Mistrató</v>
          </cell>
          <cell r="E931" t="str">
            <v>CO-RIS-66456</v>
          </cell>
        </row>
        <row r="932">
          <cell r="D932" t="str">
            <v>Pueblo Rico</v>
          </cell>
          <cell r="E932" t="str">
            <v>CO-RIS-66572</v>
          </cell>
        </row>
        <row r="933">
          <cell r="D933" t="str">
            <v>Quinchía</v>
          </cell>
          <cell r="E933" t="str">
            <v>CO-RIS-66594</v>
          </cell>
        </row>
        <row r="934">
          <cell r="D934" t="str">
            <v>Santa Rosa De Cabal</v>
          </cell>
          <cell r="E934" t="str">
            <v>CO-RIS-66682</v>
          </cell>
        </row>
        <row r="935">
          <cell r="D935" t="str">
            <v>Santuario</v>
          </cell>
          <cell r="E935" t="str">
            <v>CO-RIS-66687</v>
          </cell>
        </row>
        <row r="936">
          <cell r="D936" t="str">
            <v>San Andrés, Providencia y Santa Catalina</v>
          </cell>
          <cell r="E936" t="str">
            <v>CO-SAP</v>
          </cell>
        </row>
        <row r="937">
          <cell r="D937" t="str">
            <v>San Andrés</v>
          </cell>
          <cell r="E937" t="str">
            <v>CO-SAP-88001</v>
          </cell>
        </row>
        <row r="938">
          <cell r="D938" t="str">
            <v>Providencia</v>
          </cell>
          <cell r="E938" t="str">
            <v>CO-SAP-88564</v>
          </cell>
        </row>
        <row r="939">
          <cell r="D939" t="str">
            <v>Santander</v>
          </cell>
          <cell r="E939" t="str">
            <v>CO-SAN</v>
          </cell>
        </row>
        <row r="940">
          <cell r="D940" t="str">
            <v>Bucaramanga</v>
          </cell>
          <cell r="E940" t="str">
            <v>CO-SAN-68001</v>
          </cell>
        </row>
        <row r="941">
          <cell r="D941" t="str">
            <v>Aguada</v>
          </cell>
          <cell r="E941" t="str">
            <v>CO-SAN-68013</v>
          </cell>
        </row>
        <row r="942">
          <cell r="D942" t="str">
            <v>Albania</v>
          </cell>
          <cell r="E942" t="str">
            <v>CO-SAN-68020</v>
          </cell>
        </row>
        <row r="943">
          <cell r="D943" t="str">
            <v>Aratoca</v>
          </cell>
          <cell r="E943" t="str">
            <v>CO-SAN-68051</v>
          </cell>
        </row>
        <row r="944">
          <cell r="D944" t="str">
            <v>Barbosa</v>
          </cell>
          <cell r="E944" t="str">
            <v>CO-SAN-68077</v>
          </cell>
        </row>
        <row r="945">
          <cell r="D945" t="str">
            <v>Barichara</v>
          </cell>
          <cell r="E945" t="str">
            <v>CO-SAN-68079</v>
          </cell>
        </row>
        <row r="946">
          <cell r="D946" t="str">
            <v>Barrancabermeja</v>
          </cell>
          <cell r="E946" t="str">
            <v>CO-SAN-68081</v>
          </cell>
        </row>
        <row r="947">
          <cell r="D947" t="str">
            <v>Betulia</v>
          </cell>
          <cell r="E947" t="str">
            <v>CO-SAN-68092</v>
          </cell>
        </row>
        <row r="948">
          <cell r="D948" t="str">
            <v>Bolívar</v>
          </cell>
          <cell r="E948" t="str">
            <v>CO-SAN-68101</v>
          </cell>
        </row>
        <row r="949">
          <cell r="D949" t="str">
            <v>Cabrera</v>
          </cell>
          <cell r="E949" t="str">
            <v>CO-SAN-68121</v>
          </cell>
        </row>
        <row r="950">
          <cell r="D950" t="str">
            <v>California</v>
          </cell>
          <cell r="E950" t="str">
            <v>CO-SAN-68132</v>
          </cell>
        </row>
        <row r="951">
          <cell r="D951" t="str">
            <v>Capitanejo</v>
          </cell>
          <cell r="E951" t="str">
            <v>CO-SAN-68147</v>
          </cell>
        </row>
        <row r="952">
          <cell r="D952" t="str">
            <v>Carcasí</v>
          </cell>
          <cell r="E952" t="str">
            <v>CO-SAN-68152</v>
          </cell>
        </row>
        <row r="953">
          <cell r="D953" t="str">
            <v>Cepitá</v>
          </cell>
          <cell r="E953" t="str">
            <v>CO-SAN-68160</v>
          </cell>
        </row>
        <row r="954">
          <cell r="D954" t="str">
            <v>Cerrito</v>
          </cell>
          <cell r="E954" t="str">
            <v>CO-SAN-68162</v>
          </cell>
        </row>
        <row r="955">
          <cell r="D955" t="str">
            <v>Charalá</v>
          </cell>
          <cell r="E955" t="str">
            <v>CO-SAN-68167</v>
          </cell>
        </row>
        <row r="956">
          <cell r="D956" t="str">
            <v>Charta</v>
          </cell>
          <cell r="E956" t="str">
            <v>CO-SAN-68169</v>
          </cell>
        </row>
        <row r="957">
          <cell r="D957" t="str">
            <v>Chima</v>
          </cell>
          <cell r="E957" t="str">
            <v>CO-SAN-68176</v>
          </cell>
        </row>
        <row r="958">
          <cell r="D958" t="str">
            <v>Chipatá</v>
          </cell>
          <cell r="E958" t="str">
            <v>CO-SAN-68179</v>
          </cell>
        </row>
        <row r="959">
          <cell r="D959" t="str">
            <v>Cimitarra</v>
          </cell>
          <cell r="E959" t="str">
            <v>CO-SAN-68190</v>
          </cell>
        </row>
        <row r="960">
          <cell r="D960" t="str">
            <v>Concepción</v>
          </cell>
          <cell r="E960" t="str">
            <v>CO-SAN-68207</v>
          </cell>
        </row>
        <row r="961">
          <cell r="D961" t="str">
            <v>Confines</v>
          </cell>
          <cell r="E961" t="str">
            <v>CO-SAN-68209</v>
          </cell>
        </row>
        <row r="962">
          <cell r="D962" t="str">
            <v>Contratación</v>
          </cell>
          <cell r="E962" t="str">
            <v>CO-SAN-68211</v>
          </cell>
        </row>
        <row r="963">
          <cell r="D963" t="str">
            <v>Coromoro</v>
          </cell>
          <cell r="E963" t="str">
            <v>CO-SAN-68217</v>
          </cell>
        </row>
        <row r="964">
          <cell r="D964" t="str">
            <v>Curití</v>
          </cell>
          <cell r="E964" t="str">
            <v>CO-SAN-68229</v>
          </cell>
        </row>
        <row r="965">
          <cell r="D965" t="str">
            <v>El Carmen De Chucurí</v>
          </cell>
          <cell r="E965" t="str">
            <v>CO-SAN-68235</v>
          </cell>
        </row>
        <row r="966">
          <cell r="D966" t="str">
            <v>El Guacamayo</v>
          </cell>
          <cell r="E966" t="str">
            <v>CO-SAN-68245</v>
          </cell>
        </row>
        <row r="967">
          <cell r="D967" t="str">
            <v>El Peñón</v>
          </cell>
          <cell r="E967" t="str">
            <v>CO-SAN-68250</v>
          </cell>
        </row>
        <row r="968">
          <cell r="D968" t="str">
            <v>El Playón</v>
          </cell>
          <cell r="E968" t="str">
            <v>CO-SAN-68255</v>
          </cell>
        </row>
        <row r="969">
          <cell r="D969" t="str">
            <v>Encino</v>
          </cell>
          <cell r="E969" t="str">
            <v>CO-SAN-68264</v>
          </cell>
        </row>
        <row r="970">
          <cell r="D970" t="str">
            <v>Enciso</v>
          </cell>
          <cell r="E970" t="str">
            <v>CO-SAN-68266</v>
          </cell>
        </row>
        <row r="971">
          <cell r="D971" t="str">
            <v>Florián</v>
          </cell>
          <cell r="E971" t="str">
            <v>CO-SAN-68271</v>
          </cell>
        </row>
        <row r="972">
          <cell r="D972" t="str">
            <v>Floridablanca</v>
          </cell>
          <cell r="E972" t="str">
            <v>CO-SAN-68276</v>
          </cell>
        </row>
        <row r="973">
          <cell r="D973" t="str">
            <v>Galán</v>
          </cell>
          <cell r="E973" t="str">
            <v>CO-SAN-68296</v>
          </cell>
        </row>
        <row r="974">
          <cell r="D974" t="str">
            <v>Gambita</v>
          </cell>
          <cell r="E974" t="str">
            <v>CO-SAN-68298</v>
          </cell>
        </row>
        <row r="975">
          <cell r="D975" t="str">
            <v>Girón</v>
          </cell>
          <cell r="E975" t="str">
            <v>CO-SAN-68307</v>
          </cell>
        </row>
        <row r="976">
          <cell r="D976" t="str">
            <v>Guaca</v>
          </cell>
          <cell r="E976" t="str">
            <v>CO-SAN-68318</v>
          </cell>
        </row>
        <row r="977">
          <cell r="D977" t="str">
            <v>Guadalupe</v>
          </cell>
          <cell r="E977" t="str">
            <v>CO-SAN-68320</v>
          </cell>
        </row>
        <row r="978">
          <cell r="D978" t="str">
            <v>Guapotá</v>
          </cell>
          <cell r="E978" t="str">
            <v>CO-SAN-68322</v>
          </cell>
        </row>
        <row r="979">
          <cell r="D979" t="str">
            <v>Guavatá</v>
          </cell>
          <cell r="E979" t="str">
            <v>CO-SAN-68324</v>
          </cell>
        </row>
        <row r="980">
          <cell r="D980" t="str">
            <v>Güepsa</v>
          </cell>
          <cell r="E980" t="str">
            <v>CO-SAN-68327</v>
          </cell>
        </row>
        <row r="981">
          <cell r="D981" t="str">
            <v>Hato</v>
          </cell>
          <cell r="E981" t="str">
            <v>CO-SAN-68344</v>
          </cell>
        </row>
        <row r="982">
          <cell r="D982" t="str">
            <v>Jesús María</v>
          </cell>
          <cell r="E982" t="str">
            <v>CO-SAN-68368</v>
          </cell>
        </row>
        <row r="983">
          <cell r="D983" t="str">
            <v>Jordán</v>
          </cell>
          <cell r="E983" t="str">
            <v>CO-SAN-68370</v>
          </cell>
        </row>
        <row r="984">
          <cell r="D984" t="str">
            <v>La Belleza</v>
          </cell>
          <cell r="E984" t="str">
            <v>CO-SAN-68377</v>
          </cell>
        </row>
        <row r="985">
          <cell r="D985" t="str">
            <v>Landázuri</v>
          </cell>
          <cell r="E985" t="str">
            <v>CO-SAN-68385</v>
          </cell>
        </row>
        <row r="986">
          <cell r="D986" t="str">
            <v>La Paz</v>
          </cell>
          <cell r="E986" t="str">
            <v>CO-SAN-68397</v>
          </cell>
        </row>
        <row r="987">
          <cell r="D987" t="str">
            <v>Lebríja</v>
          </cell>
          <cell r="E987" t="str">
            <v>CO-SAN-68406</v>
          </cell>
        </row>
        <row r="988">
          <cell r="D988" t="str">
            <v>Los Santos</v>
          </cell>
          <cell r="E988" t="str">
            <v>CO-SAN-68418</v>
          </cell>
        </row>
        <row r="989">
          <cell r="D989" t="str">
            <v>Macaravita</v>
          </cell>
          <cell r="E989" t="str">
            <v>CO-SAN-68425</v>
          </cell>
        </row>
        <row r="990">
          <cell r="D990" t="str">
            <v>Málaga</v>
          </cell>
          <cell r="E990" t="str">
            <v>CO-SAN-68432</v>
          </cell>
        </row>
        <row r="991">
          <cell r="D991" t="str">
            <v>Matanza</v>
          </cell>
          <cell r="E991" t="str">
            <v>CO-SAN-68444</v>
          </cell>
        </row>
        <row r="992">
          <cell r="D992" t="str">
            <v>Mogotes</v>
          </cell>
          <cell r="E992" t="str">
            <v>CO-SAN-68464</v>
          </cell>
        </row>
        <row r="993">
          <cell r="D993" t="str">
            <v>Molagavita</v>
          </cell>
          <cell r="E993" t="str">
            <v>CO-SAN-68468</v>
          </cell>
        </row>
        <row r="994">
          <cell r="D994" t="str">
            <v>Ocamonte</v>
          </cell>
          <cell r="E994" t="str">
            <v>CO-SAN-68498</v>
          </cell>
        </row>
        <row r="995">
          <cell r="D995" t="str">
            <v>Oiba</v>
          </cell>
          <cell r="E995" t="str">
            <v>CO-SAN-68500</v>
          </cell>
        </row>
        <row r="996">
          <cell r="D996" t="str">
            <v>Onzaga</v>
          </cell>
          <cell r="E996" t="str">
            <v>CO-SAN-68502</v>
          </cell>
        </row>
        <row r="997">
          <cell r="D997" t="str">
            <v>Palmar</v>
          </cell>
          <cell r="E997" t="str">
            <v>CO-SAN-68522</v>
          </cell>
        </row>
        <row r="998">
          <cell r="D998" t="str">
            <v>Palmas Del Socorro</v>
          </cell>
          <cell r="E998" t="str">
            <v>CO-SAN-68524</v>
          </cell>
        </row>
        <row r="999">
          <cell r="D999" t="str">
            <v>Páramo</v>
          </cell>
          <cell r="E999" t="str">
            <v>CO-SAN-68533</v>
          </cell>
        </row>
        <row r="1000">
          <cell r="D1000" t="str">
            <v>Piedecuesta</v>
          </cell>
          <cell r="E1000" t="str">
            <v>CO-SAN-68547</v>
          </cell>
        </row>
        <row r="1001">
          <cell r="D1001" t="str">
            <v>Pinchote</v>
          </cell>
          <cell r="E1001" t="str">
            <v>CO-SAN-68549</v>
          </cell>
        </row>
        <row r="1002">
          <cell r="D1002" t="str">
            <v>Puente Nacional</v>
          </cell>
          <cell r="E1002" t="str">
            <v>CO-SAN-68572</v>
          </cell>
        </row>
        <row r="1003">
          <cell r="D1003" t="str">
            <v>Puerto Parra</v>
          </cell>
          <cell r="E1003" t="str">
            <v>CO-SAN-68573</v>
          </cell>
        </row>
        <row r="1004">
          <cell r="D1004" t="str">
            <v>Puerto Wilches</v>
          </cell>
          <cell r="E1004" t="str">
            <v>CO-SAN-68575</v>
          </cell>
        </row>
        <row r="1005">
          <cell r="D1005" t="str">
            <v>Rionegro</v>
          </cell>
          <cell r="E1005" t="str">
            <v>CO-SAN-68615</v>
          </cell>
        </row>
        <row r="1006">
          <cell r="D1006" t="str">
            <v>Sabana De Torres</v>
          </cell>
          <cell r="E1006" t="str">
            <v>CO-SAN-68655</v>
          </cell>
        </row>
        <row r="1007">
          <cell r="D1007" t="str">
            <v>San Andrés</v>
          </cell>
          <cell r="E1007" t="str">
            <v>CO-SAN-68669</v>
          </cell>
        </row>
        <row r="1008">
          <cell r="D1008" t="str">
            <v>San Benito</v>
          </cell>
          <cell r="E1008" t="str">
            <v>CO-SAN-68673</v>
          </cell>
        </row>
        <row r="1009">
          <cell r="D1009" t="str">
            <v>San Gil</v>
          </cell>
          <cell r="E1009" t="str">
            <v>CO-SAN-68679</v>
          </cell>
        </row>
        <row r="1010">
          <cell r="D1010" t="str">
            <v>San Joaquín</v>
          </cell>
          <cell r="E1010" t="str">
            <v>CO-SAN-68682</v>
          </cell>
        </row>
        <row r="1011">
          <cell r="D1011" t="str">
            <v>San José De Miranda</v>
          </cell>
          <cell r="E1011" t="str">
            <v>CO-SAN-68684</v>
          </cell>
        </row>
        <row r="1012">
          <cell r="D1012" t="str">
            <v>San Miguel</v>
          </cell>
          <cell r="E1012" t="str">
            <v>CO-SAN-68686</v>
          </cell>
        </row>
        <row r="1013">
          <cell r="D1013" t="str">
            <v>San Vicente De Chucurí</v>
          </cell>
          <cell r="E1013" t="str">
            <v>CO-SAN-68689</v>
          </cell>
        </row>
        <row r="1014">
          <cell r="D1014" t="str">
            <v>Santa Bárbara</v>
          </cell>
          <cell r="E1014" t="str">
            <v>CO-SAN-68705</v>
          </cell>
        </row>
        <row r="1015">
          <cell r="D1015" t="str">
            <v>Santa Helena Del Opón</v>
          </cell>
          <cell r="E1015" t="str">
            <v>CO-SAN-68720</v>
          </cell>
        </row>
        <row r="1016">
          <cell r="D1016" t="str">
            <v>Simacota</v>
          </cell>
          <cell r="E1016" t="str">
            <v>CO-SAN-68745</v>
          </cell>
        </row>
        <row r="1017">
          <cell r="D1017" t="str">
            <v>Socorro</v>
          </cell>
          <cell r="E1017" t="str">
            <v>CO-SAN-68755</v>
          </cell>
        </row>
        <row r="1018">
          <cell r="D1018" t="str">
            <v>Suaita</v>
          </cell>
          <cell r="E1018" t="str">
            <v>CO-SAN-68770</v>
          </cell>
        </row>
        <row r="1019">
          <cell r="D1019" t="str">
            <v>Sucre</v>
          </cell>
          <cell r="E1019" t="str">
            <v>CO-SAN-68773</v>
          </cell>
        </row>
        <row r="1020">
          <cell r="D1020" t="str">
            <v>Suratá</v>
          </cell>
          <cell r="E1020" t="str">
            <v>CO-SAN-68780</v>
          </cell>
        </row>
        <row r="1021">
          <cell r="D1021" t="str">
            <v>Tona</v>
          </cell>
          <cell r="E1021" t="str">
            <v>CO-SAN-68820</v>
          </cell>
        </row>
        <row r="1022">
          <cell r="D1022" t="str">
            <v>Valle De San José</v>
          </cell>
          <cell r="E1022" t="str">
            <v>CO-SAN-68855</v>
          </cell>
        </row>
        <row r="1023">
          <cell r="D1023" t="str">
            <v>Vélez</v>
          </cell>
          <cell r="E1023" t="str">
            <v>CO-SAN-68861</v>
          </cell>
        </row>
        <row r="1024">
          <cell r="D1024" t="str">
            <v>Vetas</v>
          </cell>
          <cell r="E1024" t="str">
            <v>CO-SAN-68867</v>
          </cell>
        </row>
        <row r="1025">
          <cell r="D1025" t="str">
            <v>Villanueva</v>
          </cell>
          <cell r="E1025" t="str">
            <v>CO-SAN-68872</v>
          </cell>
        </row>
        <row r="1026">
          <cell r="D1026" t="str">
            <v>Zapatoca</v>
          </cell>
          <cell r="E1026" t="str">
            <v>CO-SAN-68895</v>
          </cell>
        </row>
        <row r="1027">
          <cell r="D1027" t="str">
            <v>Sucre</v>
          </cell>
          <cell r="E1027" t="str">
            <v>CO-SUC</v>
          </cell>
        </row>
        <row r="1028">
          <cell r="D1028" t="str">
            <v>Sincelejo</v>
          </cell>
          <cell r="E1028" t="str">
            <v>CO-SUC-70001</v>
          </cell>
        </row>
        <row r="1029">
          <cell r="D1029" t="str">
            <v>Buenavista</v>
          </cell>
          <cell r="E1029" t="str">
            <v>CO-SUC-70110</v>
          </cell>
        </row>
        <row r="1030">
          <cell r="D1030" t="str">
            <v>Caimito</v>
          </cell>
          <cell r="E1030" t="str">
            <v>CO-SUC-70124</v>
          </cell>
        </row>
        <row r="1031">
          <cell r="D1031" t="str">
            <v>Coloso</v>
          </cell>
          <cell r="E1031" t="str">
            <v>CO-SUC-70204</v>
          </cell>
        </row>
        <row r="1032">
          <cell r="D1032" t="str">
            <v>Corozal</v>
          </cell>
          <cell r="E1032" t="str">
            <v>CO-SUC-70215</v>
          </cell>
        </row>
        <row r="1033">
          <cell r="D1033" t="str">
            <v>Coveñas</v>
          </cell>
          <cell r="E1033" t="str">
            <v>CO-SUC-70221</v>
          </cell>
        </row>
        <row r="1034">
          <cell r="D1034" t="str">
            <v>Chalán</v>
          </cell>
          <cell r="E1034" t="str">
            <v>CO-SUC-70230</v>
          </cell>
        </row>
        <row r="1035">
          <cell r="D1035" t="str">
            <v>El Roble</v>
          </cell>
          <cell r="E1035" t="str">
            <v>CO-SUC-70233</v>
          </cell>
        </row>
        <row r="1036">
          <cell r="D1036" t="str">
            <v>Galeras</v>
          </cell>
          <cell r="E1036" t="str">
            <v>CO-SUC-70235</v>
          </cell>
        </row>
        <row r="1037">
          <cell r="D1037" t="str">
            <v>Guaranda</v>
          </cell>
          <cell r="E1037" t="str">
            <v>CO-SUC-70265</v>
          </cell>
        </row>
        <row r="1038">
          <cell r="D1038" t="str">
            <v>La Unión</v>
          </cell>
          <cell r="E1038" t="str">
            <v>CO-SUC-70400</v>
          </cell>
        </row>
        <row r="1039">
          <cell r="D1039" t="str">
            <v>Los Palmitos</v>
          </cell>
          <cell r="E1039" t="str">
            <v>CO-SUC-70418</v>
          </cell>
        </row>
        <row r="1040">
          <cell r="D1040" t="str">
            <v>Majagual</v>
          </cell>
          <cell r="E1040" t="str">
            <v>CO-SUC-70429</v>
          </cell>
        </row>
        <row r="1041">
          <cell r="D1041" t="str">
            <v>Morroa</v>
          </cell>
          <cell r="E1041" t="str">
            <v>CO-SUC-70473</v>
          </cell>
        </row>
        <row r="1042">
          <cell r="D1042" t="str">
            <v>Ovejas</v>
          </cell>
          <cell r="E1042" t="str">
            <v>CO-SUC-70508</v>
          </cell>
        </row>
        <row r="1043">
          <cell r="D1043" t="str">
            <v>Palmito</v>
          </cell>
          <cell r="E1043" t="str">
            <v>CO-SUC-70523</v>
          </cell>
        </row>
        <row r="1044">
          <cell r="D1044" t="str">
            <v>Sampués</v>
          </cell>
          <cell r="E1044" t="str">
            <v>CO-SUC-70670</v>
          </cell>
        </row>
        <row r="1045">
          <cell r="D1045" t="str">
            <v>San Benito Abad</v>
          </cell>
          <cell r="E1045" t="str">
            <v>CO-SUC-70678</v>
          </cell>
        </row>
        <row r="1046">
          <cell r="D1046" t="str">
            <v>San Juan De Betulia</v>
          </cell>
          <cell r="E1046" t="str">
            <v>CO-SUC-70702</v>
          </cell>
        </row>
        <row r="1047">
          <cell r="D1047" t="str">
            <v>San Marcos</v>
          </cell>
          <cell r="E1047" t="str">
            <v>CO-SUC-70708</v>
          </cell>
        </row>
        <row r="1048">
          <cell r="D1048" t="str">
            <v>San Onofre</v>
          </cell>
          <cell r="E1048" t="str">
            <v>CO-SUC-70713</v>
          </cell>
        </row>
        <row r="1049">
          <cell r="D1049" t="str">
            <v>San Pedro</v>
          </cell>
          <cell r="E1049" t="str">
            <v>CO-SUC-70717</v>
          </cell>
        </row>
        <row r="1050">
          <cell r="D1050" t="str">
            <v>Sincé</v>
          </cell>
          <cell r="E1050" t="str">
            <v>CO-SUC-70742</v>
          </cell>
        </row>
        <row r="1051">
          <cell r="D1051" t="str">
            <v>Sucre</v>
          </cell>
          <cell r="E1051" t="str">
            <v>CO-SUC-70771</v>
          </cell>
        </row>
        <row r="1052">
          <cell r="D1052" t="str">
            <v>Santiago De Tolú</v>
          </cell>
          <cell r="E1052" t="str">
            <v>CO-SUC-70820</v>
          </cell>
        </row>
        <row r="1053">
          <cell r="D1053" t="str">
            <v>Tolú Viejo</v>
          </cell>
          <cell r="E1053" t="str">
            <v>CO-SUC-70823</v>
          </cell>
        </row>
        <row r="1054">
          <cell r="D1054" t="str">
            <v>Tolima</v>
          </cell>
          <cell r="E1054" t="str">
            <v>CO-TOL</v>
          </cell>
        </row>
        <row r="1055">
          <cell r="D1055" t="str">
            <v>Ibagué</v>
          </cell>
          <cell r="E1055" t="str">
            <v>CO-TOL-73001</v>
          </cell>
        </row>
        <row r="1056">
          <cell r="D1056" t="str">
            <v>Alpujarra</v>
          </cell>
          <cell r="E1056" t="str">
            <v>CO-TOL-73024</v>
          </cell>
        </row>
        <row r="1057">
          <cell r="D1057" t="str">
            <v>Alvarado</v>
          </cell>
          <cell r="E1057" t="str">
            <v>CO-TOL-73026</v>
          </cell>
        </row>
        <row r="1058">
          <cell r="D1058" t="str">
            <v>Ambalema</v>
          </cell>
          <cell r="E1058" t="str">
            <v>CO-TOL-73030</v>
          </cell>
        </row>
        <row r="1059">
          <cell r="D1059" t="str">
            <v>Anzoátegui</v>
          </cell>
          <cell r="E1059" t="str">
            <v>CO-TOL-73043</v>
          </cell>
        </row>
        <row r="1060">
          <cell r="D1060" t="str">
            <v>Armero</v>
          </cell>
          <cell r="E1060" t="str">
            <v>CO-TOL-73055</v>
          </cell>
        </row>
        <row r="1061">
          <cell r="D1061" t="str">
            <v>Ataco</v>
          </cell>
          <cell r="E1061" t="str">
            <v>CO-TOL-73067</v>
          </cell>
        </row>
        <row r="1062">
          <cell r="D1062" t="str">
            <v>Cajamarca</v>
          </cell>
          <cell r="E1062" t="str">
            <v>CO-TOL-73124</v>
          </cell>
        </row>
        <row r="1063">
          <cell r="D1063" t="str">
            <v>Carmen De Apicalá</v>
          </cell>
          <cell r="E1063" t="str">
            <v>CO-TOL-73148</v>
          </cell>
        </row>
        <row r="1064">
          <cell r="D1064" t="str">
            <v>Casabianca</v>
          </cell>
          <cell r="E1064" t="str">
            <v>CO-TOL-73152</v>
          </cell>
        </row>
        <row r="1065">
          <cell r="D1065" t="str">
            <v>Chaparral</v>
          </cell>
          <cell r="E1065" t="str">
            <v>CO-TOL-73168</v>
          </cell>
        </row>
        <row r="1066">
          <cell r="D1066" t="str">
            <v>Coello</v>
          </cell>
          <cell r="E1066" t="str">
            <v>CO-TOL-73200</v>
          </cell>
        </row>
        <row r="1067">
          <cell r="D1067" t="str">
            <v>Coyaima</v>
          </cell>
          <cell r="E1067" t="str">
            <v>CO-TOL-73217</v>
          </cell>
        </row>
        <row r="1068">
          <cell r="D1068" t="str">
            <v>Cunday</v>
          </cell>
          <cell r="E1068" t="str">
            <v>CO-TOL-73226</v>
          </cell>
        </row>
        <row r="1069">
          <cell r="D1069" t="str">
            <v>Dolores</v>
          </cell>
          <cell r="E1069" t="str">
            <v>CO-TOL-73236</v>
          </cell>
        </row>
        <row r="1070">
          <cell r="D1070" t="str">
            <v>Espinal</v>
          </cell>
          <cell r="E1070" t="str">
            <v>CO-TOL-73268</v>
          </cell>
        </row>
        <row r="1071">
          <cell r="D1071" t="str">
            <v>Falan</v>
          </cell>
          <cell r="E1071" t="str">
            <v>CO-TOL-73270</v>
          </cell>
        </row>
        <row r="1072">
          <cell r="D1072" t="str">
            <v>Flandes</v>
          </cell>
          <cell r="E1072" t="str">
            <v>CO-TOL-73275</v>
          </cell>
        </row>
        <row r="1073">
          <cell r="D1073" t="str">
            <v>Fresno</v>
          </cell>
          <cell r="E1073" t="str">
            <v>CO-TOL-73283</v>
          </cell>
        </row>
        <row r="1074">
          <cell r="D1074" t="str">
            <v>Guamo</v>
          </cell>
          <cell r="E1074" t="str">
            <v>CO-TOL-73319</v>
          </cell>
        </row>
        <row r="1075">
          <cell r="D1075" t="str">
            <v>Herveo</v>
          </cell>
          <cell r="E1075" t="str">
            <v>CO-TOL-73347</v>
          </cell>
        </row>
        <row r="1076">
          <cell r="D1076" t="str">
            <v>Honda</v>
          </cell>
          <cell r="E1076" t="str">
            <v>CO-TOL-73349</v>
          </cell>
        </row>
        <row r="1077">
          <cell r="D1077" t="str">
            <v>Icononzo</v>
          </cell>
          <cell r="E1077" t="str">
            <v>CO-TOL-73352</v>
          </cell>
        </row>
        <row r="1078">
          <cell r="D1078" t="str">
            <v>Lérida</v>
          </cell>
          <cell r="E1078" t="str">
            <v>CO-TOL-73408</v>
          </cell>
        </row>
        <row r="1079">
          <cell r="D1079" t="str">
            <v>Líbano</v>
          </cell>
          <cell r="E1079" t="str">
            <v>CO-TOL-73411</v>
          </cell>
        </row>
        <row r="1080">
          <cell r="D1080" t="str">
            <v>Mariquita</v>
          </cell>
          <cell r="E1080" t="str">
            <v>CO-TOL-73443</v>
          </cell>
        </row>
        <row r="1081">
          <cell r="D1081" t="str">
            <v>Melgar</v>
          </cell>
          <cell r="E1081" t="str">
            <v>CO-TOL-73449</v>
          </cell>
        </row>
        <row r="1082">
          <cell r="D1082" t="str">
            <v>Murillo</v>
          </cell>
          <cell r="E1082" t="str">
            <v>CO-TOL-73461</v>
          </cell>
        </row>
        <row r="1083">
          <cell r="D1083" t="str">
            <v>Natagaima</v>
          </cell>
          <cell r="E1083" t="str">
            <v>CO-TOL-73483</v>
          </cell>
        </row>
        <row r="1084">
          <cell r="D1084" t="str">
            <v>Ortega</v>
          </cell>
          <cell r="E1084" t="str">
            <v>CO-TOL-73504</v>
          </cell>
        </row>
        <row r="1085">
          <cell r="D1085" t="str">
            <v>Palocabildo</v>
          </cell>
          <cell r="E1085" t="str">
            <v>CO-TOL-73520</v>
          </cell>
        </row>
        <row r="1086">
          <cell r="D1086" t="str">
            <v>Piedras</v>
          </cell>
          <cell r="E1086" t="str">
            <v>CO-TOL-73547</v>
          </cell>
        </row>
        <row r="1087">
          <cell r="D1087" t="str">
            <v>Planadas</v>
          </cell>
          <cell r="E1087" t="str">
            <v>CO-TOL-73555</v>
          </cell>
        </row>
        <row r="1088">
          <cell r="D1088" t="str">
            <v>Prado</v>
          </cell>
          <cell r="E1088" t="str">
            <v>CO-TOL-73563</v>
          </cell>
        </row>
        <row r="1089">
          <cell r="D1089" t="str">
            <v>Purificación</v>
          </cell>
          <cell r="E1089" t="str">
            <v>CO-TOL-73585</v>
          </cell>
        </row>
        <row r="1090">
          <cell r="D1090" t="str">
            <v>Rioblanco</v>
          </cell>
          <cell r="E1090" t="str">
            <v>CO-TOL-73616</v>
          </cell>
        </row>
        <row r="1091">
          <cell r="D1091" t="str">
            <v>Roncesvalles</v>
          </cell>
          <cell r="E1091" t="str">
            <v>CO-TOL-73622</v>
          </cell>
        </row>
        <row r="1092">
          <cell r="D1092" t="str">
            <v>Rovira</v>
          </cell>
          <cell r="E1092" t="str">
            <v>CO-TOL-73624</v>
          </cell>
        </row>
        <row r="1093">
          <cell r="D1093" t="str">
            <v>Saldaña</v>
          </cell>
          <cell r="E1093" t="str">
            <v>CO-TOL-73671</v>
          </cell>
        </row>
        <row r="1094">
          <cell r="D1094" t="str">
            <v>San Antonio</v>
          </cell>
          <cell r="E1094" t="str">
            <v>CO-TOL-73675</v>
          </cell>
        </row>
        <row r="1095">
          <cell r="D1095" t="str">
            <v>San Luis</v>
          </cell>
          <cell r="E1095" t="str">
            <v>CO-TOL-73678</v>
          </cell>
        </row>
        <row r="1096">
          <cell r="D1096" t="str">
            <v>Santa Isabel</v>
          </cell>
          <cell r="E1096" t="str">
            <v>CO-TOL-73686</v>
          </cell>
        </row>
        <row r="1097">
          <cell r="D1097" t="str">
            <v>Suárez</v>
          </cell>
          <cell r="E1097" t="str">
            <v>CO-TOL-73770</v>
          </cell>
        </row>
        <row r="1098">
          <cell r="D1098" t="str">
            <v>Valle De San Juan</v>
          </cell>
          <cell r="E1098" t="str">
            <v>CO-TOL-73854</v>
          </cell>
        </row>
        <row r="1099">
          <cell r="D1099" t="str">
            <v>Venadillo</v>
          </cell>
          <cell r="E1099" t="str">
            <v>CO-TOL-73861</v>
          </cell>
        </row>
        <row r="1100">
          <cell r="D1100" t="str">
            <v>Villahermosa</v>
          </cell>
          <cell r="E1100" t="str">
            <v>CO-TOL-73870</v>
          </cell>
        </row>
        <row r="1101">
          <cell r="D1101" t="str">
            <v>Villarrica</v>
          </cell>
          <cell r="E1101" t="str">
            <v>CO-TOL-73873</v>
          </cell>
        </row>
        <row r="1102">
          <cell r="D1102" t="str">
            <v>Valle del Cauca</v>
          </cell>
          <cell r="E1102" t="str">
            <v>CO-VAC</v>
          </cell>
        </row>
        <row r="1103">
          <cell r="D1103" t="str">
            <v>Cali</v>
          </cell>
          <cell r="E1103" t="str">
            <v>CO-VAC-76001</v>
          </cell>
        </row>
        <row r="1104">
          <cell r="D1104" t="str">
            <v>Alcalá</v>
          </cell>
          <cell r="E1104" t="str">
            <v>CO-VAC-76020</v>
          </cell>
        </row>
        <row r="1105">
          <cell r="D1105" t="str">
            <v>Andalucía</v>
          </cell>
          <cell r="E1105" t="str">
            <v>CO-VAC-76036</v>
          </cell>
        </row>
        <row r="1106">
          <cell r="D1106" t="str">
            <v>Ansermanuevo</v>
          </cell>
          <cell r="E1106" t="str">
            <v>CO-VAC-76041</v>
          </cell>
        </row>
        <row r="1107">
          <cell r="D1107" t="str">
            <v>Argelia</v>
          </cell>
          <cell r="E1107" t="str">
            <v>CO-VAC-76054</v>
          </cell>
        </row>
        <row r="1108">
          <cell r="D1108" t="str">
            <v>Bolívar</v>
          </cell>
          <cell r="E1108" t="str">
            <v>CO-VAC-76100</v>
          </cell>
        </row>
        <row r="1109">
          <cell r="D1109" t="str">
            <v>Buenaventura</v>
          </cell>
          <cell r="E1109" t="str">
            <v>CO-VAC-76109</v>
          </cell>
        </row>
        <row r="1110">
          <cell r="D1110" t="str">
            <v>Guadalajara De Buga</v>
          </cell>
          <cell r="E1110" t="str">
            <v>CO-VAC-76111</v>
          </cell>
        </row>
        <row r="1111">
          <cell r="D1111" t="str">
            <v>Bugalagrande</v>
          </cell>
          <cell r="E1111" t="str">
            <v>CO-VAC-76113</v>
          </cell>
        </row>
        <row r="1112">
          <cell r="D1112" t="str">
            <v>Caicedonia</v>
          </cell>
          <cell r="E1112" t="str">
            <v>CO-VAC-76122</v>
          </cell>
        </row>
        <row r="1113">
          <cell r="D1113" t="str">
            <v>Calima</v>
          </cell>
          <cell r="E1113" t="str">
            <v>CO-VAC-76126</v>
          </cell>
        </row>
        <row r="1114">
          <cell r="D1114" t="str">
            <v>Candelaria</v>
          </cell>
          <cell r="E1114" t="str">
            <v>CO-VAC-76130</v>
          </cell>
        </row>
        <row r="1115">
          <cell r="D1115" t="str">
            <v>Cartago</v>
          </cell>
          <cell r="E1115" t="str">
            <v>CO-VAC-76147</v>
          </cell>
        </row>
        <row r="1116">
          <cell r="D1116" t="str">
            <v>Dagua</v>
          </cell>
          <cell r="E1116" t="str">
            <v>CO-VAC-76233</v>
          </cell>
        </row>
        <row r="1117">
          <cell r="D1117" t="str">
            <v>El Águila</v>
          </cell>
          <cell r="E1117" t="str">
            <v>CO-VAC-76243</v>
          </cell>
        </row>
        <row r="1118">
          <cell r="D1118" t="str">
            <v>El Cairo</v>
          </cell>
          <cell r="E1118" t="str">
            <v>CO-VAC-76246</v>
          </cell>
        </row>
        <row r="1119">
          <cell r="D1119" t="str">
            <v>El Cerrito</v>
          </cell>
          <cell r="E1119" t="str">
            <v>CO-VAC-76248</v>
          </cell>
        </row>
        <row r="1120">
          <cell r="D1120" t="str">
            <v>El Dovio</v>
          </cell>
          <cell r="E1120" t="str">
            <v>CO-VAC-76250</v>
          </cell>
        </row>
        <row r="1121">
          <cell r="D1121" t="str">
            <v>Florida</v>
          </cell>
          <cell r="E1121" t="str">
            <v>CO-VAC-76275</v>
          </cell>
        </row>
        <row r="1122">
          <cell r="D1122" t="str">
            <v>Ginebra</v>
          </cell>
          <cell r="E1122" t="str">
            <v>CO-VAC-76306</v>
          </cell>
        </row>
        <row r="1123">
          <cell r="D1123" t="str">
            <v>Guacarí</v>
          </cell>
          <cell r="E1123" t="str">
            <v>CO-VAC-76318</v>
          </cell>
        </row>
        <row r="1124">
          <cell r="D1124" t="str">
            <v>Jamundí</v>
          </cell>
          <cell r="E1124" t="str">
            <v>CO-VAC-76364</v>
          </cell>
        </row>
        <row r="1125">
          <cell r="D1125" t="str">
            <v>La Cumbre</v>
          </cell>
          <cell r="E1125" t="str">
            <v>CO-VAC-76377</v>
          </cell>
        </row>
        <row r="1126">
          <cell r="D1126" t="str">
            <v>La Unión</v>
          </cell>
          <cell r="E1126" t="str">
            <v>CO-VAC-76400</v>
          </cell>
        </row>
        <row r="1127">
          <cell r="D1127" t="str">
            <v>La Victoria</v>
          </cell>
          <cell r="E1127" t="str">
            <v>CO-VAC-76403</v>
          </cell>
        </row>
        <row r="1128">
          <cell r="D1128" t="str">
            <v>Obando</v>
          </cell>
          <cell r="E1128" t="str">
            <v>CO-VAC-76497</v>
          </cell>
        </row>
        <row r="1129">
          <cell r="D1129" t="str">
            <v>Palmira</v>
          </cell>
          <cell r="E1129" t="str">
            <v>CO-VAC-76520</v>
          </cell>
        </row>
        <row r="1130">
          <cell r="D1130" t="str">
            <v>Pradera</v>
          </cell>
          <cell r="E1130" t="str">
            <v>CO-VAC-76563</v>
          </cell>
        </row>
        <row r="1131">
          <cell r="D1131" t="str">
            <v>Restrepo</v>
          </cell>
          <cell r="E1131" t="str">
            <v>CO-VAC-76606</v>
          </cell>
        </row>
        <row r="1132">
          <cell r="D1132" t="str">
            <v>Riofrío</v>
          </cell>
          <cell r="E1132" t="str">
            <v>CO-VAC-76616</v>
          </cell>
        </row>
        <row r="1133">
          <cell r="D1133" t="str">
            <v>Roldanillo</v>
          </cell>
          <cell r="E1133" t="str">
            <v>CO-VAC-76622</v>
          </cell>
        </row>
        <row r="1134">
          <cell r="D1134" t="str">
            <v>San Pedro</v>
          </cell>
          <cell r="E1134" t="str">
            <v>CO-VAC-76670</v>
          </cell>
        </row>
        <row r="1135">
          <cell r="D1135" t="str">
            <v>Sevilla</v>
          </cell>
          <cell r="E1135" t="str">
            <v>CO-VAC-76736</v>
          </cell>
        </row>
        <row r="1136">
          <cell r="D1136" t="str">
            <v>Toro</v>
          </cell>
          <cell r="E1136" t="str">
            <v>CO-VAC-76823</v>
          </cell>
        </row>
        <row r="1137">
          <cell r="D1137" t="str">
            <v>Trujillo</v>
          </cell>
          <cell r="E1137" t="str">
            <v>CO-VAC-76828</v>
          </cell>
        </row>
        <row r="1138">
          <cell r="D1138" t="str">
            <v>Tuluá</v>
          </cell>
          <cell r="E1138" t="str">
            <v>CO-VAC-76834</v>
          </cell>
        </row>
        <row r="1139">
          <cell r="D1139" t="str">
            <v>Ulloa</v>
          </cell>
          <cell r="E1139" t="str">
            <v>CO-VAC-76845</v>
          </cell>
        </row>
        <row r="1140">
          <cell r="D1140" t="str">
            <v>Versalles</v>
          </cell>
          <cell r="E1140" t="str">
            <v>CO-VAC-76863</v>
          </cell>
        </row>
        <row r="1141">
          <cell r="D1141" t="str">
            <v>Vijes</v>
          </cell>
          <cell r="E1141" t="str">
            <v>CO-VAC-76869</v>
          </cell>
        </row>
        <row r="1142">
          <cell r="D1142" t="str">
            <v>Yotoco</v>
          </cell>
          <cell r="E1142" t="str">
            <v>CO-VAC-76890</v>
          </cell>
        </row>
        <row r="1143">
          <cell r="D1143" t="str">
            <v>Yumbo</v>
          </cell>
          <cell r="E1143" t="str">
            <v>CO-VAC-76892</v>
          </cell>
        </row>
        <row r="1144">
          <cell r="D1144" t="str">
            <v>Zarzal</v>
          </cell>
          <cell r="E1144" t="str">
            <v>CO-VAC-76895</v>
          </cell>
        </row>
        <row r="1145">
          <cell r="D1145" t="str">
            <v>Vaupés</v>
          </cell>
          <cell r="E1145" t="str">
            <v>CO-VAU</v>
          </cell>
        </row>
        <row r="1146">
          <cell r="D1146" t="str">
            <v>Mitú</v>
          </cell>
          <cell r="E1146" t="str">
            <v>CO-VAU-97001</v>
          </cell>
        </row>
        <row r="1147">
          <cell r="D1147" t="str">
            <v>Caruru</v>
          </cell>
          <cell r="E1147" t="str">
            <v>CO-VAU-97161</v>
          </cell>
        </row>
        <row r="1148">
          <cell r="D1148" t="str">
            <v>Pacoa</v>
          </cell>
          <cell r="E1148" t="str">
            <v>CO-VAU-97511</v>
          </cell>
        </row>
        <row r="1149">
          <cell r="D1149" t="str">
            <v>Taraira</v>
          </cell>
          <cell r="E1149" t="str">
            <v>CO-VAU-97666</v>
          </cell>
        </row>
        <row r="1150">
          <cell r="D1150" t="str">
            <v>Papunaua</v>
          </cell>
          <cell r="E1150" t="str">
            <v>CO-VAU-97777</v>
          </cell>
        </row>
        <row r="1151">
          <cell r="D1151" t="str">
            <v>Yavaraté</v>
          </cell>
          <cell r="E1151" t="str">
            <v>CO-VAU-97889</v>
          </cell>
        </row>
        <row r="1152">
          <cell r="D1152" t="str">
            <v>Vichada</v>
          </cell>
          <cell r="E1152" t="str">
            <v>CO-VID</v>
          </cell>
        </row>
        <row r="1153">
          <cell r="D1153" t="str">
            <v>Puerto Carreño</v>
          </cell>
          <cell r="E1153" t="str">
            <v>CO-VID-99001</v>
          </cell>
        </row>
        <row r="1154">
          <cell r="D1154" t="str">
            <v>La Primavera</v>
          </cell>
          <cell r="E1154" t="str">
            <v>CO-VID-99524</v>
          </cell>
        </row>
        <row r="1155">
          <cell r="D1155" t="str">
            <v>Santa Rosalía</v>
          </cell>
          <cell r="E1155" t="str">
            <v>CO-VID-99624</v>
          </cell>
        </row>
        <row r="1156">
          <cell r="D1156" t="str">
            <v>Cumaribo</v>
          </cell>
          <cell r="E1156" t="str">
            <v>CO-VID-99773</v>
          </cell>
        </row>
      </sheetData>
      <sheetData sheetId="9">
        <row r="29">
          <cell r="B29" t="str">
            <v>DIRECCIÓN_GENERAL_DG</v>
          </cell>
          <cell r="C29" t="str">
            <v>Astrid del Castillo Sabogal</v>
          </cell>
          <cell r="D29" t="str">
            <v>601 3532400</v>
          </cell>
          <cell r="E29" t="str">
            <v>atencion.usuario@parquesnacionales.gov.co</v>
          </cell>
        </row>
        <row r="30">
          <cell r="B30" t="str">
            <v>SUBDIRECCIÓN_ADMINISTRATIVA_Y_FINANCIERA_SAF</v>
          </cell>
          <cell r="C30" t="str">
            <v>Astrid del Castillo Sabogal</v>
          </cell>
          <cell r="D30" t="str">
            <v>601 3532400</v>
          </cell>
          <cell r="E30" t="str">
            <v>atencion.usuario@parquesnacionales.gov.co</v>
          </cell>
        </row>
        <row r="31">
          <cell r="B31" t="str">
            <v>SUBDIRECCIÓN_DE_GESTIÓN_Y_MANEJO_DE_ÁREAS_PROTEGIDAS_SGM</v>
          </cell>
          <cell r="C31" t="str">
            <v>Astrid del Castillo Sabogal</v>
          </cell>
          <cell r="D31" t="str">
            <v>601 3532400</v>
          </cell>
          <cell r="E31" t="str">
            <v>atencion.usuario@parquesnacionales.gov.co</v>
          </cell>
        </row>
        <row r="32">
          <cell r="B32" t="str">
            <v>SUBDIRECCIÓN_DE_SOSTENIBILIDAD_Y_NEGOCIOS_AMBIENTALES_SSNA</v>
          </cell>
          <cell r="C32" t="str">
            <v>Astrid del Castillo Sabogal</v>
          </cell>
          <cell r="D32" t="str">
            <v>601 3532400</v>
          </cell>
          <cell r="E32" t="str">
            <v>atencion.usuario@parquesnacionales.gov.co</v>
          </cell>
        </row>
        <row r="33">
          <cell r="B33" t="str">
            <v>DIRECCIÓN_TERRITORIAL_AMAZONÍA_DTAM</v>
          </cell>
          <cell r="C33" t="str">
            <v>Jenny Pauline Cueto Gomez</v>
          </cell>
          <cell r="D33" t="str">
            <v>601 6530260</v>
          </cell>
          <cell r="E33" t="str">
            <v>jenny.cueto@parquesnacionales.gov.co</v>
          </cell>
        </row>
        <row r="34">
          <cell r="B34" t="str">
            <v>DIRECCIÓN_TERRITORIAL_ANDES_NORORIENTALES_DTAN</v>
          </cell>
          <cell r="C34" t="str">
            <v>Emiliana Pino Torres</v>
          </cell>
          <cell r="D34" t="str">
            <v>601 6530260</v>
          </cell>
          <cell r="E34" t="str">
            <v>emiliana.pino@parquesnacionales.gov.co</v>
          </cell>
        </row>
        <row r="35">
          <cell r="B35" t="str">
            <v>DIRECCIÓN_TERRITORIAL_ANDES_OCCIDENTALES_DTAO</v>
          </cell>
          <cell r="C35" t="str">
            <v>Jorge Eduardo Ceballos Betancur</v>
          </cell>
          <cell r="D35" t="str">
            <v>604 3221193</v>
          </cell>
          <cell r="E35" t="str">
            <v>jorge.ceballos@parquesnacionales.gov.co</v>
          </cell>
        </row>
        <row r="36">
          <cell r="B36" t="str">
            <v>DIRECCIÓN_TERRITORIAL_CARIBE_DTCA</v>
          </cell>
          <cell r="C36" t="str">
            <v>Carlos Vidal Pastrana</v>
          </cell>
          <cell r="D36" t="str">
            <v>604 4230704</v>
          </cell>
          <cell r="E36" t="str">
            <v>carlos.vidal@parquesnacionales.gov.co</v>
          </cell>
        </row>
        <row r="37">
          <cell r="B37" t="str">
            <v>DIRECCIÓN_TERRITORIAL_ORINOQUÍA_DTOR</v>
          </cell>
          <cell r="C37" t="str">
            <v>Edgar Olaya Ospina</v>
          </cell>
          <cell r="D37" t="str">
            <v>608 6819000</v>
          </cell>
          <cell r="E37" t="str">
            <v>edgar.olaya@parquesnacionales.gov.co</v>
          </cell>
        </row>
        <row r="38">
          <cell r="B38" t="str">
            <v>DIRECCIÓN_TERRITORIAL_PACÍFICO_DTPA</v>
          </cell>
          <cell r="C38" t="str">
            <v>Gloria Teresita Serna Alzate</v>
          </cell>
          <cell r="D38" t="str">
            <v>602 5561125</v>
          </cell>
          <cell r="E38" t="str">
            <v>gloria.serna@parquesnacionales.gov.co</v>
          </cell>
        </row>
      </sheetData>
      <sheetData sheetId="10">
        <row r="8">
          <cell r="A8"/>
          <cell r="B8"/>
        </row>
        <row r="9">
          <cell r="A9" t="str">
            <v>DIAS</v>
          </cell>
          <cell r="B9">
            <v>0</v>
          </cell>
        </row>
        <row r="10">
          <cell r="A10" t="str">
            <v>MESES</v>
          </cell>
          <cell r="B10">
            <v>1</v>
          </cell>
        </row>
        <row r="11">
          <cell r="A11" t="str">
            <v>AÑOS</v>
          </cell>
          <cell r="B11">
            <v>2</v>
          </cell>
        </row>
      </sheetData>
      <sheetData sheetId="11"/>
      <sheetData sheetId="12">
        <row r="2">
          <cell r="M2" t="str">
            <v>SERVICIO_DE_PREVENCIÓN_VIGILANCIA_Y_CONTROL_DE_LAS_ÁREAS_PROTEGIDAS.</v>
          </cell>
          <cell r="N2" t="str">
            <v>Indicador de Producto</v>
          </cell>
        </row>
        <row r="3">
          <cell r="M3" t="str">
            <v>1.2.2 IMPLEMENTAR LAS ACCIONES DE PREVENCIÓN, VIGILANCIA Y CONTROL EN LAS ÁREAS PROTEGIDAS ADMINISTRADAS POR PNNC.</v>
          </cell>
          <cell r="N3" t="str">
            <v>Áreas cubiertas con jornadas de vigilancia</v>
          </cell>
        </row>
        <row r="4">
          <cell r="M4" t="str">
            <v>1.2.1 DESARROLLAR ACCIONES PARA ADELANTAR EL SANEAMIENTO PREDIAL EN LAS ÁREAS PROTEGIDAS DEL SPNN.</v>
          </cell>
          <cell r="N4" t="str">
            <v>Predios saneados</v>
          </cell>
        </row>
        <row r="5">
          <cell r="M5" t="str">
            <v>SERVICIO_DE_ECOTURISMO_EN_LAS_ÁREAS_PROTEGIDAS</v>
          </cell>
          <cell r="N5" t="str">
            <v>Columna1</v>
          </cell>
        </row>
        <row r="6">
          <cell r="M6" t="str">
            <v>2.1.1 DESARROLLAR ACCIONES DE PROMOCIÓN, DIVULGACIÓN Y PARTICIPACIÓN QUE PERMITAN PROMOVER LAS ÁREAS PROTEGIDAS CON VOCACIÓN ECOTURÍSTICA A NIVEL NACIONAL E INTERNACIONAL.</v>
          </cell>
          <cell r="N6" t="str">
            <v>Visitantes que ingresan a las áreas protegidas nacionales</v>
          </cell>
        </row>
        <row r="7">
          <cell r="M7" t="str">
            <v>2.1.2 IMPLEMENTAR ACCIONES ENCAMINADAS AL SOSTENIMIENTO DEL ECOTURISMO EN LAS ÁREAS PROTEGIDAS Y SUS ZONAS DE INFLUENCIA.</v>
          </cell>
          <cell r="N7" t="str">
            <v>Visitantes que ingresan a las áreas protegidas nacionales</v>
          </cell>
        </row>
        <row r="8">
          <cell r="M8" t="str">
            <v>DOCUMENTOS_DE_LINEAMIENTOS_TÉCNICOS_</v>
          </cell>
          <cell r="N8" t="str">
            <v>Columna1</v>
          </cell>
        </row>
        <row r="9">
          <cell r="M9" t="str">
            <v>2.2.5 IMPLEMENTAR LA RUTA DE ACUERDOS DE CONSERVACIÓN CON FAMILIAS CAMPESINAS QUE USAN O HABITAN LAS ÁREAS PROTEGIDAS.</v>
          </cell>
          <cell r="N9" t="str">
            <v>Documentos de lineamientos técnicos realizados</v>
          </cell>
        </row>
        <row r="10">
          <cell r="M10" t="str">
            <v>2.2.3 REALIZAR SEGUIMIENTO A LOS ACUERDOS SUSCRITOS CON LAS FAMILIAS CAMPESINAS QUE USAN O HABITAN LAS ÁREAS PROTEGIDAS.</v>
          </cell>
          <cell r="N10" t="str">
            <v>Documentos de lineamientos técnicos realizados</v>
          </cell>
        </row>
        <row r="11">
          <cell r="M11" t="str">
            <v>2.2.4 DISEÑAR E IMPLEMENTAR LAS ESTRATEGIAS DE SOSTENIBILIDAD CON BASE EN LAS COMPENSACIONES, VALORACIÓN DE LOS BIENES, BENEFICIOS SISTÉMICOS Y CULTURALES E INICIATIVAS SOSTENIBLES EN LAS ÁREAS DEL SPNN.</v>
          </cell>
          <cell r="N11" t="str">
            <v>Documentos de lineamientos técnicos realizados</v>
          </cell>
        </row>
        <row r="12">
          <cell r="M12" t="str">
            <v xml:space="preserve">2.2.1 REALIZAR EL SEGUIMIENTO A LA IMPLEMENTACIÓN DE ESTRATEGIAS DE SOSTENIBILIDAD CON BASE EN LAS COMPENSACIONES, VALORACIÓN DE LOS BIENES, BENEFICIOS ECOSISTÉMICOS Y CULTURALES E INICIATIVAS SOSTENIBLES EN LAS ÁREAS DEL SPNN.
</v>
          </cell>
          <cell r="N12" t="str">
            <v>Documentos de lineamientos técnicos realizados</v>
          </cell>
        </row>
        <row r="13">
          <cell r="M13" t="str">
            <v>2.2.2 DESARROLLAR LOS PROCESOS TÉCNICOS Y PARTICIPATIVOS QUE IMPLICA LA DEFINICIÓN/CONCERTACIÓN DE METAS DE CONSERVACIÓN QUE INTEGRE LOS DIFERENTES SISTEMAS DE CONOCIMIENTO Y LA DEFINICIÓN DE PRIORIDADES DE CONSERVACIÓN.</v>
          </cell>
          <cell r="N13" t="str">
            <v>Documentos de lineamientos técnicos realizados</v>
          </cell>
        </row>
        <row r="14">
          <cell r="M14" t="str">
            <v>SERVICIO_DECLARACIÓN_DE_ÁREAS_PROTEGIDAS</v>
          </cell>
          <cell r="N14" t="str">
            <v>Columna1</v>
          </cell>
        </row>
        <row r="15">
          <cell r="M15" t="str">
            <v>1.1.2 IMPLEMENTAR LAS TRES FASES DE LA RUTA DE DECLARATORIA PARA LOS PROCESOS DE NUEVAS ÁREAS DE ACUERDO A LA NORMATIVIDAD VIGENTE.</v>
          </cell>
          <cell r="N15" t="str">
            <v>Nuevas áreas declaradas protegidas</v>
          </cell>
        </row>
        <row r="16">
          <cell r="M16" t="str">
            <v>1.1.1 IMPLEMENTAR LAS TRES FASES DE LA RUTA PARA LA AMPLIACIÓN DE ÁREAS PROTEGIDAS DE ACUERDO A LA NORMATIVIDAD VIGENTE.</v>
          </cell>
          <cell r="N16" t="str">
            <v>Áreas protegidas ampliadas</v>
          </cell>
        </row>
        <row r="17">
          <cell r="M17" t="str">
            <v>SERVICIO_DE_EDUCACIÓN_INFORMAL_EN_EL_MARCO_DE_LA_CONSERVACIÓN_DE_LA_BIODIVERSIDAD_Y_LOS_SERVICIO_ECO_SISTÉMICOS</v>
          </cell>
          <cell r="N17" t="str">
            <v>Columna1</v>
          </cell>
        </row>
        <row r="18">
          <cell r="M18" t="str">
            <v>4.2.1  ADELANTAR PROCESOS DE COMUNICACIÓN, EDUCACIÓN AMBIENTAL CON ACTORES PRIORIZADOS Y VINCULADOS A LA GESTIÓN TERRITORIAL DE LAS ÁREAS PROTEGIDAS.</v>
          </cell>
          <cell r="N18" t="str">
            <v>Personas capacitadas con educación informal</v>
          </cell>
        </row>
        <row r="19">
          <cell r="M19" t="str">
            <v>4.2.2 DESARROLLAR PROCESOS DE INTERPRETACIÓN DEL PATRIMONIO NATURAL Y CULTURAL EN LAS ÁREAS PROTEGIDAS.</v>
          </cell>
          <cell r="N19" t="str">
            <v>Personas capacitadas con educación informal</v>
          </cell>
        </row>
        <row r="20">
          <cell r="M20" t="str">
            <v>4.1 DOCUMENTOS_DE_PLANEACIÓN_PARA_LA_CONSERVACIÓN_DE_LA_BIODIVERSIDAD_Y_SUS_SERVICIOS_ECO_SISTÉMICOS</v>
          </cell>
          <cell r="N20" t="str">
            <v>Columna1</v>
          </cell>
        </row>
        <row r="21">
          <cell r="M21" t="str">
            <v xml:space="preserve">4.1.2 FORMULAR LOS INSTRUMENTOS DE PLANEACIÓN DE LAS ÁREAS ADMINISTRADAS POR LA ENTIDAD.
</v>
          </cell>
          <cell r="N21" t="str">
            <v>Documentos de planeación elaborados</v>
          </cell>
        </row>
        <row r="22">
          <cell r="M22" t="str">
            <v xml:space="preserve">4.1.1 ACTUALIZAR LOS INSTRUMENTOS DE PLANEACIÓN DE LAS ÁREAS ADMINISTRADAS POR LA ENTIDAD.
</v>
          </cell>
          <cell r="N22" t="str">
            <v>Documentos de planeación elaborados</v>
          </cell>
        </row>
        <row r="23">
          <cell r="M23" t="str">
            <v>3.1 SERVICIO_DE_ADMINISTRACIÓN_Y_MANEJO_DE_ÁREAS_PROTEGIDAS</v>
          </cell>
          <cell r="N23" t="str">
            <v>Columna1</v>
          </cell>
        </row>
        <row r="24">
          <cell r="M24" t="str">
            <v>3.1.6 ADELANTAR PROCESOS DE COORDINACIÓN DE LA FUNCIÓN PÚBLICA DE LA CONSERVACIÓN QUE CONTRIBUYAN A LA CONSTRUCCIÓN DE LA GOBERNANZA Y FORTALEZCAN LAS DIVERSAS FORMAS DE PARTICIPACIÓN CON LOS GRUPOS ÉTNICOS PRESENTES EN LAS ÁREAS PROTEGIDAS.</v>
          </cell>
          <cell r="N24" t="str">
            <v xml:space="preserve">Áreas administradas </v>
          </cell>
        </row>
        <row r="25">
          <cell r="M25" t="str">
            <v>3.1.3 PROMOVER LA CONSERVACIÓN PRIVADA EN EL SINAP.</v>
          </cell>
          <cell r="N25" t="str">
            <v xml:space="preserve">Áreas administradas </v>
          </cell>
        </row>
        <row r="26">
          <cell r="M26" t="str">
            <v>3.1.2 BRINDAR ASISTENCIA TÉCNICA A LOS SUBSISTEMAS REGIONALES DE ÁREAS PROTEGIDAS Y SUS SUBSISTEMAS ASOCIADOS, PARA APORTAR A LA CONSOLIDACIÓN DEL SINAP, CONFORME A LOS LINEAMIENTOS NACIONALES, COMPROMISOS DEL CONAP Y SUS INSTRUMENTOS DE PLANEACIÓN.</v>
          </cell>
          <cell r="N26" t="str">
            <v xml:space="preserve">Áreas administradas </v>
          </cell>
        </row>
        <row r="27">
          <cell r="M27" t="str">
            <v>3.1.5 FORTALECER EL PROCESO DE INTEGRACIÓN DE LAS ÁREAS PROTEGIDAS COMO DETERMINANTES AMBIENTALES EN INSTRUMENTOS DE DESARROLLO Y ORDENAMIENTO TERRITORIAL.</v>
          </cell>
          <cell r="N27" t="str">
            <v xml:space="preserve">Áreas administradas </v>
          </cell>
        </row>
        <row r="28">
          <cell r="M28" t="str">
            <v xml:space="preserve">3.1.4 LEVANTAR INFORMACIÓN DE LÍNEA BASE Y DE SEGUIMIENTO DE EFECTIVIDAD DEL MANEJO PARA LAS ÁREAS DEL SINAP. </v>
          </cell>
          <cell r="N28" t="str">
            <v xml:space="preserve">Áreas administradas </v>
          </cell>
        </row>
        <row r="29">
          <cell r="M29" t="str">
            <v>3.1.7 FORTALECER LOS PROCESOS ADMINISTRATIVOS EN LAS ÁREAS DEL SPNNC.</v>
          </cell>
          <cell r="N29" t="str">
            <v xml:space="preserve">Áreas administradas </v>
          </cell>
        </row>
        <row r="30">
          <cell r="M30" t="str">
            <v>3.1.1 IMPLEMENTAR LOS INSTRUMENTOS DE PLANEACIÓN (PLANES DE MANEJO / REM U OTROS PROGRAMAS Y LINEAMIENTOS)  DE LA ENTIDAD.</v>
          </cell>
          <cell r="N30" t="str">
            <v xml:space="preserve">Áreas administradas </v>
          </cell>
        </row>
        <row r="31">
          <cell r="M31" t="str">
            <v>3.3 SERVICIO_DE_PRODUCCIÓN_DE_PLÁNTULAS_EN_VIVEROS</v>
          </cell>
          <cell r="N31" t="str">
            <v>Columna1</v>
          </cell>
        </row>
        <row r="32">
          <cell r="M32" t="str">
            <v>3.3.2 REALIZAR PLANES DE PROPAGACIÓN DE MATERIAL VEGETAL.</v>
          </cell>
          <cell r="N32" t="str">
            <v>Plántulas producidas</v>
          </cell>
        </row>
        <row r="33">
          <cell r="M33" t="str">
            <v>3.3.1 REALIZAR MONTAJE Y MANTENIMIENTO DE VIVEROS PARA PRODUCCIÓN DE PLÁNTULAS.</v>
          </cell>
          <cell r="N33" t="str">
            <v>Plántulas producidas</v>
          </cell>
        </row>
        <row r="34">
          <cell r="M34" t="str">
            <v>SERVICIO_DE_RESTAURACIÓN_DE_ECOSISTEMAS.</v>
          </cell>
          <cell r="N34" t="str">
            <v>Columna1</v>
          </cell>
        </row>
        <row r="35">
          <cell r="M35" t="str">
            <v>3.5.2.1 IMPLEMENTAR EL PLAN DE MANTENIMIENTO DE FLORA</v>
          </cell>
          <cell r="N35" t="str">
            <v>Áreas en proceso de restauración</v>
          </cell>
        </row>
        <row r="36">
          <cell r="M36" t="str">
            <v>3.5.1.4 REALIZAR LA GEOREFERENCIACIÓN</v>
          </cell>
          <cell r="N36" t="str">
            <v>Áreas en proceso de restauración</v>
          </cell>
        </row>
        <row r="37">
          <cell r="M37" t="str">
            <v>3.5.2.2 IMPLEMENTAR EL PLAN DE MANTENIMIENTO DEL AISLAMIENTO</v>
          </cell>
          <cell r="N37" t="str">
            <v>Áreas en proceso de restauración</v>
          </cell>
        </row>
        <row r="38">
          <cell r="M38" t="str">
            <v>3.5.3.1 REALIZAR EL PROCESAMIENTO DE DATOS Y SALIDAS GRÁFICAS</v>
          </cell>
          <cell r="N38" t="str">
            <v>Áreas en proceso de restauración</v>
          </cell>
        </row>
        <row r="39">
          <cell r="M39" t="str">
            <v>3.2 SERVICIO_DE_REGISTRO_DE_ÁREAS_PROTEGIDAS</v>
          </cell>
          <cell r="N39" t="str">
            <v>Columna1</v>
          </cell>
        </row>
        <row r="40">
          <cell r="M40" t="str">
            <v>3.2.1 CONTAR CON UN RUNAP ACTUALIZADO, OPERANDO Y CON AUTORIDADES FORTALECIDAS EN SU UTILIZACIÓN.</v>
          </cell>
          <cell r="N40" t="str">
            <v>Áreas protegidas registradas en el Registro Único Nacional de Áreas Protegidas</v>
          </cell>
        </row>
        <row r="41">
          <cell r="M41" t="str">
            <v>3.2.2 DESARROLLAR LAS ACCIONES NECESARIAS PARA EL CUMPLIMIENTO EFECTIVO DE LOS REQUISITOS DE CALIDAD ASOCIADAS AL RUNAP.</v>
          </cell>
          <cell r="N41" t="str">
            <v>Áreas protegidas registradas en el Registro Único Nacional de Áreas Protegidas</v>
          </cell>
        </row>
        <row r="42">
          <cell r="M42" t="str">
            <v>3..4 DOCUMENTOS_DE_INVESTIGACIÓN_PARA_LA_CONSERVACIÓN_DE_LA_BIODIVERSIDAD_Y_SUS_SERVICIOS_ECO_SISTÉMICOS</v>
          </cell>
          <cell r="N42" t="str">
            <v>Columna1</v>
          </cell>
        </row>
        <row r="43">
          <cell r="M43" t="str">
            <v>3.4.2 DESARROLLAR EL  PROGRAMA DE ESTÍMULOS A LA INVESTIGACIÓN.</v>
          </cell>
          <cell r="N43" t="str">
            <v>Documentos de investigación elaborados</v>
          </cell>
        </row>
        <row r="44">
          <cell r="M44" t="str">
            <v>3.4.1 ADELANTAR ACCIONES PARA EL DESARROLLO Y FORTALECIMIENTO DE PROCESOS DE GESTIÓN DEL CONOCIMIENTO Y DE INNOVACIÓN EN LA ENTIDAD</v>
          </cell>
          <cell r="N44" t="str">
            <v>Documentos de investigación elaborados</v>
          </cell>
        </row>
        <row r="47">
          <cell r="M47" t="str">
            <v>DOCUMENTOS_DE_PLANEACIÓN</v>
          </cell>
          <cell r="N47" t="str">
            <v>Indicador de Producto</v>
          </cell>
        </row>
        <row r="48">
          <cell r="M48" t="str">
            <v>1.1.1 ADELANTAR EJERCICIOS DE PLANEACIÓN FINANCIERA</v>
          </cell>
          <cell r="N48" t="str">
            <v>Documentos de planeación realizados</v>
          </cell>
        </row>
        <row r="49">
          <cell r="M49" t="str">
            <v>1.1.2 FORMULAR LOS PLANES INSTITUCIONALES.</v>
          </cell>
          <cell r="N49" t="str">
            <v>Documentos de planeación realizados</v>
          </cell>
        </row>
        <row r="50">
          <cell r="M50" t="str">
            <v>1.1.3 GESTIONAR PROCESOS DE COOPERACIÓN INTERNACIONAL</v>
          </cell>
          <cell r="N50" t="str">
            <v>Documentos de planeación realizados</v>
          </cell>
        </row>
        <row r="51">
          <cell r="M51" t="str">
            <v>1.1.4 REALIZAR EL SEGUIMIENTO A PLANES INSTITUCIONALES.</v>
          </cell>
          <cell r="N51" t="str">
            <v>Documentos de planeación realizados</v>
          </cell>
        </row>
        <row r="52">
          <cell r="M52" t="str">
            <v>1.1.5 SOCIALIZAR PLANES A NIVEL NACIONAL</v>
          </cell>
          <cell r="N52" t="str">
            <v>Documentos de planeación realizados</v>
          </cell>
        </row>
        <row r="53">
          <cell r="M53" t="str">
            <v>1.1.6 ADELANTAR EJERCICIOS DE PLANEACIÓN FINANCIERA PARA PRESENTAR EL ANTEPROYECTO DE INGRESOS Y GASTOS DE LA ENTIDAD.</v>
          </cell>
          <cell r="N53" t="str">
            <v>Documentos de planeación realizados</v>
          </cell>
        </row>
        <row r="54">
          <cell r="M54" t="str">
            <v>1.1.7 FORMULAR Y HACER SEGUIMIENTO A PLANES INSTITUCIONALES</v>
          </cell>
          <cell r="N54" t="str">
            <v>Documentos de planeación realizados</v>
          </cell>
        </row>
        <row r="55">
          <cell r="M55" t="str">
            <v>1.1.8 ASESORAR EL PROCESO DE PROGRAMACIÓN Y SEGUIMIENTO PRESUPUESTAL DE RECURSOS DE INVERSIÓN EN LA ENTIDAD</v>
          </cell>
          <cell r="N55" t="str">
            <v>Documentos de planeación realizados</v>
          </cell>
        </row>
        <row r="56">
          <cell r="M56" t="str">
            <v>1.1.9 ASESORAR METODOLÓGICAMENTE LA FORMULACIÓN DE PLANES, PROGRAMAS Y PROYECTOS INSTITUCIONALES, Y HACER EL SEGUIMIENTO CORRESPONDIENTE</v>
          </cell>
          <cell r="N56" t="str">
            <v>Documentos de planeación realizados</v>
          </cell>
        </row>
        <row r="57">
          <cell r="M57" t="str">
            <v>SERVICIO_DE_IMPLEMENTACIÓN_SISTEMAS_DE_GESTIÓN</v>
          </cell>
          <cell r="N57" t="str">
            <v>Columna1</v>
          </cell>
        </row>
        <row r="58">
          <cell r="M58" t="str">
            <v>1.3.1 ACTUALIZAR AUTODIAGNÓSTICO, PLANES DE TRABAJO Y/O MEJORAMIENTO ANUAL.</v>
          </cell>
          <cell r="N58" t="str">
            <v>Sistema de gestión implementado</v>
          </cell>
        </row>
        <row r="59">
          <cell r="M59" t="str">
            <v>1.3.2 EJECUTAR LOS PLANES DE TRABAJO Y/O MEJORAMIENTO</v>
          </cell>
          <cell r="N59" t="str">
            <v>Sistema de gestión implementado</v>
          </cell>
        </row>
        <row r="60">
          <cell r="M60" t="str">
            <v>1.3.3 EJECUTAR EL PLAN DE AUDITORIA</v>
          </cell>
          <cell r="N60" t="str">
            <v>Sistema de gestión implementado</v>
          </cell>
        </row>
        <row r="61">
          <cell r="M61" t="str">
            <v>1.3.4 IMPLEMENTAR ESTRATEGIAS DE COMUNICACIÓN INSTITUCIONAL DEFINIDA</v>
          </cell>
          <cell r="N61" t="str">
            <v>Sistema de gestión implementado</v>
          </cell>
        </row>
        <row r="62">
          <cell r="M62" t="str">
            <v>1.3.5 REALIZAR ACCIONES DE DIÁLOGO Y PARTICIPACIÓN CIUDADANA</v>
          </cell>
          <cell r="N62" t="str">
            <v>Sistema de gestión implementado</v>
          </cell>
        </row>
        <row r="63">
          <cell r="M63" t="str">
            <v>1.3.6 DESARROLLAR LA PLANEACIÓN ESTRATÉGICA DE LA ENTIDAD E IMPLEMENTAR LA POLÍTICAS DE GESTIÓN Y DESEMPEÑO DEFINIDAS POR LA FUNCIÓN PÚBLICA</v>
          </cell>
          <cell r="N63" t="str">
            <v>Sistema de gestión implementado</v>
          </cell>
        </row>
        <row r="64">
          <cell r="M64" t="str">
            <v>DOCUMENTOS_NORMATIVOS</v>
          </cell>
          <cell r="N64" t="str">
            <v>Columna1</v>
          </cell>
        </row>
        <row r="65">
          <cell r="M65" t="str">
            <v>1.2.1 AJUSTAR EL PLAN DE TRABAJO</v>
          </cell>
          <cell r="N65" t="str">
            <v>Documentos normativos realizados</v>
          </cell>
        </row>
        <row r="66">
          <cell r="M66" t="str">
            <v>1.2.2 DISEÑAR INICIATIVAS NORMATIVAS E INSTRUMENTOS NORMATIVOS</v>
          </cell>
          <cell r="N66" t="str">
            <v>Documentos normativos realizados</v>
          </cell>
        </row>
        <row r="67">
          <cell r="M67" t="str">
            <v>1.2.3 ELABORAR DIAGNÓSTICO DE NECESIDADES NORMATIVAS.</v>
          </cell>
          <cell r="N67" t="str">
            <v>Documentos normativos realizados</v>
          </cell>
        </row>
        <row r="68">
          <cell r="M68" t="str">
            <v>1.2.4 REVISAR EL CUMPLIMIENTO EN LA CONSTRUCCIÓN Y DISEÑO DE LOS PRODUCTOS NORMATIVOS PLANEADOS</v>
          </cell>
          <cell r="N68" t="str">
            <v>Documentos normativos realizados</v>
          </cell>
        </row>
        <row r="69">
          <cell r="M69" t="str">
            <v>SERVICIO_DE_EDUCACIÓN_INFORMAL_PARA_LA_GESTIÓN_ADMINISTRATIVA</v>
          </cell>
          <cell r="N69" t="str">
            <v>Columna1</v>
          </cell>
        </row>
        <row r="70">
          <cell r="M70" t="str">
            <v>2.1.1 DESARROLLAR ACCIONES DE GESTIÓN DEL CONOCIMIENTO.</v>
          </cell>
          <cell r="N70" t="str">
            <v>Personas capacitadas</v>
          </cell>
        </row>
        <row r="71">
          <cell r="M71" t="str">
            <v>2.1.2 PRIORIZAR NECESIDADES DE GESTIÓN DEL CONOCIMIENTO</v>
          </cell>
          <cell r="N71" t="str">
            <v>Personas capacitadas</v>
          </cell>
        </row>
        <row r="72">
          <cell r="M72" t="str">
            <v>SERVICIOS_TECNOLÓGICOS</v>
          </cell>
          <cell r="N72" t="str">
            <v>Columna1</v>
          </cell>
        </row>
        <row r="73">
          <cell r="M73" t="str">
            <v>3.2.1 DOTAR LA INFRAESTRUCTURA DE HARDWARE Y SOFTWARE DE LA ENTIDAD</v>
          </cell>
          <cell r="N73" t="str">
            <v>Índice de capacidad en la prestación de servicios de tecnología</v>
          </cell>
        </row>
        <row r="74">
          <cell r="M74" t="str">
            <v>3.2.2 IMPLEMENTAR PROYECTOS DE SEGURIDAD DE LA INFORMACIÓN DE LA ENTIDAD</v>
          </cell>
          <cell r="N74" t="str">
            <v>Índice de capacidad en la prestación de servicios de tecnología</v>
          </cell>
        </row>
        <row r="75">
          <cell r="M75" t="str">
            <v>3.2.3 PLANIFICAR LOS REQUERIMIENTOS DE HARDWARE Y SOFTWARE DE PNN</v>
          </cell>
          <cell r="N75" t="str">
            <v>Índice de capacidad en la prestación de servicios de tecnología</v>
          </cell>
        </row>
        <row r="76">
          <cell r="M76" t="str">
            <v>3.2.4 ADQUIRIR LA INFRAESTRUCTURA DE HARDWARE Y SOFTWARE DE PNN</v>
          </cell>
          <cell r="N76" t="str">
            <v>Índice de capacidad en la prestación de servicios de tecnología</v>
          </cell>
        </row>
        <row r="77">
          <cell r="M77" t="str">
            <v>3.2.5 IMPLEMENTAR EL MODELO DE SEGURIDAD DE LA INFORMACIÓN DE LA ENTIDAD.</v>
          </cell>
          <cell r="N77" t="str">
            <v>Índice de capacidad en la prestación de servicios de tecnología</v>
          </cell>
        </row>
        <row r="78">
          <cell r="M78" t="str">
            <v>3.2.6 MANTENER Y SOPORTAR LA INFRAESTRUCTURA DE HARDWARE Y SOFTWARE DE PNN.</v>
          </cell>
          <cell r="N78" t="str">
            <v>Índice de capacidad en la prestación de servicios de tecnología</v>
          </cell>
        </row>
        <row r="79">
          <cell r="M79" t="str">
            <v>SERVICIOS_DE_INFORMACIÓN_IMPLEMENTADOS</v>
          </cell>
          <cell r="N79" t="str">
            <v>Columna1</v>
          </cell>
        </row>
        <row r="80">
          <cell r="M80" t="str">
            <v>3.1.1 GESTIONAR LA TRANSICIÓN A LA NUEVA TECNOLOGÍA IMPLEMENTADA</v>
          </cell>
          <cell r="N80" t="str">
            <v>Sistemas de información implementados</v>
          </cell>
        </row>
        <row r="81">
          <cell r="M81" t="str">
            <v>3.1.2 IMPLEMENTAR LA(S) SOLUCIÓN(ES) DE TIC DEFINIDAS.</v>
          </cell>
          <cell r="N81" t="str">
            <v>Sistemas de información implementados</v>
          </cell>
        </row>
        <row r="82">
          <cell r="M82" t="str">
            <v>3.1.3 PLANIFICAR PROYECTOS DE TI DE ACUERDO A NECESIDADES DE LA ENTIDAD PRIORIZADAS</v>
          </cell>
          <cell r="N82" t="str">
            <v>Sistemas de información implementados</v>
          </cell>
        </row>
        <row r="83">
          <cell r="M83" t="str">
            <v>3.1.4 ADQUIRIR LA INFRAESTRUCTURA DE COMUNICACIONES DE PNN</v>
          </cell>
          <cell r="N83" t="str">
            <v>Sistemas de información implementados</v>
          </cell>
        </row>
        <row r="85">
          <cell r="M85" t="str">
            <v>SEDES_ADECUADAS</v>
          </cell>
          <cell r="N85" t="str">
            <v>Indicador de Producto</v>
          </cell>
        </row>
        <row r="86">
          <cell r="M86" t="str">
            <v>2.1.2.1 ELABORAR INFORMES DE SUPERVISIÓN</v>
          </cell>
          <cell r="N86" t="str">
            <v>Sedes adecuadas</v>
          </cell>
        </row>
        <row r="87">
          <cell r="M87" t="str">
            <v>2.1.2.2 REALIZAR VISITAS DE SUPERVISIÓN</v>
          </cell>
          <cell r="N87" t="str">
            <v>Sedes adecuadas</v>
          </cell>
        </row>
        <row r="88">
          <cell r="M88" t="str">
            <v>2.1.1.1.3 REALIZAR LAS OBRAS PRELIMINARES</v>
          </cell>
          <cell r="N88" t="str">
            <v>Sedes adecuadas</v>
          </cell>
        </row>
        <row r="89">
          <cell r="M89" t="str">
            <v>2.1.1.1.2 REALIZAR LAS ACTIVIDADES DE CIMENTACIÓN Y ESTRUCTURA</v>
          </cell>
          <cell r="N89" t="str">
            <v>Sedes adecuadas</v>
          </cell>
        </row>
        <row r="90">
          <cell r="M90" t="str">
            <v>2.1.1.1.4 REALIZAR LOS ACABADOS DE LAS OBRAS</v>
          </cell>
          <cell r="N90" t="str">
            <v>Sedes adecuadas</v>
          </cell>
        </row>
        <row r="91">
          <cell r="M91" t="str">
            <v xml:space="preserve"> 2.1.1.1.1 CONSTRUIR OTROS ELEMENTOS NO ESTRUCTURALES</v>
          </cell>
          <cell r="N91" t="str">
            <v>Sedes adecuadas</v>
          </cell>
        </row>
        <row r="92">
          <cell r="M92" t="str">
            <v>2.1.1.2.1 REALIZAR LAS INSTALACIONES QUE REQUIERA LA OBRA</v>
          </cell>
          <cell r="N92" t="str">
            <v>Sedes adecuadas</v>
          </cell>
        </row>
        <row r="93">
          <cell r="M93" t="str">
            <v>2.1.1.2.3 TRANSPORTAR LOS MATERIALES Y RECURSOS DE LAS OBRAS</v>
          </cell>
          <cell r="N93" t="str">
            <v>Sedes adecuadas</v>
          </cell>
        </row>
        <row r="94">
          <cell r="M94" t="str">
            <v>2.1.1.2.2 REALIZAR OTRAS ACTIVIDADES COMPLEMENTARIAS</v>
          </cell>
          <cell r="N94" t="str">
            <v>Sedes adecuadas</v>
          </cell>
        </row>
        <row r="95">
          <cell r="M95" t="str">
            <v>SEDES_MANTENIDAS</v>
          </cell>
          <cell r="N95" t="str">
            <v>Columna1</v>
          </cell>
        </row>
        <row r="96">
          <cell r="M96" t="str">
            <v>1.1.1 REALIZAR EL ALISTAMIENTO Y PREPARACIÓN DE LOS PROCESOS DE LAS OBRAS DE MANTENIMIENTO EN LAS SEDES DE PNN ENCARGADAS DE LA ADMINISTRACIÓN Y CONTROL DE LAS ÁREAS PROTEGIDAS</v>
          </cell>
          <cell r="N96" t="str">
            <v>Sedes mantenidas</v>
          </cell>
        </row>
        <row r="97">
          <cell r="M97" t="str">
            <v>1.1.2 REALIZAR LAS OBRAS DE MANTENIMIENTOS DE LAS SEDES DE LAS ÁREAS PROTEGIDAS ENCARGADAS DE LA ADMINISTRACIÓN Y CONTROL DE LAS AREAS PROTEGIDAS</v>
          </cell>
          <cell r="N97" t="str">
            <v>Sedes mantenidas</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PEI"/>
      <sheetName val="PAI"/>
      <sheetName val="Listas (2)"/>
      <sheetName val="PAABs editable"/>
      <sheetName val="Techos APs DTOR"/>
      <sheetName val="Hoja1"/>
      <sheetName val="Hoja4"/>
      <sheetName val="archivo de datos"/>
      <sheetName val="Hoja3"/>
      <sheetName val="LISTAS"/>
      <sheetName val="Cargue SENDA"/>
      <sheetName val="Equivalenci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v>1</v>
          </cell>
          <cell r="B1" t="str">
            <v>ENERO</v>
          </cell>
        </row>
        <row r="2">
          <cell r="A2">
            <v>2</v>
          </cell>
          <cell r="B2" t="str">
            <v>FEBRERO</v>
          </cell>
        </row>
        <row r="3">
          <cell r="A3">
            <v>3</v>
          </cell>
          <cell r="B3" t="str">
            <v>MARZO</v>
          </cell>
        </row>
        <row r="4">
          <cell r="A4">
            <v>4</v>
          </cell>
          <cell r="B4" t="str">
            <v>ABRIL</v>
          </cell>
        </row>
        <row r="5">
          <cell r="A5">
            <v>5</v>
          </cell>
          <cell r="B5" t="str">
            <v>MAYO</v>
          </cell>
        </row>
        <row r="6">
          <cell r="A6">
            <v>6</v>
          </cell>
          <cell r="B6" t="str">
            <v>JUNIO</v>
          </cell>
        </row>
        <row r="7">
          <cell r="A7">
            <v>7</v>
          </cell>
          <cell r="B7" t="str">
            <v>JULIO</v>
          </cell>
        </row>
        <row r="8">
          <cell r="A8">
            <v>8</v>
          </cell>
          <cell r="B8" t="str">
            <v>AGOSTO</v>
          </cell>
        </row>
        <row r="9">
          <cell r="A9">
            <v>9</v>
          </cell>
          <cell r="B9" t="str">
            <v>SEPTIEMBRE</v>
          </cell>
        </row>
        <row r="10">
          <cell r="A10">
            <v>10</v>
          </cell>
          <cell r="B10" t="str">
            <v>OCTUBRE</v>
          </cell>
        </row>
        <row r="11">
          <cell r="A11">
            <v>11</v>
          </cell>
          <cell r="B11" t="str">
            <v>NOVIEMBRE</v>
          </cell>
        </row>
        <row r="12">
          <cell r="A12">
            <v>12</v>
          </cell>
          <cell r="B12" t="str">
            <v>DICIEMBRE</v>
          </cell>
        </row>
        <row r="13">
          <cell r="A13" t="str">
            <v>N/A</v>
          </cell>
          <cell r="B13" t="str">
            <v>NO APLICA</v>
          </cell>
        </row>
        <row r="15">
          <cell r="A15" t="str">
            <v>NA</v>
          </cell>
          <cell r="B15">
            <v>0</v>
          </cell>
        </row>
        <row r="16">
          <cell r="A16" t="str">
            <v>No solicitadas</v>
          </cell>
          <cell r="B16">
            <v>1</v>
          </cell>
        </row>
        <row r="17">
          <cell r="A17" t="str">
            <v>Solicitadas</v>
          </cell>
          <cell r="B17">
            <v>2</v>
          </cell>
        </row>
        <row r="18">
          <cell r="A18" t="str">
            <v>Aprobadas</v>
          </cell>
          <cell r="B18">
            <v>3</v>
          </cell>
        </row>
      </sheetData>
      <sheetData sheetId="8" refreshError="1">
        <row r="1">
          <cell r="G1" t="str">
            <v xml:space="preserve">Modalidad de selección </v>
          </cell>
          <cell r="H1" t="str">
            <v>Código</v>
          </cell>
        </row>
        <row r="2">
          <cell r="G2" t="str">
            <v>Solicitud de información a los Proveedores</v>
          </cell>
          <cell r="H2" t="str">
            <v>CCE-01</v>
          </cell>
        </row>
        <row r="3">
          <cell r="G3" t="str">
            <v>Licitación pública</v>
          </cell>
          <cell r="H3" t="str">
            <v>CCE-02</v>
          </cell>
        </row>
        <row r="4">
          <cell r="G4" t="str">
            <v>Licitación pública (Obra pública)</v>
          </cell>
          <cell r="H4" t="str">
            <v>CCE-17</v>
          </cell>
        </row>
        <row r="5">
          <cell r="G5" t="str">
            <v>Concurso de méritos con precalificación (descontinuado)</v>
          </cell>
          <cell r="H5" t="str">
            <v>CCE-03</v>
          </cell>
        </row>
        <row r="6">
          <cell r="G6" t="str">
            <v>Concurso de méritos abierto (descontinuado)</v>
          </cell>
          <cell r="H6" t="str">
            <v>CCE-04</v>
          </cell>
        </row>
        <row r="7">
          <cell r="G7" t="str">
            <v>Concurso de méritos abierto</v>
          </cell>
          <cell r="H7" t="str">
            <v>CCE-20-Concurso_Meritos_Sin_Lista_Corta_1Sobre</v>
          </cell>
        </row>
        <row r="8">
          <cell r="G8" t="str">
            <v xml:space="preserve">Contratación directa (con ofertas) </v>
          </cell>
          <cell r="H8" t="str">
            <v>CCE-05</v>
          </cell>
        </row>
        <row r="9">
          <cell r="G9" t="str">
            <v>Selección abreviada menor cuantía</v>
          </cell>
          <cell r="H9" t="str">
            <v>CCE-06</v>
          </cell>
        </row>
        <row r="10">
          <cell r="G10" t="str">
            <v>Selección Abreviada de Menor Cuantia sin Manifestacion de Interés</v>
          </cell>
          <cell r="H10" t="str">
            <v>CCE-18-Seleccion_Abreviada_Menor_Cuantia_Sin_Manifestacion_Interes</v>
          </cell>
        </row>
        <row r="11">
          <cell r="G11" t="str">
            <v>Concurso de méritos con precalificación</v>
          </cell>
          <cell r="H11" t="str">
            <v>CCE-19-Concurso_Meritos_Con_Lista_Corta_1Sobre</v>
          </cell>
        </row>
        <row r="12">
          <cell r="G12" t="str">
            <v>Selección abreviada subasta inversa</v>
          </cell>
          <cell r="H12" t="str">
            <v>CCE-07</v>
          </cell>
        </row>
        <row r="13">
          <cell r="G13" t="str">
            <v>Mínima cuantía</v>
          </cell>
          <cell r="H13" t="str">
            <v>CCE-10</v>
          </cell>
        </row>
        <row r="14">
          <cell r="G14" t="str">
            <v>Contratación régimen especial - Selección de comisionista</v>
          </cell>
          <cell r="H14" t="str">
            <v>CCE-11||01</v>
          </cell>
        </row>
        <row r="15">
          <cell r="G15" t="str">
            <v>Contratación régimen especial - Enajenación de bienes para intermediarios idóneos</v>
          </cell>
          <cell r="H15" t="str">
            <v>CCE-11||02</v>
          </cell>
        </row>
        <row r="16">
          <cell r="G16" t="str">
            <v>Contratación régimen especial - Régimen especial</v>
          </cell>
          <cell r="H16" t="str">
            <v>CCE-11||03</v>
          </cell>
        </row>
        <row r="17">
          <cell r="G17" t="str">
            <v>Contratación régimen especial - Banco multilateral y organismos multilaterales</v>
          </cell>
          <cell r="H17" t="str">
            <v>CCE-11||04</v>
          </cell>
        </row>
        <row r="18">
          <cell r="G18" t="str">
            <v>Contratación régimen especial (con ofertas)  - Selección de comisionista</v>
          </cell>
          <cell r="H18" t="str">
            <v>CCE-15||01</v>
          </cell>
        </row>
        <row r="19">
          <cell r="G19" t="str">
            <v>Contratación régimen especial (con ofertas)  - Enajenación de bienes para intermediarios idóneos</v>
          </cell>
          <cell r="H19" t="str">
            <v>CCE-15||02</v>
          </cell>
        </row>
        <row r="20">
          <cell r="G20" t="str">
            <v>Contratación régimen especial (con ofertas)  - Régimen especial</v>
          </cell>
          <cell r="H20" t="str">
            <v>CCE-15||03</v>
          </cell>
        </row>
        <row r="21">
          <cell r="G21" t="str">
            <v>Contratación régimen especial (con ofertas)  - Banco multilateral y organismos multilaterales</v>
          </cell>
          <cell r="H21" t="str">
            <v>CCE-15||04</v>
          </cell>
        </row>
        <row r="22">
          <cell r="G22" t="str">
            <v>Contratación directa.</v>
          </cell>
          <cell r="H22" t="str">
            <v>CCE-16</v>
          </cell>
        </row>
        <row r="23">
          <cell r="G23" t="str">
            <v>Seléccion abreviada - acuerdo marco</v>
          </cell>
          <cell r="H23" t="str">
            <v>CCE-99</v>
          </cell>
        </row>
        <row r="24">
          <cell r="G24" t="str">
            <v>No aplica</v>
          </cell>
          <cell r="H24" t="str">
            <v>N/A</v>
          </cell>
        </row>
      </sheetData>
      <sheetData sheetId="9" refreshError="1"/>
      <sheetData sheetId="10" refreshError="1">
        <row r="8">
          <cell r="A8"/>
          <cell r="B8"/>
        </row>
        <row r="9">
          <cell r="A9" t="str">
            <v>DIAS</v>
          </cell>
          <cell r="B9">
            <v>0</v>
          </cell>
        </row>
        <row r="10">
          <cell r="A10" t="str">
            <v>MESES</v>
          </cell>
          <cell r="B10">
            <v>1</v>
          </cell>
        </row>
        <row r="11">
          <cell r="A11" t="str">
            <v>AÑOS</v>
          </cell>
          <cell r="B11">
            <v>2</v>
          </cell>
        </row>
      </sheetData>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vo PEI - PAI"/>
      <sheetName val="PAI"/>
      <sheetName val="Instructivo PAABs"/>
      <sheetName val="PEI"/>
      <sheetName val="Listas (2)"/>
      <sheetName val="Adquisiciones  "/>
      <sheetName val="PAI Ejemplo"/>
      <sheetName val="Hoja4"/>
      <sheetName val="archivo de datos"/>
      <sheetName val="Hoja3"/>
      <sheetName val="LISTAS"/>
      <sheetName val="Cargue SENDA"/>
      <sheetName val="Equivalencias"/>
    </sheetNames>
    <sheetDataSet>
      <sheetData sheetId="0"/>
      <sheetData sheetId="1"/>
      <sheetData sheetId="2"/>
      <sheetData sheetId="3"/>
      <sheetData sheetId="4"/>
      <sheetData sheetId="5"/>
      <sheetData sheetId="6"/>
      <sheetData sheetId="7">
        <row r="1">
          <cell r="A1">
            <v>1</v>
          </cell>
          <cell r="B1" t="str">
            <v>ENERO</v>
          </cell>
        </row>
        <row r="2">
          <cell r="A2">
            <v>2</v>
          </cell>
          <cell r="B2" t="str">
            <v>FEBRERO</v>
          </cell>
        </row>
        <row r="3">
          <cell r="A3">
            <v>3</v>
          </cell>
          <cell r="B3" t="str">
            <v>MARZO</v>
          </cell>
        </row>
        <row r="4">
          <cell r="A4">
            <v>4</v>
          </cell>
          <cell r="B4" t="str">
            <v>ABRIL</v>
          </cell>
        </row>
        <row r="5">
          <cell r="A5">
            <v>5</v>
          </cell>
          <cell r="B5" t="str">
            <v>MAYO</v>
          </cell>
        </row>
        <row r="6">
          <cell r="A6">
            <v>6</v>
          </cell>
          <cell r="B6" t="str">
            <v>JUNIO</v>
          </cell>
        </row>
        <row r="7">
          <cell r="A7">
            <v>7</v>
          </cell>
          <cell r="B7" t="str">
            <v>JULIO</v>
          </cell>
        </row>
        <row r="8">
          <cell r="A8">
            <v>8</v>
          </cell>
          <cell r="B8" t="str">
            <v>AGOSTO</v>
          </cell>
        </row>
        <row r="9">
          <cell r="A9">
            <v>9</v>
          </cell>
          <cell r="B9" t="str">
            <v>SEPTIEMBRE</v>
          </cell>
        </row>
        <row r="10">
          <cell r="A10">
            <v>10</v>
          </cell>
          <cell r="B10" t="str">
            <v>OCTUBRE</v>
          </cell>
        </row>
        <row r="11">
          <cell r="A11">
            <v>11</v>
          </cell>
          <cell r="B11" t="str">
            <v>NOVIEMBRE</v>
          </cell>
        </row>
        <row r="12">
          <cell r="A12">
            <v>12</v>
          </cell>
          <cell r="B12" t="str">
            <v>DICIEMBRE</v>
          </cell>
        </row>
        <row r="13">
          <cell r="A13" t="str">
            <v>N/A</v>
          </cell>
          <cell r="B13" t="str">
            <v>NO APLICA</v>
          </cell>
        </row>
        <row r="15">
          <cell r="A15" t="str">
            <v>NA</v>
          </cell>
          <cell r="B15">
            <v>0</v>
          </cell>
        </row>
        <row r="16">
          <cell r="A16" t="str">
            <v>No solicitadas</v>
          </cell>
          <cell r="B16">
            <v>1</v>
          </cell>
        </row>
        <row r="17">
          <cell r="A17" t="str">
            <v>Solicitadas</v>
          </cell>
          <cell r="B17">
            <v>2</v>
          </cell>
        </row>
        <row r="18">
          <cell r="A18" t="str">
            <v>Aprobadas</v>
          </cell>
          <cell r="B18">
            <v>3</v>
          </cell>
        </row>
      </sheetData>
      <sheetData sheetId="8">
        <row r="1">
          <cell r="D1" t="str">
            <v>Ubicación</v>
          </cell>
          <cell r="E1" t="str">
            <v>Código</v>
          </cell>
          <cell r="G1" t="str">
            <v xml:space="preserve">Modalidad de selección </v>
          </cell>
          <cell r="H1" t="str">
            <v>Código</v>
          </cell>
        </row>
        <row r="2">
          <cell r="D2" t="str">
            <v>Distrito Capital de Bogotá</v>
          </cell>
          <cell r="E2" t="str">
            <v>CO-DC</v>
          </cell>
          <cell r="G2" t="str">
            <v>Solicitud de información a los Proveedores</v>
          </cell>
          <cell r="H2" t="str">
            <v>CCE-01</v>
          </cell>
        </row>
        <row r="3">
          <cell r="D3" t="str">
            <v>Bogotá</v>
          </cell>
          <cell r="E3" t="str">
            <v>CO-DC-11001</v>
          </cell>
          <cell r="G3" t="str">
            <v>Licitación pública</v>
          </cell>
          <cell r="H3" t="str">
            <v>CCE-02</v>
          </cell>
        </row>
        <row r="4">
          <cell r="D4" t="str">
            <v>Amazonas</v>
          </cell>
          <cell r="E4" t="str">
            <v>CO-AMA</v>
          </cell>
          <cell r="G4" t="str">
            <v>Licitación pública (Obra pública)</v>
          </cell>
          <cell r="H4" t="str">
            <v>CCE-17</v>
          </cell>
        </row>
        <row r="5">
          <cell r="D5" t="str">
            <v>Leticia</v>
          </cell>
          <cell r="E5" t="str">
            <v>CO-AMA-91001</v>
          </cell>
          <cell r="G5" t="str">
            <v>Concurso de méritos con precalificación (descontinuado)</v>
          </cell>
          <cell r="H5" t="str">
            <v>CCE-03</v>
          </cell>
        </row>
        <row r="6">
          <cell r="D6" t="str">
            <v>El Encanto</v>
          </cell>
          <cell r="E6" t="str">
            <v>CO-AMA-91263</v>
          </cell>
          <cell r="G6" t="str">
            <v>Concurso de méritos abierto (descontinuado)</v>
          </cell>
          <cell r="H6" t="str">
            <v>CCE-04</v>
          </cell>
          <cell r="J6" t="str">
            <v>Fuente de los recursos</v>
          </cell>
          <cell r="K6" t="str">
            <v>CÓDIGO</v>
          </cell>
        </row>
        <row r="7">
          <cell r="D7" t="str">
            <v>La Chorrera</v>
          </cell>
          <cell r="E7" t="str">
            <v>CO-AMA-91405</v>
          </cell>
          <cell r="G7" t="str">
            <v>Concurso de méritos abierto</v>
          </cell>
          <cell r="H7" t="str">
            <v>CCE-20-Concurso_Meritos_Sin_Lista_Corta_1Sobre</v>
          </cell>
          <cell r="J7" t="str">
            <v>Recursos_propios</v>
          </cell>
          <cell r="K7">
            <v>0</v>
          </cell>
        </row>
        <row r="8">
          <cell r="D8" t="str">
            <v>La Pedrera</v>
          </cell>
          <cell r="E8" t="str">
            <v>CO-AMA-91407</v>
          </cell>
          <cell r="G8" t="str">
            <v xml:space="preserve">Contratación directa (con ofertas) </v>
          </cell>
          <cell r="H8" t="str">
            <v>CCE-05</v>
          </cell>
          <cell r="J8" t="str">
            <v>Presupuesto_General_de_la_Nación___PGN</v>
          </cell>
          <cell r="K8">
            <v>1</v>
          </cell>
        </row>
        <row r="9">
          <cell r="D9" t="str">
            <v>La Victoria</v>
          </cell>
          <cell r="E9" t="str">
            <v>CO-AMA-91430</v>
          </cell>
          <cell r="G9" t="str">
            <v>Selección abreviada menor cuantía</v>
          </cell>
          <cell r="H9" t="str">
            <v>CCE-06</v>
          </cell>
          <cell r="J9" t="str">
            <v>Regalias</v>
          </cell>
          <cell r="K9">
            <v>2</v>
          </cell>
        </row>
        <row r="10">
          <cell r="D10" t="str">
            <v>Miriti - Paraná</v>
          </cell>
          <cell r="E10" t="str">
            <v>CO-AMA-91460</v>
          </cell>
          <cell r="G10" t="str">
            <v>Selección Abreviada de Menor Cuantia sin Manifestacion de Interés</v>
          </cell>
          <cell r="H10" t="str">
            <v>CCE-18-Seleccion_Abreviada_Menor_Cuantia_Sin_Manifestacion_Interes</v>
          </cell>
          <cell r="J10" t="str">
            <v>Recursos de crédito</v>
          </cell>
          <cell r="K10">
            <v>3</v>
          </cell>
        </row>
        <row r="11">
          <cell r="D11" t="str">
            <v>Puerto Alegría</v>
          </cell>
          <cell r="E11" t="str">
            <v>CO-AMA-91530</v>
          </cell>
          <cell r="G11" t="str">
            <v>Concurso de méritos con precalificación</v>
          </cell>
          <cell r="H11" t="str">
            <v>CCE-19-Concurso_Meritos_Con_Lista_Corta_1Sobre</v>
          </cell>
          <cell r="J11" t="str">
            <v>SGP</v>
          </cell>
          <cell r="K11">
            <v>4</v>
          </cell>
        </row>
        <row r="12">
          <cell r="D12" t="str">
            <v>Puerto Arica</v>
          </cell>
          <cell r="E12" t="str">
            <v>CO-AMA-91536</v>
          </cell>
          <cell r="G12" t="str">
            <v>Selección abreviada subasta inversa</v>
          </cell>
          <cell r="H12" t="str">
            <v>CCE-07</v>
          </cell>
          <cell r="J12" t="str">
            <v>No Aplica</v>
          </cell>
          <cell r="K12">
            <v>5</v>
          </cell>
        </row>
        <row r="13">
          <cell r="D13" t="str">
            <v>Puerto Nariño</v>
          </cell>
          <cell r="E13" t="str">
            <v>CO-AMA-91540</v>
          </cell>
          <cell r="G13" t="str">
            <v>Mínima cuantía</v>
          </cell>
          <cell r="H13" t="str">
            <v>CCE-10</v>
          </cell>
        </row>
        <row r="14">
          <cell r="D14" t="str">
            <v>Puerto Santander</v>
          </cell>
          <cell r="E14" t="str">
            <v>CO-AMA-91669</v>
          </cell>
          <cell r="G14" t="str">
            <v>Contratación régimen especial - Selección de comisionista</v>
          </cell>
          <cell r="H14" t="str">
            <v>CCE-11||01</v>
          </cell>
        </row>
        <row r="15">
          <cell r="D15" t="str">
            <v>Tarapacá</v>
          </cell>
          <cell r="E15" t="str">
            <v>CO-AMA-91798</v>
          </cell>
          <cell r="G15" t="str">
            <v>Contratación régimen especial - Enajenación de bienes para intermediarios idóneos</v>
          </cell>
          <cell r="H15" t="str">
            <v>CCE-11||02</v>
          </cell>
        </row>
        <row r="16">
          <cell r="D16" t="str">
            <v>Antioquia</v>
          </cell>
          <cell r="E16" t="str">
            <v>CO-ANT</v>
          </cell>
          <cell r="G16" t="str">
            <v>Contratación régimen especial - Régimen especial</v>
          </cell>
          <cell r="H16" t="str">
            <v>CCE-11||03</v>
          </cell>
        </row>
        <row r="17">
          <cell r="D17" t="str">
            <v>Medellín</v>
          </cell>
          <cell r="E17" t="str">
            <v>CO-ANT-05001</v>
          </cell>
          <cell r="G17" t="str">
            <v>Contratación régimen especial - Banco multilateral y organismos multilaterales</v>
          </cell>
          <cell r="H17" t="str">
            <v>CCE-11||04</v>
          </cell>
        </row>
        <row r="18">
          <cell r="D18" t="str">
            <v>Abejorral</v>
          </cell>
          <cell r="E18" t="str">
            <v>CO-ANT-05002</v>
          </cell>
          <cell r="G18" t="str">
            <v>Contratación régimen especial (con ofertas)  - Selección de comisionista</v>
          </cell>
          <cell r="H18" t="str">
            <v>CCE-15||01</v>
          </cell>
        </row>
        <row r="19">
          <cell r="D19" t="str">
            <v>Abriaquí</v>
          </cell>
          <cell r="E19" t="str">
            <v>CO-ANT-05004</v>
          </cell>
          <cell r="G19" t="str">
            <v>Contratación régimen especial (con ofertas)  - Enajenación de bienes para intermediarios idóneos</v>
          </cell>
          <cell r="H19" t="str">
            <v>CCE-15||02</v>
          </cell>
        </row>
        <row r="20">
          <cell r="D20" t="str">
            <v>Alejandría</v>
          </cell>
          <cell r="E20" t="str">
            <v>CO-ANT-05021</v>
          </cell>
          <cell r="G20" t="str">
            <v>Contratación régimen especial (con ofertas)  - Régimen especial</v>
          </cell>
          <cell r="H20" t="str">
            <v>CCE-15||03</v>
          </cell>
        </row>
        <row r="21">
          <cell r="D21" t="str">
            <v>Amagá</v>
          </cell>
          <cell r="E21" t="str">
            <v>CO-ANT-05030</v>
          </cell>
          <cell r="G21" t="str">
            <v>Contratación régimen especial (con ofertas)  - Banco multilateral y organismos multilaterales</v>
          </cell>
          <cell r="H21" t="str">
            <v>CCE-15||04</v>
          </cell>
        </row>
        <row r="22">
          <cell r="D22" t="str">
            <v>Amalfi</v>
          </cell>
          <cell r="E22" t="str">
            <v>CO-ANT-05031</v>
          </cell>
          <cell r="G22" t="str">
            <v>Contratación directa.</v>
          </cell>
          <cell r="H22" t="str">
            <v>CCE-16</v>
          </cell>
        </row>
        <row r="23">
          <cell r="D23" t="str">
            <v>Andes</v>
          </cell>
          <cell r="E23" t="str">
            <v>CO-ANT-05034</v>
          </cell>
          <cell r="G23" t="str">
            <v>Seléccion abreviada - acuerdo marco</v>
          </cell>
          <cell r="H23" t="str">
            <v>CCE-99</v>
          </cell>
        </row>
        <row r="24">
          <cell r="D24" t="str">
            <v>Angelópolis</v>
          </cell>
          <cell r="E24" t="str">
            <v>CO-ANT-05036</v>
          </cell>
          <cell r="G24" t="str">
            <v>No aplica</v>
          </cell>
          <cell r="H24" t="str">
            <v>N/A</v>
          </cell>
        </row>
        <row r="25">
          <cell r="D25" t="str">
            <v>Angostura</v>
          </cell>
          <cell r="E25" t="str">
            <v>CO-ANT-05038</v>
          </cell>
        </row>
        <row r="26">
          <cell r="D26" t="str">
            <v>Anorí</v>
          </cell>
          <cell r="E26" t="str">
            <v>CO-ANT-05040</v>
          </cell>
        </row>
        <row r="27">
          <cell r="D27" t="str">
            <v>Santafé De Antioquia</v>
          </cell>
          <cell r="E27" t="str">
            <v>CO-ANT-05042</v>
          </cell>
        </row>
        <row r="28">
          <cell r="D28" t="str">
            <v>Anza</v>
          </cell>
          <cell r="E28" t="str">
            <v>CO-ANT-05044</v>
          </cell>
        </row>
        <row r="29">
          <cell r="D29" t="str">
            <v>Apartadó</v>
          </cell>
          <cell r="E29" t="str">
            <v>CO-ANT-05045</v>
          </cell>
        </row>
        <row r="30">
          <cell r="D30" t="str">
            <v>Arboletes</v>
          </cell>
          <cell r="E30" t="str">
            <v>CO-ANT-05051</v>
          </cell>
        </row>
        <row r="31">
          <cell r="D31" t="str">
            <v>Argelia</v>
          </cell>
          <cell r="E31" t="str">
            <v>CO-ANT-05055</v>
          </cell>
        </row>
        <row r="32">
          <cell r="D32" t="str">
            <v>Armenia</v>
          </cell>
          <cell r="E32" t="str">
            <v>CO-ANT-05059</v>
          </cell>
        </row>
        <row r="33">
          <cell r="D33" t="str">
            <v>Barbosa</v>
          </cell>
          <cell r="E33" t="str">
            <v>CO-ANT-05079</v>
          </cell>
        </row>
        <row r="34">
          <cell r="D34" t="str">
            <v>Belmira</v>
          </cell>
          <cell r="E34" t="str">
            <v>CO-ANT-05086</v>
          </cell>
        </row>
        <row r="35">
          <cell r="D35" t="str">
            <v>Bello</v>
          </cell>
          <cell r="E35" t="str">
            <v>CO-ANT-05088</v>
          </cell>
        </row>
        <row r="36">
          <cell r="D36" t="str">
            <v>Betania</v>
          </cell>
          <cell r="E36" t="str">
            <v>CO-ANT-05091</v>
          </cell>
        </row>
        <row r="37">
          <cell r="D37" t="str">
            <v>Betulia</v>
          </cell>
          <cell r="E37" t="str">
            <v>CO-ANT-05093</v>
          </cell>
        </row>
        <row r="38">
          <cell r="D38" t="str">
            <v>Ciudad Bolívar</v>
          </cell>
          <cell r="E38" t="str">
            <v>CO-ANT-05101</v>
          </cell>
        </row>
        <row r="39">
          <cell r="D39" t="str">
            <v>Briceño</v>
          </cell>
          <cell r="E39" t="str">
            <v>CO-ANT-05107</v>
          </cell>
        </row>
        <row r="40">
          <cell r="D40" t="str">
            <v>Buriticá</v>
          </cell>
          <cell r="E40" t="str">
            <v>CO-ANT-05113</v>
          </cell>
        </row>
        <row r="41">
          <cell r="D41" t="str">
            <v>Cáceres</v>
          </cell>
          <cell r="E41" t="str">
            <v>CO-ANT-05120</v>
          </cell>
        </row>
        <row r="42">
          <cell r="D42" t="str">
            <v>Caicedo</v>
          </cell>
          <cell r="E42" t="str">
            <v>CO-ANT-05125</v>
          </cell>
        </row>
        <row r="43">
          <cell r="D43" t="str">
            <v>Caldas</v>
          </cell>
          <cell r="E43" t="str">
            <v>CO-ANT-05129</v>
          </cell>
        </row>
        <row r="44">
          <cell r="D44" t="str">
            <v>Campamento</v>
          </cell>
          <cell r="E44" t="str">
            <v>CO-ANT-05134</v>
          </cell>
        </row>
        <row r="45">
          <cell r="D45" t="str">
            <v>Cañasgordas</v>
          </cell>
          <cell r="E45" t="str">
            <v>CO-ANT-05138</v>
          </cell>
        </row>
        <row r="46">
          <cell r="D46" t="str">
            <v>Caracolí</v>
          </cell>
          <cell r="E46" t="str">
            <v>CO-ANT-05142</v>
          </cell>
        </row>
        <row r="47">
          <cell r="D47" t="str">
            <v>Caramanta</v>
          </cell>
          <cell r="E47" t="str">
            <v>CO-ANT-05145</v>
          </cell>
        </row>
        <row r="48">
          <cell r="D48" t="str">
            <v>Carepa</v>
          </cell>
          <cell r="E48" t="str">
            <v>CO-ANT-05147</v>
          </cell>
        </row>
        <row r="49">
          <cell r="D49" t="str">
            <v>El Carmen De Viboral</v>
          </cell>
          <cell r="E49" t="str">
            <v>CO-ANT-05148</v>
          </cell>
        </row>
        <row r="50">
          <cell r="D50" t="str">
            <v>Carolina</v>
          </cell>
          <cell r="E50" t="str">
            <v>CO-ANT-05150</v>
          </cell>
        </row>
        <row r="51">
          <cell r="D51" t="str">
            <v>Caucasia</v>
          </cell>
          <cell r="E51" t="str">
            <v>CO-ANT-05154</v>
          </cell>
        </row>
        <row r="52">
          <cell r="D52" t="str">
            <v>Chigorodó</v>
          </cell>
          <cell r="E52" t="str">
            <v>CO-ANT-05172</v>
          </cell>
        </row>
        <row r="53">
          <cell r="D53" t="str">
            <v>Cisneros</v>
          </cell>
          <cell r="E53" t="str">
            <v>CO-ANT-05190</v>
          </cell>
        </row>
        <row r="54">
          <cell r="D54" t="str">
            <v>Cocorná</v>
          </cell>
          <cell r="E54" t="str">
            <v>CO-ANT-05197</v>
          </cell>
        </row>
        <row r="55">
          <cell r="D55" t="str">
            <v>Concepción</v>
          </cell>
          <cell r="E55" t="str">
            <v>CO-ANT-05206</v>
          </cell>
        </row>
        <row r="56">
          <cell r="D56" t="str">
            <v>Concordia</v>
          </cell>
          <cell r="E56" t="str">
            <v>CO-ANT-05209</v>
          </cell>
        </row>
        <row r="57">
          <cell r="D57" t="str">
            <v>Copacabana</v>
          </cell>
          <cell r="E57" t="str">
            <v>CO-ANT-05212</v>
          </cell>
        </row>
        <row r="58">
          <cell r="D58" t="str">
            <v>Dabeiba</v>
          </cell>
          <cell r="E58" t="str">
            <v>CO-ANT-05234</v>
          </cell>
        </row>
        <row r="59">
          <cell r="D59" t="str">
            <v>Don Matías</v>
          </cell>
          <cell r="E59" t="str">
            <v>CO-ANT-05237</v>
          </cell>
        </row>
        <row r="60">
          <cell r="D60" t="str">
            <v>Ebéjico</v>
          </cell>
          <cell r="E60" t="str">
            <v>CO-ANT-05240</v>
          </cell>
        </row>
        <row r="61">
          <cell r="D61" t="str">
            <v>El Bagre</v>
          </cell>
          <cell r="E61" t="str">
            <v>CO-ANT-05250</v>
          </cell>
        </row>
        <row r="62">
          <cell r="D62" t="str">
            <v>Entrerrios</v>
          </cell>
          <cell r="E62" t="str">
            <v>CO-ANT-05264</v>
          </cell>
        </row>
        <row r="63">
          <cell r="D63" t="str">
            <v>Envigado</v>
          </cell>
          <cell r="E63" t="str">
            <v>CO-ANT-05266</v>
          </cell>
        </row>
        <row r="64">
          <cell r="D64" t="str">
            <v>Fredonia</v>
          </cell>
          <cell r="E64" t="str">
            <v>CO-ANT-05282</v>
          </cell>
        </row>
        <row r="65">
          <cell r="D65" t="str">
            <v>Frontino</v>
          </cell>
          <cell r="E65" t="str">
            <v>CO-ANT-05284</v>
          </cell>
        </row>
        <row r="66">
          <cell r="D66" t="str">
            <v>Giraldo</v>
          </cell>
          <cell r="E66" t="str">
            <v>CO-ANT-05306</v>
          </cell>
        </row>
        <row r="67">
          <cell r="D67" t="str">
            <v>Girardota</v>
          </cell>
          <cell r="E67" t="str">
            <v>CO-ANT-05308</v>
          </cell>
        </row>
        <row r="68">
          <cell r="D68" t="str">
            <v>Gómez Plata</v>
          </cell>
          <cell r="E68" t="str">
            <v>CO-ANT-05310</v>
          </cell>
        </row>
        <row r="69">
          <cell r="D69" t="str">
            <v>Granada</v>
          </cell>
          <cell r="E69" t="str">
            <v>CO-ANT-05313</v>
          </cell>
        </row>
        <row r="70">
          <cell r="D70" t="str">
            <v>Guadalupe</v>
          </cell>
          <cell r="E70" t="str">
            <v>CO-ANT-05315</v>
          </cell>
        </row>
        <row r="71">
          <cell r="D71" t="str">
            <v>Guarne</v>
          </cell>
          <cell r="E71" t="str">
            <v>CO-ANT-05318</v>
          </cell>
        </row>
        <row r="72">
          <cell r="D72" t="str">
            <v>Guatape</v>
          </cell>
          <cell r="E72" t="str">
            <v>CO-ANT-05321</v>
          </cell>
        </row>
        <row r="73">
          <cell r="D73" t="str">
            <v>Heliconia</v>
          </cell>
          <cell r="E73" t="str">
            <v>CO-ANT-05347</v>
          </cell>
        </row>
        <row r="74">
          <cell r="D74" t="str">
            <v>Hispania</v>
          </cell>
          <cell r="E74" t="str">
            <v>CO-ANT-05353</v>
          </cell>
        </row>
        <row r="75">
          <cell r="D75" t="str">
            <v>Itagui</v>
          </cell>
          <cell r="E75" t="str">
            <v>CO-ANT-05360</v>
          </cell>
        </row>
        <row r="76">
          <cell r="D76" t="str">
            <v>Ituango</v>
          </cell>
          <cell r="E76" t="str">
            <v>CO-ANT-05361</v>
          </cell>
        </row>
        <row r="77">
          <cell r="D77" t="str">
            <v>Jardín</v>
          </cell>
          <cell r="E77" t="str">
            <v>CO-ANT-05364</v>
          </cell>
        </row>
        <row r="78">
          <cell r="D78" t="str">
            <v>Jericó</v>
          </cell>
          <cell r="E78" t="str">
            <v>CO-ANT-05368</v>
          </cell>
        </row>
        <row r="79">
          <cell r="D79" t="str">
            <v>La Ceja</v>
          </cell>
          <cell r="E79" t="str">
            <v>CO-ANT-05376</v>
          </cell>
        </row>
        <row r="80">
          <cell r="D80" t="str">
            <v>La Estrella</v>
          </cell>
          <cell r="E80" t="str">
            <v>CO-ANT-05380</v>
          </cell>
        </row>
        <row r="81">
          <cell r="D81" t="str">
            <v>La Pintada</v>
          </cell>
          <cell r="E81" t="str">
            <v>CO-ANT-05390</v>
          </cell>
        </row>
        <row r="82">
          <cell r="D82" t="str">
            <v>La Unión</v>
          </cell>
          <cell r="E82" t="str">
            <v>CO-ANT-05400</v>
          </cell>
        </row>
        <row r="83">
          <cell r="D83" t="str">
            <v>Liborina</v>
          </cell>
          <cell r="E83" t="str">
            <v>CO-ANT-05411</v>
          </cell>
        </row>
        <row r="84">
          <cell r="D84" t="str">
            <v>Maceo</v>
          </cell>
          <cell r="E84" t="str">
            <v>CO-ANT-05425</v>
          </cell>
        </row>
        <row r="85">
          <cell r="D85" t="str">
            <v>Marinilla</v>
          </cell>
          <cell r="E85" t="str">
            <v>CO-ANT-05440</v>
          </cell>
        </row>
        <row r="86">
          <cell r="D86" t="str">
            <v>Montebello</v>
          </cell>
          <cell r="E86" t="str">
            <v>CO-ANT-05467</v>
          </cell>
        </row>
        <row r="87">
          <cell r="D87" t="str">
            <v>Murindó</v>
          </cell>
          <cell r="E87" t="str">
            <v>CO-ANT-05475</v>
          </cell>
        </row>
        <row r="88">
          <cell r="D88" t="str">
            <v>Mutatá</v>
          </cell>
          <cell r="E88" t="str">
            <v>CO-ANT-05480</v>
          </cell>
        </row>
        <row r="89">
          <cell r="D89" t="str">
            <v>Nariño</v>
          </cell>
          <cell r="E89" t="str">
            <v>CO-ANT-05483</v>
          </cell>
        </row>
        <row r="90">
          <cell r="D90" t="str">
            <v>Necoclí</v>
          </cell>
          <cell r="E90" t="str">
            <v>CO-ANT-05490</v>
          </cell>
        </row>
        <row r="91">
          <cell r="D91" t="str">
            <v>Nechí</v>
          </cell>
          <cell r="E91" t="str">
            <v>CO-ANT-05495</v>
          </cell>
        </row>
        <row r="92">
          <cell r="D92" t="str">
            <v>Olaya</v>
          </cell>
          <cell r="E92" t="str">
            <v>CO-ANT-05501</v>
          </cell>
        </row>
        <row r="93">
          <cell r="D93" t="str">
            <v>Peñol</v>
          </cell>
          <cell r="E93" t="str">
            <v>CO-ANT-05541</v>
          </cell>
        </row>
        <row r="94">
          <cell r="D94" t="str">
            <v>Peque</v>
          </cell>
          <cell r="E94" t="str">
            <v>CO-ANT-05543</v>
          </cell>
        </row>
        <row r="95">
          <cell r="D95" t="str">
            <v>Pueblorrico</v>
          </cell>
          <cell r="E95" t="str">
            <v>CO-ANT-05576</v>
          </cell>
        </row>
        <row r="96">
          <cell r="D96" t="str">
            <v>Puerto Berrío</v>
          </cell>
          <cell r="E96" t="str">
            <v>CO-ANT-05579</v>
          </cell>
        </row>
        <row r="97">
          <cell r="D97" t="str">
            <v>Puerto Nare</v>
          </cell>
          <cell r="E97" t="str">
            <v>CO-ANT-05585</v>
          </cell>
        </row>
        <row r="98">
          <cell r="D98" t="str">
            <v>Puerto Triunfo</v>
          </cell>
          <cell r="E98" t="str">
            <v>CO-ANT-05591</v>
          </cell>
        </row>
        <row r="99">
          <cell r="D99" t="str">
            <v>Remedios</v>
          </cell>
          <cell r="E99" t="str">
            <v>CO-ANT-05604</v>
          </cell>
        </row>
        <row r="100">
          <cell r="D100" t="str">
            <v>Retiro</v>
          </cell>
          <cell r="E100" t="str">
            <v>CO-ANT-05607</v>
          </cell>
        </row>
        <row r="101">
          <cell r="D101" t="str">
            <v>Rionegro</v>
          </cell>
          <cell r="E101" t="str">
            <v>CO-ANT-05615</v>
          </cell>
        </row>
        <row r="102">
          <cell r="D102" t="str">
            <v>Sabanalarga</v>
          </cell>
          <cell r="E102" t="str">
            <v>CO-ANT-05628</v>
          </cell>
        </row>
        <row r="103">
          <cell r="D103" t="str">
            <v>Sabaneta</v>
          </cell>
          <cell r="E103" t="str">
            <v>CO-ANT-05631</v>
          </cell>
        </row>
        <row r="104">
          <cell r="D104" t="str">
            <v>Salgar</v>
          </cell>
          <cell r="E104" t="str">
            <v>CO-ANT-05642</v>
          </cell>
        </row>
        <row r="105">
          <cell r="D105" t="str">
            <v>San Andrés</v>
          </cell>
          <cell r="E105" t="str">
            <v>CO-ANT-05647</v>
          </cell>
        </row>
        <row r="106">
          <cell r="D106" t="str">
            <v>San Carlos</v>
          </cell>
          <cell r="E106" t="str">
            <v>CO-ANT-05649</v>
          </cell>
        </row>
        <row r="107">
          <cell r="D107" t="str">
            <v>San Francisco</v>
          </cell>
          <cell r="E107" t="str">
            <v>CO-ANT-05652</v>
          </cell>
        </row>
        <row r="108">
          <cell r="D108" t="str">
            <v>San Jerónimo</v>
          </cell>
          <cell r="E108" t="str">
            <v>CO-ANT-05656</v>
          </cell>
        </row>
        <row r="109">
          <cell r="D109" t="str">
            <v>San José De La Montaña</v>
          </cell>
          <cell r="E109" t="str">
            <v>CO-ANT-05658</v>
          </cell>
        </row>
        <row r="110">
          <cell r="D110" t="str">
            <v>San Juan De Urabá</v>
          </cell>
          <cell r="E110" t="str">
            <v>CO-ANT-05659</v>
          </cell>
        </row>
        <row r="111">
          <cell r="D111" t="str">
            <v>San Luis</v>
          </cell>
          <cell r="E111" t="str">
            <v>CO-ANT-05660</v>
          </cell>
        </row>
        <row r="112">
          <cell r="D112" t="str">
            <v>San Pedro</v>
          </cell>
          <cell r="E112" t="str">
            <v>CO-ANT-05664</v>
          </cell>
        </row>
        <row r="113">
          <cell r="D113" t="str">
            <v>San Pedro De Uraba</v>
          </cell>
          <cell r="E113" t="str">
            <v>CO-ANT-05665</v>
          </cell>
        </row>
        <row r="114">
          <cell r="D114" t="str">
            <v>San Rafael</v>
          </cell>
          <cell r="E114" t="str">
            <v>CO-ANT-05667</v>
          </cell>
        </row>
        <row r="115">
          <cell r="D115" t="str">
            <v>San Roque</v>
          </cell>
          <cell r="E115" t="str">
            <v>CO-ANT-05670</v>
          </cell>
        </row>
        <row r="116">
          <cell r="D116" t="str">
            <v>San Vicente</v>
          </cell>
          <cell r="E116" t="str">
            <v>CO-ANT-05674</v>
          </cell>
        </row>
        <row r="117">
          <cell r="D117" t="str">
            <v>Santa Bárbara</v>
          </cell>
          <cell r="E117" t="str">
            <v>CO-ANT-05679</v>
          </cell>
        </row>
        <row r="118">
          <cell r="D118" t="str">
            <v>Santa Rosa De Osos</v>
          </cell>
          <cell r="E118" t="str">
            <v>CO-ANT-05686</v>
          </cell>
        </row>
        <row r="119">
          <cell r="D119" t="str">
            <v>Santo Domingo</v>
          </cell>
          <cell r="E119" t="str">
            <v>CO-ANT-05690</v>
          </cell>
        </row>
        <row r="120">
          <cell r="D120" t="str">
            <v>El Santuario</v>
          </cell>
          <cell r="E120" t="str">
            <v>CO-ANT-05697</v>
          </cell>
        </row>
        <row r="121">
          <cell r="D121" t="str">
            <v>Segovia</v>
          </cell>
          <cell r="E121" t="str">
            <v>CO-ANT-05736</v>
          </cell>
        </row>
        <row r="122">
          <cell r="D122" t="str">
            <v>Sonson</v>
          </cell>
          <cell r="E122" t="str">
            <v>CO-ANT-05756</v>
          </cell>
        </row>
        <row r="123">
          <cell r="D123" t="str">
            <v>Sopetrán</v>
          </cell>
          <cell r="E123" t="str">
            <v>CO-ANT-05761</v>
          </cell>
        </row>
        <row r="124">
          <cell r="D124" t="str">
            <v>Támesis</v>
          </cell>
          <cell r="E124" t="str">
            <v>CO-ANT-05789</v>
          </cell>
        </row>
        <row r="125">
          <cell r="D125" t="str">
            <v>Tarazá</v>
          </cell>
          <cell r="E125" t="str">
            <v>CO-ANT-05790</v>
          </cell>
        </row>
        <row r="126">
          <cell r="D126" t="str">
            <v>Tarso</v>
          </cell>
          <cell r="E126" t="str">
            <v>CO-ANT-05792</v>
          </cell>
        </row>
        <row r="127">
          <cell r="D127" t="str">
            <v>Titiribí</v>
          </cell>
          <cell r="E127" t="str">
            <v>CO-ANT-05809</v>
          </cell>
        </row>
        <row r="128">
          <cell r="D128" t="str">
            <v>Toledo</v>
          </cell>
          <cell r="E128" t="str">
            <v>CO-ANT-05819</v>
          </cell>
        </row>
        <row r="129">
          <cell r="D129" t="str">
            <v>Turbo</v>
          </cell>
          <cell r="E129" t="str">
            <v>CO-ANT-05837</v>
          </cell>
        </row>
        <row r="130">
          <cell r="D130" t="str">
            <v>Uramita</v>
          </cell>
          <cell r="E130" t="str">
            <v>CO-ANT-05842</v>
          </cell>
        </row>
        <row r="131">
          <cell r="D131" t="str">
            <v>Urrao</v>
          </cell>
          <cell r="E131" t="str">
            <v>CO-ANT-05847</v>
          </cell>
        </row>
        <row r="132">
          <cell r="D132" t="str">
            <v>Valdivia</v>
          </cell>
          <cell r="E132" t="str">
            <v>CO-ANT-05854</v>
          </cell>
        </row>
        <row r="133">
          <cell r="D133" t="str">
            <v>Valparaíso</v>
          </cell>
          <cell r="E133" t="str">
            <v>CO-ANT-05856</v>
          </cell>
        </row>
        <row r="134">
          <cell r="D134" t="str">
            <v>Vegachí</v>
          </cell>
          <cell r="E134" t="str">
            <v>CO-ANT-05858</v>
          </cell>
        </row>
        <row r="135">
          <cell r="D135" t="str">
            <v>Venecia</v>
          </cell>
          <cell r="E135" t="str">
            <v>CO-ANT-05861</v>
          </cell>
        </row>
        <row r="136">
          <cell r="D136" t="str">
            <v>Vigía Del Fuerte</v>
          </cell>
          <cell r="E136" t="str">
            <v>CO-ANT-05873</v>
          </cell>
        </row>
        <row r="137">
          <cell r="D137" t="str">
            <v>Yalí</v>
          </cell>
          <cell r="E137" t="str">
            <v>CO-ANT-05885</v>
          </cell>
        </row>
        <row r="138">
          <cell r="D138" t="str">
            <v>Yarumal</v>
          </cell>
          <cell r="E138" t="str">
            <v>CO-ANT-05887</v>
          </cell>
        </row>
        <row r="139">
          <cell r="D139" t="str">
            <v>Yolombó</v>
          </cell>
          <cell r="E139" t="str">
            <v>CO-ANT-05890</v>
          </cell>
        </row>
        <row r="140">
          <cell r="D140" t="str">
            <v>Yondó</v>
          </cell>
          <cell r="E140" t="str">
            <v>CO-ANT-05893</v>
          </cell>
        </row>
        <row r="141">
          <cell r="D141" t="str">
            <v>Zaragoza</v>
          </cell>
          <cell r="E141" t="str">
            <v>CO-ANT-05895</v>
          </cell>
        </row>
        <row r="142">
          <cell r="D142" t="str">
            <v>Arauca</v>
          </cell>
          <cell r="E142" t="str">
            <v>CO-ARA</v>
          </cell>
        </row>
        <row r="143">
          <cell r="D143" t="str">
            <v>Arauca</v>
          </cell>
          <cell r="E143" t="str">
            <v>CO-ARA-81001</v>
          </cell>
        </row>
        <row r="144">
          <cell r="D144" t="str">
            <v>Arauquita</v>
          </cell>
          <cell r="E144" t="str">
            <v>CO-ARA-81065</v>
          </cell>
        </row>
        <row r="145">
          <cell r="D145" t="str">
            <v>Cravo Norte</v>
          </cell>
          <cell r="E145" t="str">
            <v>CO-ARA-81220</v>
          </cell>
        </row>
        <row r="146">
          <cell r="D146" t="str">
            <v>Fortul</v>
          </cell>
          <cell r="E146" t="str">
            <v>CO-ARA-81300</v>
          </cell>
        </row>
        <row r="147">
          <cell r="D147" t="str">
            <v>Puerto Rondón</v>
          </cell>
          <cell r="E147" t="str">
            <v>CO-ARA-81591</v>
          </cell>
        </row>
        <row r="148">
          <cell r="D148" t="str">
            <v>Saravena</v>
          </cell>
          <cell r="E148" t="str">
            <v>CO-ARA-81736</v>
          </cell>
        </row>
        <row r="149">
          <cell r="D149" t="str">
            <v>Tame</v>
          </cell>
          <cell r="E149" t="str">
            <v>CO-ARA-81794</v>
          </cell>
        </row>
        <row r="150">
          <cell r="D150" t="str">
            <v>Atlántico</v>
          </cell>
          <cell r="E150" t="str">
            <v>CO-ATL</v>
          </cell>
        </row>
        <row r="151">
          <cell r="D151" t="str">
            <v>Barranquilla</v>
          </cell>
          <cell r="E151" t="str">
            <v>CO-ATL-08001</v>
          </cell>
        </row>
        <row r="152">
          <cell r="D152" t="str">
            <v>Baranoa</v>
          </cell>
          <cell r="E152" t="str">
            <v>CO-ATL-08078</v>
          </cell>
        </row>
        <row r="153">
          <cell r="D153" t="str">
            <v>Campo De La Cruz</v>
          </cell>
          <cell r="E153" t="str">
            <v>CO-ATL-08137</v>
          </cell>
        </row>
        <row r="154">
          <cell r="D154" t="str">
            <v>Candelaria</v>
          </cell>
          <cell r="E154" t="str">
            <v>CO-ATL-08141</v>
          </cell>
        </row>
        <row r="155">
          <cell r="D155" t="str">
            <v>Galapa</v>
          </cell>
          <cell r="E155" t="str">
            <v>CO-ATL-08296</v>
          </cell>
        </row>
        <row r="156">
          <cell r="D156" t="str">
            <v>Juan De Acosta</v>
          </cell>
          <cell r="E156" t="str">
            <v>CO-ATL-08372</v>
          </cell>
        </row>
        <row r="157">
          <cell r="D157" t="str">
            <v>Luruaco</v>
          </cell>
          <cell r="E157" t="str">
            <v>CO-ATL-08421</v>
          </cell>
        </row>
        <row r="158">
          <cell r="D158" t="str">
            <v>Malambo</v>
          </cell>
          <cell r="E158" t="str">
            <v>CO-ATL-08433</v>
          </cell>
        </row>
        <row r="159">
          <cell r="D159" t="str">
            <v>Manatí</v>
          </cell>
          <cell r="E159" t="str">
            <v>CO-ATL-08436</v>
          </cell>
        </row>
        <row r="160">
          <cell r="D160" t="str">
            <v>Palmar De Varela</v>
          </cell>
          <cell r="E160" t="str">
            <v>CO-ATL-08520</v>
          </cell>
        </row>
        <row r="161">
          <cell r="D161" t="str">
            <v>Piojó</v>
          </cell>
          <cell r="E161" t="str">
            <v>CO-ATL-08549</v>
          </cell>
        </row>
        <row r="162">
          <cell r="D162" t="str">
            <v>Polonuevo</v>
          </cell>
          <cell r="E162" t="str">
            <v>CO-ATL-08558</v>
          </cell>
        </row>
        <row r="163">
          <cell r="D163" t="str">
            <v>Ponedera</v>
          </cell>
          <cell r="E163" t="str">
            <v>CO-ATL-08560</v>
          </cell>
        </row>
        <row r="164">
          <cell r="D164" t="str">
            <v>Puerto Colombia</v>
          </cell>
          <cell r="E164" t="str">
            <v>CO-ATL-08573</v>
          </cell>
        </row>
        <row r="165">
          <cell r="D165" t="str">
            <v>Repelón</v>
          </cell>
          <cell r="E165" t="str">
            <v>CO-ATL-08606</v>
          </cell>
        </row>
        <row r="166">
          <cell r="D166" t="str">
            <v>Sabanagrande</v>
          </cell>
          <cell r="E166" t="str">
            <v>CO-ATL-08634</v>
          </cell>
        </row>
        <row r="167">
          <cell r="D167" t="str">
            <v>Sabanalarga</v>
          </cell>
          <cell r="E167" t="str">
            <v>CO-ATL-08638</v>
          </cell>
        </row>
        <row r="168">
          <cell r="D168" t="str">
            <v>Santa Lucía</v>
          </cell>
          <cell r="E168" t="str">
            <v>CO-ATL-08675</v>
          </cell>
        </row>
        <row r="169">
          <cell r="D169" t="str">
            <v>Santo Tomás</v>
          </cell>
          <cell r="E169" t="str">
            <v>CO-ATL-08685</v>
          </cell>
        </row>
        <row r="170">
          <cell r="D170" t="str">
            <v>Soledad</v>
          </cell>
          <cell r="E170" t="str">
            <v>CO-ATL-08758</v>
          </cell>
        </row>
        <row r="171">
          <cell r="D171" t="str">
            <v>Suan</v>
          </cell>
          <cell r="E171" t="str">
            <v>CO-ATL-08770</v>
          </cell>
        </row>
        <row r="172">
          <cell r="D172" t="str">
            <v>Tubará</v>
          </cell>
          <cell r="E172" t="str">
            <v>CO-ATL-08832</v>
          </cell>
        </row>
        <row r="173">
          <cell r="D173" t="str">
            <v>Usiacurí</v>
          </cell>
          <cell r="E173" t="str">
            <v>CO-ATL-08849</v>
          </cell>
        </row>
        <row r="174">
          <cell r="D174" t="str">
            <v>Bolívar</v>
          </cell>
          <cell r="E174" t="str">
            <v>CO-BOL</v>
          </cell>
        </row>
        <row r="175">
          <cell r="D175" t="str">
            <v>Cartagena</v>
          </cell>
          <cell r="E175" t="str">
            <v>CO-BOL-13001</v>
          </cell>
        </row>
        <row r="176">
          <cell r="D176" t="str">
            <v>Achí</v>
          </cell>
          <cell r="E176" t="str">
            <v>CO-BOL-13006</v>
          </cell>
        </row>
        <row r="177">
          <cell r="D177" t="str">
            <v>Altos Del Rosario</v>
          </cell>
          <cell r="E177" t="str">
            <v>CO-BOL-13030</v>
          </cell>
        </row>
        <row r="178">
          <cell r="D178" t="str">
            <v>Arenal</v>
          </cell>
          <cell r="E178" t="str">
            <v>CO-BOL-13042</v>
          </cell>
        </row>
        <row r="179">
          <cell r="D179" t="str">
            <v>Arjona</v>
          </cell>
          <cell r="E179" t="str">
            <v>CO-BOL-13052</v>
          </cell>
        </row>
        <row r="180">
          <cell r="D180" t="str">
            <v>Arroyohondo</v>
          </cell>
          <cell r="E180" t="str">
            <v>CO-BOL-13062</v>
          </cell>
        </row>
        <row r="181">
          <cell r="D181" t="str">
            <v>Barranco De Loba</v>
          </cell>
          <cell r="E181" t="str">
            <v>CO-BOL-13074</v>
          </cell>
        </row>
        <row r="182">
          <cell r="D182" t="str">
            <v>Calamar</v>
          </cell>
          <cell r="E182" t="str">
            <v>CO-BOL-13140</v>
          </cell>
        </row>
        <row r="183">
          <cell r="D183" t="str">
            <v>Cantagallo</v>
          </cell>
          <cell r="E183" t="str">
            <v>CO-BOL-13160</v>
          </cell>
        </row>
        <row r="184">
          <cell r="D184" t="str">
            <v>Cicuco</v>
          </cell>
          <cell r="E184" t="str">
            <v>CO-BOL-13188</v>
          </cell>
        </row>
        <row r="185">
          <cell r="D185" t="str">
            <v>Córdoba</v>
          </cell>
          <cell r="E185" t="str">
            <v>CO-BOL-13212</v>
          </cell>
        </row>
        <row r="186">
          <cell r="D186" t="str">
            <v>Clemencia</v>
          </cell>
          <cell r="E186" t="str">
            <v>CO-BOL-13222</v>
          </cell>
        </row>
        <row r="187">
          <cell r="D187" t="str">
            <v>El Carmen De Bolívar</v>
          </cell>
          <cell r="E187" t="str">
            <v>CO-BOL-13244</v>
          </cell>
        </row>
        <row r="188">
          <cell r="D188" t="str">
            <v>El Guamo</v>
          </cell>
          <cell r="E188" t="str">
            <v>CO-BOL-13248</v>
          </cell>
        </row>
        <row r="189">
          <cell r="D189" t="str">
            <v>El Peñón</v>
          </cell>
          <cell r="E189" t="str">
            <v>CO-BOL-13268</v>
          </cell>
        </row>
        <row r="190">
          <cell r="D190" t="str">
            <v>Hatillo De Loba</v>
          </cell>
          <cell r="E190" t="str">
            <v>CO-BOL-13300</v>
          </cell>
        </row>
        <row r="191">
          <cell r="D191" t="str">
            <v>Magangué</v>
          </cell>
          <cell r="E191" t="str">
            <v>CO-BOL-13430</v>
          </cell>
        </row>
        <row r="192">
          <cell r="D192" t="str">
            <v>Mahates</v>
          </cell>
          <cell r="E192" t="str">
            <v>CO-BOL-13433</v>
          </cell>
        </row>
        <row r="193">
          <cell r="D193" t="str">
            <v>Margarita</v>
          </cell>
          <cell r="E193" t="str">
            <v>CO-BOL-13440</v>
          </cell>
        </row>
        <row r="194">
          <cell r="D194" t="str">
            <v>María La Baja</v>
          </cell>
          <cell r="E194" t="str">
            <v>CO-BOL-13442</v>
          </cell>
        </row>
        <row r="195">
          <cell r="D195" t="str">
            <v>Montecristo</v>
          </cell>
          <cell r="E195" t="str">
            <v>CO-BOL-13458</v>
          </cell>
        </row>
        <row r="196">
          <cell r="D196" t="str">
            <v>Mompós</v>
          </cell>
          <cell r="E196" t="str">
            <v>CO-BOL-13468</v>
          </cell>
        </row>
        <row r="197">
          <cell r="D197" t="str">
            <v>Morales</v>
          </cell>
          <cell r="E197" t="str">
            <v>CO-BOL-13473</v>
          </cell>
        </row>
        <row r="198">
          <cell r="D198" t="str">
            <v>Norosí</v>
          </cell>
          <cell r="E198" t="str">
            <v>CO-BOL-13490</v>
          </cell>
        </row>
        <row r="199">
          <cell r="D199" t="str">
            <v>Pinillos</v>
          </cell>
          <cell r="E199" t="str">
            <v>CO-BOL-13549</v>
          </cell>
        </row>
        <row r="200">
          <cell r="D200" t="str">
            <v>Regidor</v>
          </cell>
          <cell r="E200" t="str">
            <v>CO-BOL-13580</v>
          </cell>
        </row>
        <row r="201">
          <cell r="D201" t="str">
            <v>Río Viejo</v>
          </cell>
          <cell r="E201" t="str">
            <v>CO-BOL-13600</v>
          </cell>
        </row>
        <row r="202">
          <cell r="D202" t="str">
            <v>San Cristóbal</v>
          </cell>
          <cell r="E202" t="str">
            <v>CO-BOL-13620</v>
          </cell>
        </row>
        <row r="203">
          <cell r="D203" t="str">
            <v>San Estanislao</v>
          </cell>
          <cell r="E203" t="str">
            <v>CO-BOL-13647</v>
          </cell>
        </row>
        <row r="204">
          <cell r="D204" t="str">
            <v>San Fernando</v>
          </cell>
          <cell r="E204" t="str">
            <v>CO-BOL-13650</v>
          </cell>
        </row>
        <row r="205">
          <cell r="D205" t="str">
            <v>San Jacinto</v>
          </cell>
          <cell r="E205" t="str">
            <v>CO-BOL-13654</v>
          </cell>
        </row>
        <row r="206">
          <cell r="D206" t="str">
            <v>San Jacinto Del Cauca</v>
          </cell>
          <cell r="E206" t="str">
            <v>CO-BOL-13655</v>
          </cell>
        </row>
        <row r="207">
          <cell r="D207" t="str">
            <v>San Juan Nepomuceno</v>
          </cell>
          <cell r="E207" t="str">
            <v>CO-BOL-13657</v>
          </cell>
        </row>
        <row r="208">
          <cell r="D208" t="str">
            <v>San Martín De Loba</v>
          </cell>
          <cell r="E208" t="str">
            <v>CO-BOL-13667</v>
          </cell>
        </row>
        <row r="209">
          <cell r="D209" t="str">
            <v>San Pablo</v>
          </cell>
          <cell r="E209" t="str">
            <v>CO-BOL-13670</v>
          </cell>
        </row>
        <row r="210">
          <cell r="D210" t="str">
            <v>Santa Catalina</v>
          </cell>
          <cell r="E210" t="str">
            <v>CO-BOL-13673</v>
          </cell>
        </row>
        <row r="211">
          <cell r="D211" t="str">
            <v>Santa Rosa</v>
          </cell>
          <cell r="E211" t="str">
            <v>CO-BOL-13683</v>
          </cell>
        </row>
        <row r="212">
          <cell r="D212" t="str">
            <v>Santa Rosa Del Sur</v>
          </cell>
          <cell r="E212" t="str">
            <v>CO-BOL-13688</v>
          </cell>
        </row>
        <row r="213">
          <cell r="D213" t="str">
            <v>Simití</v>
          </cell>
          <cell r="E213" t="str">
            <v>CO-BOL-13744</v>
          </cell>
        </row>
        <row r="214">
          <cell r="D214" t="str">
            <v>Soplaviento</v>
          </cell>
          <cell r="E214" t="str">
            <v>CO-BOL-13760</v>
          </cell>
        </row>
        <row r="215">
          <cell r="D215" t="str">
            <v>Talaigua Nuevo</v>
          </cell>
          <cell r="E215" t="str">
            <v>CO-BOL-13780</v>
          </cell>
        </row>
        <row r="216">
          <cell r="D216" t="str">
            <v>Tiquisio</v>
          </cell>
          <cell r="E216" t="str">
            <v>CO-BOL-13810</v>
          </cell>
        </row>
        <row r="217">
          <cell r="D217" t="str">
            <v>Turbaco</v>
          </cell>
          <cell r="E217" t="str">
            <v>CO-BOL-13836</v>
          </cell>
        </row>
        <row r="218">
          <cell r="D218" t="str">
            <v>Turbaná</v>
          </cell>
          <cell r="E218" t="str">
            <v>CO-BOL-13838</v>
          </cell>
        </row>
        <row r="219">
          <cell r="D219" t="str">
            <v>Villanueva</v>
          </cell>
          <cell r="E219" t="str">
            <v>CO-BOL-13873</v>
          </cell>
        </row>
        <row r="220">
          <cell r="D220" t="str">
            <v>Zambrano</v>
          </cell>
          <cell r="E220" t="str">
            <v>CO-BOL-13894</v>
          </cell>
        </row>
        <row r="221">
          <cell r="D221" t="str">
            <v>Boyacá</v>
          </cell>
          <cell r="E221" t="str">
            <v>CO-BOY</v>
          </cell>
        </row>
        <row r="222">
          <cell r="D222" t="str">
            <v>Tunja</v>
          </cell>
          <cell r="E222" t="str">
            <v>CO-BOY-15001</v>
          </cell>
        </row>
        <row r="223">
          <cell r="D223" t="str">
            <v>Almeida</v>
          </cell>
          <cell r="E223" t="str">
            <v>CO-BOY-15022</v>
          </cell>
        </row>
        <row r="224">
          <cell r="D224" t="str">
            <v>Aquitania</v>
          </cell>
          <cell r="E224" t="str">
            <v>CO-BOY-15047</v>
          </cell>
        </row>
        <row r="225">
          <cell r="D225" t="str">
            <v>Arcabuco</v>
          </cell>
          <cell r="E225" t="str">
            <v>CO-BOY-15051</v>
          </cell>
        </row>
        <row r="226">
          <cell r="D226" t="str">
            <v>Belén</v>
          </cell>
          <cell r="E226" t="str">
            <v>CO-BOY-15087</v>
          </cell>
        </row>
        <row r="227">
          <cell r="D227" t="str">
            <v>Berbeo</v>
          </cell>
          <cell r="E227" t="str">
            <v>CO-BOY-15090</v>
          </cell>
        </row>
        <row r="228">
          <cell r="D228" t="str">
            <v>Betéitiva</v>
          </cell>
          <cell r="E228" t="str">
            <v>CO-BOY-15092</v>
          </cell>
        </row>
        <row r="229">
          <cell r="D229" t="str">
            <v>Boavita</v>
          </cell>
          <cell r="E229" t="str">
            <v>CO-BOY-15097</v>
          </cell>
        </row>
        <row r="230">
          <cell r="D230" t="str">
            <v>Boyacá</v>
          </cell>
          <cell r="E230" t="str">
            <v>CO-BOY-15104</v>
          </cell>
        </row>
        <row r="231">
          <cell r="D231" t="str">
            <v>Briceño</v>
          </cell>
          <cell r="E231" t="str">
            <v>CO-BOY-15106</v>
          </cell>
        </row>
        <row r="232">
          <cell r="D232" t="str">
            <v>Buenavista</v>
          </cell>
          <cell r="E232" t="str">
            <v>CO-BOY-15109</v>
          </cell>
        </row>
        <row r="233">
          <cell r="D233" t="str">
            <v>Busbanzá</v>
          </cell>
          <cell r="E233" t="str">
            <v>CO-BOY-15114</v>
          </cell>
        </row>
        <row r="234">
          <cell r="D234" t="str">
            <v>Caldas</v>
          </cell>
          <cell r="E234" t="str">
            <v>CO-BOY-15131</v>
          </cell>
        </row>
        <row r="235">
          <cell r="D235" t="str">
            <v>Campohermoso</v>
          </cell>
          <cell r="E235" t="str">
            <v>CO-BOY-15135</v>
          </cell>
        </row>
        <row r="236">
          <cell r="D236" t="str">
            <v>Cerinza</v>
          </cell>
          <cell r="E236" t="str">
            <v>CO-BOY-15162</v>
          </cell>
        </row>
        <row r="237">
          <cell r="D237" t="str">
            <v>Chinavita</v>
          </cell>
          <cell r="E237" t="str">
            <v>CO-BOY-15172</v>
          </cell>
        </row>
        <row r="238">
          <cell r="D238" t="str">
            <v>Chiquinquirá</v>
          </cell>
          <cell r="E238" t="str">
            <v>CO-BOY-15176</v>
          </cell>
        </row>
        <row r="239">
          <cell r="D239" t="str">
            <v>Chiscas</v>
          </cell>
          <cell r="E239" t="str">
            <v>CO-BOY-15180</v>
          </cell>
        </row>
        <row r="240">
          <cell r="D240" t="str">
            <v>Chita</v>
          </cell>
          <cell r="E240" t="str">
            <v>CO-BOY-15183</v>
          </cell>
        </row>
        <row r="241">
          <cell r="D241" t="str">
            <v>Chitaraque</v>
          </cell>
          <cell r="E241" t="str">
            <v>CO-BOY-15185</v>
          </cell>
        </row>
        <row r="242">
          <cell r="D242" t="str">
            <v>Chivatá</v>
          </cell>
          <cell r="E242" t="str">
            <v>CO-BOY-15187</v>
          </cell>
        </row>
        <row r="243">
          <cell r="D243" t="str">
            <v>Ciénega</v>
          </cell>
          <cell r="E243" t="str">
            <v>CO-BOY-15189</v>
          </cell>
        </row>
        <row r="244">
          <cell r="D244" t="str">
            <v>Cómbita</v>
          </cell>
          <cell r="E244" t="str">
            <v>CO-BOY-15204</v>
          </cell>
        </row>
        <row r="245">
          <cell r="D245" t="str">
            <v>Coper</v>
          </cell>
          <cell r="E245" t="str">
            <v>CO-BOY-15212</v>
          </cell>
        </row>
        <row r="246">
          <cell r="D246" t="str">
            <v>Corrales</v>
          </cell>
          <cell r="E246" t="str">
            <v>CO-BOY-15215</v>
          </cell>
        </row>
        <row r="247">
          <cell r="D247" t="str">
            <v>Covarachía</v>
          </cell>
          <cell r="E247" t="str">
            <v>CO-BOY-15218</v>
          </cell>
        </row>
        <row r="248">
          <cell r="D248" t="str">
            <v>Cubará</v>
          </cell>
          <cell r="E248" t="str">
            <v>CO-BOY-15223</v>
          </cell>
        </row>
        <row r="249">
          <cell r="D249" t="str">
            <v>Cucaita</v>
          </cell>
          <cell r="E249" t="str">
            <v>CO-BOY-15224</v>
          </cell>
        </row>
        <row r="250">
          <cell r="D250" t="str">
            <v>Cuítiva</v>
          </cell>
          <cell r="E250" t="str">
            <v>CO-BOY-15226</v>
          </cell>
        </row>
        <row r="251">
          <cell r="D251" t="str">
            <v>Chíquiza</v>
          </cell>
          <cell r="E251" t="str">
            <v>CO-BOY-15232</v>
          </cell>
        </row>
        <row r="252">
          <cell r="D252" t="str">
            <v>Chivor</v>
          </cell>
          <cell r="E252" t="str">
            <v>CO-BOY-15236</v>
          </cell>
        </row>
        <row r="253">
          <cell r="D253" t="str">
            <v>Duitama</v>
          </cell>
          <cell r="E253" t="str">
            <v>CO-BOY-15238</v>
          </cell>
        </row>
        <row r="254">
          <cell r="D254" t="str">
            <v>El Cocuy</v>
          </cell>
          <cell r="E254" t="str">
            <v>CO-BOY-15244</v>
          </cell>
        </row>
        <row r="255">
          <cell r="D255" t="str">
            <v>El Espino</v>
          </cell>
          <cell r="E255" t="str">
            <v>CO-BOY-15248</v>
          </cell>
        </row>
        <row r="256">
          <cell r="D256" t="str">
            <v>Firavitoba</v>
          </cell>
          <cell r="E256" t="str">
            <v>CO-BOY-15272</v>
          </cell>
        </row>
        <row r="257">
          <cell r="D257" t="str">
            <v>Floresta</v>
          </cell>
          <cell r="E257" t="str">
            <v>CO-BOY-15276</v>
          </cell>
        </row>
        <row r="258">
          <cell r="D258" t="str">
            <v>Gachantivá</v>
          </cell>
          <cell r="E258" t="str">
            <v>CO-BOY-15293</v>
          </cell>
        </row>
        <row r="259">
          <cell r="D259" t="str">
            <v>Gameza</v>
          </cell>
          <cell r="E259" t="str">
            <v>CO-BOY-15296</v>
          </cell>
        </row>
        <row r="260">
          <cell r="D260" t="str">
            <v>Garagoa</v>
          </cell>
          <cell r="E260" t="str">
            <v>CO-BOY-15299</v>
          </cell>
        </row>
        <row r="261">
          <cell r="D261" t="str">
            <v>Guacamayas</v>
          </cell>
          <cell r="E261" t="str">
            <v>CO-BOY-15317</v>
          </cell>
        </row>
        <row r="262">
          <cell r="D262" t="str">
            <v>Guateque</v>
          </cell>
          <cell r="E262" t="str">
            <v>CO-BOY-15322</v>
          </cell>
        </row>
        <row r="263">
          <cell r="D263" t="str">
            <v>Guayatá</v>
          </cell>
          <cell r="E263" t="str">
            <v>CO-BOY-15325</v>
          </cell>
        </row>
        <row r="264">
          <cell r="D264" t="str">
            <v>Güicán</v>
          </cell>
          <cell r="E264" t="str">
            <v>CO-BOY-15332</v>
          </cell>
        </row>
        <row r="265">
          <cell r="D265" t="str">
            <v>Iza</v>
          </cell>
          <cell r="E265" t="str">
            <v>CO-BOY-15362</v>
          </cell>
        </row>
        <row r="266">
          <cell r="D266" t="str">
            <v>Jenesano</v>
          </cell>
          <cell r="E266" t="str">
            <v>CO-BOY-15367</v>
          </cell>
        </row>
        <row r="267">
          <cell r="D267" t="str">
            <v>Jericó</v>
          </cell>
          <cell r="E267" t="str">
            <v>CO-BOY-15368</v>
          </cell>
        </row>
        <row r="268">
          <cell r="D268" t="str">
            <v>Labranzagrande</v>
          </cell>
          <cell r="E268" t="str">
            <v>CO-BOY-15377</v>
          </cell>
        </row>
        <row r="269">
          <cell r="D269" t="str">
            <v>La Capilla</v>
          </cell>
          <cell r="E269" t="str">
            <v>CO-BOY-15380</v>
          </cell>
        </row>
        <row r="270">
          <cell r="D270" t="str">
            <v>La Victoria</v>
          </cell>
          <cell r="E270" t="str">
            <v>CO-BOY-15401</v>
          </cell>
        </row>
        <row r="271">
          <cell r="D271" t="str">
            <v>La Uvita</v>
          </cell>
          <cell r="E271" t="str">
            <v>CO-BOY-15403</v>
          </cell>
        </row>
        <row r="272">
          <cell r="D272" t="str">
            <v>Villa De Leyva</v>
          </cell>
          <cell r="E272" t="str">
            <v>CO-BOY-15407</v>
          </cell>
        </row>
        <row r="273">
          <cell r="D273" t="str">
            <v>Macanal</v>
          </cell>
          <cell r="E273" t="str">
            <v>CO-BOY-15425</v>
          </cell>
        </row>
        <row r="274">
          <cell r="D274" t="str">
            <v>Maripí</v>
          </cell>
          <cell r="E274" t="str">
            <v>CO-BOY-15442</v>
          </cell>
        </row>
        <row r="275">
          <cell r="D275" t="str">
            <v>Miraflores</v>
          </cell>
          <cell r="E275" t="str">
            <v>CO-BOY-15455</v>
          </cell>
        </row>
        <row r="276">
          <cell r="D276" t="str">
            <v>Mongua</v>
          </cell>
          <cell r="E276" t="str">
            <v>CO-BOY-15464</v>
          </cell>
        </row>
        <row r="277">
          <cell r="D277" t="str">
            <v>Monguí</v>
          </cell>
          <cell r="E277" t="str">
            <v>CO-BOY-15466</v>
          </cell>
        </row>
        <row r="278">
          <cell r="D278" t="str">
            <v>Moniquirá</v>
          </cell>
          <cell r="E278" t="str">
            <v>CO-BOY-15469</v>
          </cell>
        </row>
        <row r="279">
          <cell r="D279" t="str">
            <v>Motavita</v>
          </cell>
          <cell r="E279" t="str">
            <v>CO-BOY-15476</v>
          </cell>
        </row>
        <row r="280">
          <cell r="D280" t="str">
            <v>Muzo</v>
          </cell>
          <cell r="E280" t="str">
            <v>CO-BOY-15480</v>
          </cell>
        </row>
        <row r="281">
          <cell r="D281" t="str">
            <v>Nobsa</v>
          </cell>
          <cell r="E281" t="str">
            <v>CO-BOY-15491</v>
          </cell>
        </row>
        <row r="282">
          <cell r="D282" t="str">
            <v>Nuevo Colón</v>
          </cell>
          <cell r="E282" t="str">
            <v>CO-BOY-15494</v>
          </cell>
        </row>
        <row r="283">
          <cell r="D283" t="str">
            <v>Oicatá</v>
          </cell>
          <cell r="E283" t="str">
            <v>CO-BOY-15500</v>
          </cell>
        </row>
        <row r="284">
          <cell r="D284" t="str">
            <v>Otanche</v>
          </cell>
          <cell r="E284" t="str">
            <v>CO-BOY-15507</v>
          </cell>
        </row>
        <row r="285">
          <cell r="D285" t="str">
            <v>Pachavita</v>
          </cell>
          <cell r="E285" t="str">
            <v>CO-BOY-15511</v>
          </cell>
        </row>
        <row r="286">
          <cell r="D286" t="str">
            <v>Páez</v>
          </cell>
          <cell r="E286" t="str">
            <v>CO-BOY-15514</v>
          </cell>
        </row>
        <row r="287">
          <cell r="D287" t="str">
            <v>Paipa</v>
          </cell>
          <cell r="E287" t="str">
            <v>CO-BOY-15516</v>
          </cell>
        </row>
        <row r="288">
          <cell r="D288" t="str">
            <v>Pajarito</v>
          </cell>
          <cell r="E288" t="str">
            <v>CO-BOY-15518</v>
          </cell>
        </row>
        <row r="289">
          <cell r="D289" t="str">
            <v>Panqueba</v>
          </cell>
          <cell r="E289" t="str">
            <v>CO-BOY-15522</v>
          </cell>
        </row>
        <row r="290">
          <cell r="D290" t="str">
            <v>Pauna</v>
          </cell>
          <cell r="E290" t="str">
            <v>CO-BOY-15531</v>
          </cell>
        </row>
        <row r="291">
          <cell r="D291" t="str">
            <v>Paya</v>
          </cell>
          <cell r="E291" t="str">
            <v>CO-BOY-15533</v>
          </cell>
        </row>
        <row r="292">
          <cell r="D292" t="str">
            <v>Paz De Río</v>
          </cell>
          <cell r="E292" t="str">
            <v>CO-BOY-15537</v>
          </cell>
        </row>
        <row r="293">
          <cell r="D293" t="str">
            <v>Pesca</v>
          </cell>
          <cell r="E293" t="str">
            <v>CO-BOY-15542</v>
          </cell>
        </row>
        <row r="294">
          <cell r="D294" t="str">
            <v>Pisba</v>
          </cell>
          <cell r="E294" t="str">
            <v>CO-BOY-15550</v>
          </cell>
        </row>
        <row r="295">
          <cell r="D295" t="str">
            <v>Puerto Boyacá</v>
          </cell>
          <cell r="E295" t="str">
            <v>CO-BOY-15572</v>
          </cell>
        </row>
        <row r="296">
          <cell r="D296" t="str">
            <v>Quípama</v>
          </cell>
          <cell r="E296" t="str">
            <v>CO-BOY-15580</v>
          </cell>
        </row>
        <row r="297">
          <cell r="D297" t="str">
            <v>Ramiriquí</v>
          </cell>
          <cell r="E297" t="str">
            <v>CO-BOY-15599</v>
          </cell>
        </row>
        <row r="298">
          <cell r="D298" t="str">
            <v>Ráquira</v>
          </cell>
          <cell r="E298" t="str">
            <v>CO-BOY-15600</v>
          </cell>
        </row>
        <row r="299">
          <cell r="D299" t="str">
            <v>Rondón</v>
          </cell>
          <cell r="E299" t="str">
            <v>CO-BOY-15621</v>
          </cell>
        </row>
        <row r="300">
          <cell r="D300" t="str">
            <v>Saboyá</v>
          </cell>
          <cell r="E300" t="str">
            <v>CO-BOY-15632</v>
          </cell>
        </row>
        <row r="301">
          <cell r="D301" t="str">
            <v>Sáchica</v>
          </cell>
          <cell r="E301" t="str">
            <v>CO-BOY-15638</v>
          </cell>
        </row>
        <row r="302">
          <cell r="D302" t="str">
            <v>Samacá</v>
          </cell>
          <cell r="E302" t="str">
            <v>CO-BOY-15646</v>
          </cell>
        </row>
        <row r="303">
          <cell r="D303" t="str">
            <v>San Eduardo</v>
          </cell>
          <cell r="E303" t="str">
            <v>CO-BOY-15660</v>
          </cell>
        </row>
        <row r="304">
          <cell r="D304" t="str">
            <v>San José De Pare</v>
          </cell>
          <cell r="E304" t="str">
            <v>CO-BOY-15664</v>
          </cell>
        </row>
        <row r="305">
          <cell r="D305" t="str">
            <v>San Luis De Gaceno</v>
          </cell>
          <cell r="E305" t="str">
            <v>CO-BOY-15667</v>
          </cell>
        </row>
        <row r="306">
          <cell r="D306" t="str">
            <v>San Mateo</v>
          </cell>
          <cell r="E306" t="str">
            <v>CO-BOY-15673</v>
          </cell>
        </row>
        <row r="307">
          <cell r="D307" t="str">
            <v>San Miguel De Sema</v>
          </cell>
          <cell r="E307" t="str">
            <v>CO-BOY-15676</v>
          </cell>
        </row>
        <row r="308">
          <cell r="D308" t="str">
            <v>San Pablo De Borbur</v>
          </cell>
          <cell r="E308" t="str">
            <v>CO-BOY-15681</v>
          </cell>
        </row>
        <row r="309">
          <cell r="D309" t="str">
            <v>Santana</v>
          </cell>
          <cell r="E309" t="str">
            <v>CO-BOY-15686</v>
          </cell>
        </row>
        <row r="310">
          <cell r="D310" t="str">
            <v>Santa María</v>
          </cell>
          <cell r="E310" t="str">
            <v>CO-BOY-15690</v>
          </cell>
        </row>
        <row r="311">
          <cell r="D311" t="str">
            <v>Santa Rosa De Viterbo</v>
          </cell>
          <cell r="E311" t="str">
            <v>CO-BOY-15693</v>
          </cell>
        </row>
        <row r="312">
          <cell r="D312" t="str">
            <v>Santa Sofía</v>
          </cell>
          <cell r="E312" t="str">
            <v>CO-BOY-15696</v>
          </cell>
        </row>
        <row r="313">
          <cell r="D313" t="str">
            <v>Sativanorte</v>
          </cell>
          <cell r="E313" t="str">
            <v>CO-BOY-15720</v>
          </cell>
        </row>
        <row r="314">
          <cell r="D314" t="str">
            <v>Sativasur</v>
          </cell>
          <cell r="E314" t="str">
            <v>CO-BOY-15723</v>
          </cell>
        </row>
        <row r="315">
          <cell r="D315" t="str">
            <v>Siachoque</v>
          </cell>
          <cell r="E315" t="str">
            <v>CO-BOY-15740</v>
          </cell>
        </row>
        <row r="316">
          <cell r="D316" t="str">
            <v>Soatá</v>
          </cell>
          <cell r="E316" t="str">
            <v>CO-BOY-15753</v>
          </cell>
        </row>
        <row r="317">
          <cell r="D317" t="str">
            <v>Socotá</v>
          </cell>
          <cell r="E317" t="str">
            <v>CO-BOY-15755</v>
          </cell>
        </row>
        <row r="318">
          <cell r="D318" t="str">
            <v>Socha</v>
          </cell>
          <cell r="E318" t="str">
            <v>CO-BOY-15757</v>
          </cell>
        </row>
        <row r="319">
          <cell r="D319" t="str">
            <v>Sogamoso</v>
          </cell>
          <cell r="E319" t="str">
            <v>CO-BOY-15759</v>
          </cell>
        </row>
        <row r="320">
          <cell r="D320" t="str">
            <v>Somondoco</v>
          </cell>
          <cell r="E320" t="str">
            <v>CO-BOY-15761</v>
          </cell>
        </row>
        <row r="321">
          <cell r="D321" t="str">
            <v>Sora</v>
          </cell>
          <cell r="E321" t="str">
            <v>CO-BOY-15762</v>
          </cell>
        </row>
        <row r="322">
          <cell r="D322" t="str">
            <v>Sotaquirá</v>
          </cell>
          <cell r="E322" t="str">
            <v>CO-BOY-15763</v>
          </cell>
        </row>
        <row r="323">
          <cell r="D323" t="str">
            <v>Soracá</v>
          </cell>
          <cell r="E323" t="str">
            <v>CO-BOY-15764</v>
          </cell>
        </row>
        <row r="324">
          <cell r="D324" t="str">
            <v>Susacón</v>
          </cell>
          <cell r="E324" t="str">
            <v>CO-BOY-15774</v>
          </cell>
        </row>
        <row r="325">
          <cell r="D325" t="str">
            <v>Sutamarchán</v>
          </cell>
          <cell r="E325" t="str">
            <v>CO-BOY-15776</v>
          </cell>
        </row>
        <row r="326">
          <cell r="D326" t="str">
            <v>Sutatenza</v>
          </cell>
          <cell r="E326" t="str">
            <v>CO-BOY-15778</v>
          </cell>
        </row>
        <row r="327">
          <cell r="D327" t="str">
            <v>Tasco</v>
          </cell>
          <cell r="E327" t="str">
            <v>CO-BOY-15790</v>
          </cell>
        </row>
        <row r="328">
          <cell r="D328" t="str">
            <v>Tenza</v>
          </cell>
          <cell r="E328" t="str">
            <v>CO-BOY-15798</v>
          </cell>
        </row>
        <row r="329">
          <cell r="D329" t="str">
            <v>Tibaná</v>
          </cell>
          <cell r="E329" t="str">
            <v>CO-BOY-15804</v>
          </cell>
        </row>
        <row r="330">
          <cell r="D330" t="str">
            <v>Tibasosa</v>
          </cell>
          <cell r="E330" t="str">
            <v>CO-BOY-15806</v>
          </cell>
        </row>
        <row r="331">
          <cell r="D331" t="str">
            <v>Tinjacá</v>
          </cell>
          <cell r="E331" t="str">
            <v>CO-BOY-15808</v>
          </cell>
        </row>
        <row r="332">
          <cell r="D332" t="str">
            <v>Tipacoque</v>
          </cell>
          <cell r="E332" t="str">
            <v>CO-BOY-15810</v>
          </cell>
        </row>
        <row r="333">
          <cell r="D333" t="str">
            <v>Toca</v>
          </cell>
          <cell r="E333" t="str">
            <v>CO-BOY-15814</v>
          </cell>
        </row>
        <row r="334">
          <cell r="D334" t="str">
            <v>Togüí</v>
          </cell>
          <cell r="E334" t="str">
            <v>CO-BOY-15816</v>
          </cell>
        </row>
        <row r="335">
          <cell r="D335" t="str">
            <v>Tópaga</v>
          </cell>
          <cell r="E335" t="str">
            <v>CO-BOY-15820</v>
          </cell>
        </row>
        <row r="336">
          <cell r="D336" t="str">
            <v>Tota</v>
          </cell>
          <cell r="E336" t="str">
            <v>CO-BOY-15822</v>
          </cell>
        </row>
        <row r="337">
          <cell r="D337" t="str">
            <v>Tununguá</v>
          </cell>
          <cell r="E337" t="str">
            <v>CO-BOY-15832</v>
          </cell>
        </row>
        <row r="338">
          <cell r="D338" t="str">
            <v>Turmequé</v>
          </cell>
          <cell r="E338" t="str">
            <v>CO-BOY-15835</v>
          </cell>
        </row>
        <row r="339">
          <cell r="D339" t="str">
            <v>Tuta</v>
          </cell>
          <cell r="E339" t="str">
            <v>CO-BOY-15837</v>
          </cell>
        </row>
        <row r="340">
          <cell r="D340" t="str">
            <v>Tutazá</v>
          </cell>
          <cell r="E340" t="str">
            <v>CO-BOY-15839</v>
          </cell>
        </row>
        <row r="341">
          <cell r="D341" t="str">
            <v>Umbita</v>
          </cell>
          <cell r="E341" t="str">
            <v>CO-BOY-15842</v>
          </cell>
        </row>
        <row r="342">
          <cell r="D342" t="str">
            <v>Ventaquemada</v>
          </cell>
          <cell r="E342" t="str">
            <v>CO-BOY-15861</v>
          </cell>
        </row>
        <row r="343">
          <cell r="D343" t="str">
            <v>Viracachá</v>
          </cell>
          <cell r="E343" t="str">
            <v>CO-BOY-15879</v>
          </cell>
        </row>
        <row r="344">
          <cell r="D344" t="str">
            <v>Zetaquira</v>
          </cell>
          <cell r="E344" t="str">
            <v>CO-BOY-15897</v>
          </cell>
        </row>
        <row r="345">
          <cell r="D345" t="str">
            <v>Caldas</v>
          </cell>
          <cell r="E345" t="str">
            <v>CO-CAL</v>
          </cell>
        </row>
        <row r="346">
          <cell r="D346" t="str">
            <v>Manizales</v>
          </cell>
          <cell r="E346" t="str">
            <v>CO-CAL-17001</v>
          </cell>
        </row>
        <row r="347">
          <cell r="D347" t="str">
            <v>Aguadas</v>
          </cell>
          <cell r="E347" t="str">
            <v>CO-CAL-17013</v>
          </cell>
        </row>
        <row r="348">
          <cell r="D348" t="str">
            <v>Anserma</v>
          </cell>
          <cell r="E348" t="str">
            <v>CO-CAL-17042</v>
          </cell>
        </row>
        <row r="349">
          <cell r="D349" t="str">
            <v>Aranzazu</v>
          </cell>
          <cell r="E349" t="str">
            <v>CO-CAL-17050</v>
          </cell>
        </row>
        <row r="350">
          <cell r="D350" t="str">
            <v>Belalcázar</v>
          </cell>
          <cell r="E350" t="str">
            <v>CO-CAL-17088</v>
          </cell>
        </row>
        <row r="351">
          <cell r="D351" t="str">
            <v>Chinchiná</v>
          </cell>
          <cell r="E351" t="str">
            <v>CO-CAL-17174</v>
          </cell>
        </row>
        <row r="352">
          <cell r="D352" t="str">
            <v>Filadelfia</v>
          </cell>
          <cell r="E352" t="str">
            <v>CO-CAL-17272</v>
          </cell>
        </row>
        <row r="353">
          <cell r="D353" t="str">
            <v>La Dorada</v>
          </cell>
          <cell r="E353" t="str">
            <v>CO-CAL-17380</v>
          </cell>
        </row>
        <row r="354">
          <cell r="D354" t="str">
            <v>La Merced</v>
          </cell>
          <cell r="E354" t="str">
            <v>CO-CAL-17388</v>
          </cell>
        </row>
        <row r="355">
          <cell r="D355" t="str">
            <v>Manzanares</v>
          </cell>
          <cell r="E355" t="str">
            <v>CO-CAL-17433</v>
          </cell>
        </row>
        <row r="356">
          <cell r="D356" t="str">
            <v>Marmato</v>
          </cell>
          <cell r="E356" t="str">
            <v>CO-CAL-17442</v>
          </cell>
        </row>
        <row r="357">
          <cell r="D357" t="str">
            <v>Marquetalia</v>
          </cell>
          <cell r="E357" t="str">
            <v>CO-CAL-17444</v>
          </cell>
        </row>
        <row r="358">
          <cell r="D358" t="str">
            <v>Marulanda</v>
          </cell>
          <cell r="E358" t="str">
            <v>CO-CAL-17446</v>
          </cell>
        </row>
        <row r="359">
          <cell r="D359" t="str">
            <v>Neira</v>
          </cell>
          <cell r="E359" t="str">
            <v>CO-CAL-17486</v>
          </cell>
        </row>
        <row r="360">
          <cell r="D360" t="str">
            <v>Norcasia</v>
          </cell>
          <cell r="E360" t="str">
            <v>CO-CAL-17495</v>
          </cell>
        </row>
        <row r="361">
          <cell r="D361" t="str">
            <v>Pácora</v>
          </cell>
          <cell r="E361" t="str">
            <v>CO-CAL-17513</v>
          </cell>
        </row>
        <row r="362">
          <cell r="D362" t="str">
            <v>Palestina</v>
          </cell>
          <cell r="E362" t="str">
            <v>CO-CAL-17524</v>
          </cell>
        </row>
        <row r="363">
          <cell r="D363" t="str">
            <v>Pensilvania</v>
          </cell>
          <cell r="E363" t="str">
            <v>CO-CAL-17541</v>
          </cell>
        </row>
        <row r="364">
          <cell r="D364" t="str">
            <v>Riosucio</v>
          </cell>
          <cell r="E364" t="str">
            <v>CO-CAL-17614</v>
          </cell>
        </row>
        <row r="365">
          <cell r="D365" t="str">
            <v>Risaralda</v>
          </cell>
          <cell r="E365" t="str">
            <v>CO-CAL-17616</v>
          </cell>
        </row>
        <row r="366">
          <cell r="D366" t="str">
            <v>Salamina</v>
          </cell>
          <cell r="E366" t="str">
            <v>CO-CAL-17653</v>
          </cell>
        </row>
        <row r="367">
          <cell r="D367" t="str">
            <v>Samaná</v>
          </cell>
          <cell r="E367" t="str">
            <v>CO-CAL-17662</v>
          </cell>
        </row>
        <row r="368">
          <cell r="D368" t="str">
            <v>San José</v>
          </cell>
          <cell r="E368" t="str">
            <v>CO-CAL-17665</v>
          </cell>
        </row>
        <row r="369">
          <cell r="D369" t="str">
            <v>Supía</v>
          </cell>
          <cell r="E369" t="str">
            <v>CO-CAL-17777</v>
          </cell>
        </row>
        <row r="370">
          <cell r="D370" t="str">
            <v>Victoria</v>
          </cell>
          <cell r="E370" t="str">
            <v>CO-CAL-17867</v>
          </cell>
        </row>
        <row r="371">
          <cell r="D371" t="str">
            <v>Villamaría</v>
          </cell>
          <cell r="E371" t="str">
            <v>CO-CAL-17873</v>
          </cell>
        </row>
        <row r="372">
          <cell r="D372" t="str">
            <v>Viterbo</v>
          </cell>
          <cell r="E372" t="str">
            <v>CO-CAL-17877</v>
          </cell>
        </row>
        <row r="373">
          <cell r="D373" t="str">
            <v>Caquetá</v>
          </cell>
          <cell r="E373" t="str">
            <v>CO-CAQ</v>
          </cell>
        </row>
        <row r="374">
          <cell r="D374" t="str">
            <v>Florencia</v>
          </cell>
          <cell r="E374" t="str">
            <v>CO-CAQ-18001</v>
          </cell>
        </row>
        <row r="375">
          <cell r="D375" t="str">
            <v>Albania</v>
          </cell>
          <cell r="E375" t="str">
            <v>CO-CAQ-18029</v>
          </cell>
        </row>
        <row r="376">
          <cell r="D376" t="str">
            <v>Belén De Los Andaquies</v>
          </cell>
          <cell r="E376" t="str">
            <v>CO-CAQ-18094</v>
          </cell>
        </row>
        <row r="377">
          <cell r="D377" t="str">
            <v>Cartagena Del Chairá</v>
          </cell>
          <cell r="E377" t="str">
            <v>CO-CAQ-18150</v>
          </cell>
        </row>
        <row r="378">
          <cell r="D378" t="str">
            <v>Curillo</v>
          </cell>
          <cell r="E378" t="str">
            <v>CO-CAQ-18205</v>
          </cell>
        </row>
        <row r="379">
          <cell r="D379" t="str">
            <v>El Doncello</v>
          </cell>
          <cell r="E379" t="str">
            <v>CO-CAQ-18247</v>
          </cell>
        </row>
        <row r="380">
          <cell r="D380" t="str">
            <v>El Paujil</v>
          </cell>
          <cell r="E380" t="str">
            <v>CO-CAQ-18256</v>
          </cell>
        </row>
        <row r="381">
          <cell r="D381" t="str">
            <v>La Montañita</v>
          </cell>
          <cell r="E381" t="str">
            <v>CO-CAQ-18410</v>
          </cell>
        </row>
        <row r="382">
          <cell r="D382" t="str">
            <v>Milán</v>
          </cell>
          <cell r="E382" t="str">
            <v>CO-CAQ-18460</v>
          </cell>
        </row>
        <row r="383">
          <cell r="D383" t="str">
            <v>Morelia</v>
          </cell>
          <cell r="E383" t="str">
            <v>CO-CAQ-18479</v>
          </cell>
        </row>
        <row r="384">
          <cell r="D384" t="str">
            <v>Puerto Rico</v>
          </cell>
          <cell r="E384" t="str">
            <v>CO-CAQ-18592</v>
          </cell>
        </row>
        <row r="385">
          <cell r="D385" t="str">
            <v>San José Del Fragua</v>
          </cell>
          <cell r="E385" t="str">
            <v>CO-CAQ-18610</v>
          </cell>
        </row>
        <row r="386">
          <cell r="D386" t="str">
            <v>San Vicente Del Caguán</v>
          </cell>
          <cell r="E386" t="str">
            <v>CO-CAQ-18753</v>
          </cell>
        </row>
        <row r="387">
          <cell r="D387" t="str">
            <v>Solano</v>
          </cell>
          <cell r="E387" t="str">
            <v>CO-CAQ-18756</v>
          </cell>
        </row>
        <row r="388">
          <cell r="D388" t="str">
            <v>Solita</v>
          </cell>
          <cell r="E388" t="str">
            <v>CO-CAQ-18785</v>
          </cell>
        </row>
        <row r="389">
          <cell r="D389" t="str">
            <v>Valparaíso</v>
          </cell>
          <cell r="E389" t="str">
            <v>CO-CAQ-18860</v>
          </cell>
        </row>
        <row r="390">
          <cell r="D390" t="str">
            <v>Casanare</v>
          </cell>
          <cell r="E390" t="str">
            <v>CO-CAS</v>
          </cell>
        </row>
        <row r="391">
          <cell r="D391" t="str">
            <v>Yopal</v>
          </cell>
          <cell r="E391" t="str">
            <v>CO-CAS-85001</v>
          </cell>
        </row>
        <row r="392">
          <cell r="D392" t="str">
            <v>Aguazul</v>
          </cell>
          <cell r="E392" t="str">
            <v>CO-CAS-85010</v>
          </cell>
        </row>
        <row r="393">
          <cell r="D393" t="str">
            <v>Chameza</v>
          </cell>
          <cell r="E393" t="str">
            <v>CO-CAS-85015</v>
          </cell>
        </row>
        <row r="394">
          <cell r="D394" t="str">
            <v>Hato Corozal</v>
          </cell>
          <cell r="E394" t="str">
            <v>CO-CAS-85125</v>
          </cell>
        </row>
        <row r="395">
          <cell r="D395" t="str">
            <v>La Salina</v>
          </cell>
          <cell r="E395" t="str">
            <v>CO-CAS-85136</v>
          </cell>
        </row>
        <row r="396">
          <cell r="D396" t="str">
            <v>Maní</v>
          </cell>
          <cell r="E396" t="str">
            <v>CO-CAS-85139</v>
          </cell>
        </row>
        <row r="397">
          <cell r="D397" t="str">
            <v>Monterrey</v>
          </cell>
          <cell r="E397" t="str">
            <v>CO-CAS-85162</v>
          </cell>
        </row>
        <row r="398">
          <cell r="D398" t="str">
            <v>Nunchía</v>
          </cell>
          <cell r="E398" t="str">
            <v>CO-CAS-85225</v>
          </cell>
        </row>
        <row r="399">
          <cell r="D399" t="str">
            <v>Orocué</v>
          </cell>
          <cell r="E399" t="str">
            <v>CO-CAS-85230</v>
          </cell>
        </row>
        <row r="400">
          <cell r="D400" t="str">
            <v>Paz De Ariporo</v>
          </cell>
          <cell r="E400" t="str">
            <v>CO-CAS-85250</v>
          </cell>
        </row>
        <row r="401">
          <cell r="D401" t="str">
            <v>Pore</v>
          </cell>
          <cell r="E401" t="str">
            <v>CO-CAS-85263</v>
          </cell>
        </row>
        <row r="402">
          <cell r="D402" t="str">
            <v>Recetor</v>
          </cell>
          <cell r="E402" t="str">
            <v>CO-CAS-85279</v>
          </cell>
        </row>
        <row r="403">
          <cell r="D403" t="str">
            <v>Sabanalarga</v>
          </cell>
          <cell r="E403" t="str">
            <v>CO-CAS-85300</v>
          </cell>
        </row>
        <row r="404">
          <cell r="D404" t="str">
            <v>Sácama</v>
          </cell>
          <cell r="E404" t="str">
            <v>CO-CAS-85315</v>
          </cell>
        </row>
        <row r="405">
          <cell r="D405" t="str">
            <v>San Luis De Palenque</v>
          </cell>
          <cell r="E405" t="str">
            <v>CO-CAS-85325</v>
          </cell>
        </row>
        <row r="406">
          <cell r="D406" t="str">
            <v>Támara</v>
          </cell>
          <cell r="E406" t="str">
            <v>CO-CAS-85400</v>
          </cell>
        </row>
        <row r="407">
          <cell r="D407" t="str">
            <v>Tauramena</v>
          </cell>
          <cell r="E407" t="str">
            <v>CO-CAS-85410</v>
          </cell>
        </row>
        <row r="408">
          <cell r="D408" t="str">
            <v>Trinidad</v>
          </cell>
          <cell r="E408" t="str">
            <v>CO-CAS-85430</v>
          </cell>
        </row>
        <row r="409">
          <cell r="D409" t="str">
            <v>Villanueva</v>
          </cell>
          <cell r="E409" t="str">
            <v>CO-CAS-85440</v>
          </cell>
        </row>
        <row r="410">
          <cell r="D410" t="str">
            <v>Cauca</v>
          </cell>
          <cell r="E410" t="str">
            <v>CO-CAU</v>
          </cell>
        </row>
        <row r="411">
          <cell r="D411" t="str">
            <v>Popayán</v>
          </cell>
          <cell r="E411" t="str">
            <v>CO-CAU-19001</v>
          </cell>
        </row>
        <row r="412">
          <cell r="D412" t="str">
            <v>Almaguer</v>
          </cell>
          <cell r="E412" t="str">
            <v>CO-CAU-19022</v>
          </cell>
        </row>
        <row r="413">
          <cell r="D413" t="str">
            <v>Argelia</v>
          </cell>
          <cell r="E413" t="str">
            <v>CO-CAU-19050</v>
          </cell>
        </row>
        <row r="414">
          <cell r="D414" t="str">
            <v>Balboa</v>
          </cell>
          <cell r="E414" t="str">
            <v>CO-CAU-19075</v>
          </cell>
        </row>
        <row r="415">
          <cell r="D415" t="str">
            <v>Bolívar</v>
          </cell>
          <cell r="E415" t="str">
            <v>CO-CAU-19100</v>
          </cell>
        </row>
        <row r="416">
          <cell r="D416" t="str">
            <v>Buenos Aires</v>
          </cell>
          <cell r="E416" t="str">
            <v>CO-CAU-19110</v>
          </cell>
        </row>
        <row r="417">
          <cell r="D417" t="str">
            <v>Cajibío</v>
          </cell>
          <cell r="E417" t="str">
            <v>CO-CAU-19130</v>
          </cell>
        </row>
        <row r="418">
          <cell r="D418" t="str">
            <v>Caldono</v>
          </cell>
          <cell r="E418" t="str">
            <v>CO-CAU-19137</v>
          </cell>
        </row>
        <row r="419">
          <cell r="D419" t="str">
            <v>Caloto</v>
          </cell>
          <cell r="E419" t="str">
            <v>CO-CAU-19142</v>
          </cell>
        </row>
        <row r="420">
          <cell r="D420" t="str">
            <v>Corinto</v>
          </cell>
          <cell r="E420" t="str">
            <v>CO-CAU-19212</v>
          </cell>
        </row>
        <row r="421">
          <cell r="D421" t="str">
            <v>El Tambo</v>
          </cell>
          <cell r="E421" t="str">
            <v>CO-CAU-19256</v>
          </cell>
        </row>
        <row r="422">
          <cell r="D422" t="str">
            <v>Florencia</v>
          </cell>
          <cell r="E422" t="str">
            <v>CO-CAU-19290</v>
          </cell>
        </row>
        <row r="423">
          <cell r="D423" t="str">
            <v>Guachené</v>
          </cell>
          <cell r="E423" t="str">
            <v>CO-CAU-19300</v>
          </cell>
        </row>
        <row r="424">
          <cell r="D424" t="str">
            <v>Guapi</v>
          </cell>
          <cell r="E424" t="str">
            <v>CO-CAU-19318</v>
          </cell>
        </row>
        <row r="425">
          <cell r="D425" t="str">
            <v>Inzá</v>
          </cell>
          <cell r="E425" t="str">
            <v>CO-CAU-19355</v>
          </cell>
        </row>
        <row r="426">
          <cell r="D426" t="str">
            <v>Jambaló</v>
          </cell>
          <cell r="E426" t="str">
            <v>CO-CAU-19364</v>
          </cell>
        </row>
        <row r="427">
          <cell r="D427" t="str">
            <v>La Sierra</v>
          </cell>
          <cell r="E427" t="str">
            <v>CO-CAU-19392</v>
          </cell>
        </row>
        <row r="428">
          <cell r="D428" t="str">
            <v>La Vega</v>
          </cell>
          <cell r="E428" t="str">
            <v>CO-CAU-19397</v>
          </cell>
        </row>
        <row r="429">
          <cell r="D429" t="str">
            <v>López</v>
          </cell>
          <cell r="E429" t="str">
            <v>CO-CAU-19418</v>
          </cell>
        </row>
        <row r="430">
          <cell r="D430" t="str">
            <v>Mercaderes</v>
          </cell>
          <cell r="E430" t="str">
            <v>CO-CAU-19450</v>
          </cell>
        </row>
        <row r="431">
          <cell r="D431" t="str">
            <v>Miranda</v>
          </cell>
          <cell r="E431" t="str">
            <v>CO-CAU-19455</v>
          </cell>
        </row>
        <row r="432">
          <cell r="D432" t="str">
            <v>Morales</v>
          </cell>
          <cell r="E432" t="str">
            <v>CO-CAU-19473</v>
          </cell>
        </row>
        <row r="433">
          <cell r="D433" t="str">
            <v>Padilla</v>
          </cell>
          <cell r="E433" t="str">
            <v>CO-CAU-19513</v>
          </cell>
        </row>
        <row r="434">
          <cell r="D434" t="str">
            <v>Paez</v>
          </cell>
          <cell r="E434" t="str">
            <v>CO-CAU-19517</v>
          </cell>
        </row>
        <row r="435">
          <cell r="D435" t="str">
            <v>Patía</v>
          </cell>
          <cell r="E435" t="str">
            <v>CO-CAU-19532</v>
          </cell>
        </row>
        <row r="436">
          <cell r="D436" t="str">
            <v>Piamonte</v>
          </cell>
          <cell r="E436" t="str">
            <v>CO-CAU-19533</v>
          </cell>
        </row>
        <row r="437">
          <cell r="D437" t="str">
            <v>Piendamó</v>
          </cell>
          <cell r="E437" t="str">
            <v>CO-CAU-19548</v>
          </cell>
        </row>
        <row r="438">
          <cell r="D438" t="str">
            <v>Puerto Tejada</v>
          </cell>
          <cell r="E438" t="str">
            <v>CO-CAU-19573</v>
          </cell>
        </row>
        <row r="439">
          <cell r="D439" t="str">
            <v>Puracé</v>
          </cell>
          <cell r="E439" t="str">
            <v>CO-CAU-19585</v>
          </cell>
        </row>
        <row r="440">
          <cell r="D440" t="str">
            <v>Rosas</v>
          </cell>
          <cell r="E440" t="str">
            <v>CO-CAU-19622</v>
          </cell>
        </row>
        <row r="441">
          <cell r="D441" t="str">
            <v>San Sebastián</v>
          </cell>
          <cell r="E441" t="str">
            <v>CO-CAU-19693</v>
          </cell>
        </row>
        <row r="442">
          <cell r="D442" t="str">
            <v>Santander De Quilichao</v>
          </cell>
          <cell r="E442" t="str">
            <v>CO-CAU-19698</v>
          </cell>
        </row>
        <row r="443">
          <cell r="D443" t="str">
            <v>Santa Rosa</v>
          </cell>
          <cell r="E443" t="str">
            <v>CO-CAU-19701</v>
          </cell>
        </row>
        <row r="444">
          <cell r="D444" t="str">
            <v>Silvia</v>
          </cell>
          <cell r="E444" t="str">
            <v>CO-CAU-19743</v>
          </cell>
        </row>
        <row r="445">
          <cell r="D445" t="str">
            <v>Sotara</v>
          </cell>
          <cell r="E445" t="str">
            <v>CO-CAU-19760</v>
          </cell>
        </row>
        <row r="446">
          <cell r="D446" t="str">
            <v>Suárez</v>
          </cell>
          <cell r="E446" t="str">
            <v>CO-CAU-19780</v>
          </cell>
        </row>
        <row r="447">
          <cell r="D447" t="str">
            <v>Sucre</v>
          </cell>
          <cell r="E447" t="str">
            <v>CO-CAU-19785</v>
          </cell>
        </row>
        <row r="448">
          <cell r="D448" t="str">
            <v>Timbío</v>
          </cell>
          <cell r="E448" t="str">
            <v>CO-CAU-19807</v>
          </cell>
        </row>
        <row r="449">
          <cell r="D449" t="str">
            <v>Timbiquí</v>
          </cell>
          <cell r="E449" t="str">
            <v>CO-CAU-19809</v>
          </cell>
        </row>
        <row r="450">
          <cell r="D450" t="str">
            <v>Toribio</v>
          </cell>
          <cell r="E450" t="str">
            <v>CO-CAU-19821</v>
          </cell>
        </row>
        <row r="451">
          <cell r="D451" t="str">
            <v>Totoró</v>
          </cell>
          <cell r="E451" t="str">
            <v>CO-CAU-19824</v>
          </cell>
        </row>
        <row r="452">
          <cell r="D452" t="str">
            <v>Villa Rica</v>
          </cell>
          <cell r="E452" t="str">
            <v>CO-CAU-19845</v>
          </cell>
        </row>
        <row r="453">
          <cell r="D453" t="str">
            <v>Cesar</v>
          </cell>
          <cell r="E453" t="str">
            <v>CO-CES</v>
          </cell>
        </row>
        <row r="454">
          <cell r="D454" t="str">
            <v>Valledupar</v>
          </cell>
          <cell r="E454" t="str">
            <v>CO-CES-20001</v>
          </cell>
        </row>
        <row r="455">
          <cell r="D455" t="str">
            <v>Aguachica</v>
          </cell>
          <cell r="E455" t="str">
            <v>CO-CES-20011</v>
          </cell>
        </row>
        <row r="456">
          <cell r="D456" t="str">
            <v>Agustín Codazzi</v>
          </cell>
          <cell r="E456" t="str">
            <v>CO-CES-20013</v>
          </cell>
        </row>
        <row r="457">
          <cell r="D457" t="str">
            <v>Astrea</v>
          </cell>
          <cell r="E457" t="str">
            <v>CO-CES-20032</v>
          </cell>
        </row>
        <row r="458">
          <cell r="D458" t="str">
            <v>Becerril</v>
          </cell>
          <cell r="E458" t="str">
            <v>CO-CES-20045</v>
          </cell>
        </row>
        <row r="459">
          <cell r="D459" t="str">
            <v>Bosconia</v>
          </cell>
          <cell r="E459" t="str">
            <v>CO-CES-20060</v>
          </cell>
        </row>
        <row r="460">
          <cell r="D460" t="str">
            <v>Chimichagua</v>
          </cell>
          <cell r="E460" t="str">
            <v>CO-CES-20175</v>
          </cell>
        </row>
        <row r="461">
          <cell r="D461" t="str">
            <v>Chiriguaná</v>
          </cell>
          <cell r="E461" t="str">
            <v>CO-CES-20178</v>
          </cell>
        </row>
        <row r="462">
          <cell r="D462" t="str">
            <v>Curumaní</v>
          </cell>
          <cell r="E462" t="str">
            <v>CO-CES-20228</v>
          </cell>
        </row>
        <row r="463">
          <cell r="D463" t="str">
            <v>El Copey</v>
          </cell>
          <cell r="E463" t="str">
            <v>CO-CES-20238</v>
          </cell>
        </row>
        <row r="464">
          <cell r="D464" t="str">
            <v>El Paso</v>
          </cell>
          <cell r="E464" t="str">
            <v>CO-CES-20250</v>
          </cell>
        </row>
        <row r="465">
          <cell r="D465" t="str">
            <v>Gamarra</v>
          </cell>
          <cell r="E465" t="str">
            <v>CO-CES-20295</v>
          </cell>
        </row>
        <row r="466">
          <cell r="D466" t="str">
            <v>González</v>
          </cell>
          <cell r="E466" t="str">
            <v>CO-CES-20310</v>
          </cell>
        </row>
        <row r="467">
          <cell r="D467" t="str">
            <v>La Gloria</v>
          </cell>
          <cell r="E467" t="str">
            <v>CO-CES-20383</v>
          </cell>
        </row>
        <row r="468">
          <cell r="D468" t="str">
            <v>La Jagua De Ibirico</v>
          </cell>
          <cell r="E468" t="str">
            <v>CO-CES-20400</v>
          </cell>
        </row>
        <row r="469">
          <cell r="D469" t="str">
            <v>Manaure</v>
          </cell>
          <cell r="E469" t="str">
            <v>CO-CES-20443</v>
          </cell>
        </row>
        <row r="470">
          <cell r="D470" t="str">
            <v>Pailitas</v>
          </cell>
          <cell r="E470" t="str">
            <v>CO-CES-20517</v>
          </cell>
        </row>
        <row r="471">
          <cell r="D471" t="str">
            <v>Pelaya</v>
          </cell>
          <cell r="E471" t="str">
            <v>CO-CES-20550</v>
          </cell>
        </row>
        <row r="472">
          <cell r="D472" t="str">
            <v>Pueblo Bello</v>
          </cell>
          <cell r="E472" t="str">
            <v>CO-CES-20570</v>
          </cell>
        </row>
        <row r="473">
          <cell r="D473" t="str">
            <v>Río De Oro</v>
          </cell>
          <cell r="E473" t="str">
            <v>CO-CES-20614</v>
          </cell>
        </row>
        <row r="474">
          <cell r="D474" t="str">
            <v>La Paz</v>
          </cell>
          <cell r="E474" t="str">
            <v>CO-CES-20621</v>
          </cell>
        </row>
        <row r="475">
          <cell r="D475" t="str">
            <v>San Alberto</v>
          </cell>
          <cell r="E475" t="str">
            <v>CO-CES-20710</v>
          </cell>
        </row>
        <row r="476">
          <cell r="D476" t="str">
            <v>San Diego</v>
          </cell>
          <cell r="E476" t="str">
            <v>CO-CES-20750</v>
          </cell>
        </row>
        <row r="477">
          <cell r="D477" t="str">
            <v>San Martín</v>
          </cell>
          <cell r="E477" t="str">
            <v>CO-CES-20770</v>
          </cell>
        </row>
        <row r="478">
          <cell r="D478" t="str">
            <v>Tamalameque</v>
          </cell>
          <cell r="E478" t="str">
            <v>CO-CES-20787</v>
          </cell>
        </row>
        <row r="479">
          <cell r="D479" t="str">
            <v>Córdoba</v>
          </cell>
          <cell r="E479" t="str">
            <v>CO-COR</v>
          </cell>
        </row>
        <row r="480">
          <cell r="D480" t="str">
            <v>Montería</v>
          </cell>
          <cell r="E480" t="str">
            <v>CO-COR-23001</v>
          </cell>
        </row>
        <row r="481">
          <cell r="D481" t="str">
            <v>Ayapel</v>
          </cell>
          <cell r="E481" t="str">
            <v>CO-COR-23068</v>
          </cell>
        </row>
        <row r="482">
          <cell r="D482" t="str">
            <v>Buenavista</v>
          </cell>
          <cell r="E482" t="str">
            <v>CO-COR-23079</v>
          </cell>
        </row>
        <row r="483">
          <cell r="D483" t="str">
            <v>Canalete</v>
          </cell>
          <cell r="E483" t="str">
            <v>CO-COR-23090</v>
          </cell>
        </row>
        <row r="484">
          <cell r="D484" t="str">
            <v>Cereté</v>
          </cell>
          <cell r="E484" t="str">
            <v>CO-COR-23162</v>
          </cell>
        </row>
        <row r="485">
          <cell r="D485" t="str">
            <v>Chimá</v>
          </cell>
          <cell r="E485" t="str">
            <v>CO-COR-23168</v>
          </cell>
        </row>
        <row r="486">
          <cell r="D486" t="str">
            <v>Chinú</v>
          </cell>
          <cell r="E486" t="str">
            <v>CO-COR-23182</v>
          </cell>
        </row>
        <row r="487">
          <cell r="D487" t="str">
            <v>Ciénaga De Oro</v>
          </cell>
          <cell r="E487" t="str">
            <v>CO-COR-23189</v>
          </cell>
        </row>
        <row r="488">
          <cell r="D488" t="str">
            <v>Cotorra</v>
          </cell>
          <cell r="E488" t="str">
            <v>CO-COR-23300</v>
          </cell>
        </row>
        <row r="489">
          <cell r="D489" t="str">
            <v>La Apartada</v>
          </cell>
          <cell r="E489" t="str">
            <v>CO-COR-23350</v>
          </cell>
        </row>
        <row r="490">
          <cell r="D490" t="str">
            <v>Lorica</v>
          </cell>
          <cell r="E490" t="str">
            <v>CO-COR-23417</v>
          </cell>
        </row>
        <row r="491">
          <cell r="D491" t="str">
            <v>Los Córdobas</v>
          </cell>
          <cell r="E491" t="str">
            <v>CO-COR-23419</v>
          </cell>
        </row>
        <row r="492">
          <cell r="D492" t="str">
            <v>Momil</v>
          </cell>
          <cell r="E492" t="str">
            <v>CO-COR-23464</v>
          </cell>
        </row>
        <row r="493">
          <cell r="D493" t="str">
            <v>Montelíbano</v>
          </cell>
          <cell r="E493" t="str">
            <v>CO-COR-23466</v>
          </cell>
        </row>
        <row r="494">
          <cell r="D494" t="str">
            <v>Moñitos</v>
          </cell>
          <cell r="E494" t="str">
            <v>CO-COR-23500</v>
          </cell>
        </row>
        <row r="495">
          <cell r="D495" t="str">
            <v>Planeta Rica</v>
          </cell>
          <cell r="E495" t="str">
            <v>CO-COR-23555</v>
          </cell>
        </row>
        <row r="496">
          <cell r="D496" t="str">
            <v>Pueblo Nuevo</v>
          </cell>
          <cell r="E496" t="str">
            <v>CO-COR-23570</v>
          </cell>
        </row>
        <row r="497">
          <cell r="D497" t="str">
            <v>Puerto Escondido</v>
          </cell>
          <cell r="E497" t="str">
            <v>CO-COR-23574</v>
          </cell>
        </row>
        <row r="498">
          <cell r="D498" t="str">
            <v>Puerto Libertador</v>
          </cell>
          <cell r="E498" t="str">
            <v>CO-COR-23580</v>
          </cell>
        </row>
        <row r="499">
          <cell r="D499" t="str">
            <v>Purísima</v>
          </cell>
          <cell r="E499" t="str">
            <v>CO-COR-23586</v>
          </cell>
        </row>
        <row r="500">
          <cell r="D500" t="str">
            <v>Sahagún</v>
          </cell>
          <cell r="E500" t="str">
            <v>CO-COR-23660</v>
          </cell>
        </row>
        <row r="501">
          <cell r="D501" t="str">
            <v>San Andrés Sotavento</v>
          </cell>
          <cell r="E501" t="str">
            <v>CO-COR-23670</v>
          </cell>
        </row>
        <row r="502">
          <cell r="D502" t="str">
            <v>San Antero</v>
          </cell>
          <cell r="E502" t="str">
            <v>CO-COR-23672</v>
          </cell>
        </row>
        <row r="503">
          <cell r="D503" t="str">
            <v>San Bernardo Del Viento</v>
          </cell>
          <cell r="E503" t="str">
            <v>CO-COR-23675</v>
          </cell>
        </row>
        <row r="504">
          <cell r="D504" t="str">
            <v>San Carlos</v>
          </cell>
          <cell r="E504" t="str">
            <v>CO-COR-23678</v>
          </cell>
        </row>
        <row r="505">
          <cell r="D505" t="str">
            <v>San José de Uré</v>
          </cell>
          <cell r="E505" t="str">
            <v>CO-COR-23682</v>
          </cell>
        </row>
        <row r="506">
          <cell r="D506" t="str">
            <v>San Pelayo</v>
          </cell>
          <cell r="E506" t="str">
            <v>CO-COR-23686</v>
          </cell>
        </row>
        <row r="507">
          <cell r="D507" t="str">
            <v>Tierralta</v>
          </cell>
          <cell r="E507" t="str">
            <v>CO-COR-23807</v>
          </cell>
        </row>
        <row r="508">
          <cell r="D508" t="str">
            <v>Valencia</v>
          </cell>
          <cell r="E508" t="str">
            <v>CO-COR-23855</v>
          </cell>
        </row>
        <row r="509">
          <cell r="D509" t="str">
            <v>Cundinamarca</v>
          </cell>
          <cell r="E509" t="str">
            <v>CO-CUN</v>
          </cell>
        </row>
        <row r="510">
          <cell r="D510" t="str">
            <v>Agua De Dios</v>
          </cell>
          <cell r="E510" t="str">
            <v>CO-CUN-25001</v>
          </cell>
        </row>
        <row r="511">
          <cell r="D511" t="str">
            <v>Albán</v>
          </cell>
          <cell r="E511" t="str">
            <v>CO-CUN-25019</v>
          </cell>
        </row>
        <row r="512">
          <cell r="D512" t="str">
            <v>Anapoima</v>
          </cell>
          <cell r="E512" t="str">
            <v>CO-CUN-25035</v>
          </cell>
        </row>
        <row r="513">
          <cell r="D513" t="str">
            <v>Anolaima</v>
          </cell>
          <cell r="E513" t="str">
            <v>CO-CUN-25040</v>
          </cell>
        </row>
        <row r="514">
          <cell r="D514" t="str">
            <v>Arbeláez</v>
          </cell>
          <cell r="E514" t="str">
            <v>CO-CUN-25053</v>
          </cell>
        </row>
        <row r="515">
          <cell r="D515" t="str">
            <v>Beltrán</v>
          </cell>
          <cell r="E515" t="str">
            <v>CO-CUN-25086</v>
          </cell>
        </row>
        <row r="516">
          <cell r="D516" t="str">
            <v>Bituima</v>
          </cell>
          <cell r="E516" t="str">
            <v>CO-CUN-25095</v>
          </cell>
        </row>
        <row r="517">
          <cell r="D517" t="str">
            <v>Bojacá</v>
          </cell>
          <cell r="E517" t="str">
            <v>CO-CUN-25099</v>
          </cell>
        </row>
        <row r="518">
          <cell r="D518" t="str">
            <v>Cabrera</v>
          </cell>
          <cell r="E518" t="str">
            <v>CO-CUN-25120</v>
          </cell>
        </row>
        <row r="519">
          <cell r="D519" t="str">
            <v>Cachipay</v>
          </cell>
          <cell r="E519" t="str">
            <v>CO-CUN-25123</v>
          </cell>
        </row>
        <row r="520">
          <cell r="D520" t="str">
            <v>Cajicá</v>
          </cell>
          <cell r="E520" t="str">
            <v>CO-CUN-25126</v>
          </cell>
        </row>
        <row r="521">
          <cell r="D521" t="str">
            <v>Caparrapí</v>
          </cell>
          <cell r="E521" t="str">
            <v>CO-CUN-25148</v>
          </cell>
        </row>
        <row r="522">
          <cell r="D522" t="str">
            <v>Caqueza</v>
          </cell>
          <cell r="E522" t="str">
            <v>CO-CUN-25151</v>
          </cell>
        </row>
        <row r="523">
          <cell r="D523" t="str">
            <v>Carmen De Carupa</v>
          </cell>
          <cell r="E523" t="str">
            <v>CO-CUN-25154</v>
          </cell>
        </row>
        <row r="524">
          <cell r="D524" t="str">
            <v>Chaguaní</v>
          </cell>
          <cell r="E524" t="str">
            <v>CO-CUN-25168</v>
          </cell>
        </row>
        <row r="525">
          <cell r="D525" t="str">
            <v>Chía</v>
          </cell>
          <cell r="E525" t="str">
            <v>CO-CUN-25175</v>
          </cell>
        </row>
        <row r="526">
          <cell r="D526" t="str">
            <v>Chipaque</v>
          </cell>
          <cell r="E526" t="str">
            <v>CO-CUN-25178</v>
          </cell>
        </row>
        <row r="527">
          <cell r="D527" t="str">
            <v>Choachí</v>
          </cell>
          <cell r="E527" t="str">
            <v>CO-CUN-25181</v>
          </cell>
        </row>
        <row r="528">
          <cell r="D528" t="str">
            <v>Chocontá</v>
          </cell>
          <cell r="E528" t="str">
            <v>CO-CUN-25183</v>
          </cell>
        </row>
        <row r="529">
          <cell r="D529" t="str">
            <v>Cogua</v>
          </cell>
          <cell r="E529" t="str">
            <v>CO-CUN-25200</v>
          </cell>
        </row>
        <row r="530">
          <cell r="D530" t="str">
            <v>Cota</v>
          </cell>
          <cell r="E530" t="str">
            <v>CO-CUN-25214</v>
          </cell>
        </row>
        <row r="531">
          <cell r="D531" t="str">
            <v>Cucunubá</v>
          </cell>
          <cell r="E531" t="str">
            <v>CO-CUN-25224</v>
          </cell>
        </row>
        <row r="532">
          <cell r="D532" t="str">
            <v>El Colegio</v>
          </cell>
          <cell r="E532" t="str">
            <v>CO-CUN-25245</v>
          </cell>
        </row>
        <row r="533">
          <cell r="D533" t="str">
            <v>El Peñón</v>
          </cell>
          <cell r="E533" t="str">
            <v>CO-CUN-25258</v>
          </cell>
        </row>
        <row r="534">
          <cell r="D534" t="str">
            <v>El Rosal</v>
          </cell>
          <cell r="E534" t="str">
            <v>CO-CUN-25260</v>
          </cell>
        </row>
        <row r="535">
          <cell r="D535" t="str">
            <v>Facatativá</v>
          </cell>
          <cell r="E535" t="str">
            <v>CO-CUN-25269</v>
          </cell>
        </row>
        <row r="536">
          <cell r="D536" t="str">
            <v>Fomeque</v>
          </cell>
          <cell r="E536" t="str">
            <v>CO-CUN-25279</v>
          </cell>
        </row>
        <row r="537">
          <cell r="D537" t="str">
            <v>Fosca</v>
          </cell>
          <cell r="E537" t="str">
            <v>CO-CUN-25281</v>
          </cell>
        </row>
        <row r="538">
          <cell r="D538" t="str">
            <v>Funza</v>
          </cell>
          <cell r="E538" t="str">
            <v>CO-CUN-25286</v>
          </cell>
        </row>
        <row r="539">
          <cell r="D539" t="str">
            <v>Fúquene</v>
          </cell>
          <cell r="E539" t="str">
            <v>CO-CUN-25288</v>
          </cell>
        </row>
        <row r="540">
          <cell r="D540" t="str">
            <v>Fusagasugá</v>
          </cell>
          <cell r="E540" t="str">
            <v>CO-CUN-25290</v>
          </cell>
        </row>
        <row r="541">
          <cell r="D541" t="str">
            <v>Gachala</v>
          </cell>
          <cell r="E541" t="str">
            <v>CO-CUN-25293</v>
          </cell>
        </row>
        <row r="542">
          <cell r="D542" t="str">
            <v>Gachancipá</v>
          </cell>
          <cell r="E542" t="str">
            <v>CO-CUN-25295</v>
          </cell>
        </row>
        <row r="543">
          <cell r="D543" t="str">
            <v>Gachetá</v>
          </cell>
          <cell r="E543" t="str">
            <v>CO-CUN-25297</v>
          </cell>
        </row>
        <row r="544">
          <cell r="D544" t="str">
            <v>Gama</v>
          </cell>
          <cell r="E544" t="str">
            <v>CO-CUN-25299</v>
          </cell>
        </row>
        <row r="545">
          <cell r="D545" t="str">
            <v>Girardot</v>
          </cell>
          <cell r="E545" t="str">
            <v>CO-CUN-25307</v>
          </cell>
        </row>
        <row r="546">
          <cell r="D546" t="str">
            <v>Granada</v>
          </cell>
          <cell r="E546" t="str">
            <v>CO-CUN-25312</v>
          </cell>
        </row>
        <row r="547">
          <cell r="D547" t="str">
            <v>Guachetá</v>
          </cell>
          <cell r="E547" t="str">
            <v>CO-CUN-25317</v>
          </cell>
        </row>
        <row r="548">
          <cell r="D548" t="str">
            <v>Guaduas</v>
          </cell>
          <cell r="E548" t="str">
            <v>CO-CUN-25320</v>
          </cell>
        </row>
        <row r="549">
          <cell r="D549" t="str">
            <v>Guasca</v>
          </cell>
          <cell r="E549" t="str">
            <v>CO-CUN-25322</v>
          </cell>
        </row>
        <row r="550">
          <cell r="D550" t="str">
            <v>Guataquí</v>
          </cell>
          <cell r="E550" t="str">
            <v>CO-CUN-25324</v>
          </cell>
        </row>
        <row r="551">
          <cell r="D551" t="str">
            <v>Guatavita</v>
          </cell>
          <cell r="E551" t="str">
            <v>CO-CUN-25326</v>
          </cell>
        </row>
        <row r="552">
          <cell r="D552" t="str">
            <v>Guayabal De Siquima</v>
          </cell>
          <cell r="E552" t="str">
            <v>CO-CUN-25328</v>
          </cell>
        </row>
        <row r="553">
          <cell r="D553" t="str">
            <v>Guayabetal</v>
          </cell>
          <cell r="E553" t="str">
            <v>CO-CUN-25335</v>
          </cell>
        </row>
        <row r="554">
          <cell r="D554" t="str">
            <v>Gutiérrez</v>
          </cell>
          <cell r="E554" t="str">
            <v>CO-CUN-25339</v>
          </cell>
        </row>
        <row r="555">
          <cell r="D555" t="str">
            <v>Jerusalén</v>
          </cell>
          <cell r="E555" t="str">
            <v>CO-CUN-25368</v>
          </cell>
        </row>
        <row r="556">
          <cell r="D556" t="str">
            <v>Junín</v>
          </cell>
          <cell r="E556" t="str">
            <v>CO-CUN-25372</v>
          </cell>
        </row>
        <row r="557">
          <cell r="D557" t="str">
            <v>La Calera</v>
          </cell>
          <cell r="E557" t="str">
            <v>CO-CUN-25377</v>
          </cell>
        </row>
        <row r="558">
          <cell r="D558" t="str">
            <v>La Mesa</v>
          </cell>
          <cell r="E558" t="str">
            <v>CO-CUN-25386</v>
          </cell>
        </row>
        <row r="559">
          <cell r="D559" t="str">
            <v>La Palma</v>
          </cell>
          <cell r="E559" t="str">
            <v>CO-CUN-25394</v>
          </cell>
        </row>
        <row r="560">
          <cell r="D560" t="str">
            <v>La Peña</v>
          </cell>
          <cell r="E560" t="str">
            <v>CO-CUN-25398</v>
          </cell>
        </row>
        <row r="561">
          <cell r="D561" t="str">
            <v>La Vega</v>
          </cell>
          <cell r="E561" t="str">
            <v>CO-CUN-25402</v>
          </cell>
        </row>
        <row r="562">
          <cell r="D562" t="str">
            <v>Lenguazaque</v>
          </cell>
          <cell r="E562" t="str">
            <v>CO-CUN-25407</v>
          </cell>
        </row>
        <row r="563">
          <cell r="D563" t="str">
            <v>Macheta</v>
          </cell>
          <cell r="E563" t="str">
            <v>CO-CUN-25426</v>
          </cell>
        </row>
        <row r="564">
          <cell r="D564" t="str">
            <v>Madrid</v>
          </cell>
          <cell r="E564" t="str">
            <v>CO-CUN-25430</v>
          </cell>
        </row>
        <row r="565">
          <cell r="D565" t="str">
            <v>Manta</v>
          </cell>
          <cell r="E565" t="str">
            <v>CO-CUN-25436</v>
          </cell>
        </row>
        <row r="566">
          <cell r="D566" t="str">
            <v>Medina</v>
          </cell>
          <cell r="E566" t="str">
            <v>CO-CUN-25438</v>
          </cell>
        </row>
        <row r="567">
          <cell r="D567" t="str">
            <v>Mosquera</v>
          </cell>
          <cell r="E567" t="str">
            <v>CO-CUN-25473</v>
          </cell>
        </row>
        <row r="568">
          <cell r="D568" t="str">
            <v>Nariño</v>
          </cell>
          <cell r="E568" t="str">
            <v>CO-CUN-25483</v>
          </cell>
        </row>
        <row r="569">
          <cell r="D569" t="str">
            <v>Nemocón</v>
          </cell>
          <cell r="E569" t="str">
            <v>CO-CUN-25486</v>
          </cell>
        </row>
        <row r="570">
          <cell r="D570" t="str">
            <v>Nilo</v>
          </cell>
          <cell r="E570" t="str">
            <v>CO-CUN-25488</v>
          </cell>
        </row>
        <row r="571">
          <cell r="D571" t="str">
            <v>Nimaima</v>
          </cell>
          <cell r="E571" t="str">
            <v>CO-CUN-25489</v>
          </cell>
        </row>
        <row r="572">
          <cell r="D572" t="str">
            <v>Nocaima</v>
          </cell>
          <cell r="E572" t="str">
            <v>CO-CUN-25491</v>
          </cell>
        </row>
        <row r="573">
          <cell r="D573" t="str">
            <v>Venecia</v>
          </cell>
          <cell r="E573" t="str">
            <v>CO-CUN-25506</v>
          </cell>
        </row>
        <row r="574">
          <cell r="D574" t="str">
            <v>Pacho</v>
          </cell>
          <cell r="E574" t="str">
            <v>CO-CUN-25513</v>
          </cell>
        </row>
        <row r="575">
          <cell r="D575" t="str">
            <v>Paime</v>
          </cell>
          <cell r="E575" t="str">
            <v>CO-CUN-25518</v>
          </cell>
        </row>
        <row r="576">
          <cell r="D576" t="str">
            <v>Pandi</v>
          </cell>
          <cell r="E576" t="str">
            <v>CO-CUN-25524</v>
          </cell>
        </row>
        <row r="577">
          <cell r="D577" t="str">
            <v>Paratebueno</v>
          </cell>
          <cell r="E577" t="str">
            <v>CO-CUN-25530</v>
          </cell>
        </row>
        <row r="578">
          <cell r="D578" t="str">
            <v>Pasca</v>
          </cell>
          <cell r="E578" t="str">
            <v>CO-CUN-25535</v>
          </cell>
        </row>
        <row r="579">
          <cell r="D579" t="str">
            <v>Puerto Salgar</v>
          </cell>
          <cell r="E579" t="str">
            <v>CO-CUN-25572</v>
          </cell>
        </row>
        <row r="580">
          <cell r="D580" t="str">
            <v>Pulí</v>
          </cell>
          <cell r="E580" t="str">
            <v>CO-CUN-25580</v>
          </cell>
        </row>
        <row r="581">
          <cell r="D581" t="str">
            <v>Quebradanegra</v>
          </cell>
          <cell r="E581" t="str">
            <v>CO-CUN-25592</v>
          </cell>
        </row>
        <row r="582">
          <cell r="D582" t="str">
            <v>Quetame</v>
          </cell>
          <cell r="E582" t="str">
            <v>CO-CUN-25594</v>
          </cell>
        </row>
        <row r="583">
          <cell r="D583" t="str">
            <v>Quipile</v>
          </cell>
          <cell r="E583" t="str">
            <v>CO-CUN-25596</v>
          </cell>
        </row>
        <row r="584">
          <cell r="D584" t="str">
            <v>Apulo</v>
          </cell>
          <cell r="E584" t="str">
            <v>CO-CUN-25599</v>
          </cell>
        </row>
        <row r="585">
          <cell r="D585" t="str">
            <v>Ricaurte</v>
          </cell>
          <cell r="E585" t="str">
            <v>CO-CUN-25612</v>
          </cell>
        </row>
        <row r="586">
          <cell r="D586" t="str">
            <v>San Antonio Del Tequendama</v>
          </cell>
          <cell r="E586" t="str">
            <v>CO-CUN-25645</v>
          </cell>
        </row>
        <row r="587">
          <cell r="D587" t="str">
            <v>San Bernardo</v>
          </cell>
          <cell r="E587" t="str">
            <v>CO-CUN-25649</v>
          </cell>
        </row>
        <row r="588">
          <cell r="D588" t="str">
            <v>San Cayetano</v>
          </cell>
          <cell r="E588" t="str">
            <v>CO-CUN-25653</v>
          </cell>
        </row>
        <row r="589">
          <cell r="D589" t="str">
            <v>San Francisco</v>
          </cell>
          <cell r="E589" t="str">
            <v>CO-CUN-25658</v>
          </cell>
        </row>
        <row r="590">
          <cell r="D590" t="str">
            <v>San Juan De Río Seco</v>
          </cell>
          <cell r="E590" t="str">
            <v>CO-CUN-25662</v>
          </cell>
        </row>
        <row r="591">
          <cell r="D591" t="str">
            <v>Sasaima</v>
          </cell>
          <cell r="E591" t="str">
            <v>CO-CUN-25718</v>
          </cell>
        </row>
        <row r="592">
          <cell r="D592" t="str">
            <v>Sesquilé</v>
          </cell>
          <cell r="E592" t="str">
            <v>CO-CUN-25736</v>
          </cell>
        </row>
        <row r="593">
          <cell r="D593" t="str">
            <v>Sibaté</v>
          </cell>
          <cell r="E593" t="str">
            <v>CO-CUN-25740</v>
          </cell>
        </row>
        <row r="594">
          <cell r="D594" t="str">
            <v>Silvania</v>
          </cell>
          <cell r="E594" t="str">
            <v>CO-CUN-25743</v>
          </cell>
        </row>
        <row r="595">
          <cell r="D595" t="str">
            <v>Simijaca</v>
          </cell>
          <cell r="E595" t="str">
            <v>CO-CUN-25745</v>
          </cell>
        </row>
        <row r="596">
          <cell r="D596" t="str">
            <v>Soacha</v>
          </cell>
          <cell r="E596" t="str">
            <v>CO-CUN-25754</v>
          </cell>
        </row>
        <row r="597">
          <cell r="D597" t="str">
            <v>Sopó</v>
          </cell>
          <cell r="E597" t="str">
            <v>CO-CUN-25758</v>
          </cell>
        </row>
        <row r="598">
          <cell r="D598" t="str">
            <v>Subachoque</v>
          </cell>
          <cell r="E598" t="str">
            <v>CO-CUN-25769</v>
          </cell>
        </row>
        <row r="599">
          <cell r="D599" t="str">
            <v>Suesca</v>
          </cell>
          <cell r="E599" t="str">
            <v>CO-CUN-25772</v>
          </cell>
        </row>
        <row r="600">
          <cell r="D600" t="str">
            <v>Supatá</v>
          </cell>
          <cell r="E600" t="str">
            <v>CO-CUN-25777</v>
          </cell>
        </row>
        <row r="601">
          <cell r="D601" t="str">
            <v>Susa</v>
          </cell>
          <cell r="E601" t="str">
            <v>CO-CUN-25779</v>
          </cell>
        </row>
        <row r="602">
          <cell r="D602" t="str">
            <v>Sutatausa</v>
          </cell>
          <cell r="E602" t="str">
            <v>CO-CUN-25781</v>
          </cell>
        </row>
        <row r="603">
          <cell r="D603" t="str">
            <v>Tabio</v>
          </cell>
          <cell r="E603" t="str">
            <v>CO-CUN-25785</v>
          </cell>
        </row>
        <row r="604">
          <cell r="D604" t="str">
            <v>Tausa</v>
          </cell>
          <cell r="E604" t="str">
            <v>CO-CUN-25793</v>
          </cell>
        </row>
        <row r="605">
          <cell r="D605" t="str">
            <v>Tena</v>
          </cell>
          <cell r="E605" t="str">
            <v>CO-CUN-25797</v>
          </cell>
        </row>
        <row r="606">
          <cell r="D606" t="str">
            <v>Tenjo</v>
          </cell>
          <cell r="E606" t="str">
            <v>CO-CUN-25799</v>
          </cell>
        </row>
        <row r="607">
          <cell r="D607" t="str">
            <v>Tibacuy</v>
          </cell>
          <cell r="E607" t="str">
            <v>CO-CUN-25805</v>
          </cell>
        </row>
        <row r="608">
          <cell r="D608" t="str">
            <v>Tibirita</v>
          </cell>
          <cell r="E608" t="str">
            <v>CO-CUN-25807</v>
          </cell>
        </row>
        <row r="609">
          <cell r="D609" t="str">
            <v>Tocaima</v>
          </cell>
          <cell r="E609" t="str">
            <v>CO-CUN-25815</v>
          </cell>
        </row>
        <row r="610">
          <cell r="D610" t="str">
            <v>Tocancipá</v>
          </cell>
          <cell r="E610" t="str">
            <v>CO-CUN-25817</v>
          </cell>
        </row>
        <row r="611">
          <cell r="D611" t="str">
            <v>Topaipí</v>
          </cell>
          <cell r="E611" t="str">
            <v>CO-CUN-25823</v>
          </cell>
        </row>
        <row r="612">
          <cell r="D612" t="str">
            <v>Ubalá</v>
          </cell>
          <cell r="E612" t="str">
            <v>CO-CUN-25839</v>
          </cell>
        </row>
        <row r="613">
          <cell r="D613" t="str">
            <v>Ubaque</v>
          </cell>
          <cell r="E613" t="str">
            <v>CO-CUN-25841</v>
          </cell>
        </row>
        <row r="614">
          <cell r="D614" t="str">
            <v>Villa De San Diego De Ubate</v>
          </cell>
          <cell r="E614" t="str">
            <v>CO-CUN-25843</v>
          </cell>
        </row>
        <row r="615">
          <cell r="D615" t="str">
            <v>Une</v>
          </cell>
          <cell r="E615" t="str">
            <v>CO-CUN-25845</v>
          </cell>
        </row>
        <row r="616">
          <cell r="D616" t="str">
            <v>Útica</v>
          </cell>
          <cell r="E616" t="str">
            <v>CO-CUN-25851</v>
          </cell>
        </row>
        <row r="617">
          <cell r="D617" t="str">
            <v>Vergara</v>
          </cell>
          <cell r="E617" t="str">
            <v>CO-CUN-25862</v>
          </cell>
        </row>
        <row r="618">
          <cell r="D618" t="str">
            <v>Vianí</v>
          </cell>
          <cell r="E618" t="str">
            <v>CO-CUN-25867</v>
          </cell>
        </row>
        <row r="619">
          <cell r="D619" t="str">
            <v>Villagómez</v>
          </cell>
          <cell r="E619" t="str">
            <v>CO-CUN-25871</v>
          </cell>
        </row>
        <row r="620">
          <cell r="D620" t="str">
            <v>Villapinzón</v>
          </cell>
          <cell r="E620" t="str">
            <v>CO-CUN-25873</v>
          </cell>
        </row>
        <row r="621">
          <cell r="D621" t="str">
            <v>Villeta</v>
          </cell>
          <cell r="E621" t="str">
            <v>CO-CUN-25875</v>
          </cell>
        </row>
        <row r="622">
          <cell r="D622" t="str">
            <v>Viotá</v>
          </cell>
          <cell r="E622" t="str">
            <v>CO-CUN-25878</v>
          </cell>
        </row>
        <row r="623">
          <cell r="D623" t="str">
            <v>Yacopí</v>
          </cell>
          <cell r="E623" t="str">
            <v>CO-CUN-25885</v>
          </cell>
        </row>
        <row r="624">
          <cell r="D624" t="str">
            <v>Zipacón</v>
          </cell>
          <cell r="E624" t="str">
            <v>CO-CUN-25898</v>
          </cell>
        </row>
        <row r="625">
          <cell r="D625" t="str">
            <v>Zipaquirá</v>
          </cell>
          <cell r="E625" t="str">
            <v>CO-CUN-25899</v>
          </cell>
        </row>
        <row r="626">
          <cell r="D626" t="str">
            <v>Chocó</v>
          </cell>
          <cell r="E626" t="str">
            <v>CO-CHO</v>
          </cell>
        </row>
        <row r="627">
          <cell r="D627" t="str">
            <v>Quibdó</v>
          </cell>
          <cell r="E627" t="str">
            <v>CO-CHO-27001</v>
          </cell>
        </row>
        <row r="628">
          <cell r="D628" t="str">
            <v>Acandí</v>
          </cell>
          <cell r="E628" t="str">
            <v>CO-CHO-27006</v>
          </cell>
        </row>
        <row r="629">
          <cell r="D629" t="str">
            <v>Alto Baudo</v>
          </cell>
          <cell r="E629" t="str">
            <v>CO-CHO-27025</v>
          </cell>
        </row>
        <row r="630">
          <cell r="D630" t="str">
            <v>Atrato</v>
          </cell>
          <cell r="E630" t="str">
            <v>CO-CHO-27050</v>
          </cell>
        </row>
        <row r="631">
          <cell r="D631" t="str">
            <v>Bagadó</v>
          </cell>
          <cell r="E631" t="str">
            <v>CO-CHO-27073</v>
          </cell>
        </row>
        <row r="632">
          <cell r="D632" t="str">
            <v>Bahía Solano</v>
          </cell>
          <cell r="E632" t="str">
            <v>CO-CHO-27075</v>
          </cell>
        </row>
        <row r="633">
          <cell r="D633" t="str">
            <v>Bajo Baudó</v>
          </cell>
          <cell r="E633" t="str">
            <v>CO-CHO-27077</v>
          </cell>
        </row>
        <row r="634">
          <cell r="D634" t="str">
            <v>Belén De Bajirá</v>
          </cell>
          <cell r="E634" t="str">
            <v>CO-CHO-27086</v>
          </cell>
        </row>
        <row r="635">
          <cell r="D635" t="str">
            <v>Bojaya</v>
          </cell>
          <cell r="E635" t="str">
            <v>CO-CHO-27099</v>
          </cell>
        </row>
        <row r="636">
          <cell r="D636" t="str">
            <v>El Cantón Del San Pablo</v>
          </cell>
          <cell r="E636" t="str">
            <v>CO-CHO-27135</v>
          </cell>
        </row>
        <row r="637">
          <cell r="D637" t="str">
            <v>Carmen Del Darien</v>
          </cell>
          <cell r="E637" t="str">
            <v>CO-CHO-27150</v>
          </cell>
        </row>
        <row r="638">
          <cell r="D638" t="str">
            <v>Cértegui</v>
          </cell>
          <cell r="E638" t="str">
            <v>CO-CHO-27160</v>
          </cell>
        </row>
        <row r="639">
          <cell r="D639" t="str">
            <v>Condoto</v>
          </cell>
          <cell r="E639" t="str">
            <v>CO-CHO-27205</v>
          </cell>
        </row>
        <row r="640">
          <cell r="D640" t="str">
            <v>El Carmen De Atrato</v>
          </cell>
          <cell r="E640" t="str">
            <v>CO-CHO-27245</v>
          </cell>
        </row>
        <row r="641">
          <cell r="D641" t="str">
            <v>El Litoral Del San Juan</v>
          </cell>
          <cell r="E641" t="str">
            <v>CO-CHO-27250</v>
          </cell>
        </row>
        <row r="642">
          <cell r="D642" t="str">
            <v>Istmina</v>
          </cell>
          <cell r="E642" t="str">
            <v>CO-CHO-27361</v>
          </cell>
        </row>
        <row r="643">
          <cell r="D643" t="str">
            <v>Juradó</v>
          </cell>
          <cell r="E643" t="str">
            <v>CO-CHO-27372</v>
          </cell>
        </row>
        <row r="644">
          <cell r="D644" t="str">
            <v>Lloró</v>
          </cell>
          <cell r="E644" t="str">
            <v>CO-CHO-27413</v>
          </cell>
        </row>
        <row r="645">
          <cell r="D645" t="str">
            <v>Medio Atrato</v>
          </cell>
          <cell r="E645" t="str">
            <v>CO-CHO-27425</v>
          </cell>
        </row>
        <row r="646">
          <cell r="D646" t="str">
            <v>Medio Baudó</v>
          </cell>
          <cell r="E646" t="str">
            <v>CO-CHO-27430</v>
          </cell>
        </row>
        <row r="647">
          <cell r="D647" t="str">
            <v>Medio San Juan</v>
          </cell>
          <cell r="E647" t="str">
            <v>CO-CHO-27450</v>
          </cell>
        </row>
        <row r="648">
          <cell r="D648" t="str">
            <v>Nóvita</v>
          </cell>
          <cell r="E648" t="str">
            <v>CO-CHO-27491</v>
          </cell>
        </row>
        <row r="649">
          <cell r="D649" t="str">
            <v>Nuquí</v>
          </cell>
          <cell r="E649" t="str">
            <v>CO-CHO-27495</v>
          </cell>
        </row>
        <row r="650">
          <cell r="D650" t="str">
            <v>Río Iro</v>
          </cell>
          <cell r="E650" t="str">
            <v>CO-CHO-27580</v>
          </cell>
        </row>
        <row r="651">
          <cell r="D651" t="str">
            <v>Río Quito</v>
          </cell>
          <cell r="E651" t="str">
            <v>CO-CHO-27600</v>
          </cell>
        </row>
        <row r="652">
          <cell r="D652" t="str">
            <v>Riosucio</v>
          </cell>
          <cell r="E652" t="str">
            <v>CO-CHO-27615</v>
          </cell>
        </row>
        <row r="653">
          <cell r="D653" t="str">
            <v>San José Del Palmar</v>
          </cell>
          <cell r="E653" t="str">
            <v>CO-CHO-27660</v>
          </cell>
        </row>
        <row r="654">
          <cell r="D654" t="str">
            <v>Sipí</v>
          </cell>
          <cell r="E654" t="str">
            <v>CO-CHO-27745</v>
          </cell>
        </row>
        <row r="655">
          <cell r="D655" t="str">
            <v>Tadó</v>
          </cell>
          <cell r="E655" t="str">
            <v>CO-CHO-27787</v>
          </cell>
        </row>
        <row r="656">
          <cell r="D656" t="str">
            <v>Unguía</v>
          </cell>
          <cell r="E656" t="str">
            <v>CO-CHO-27800</v>
          </cell>
        </row>
        <row r="657">
          <cell r="D657" t="str">
            <v>Unión Panamericana</v>
          </cell>
          <cell r="E657" t="str">
            <v>CO-CHO-27810</v>
          </cell>
        </row>
        <row r="658">
          <cell r="D658" t="str">
            <v>Guainía</v>
          </cell>
          <cell r="E658" t="str">
            <v>CO-GUA</v>
          </cell>
        </row>
        <row r="659">
          <cell r="D659" t="str">
            <v>Inírida</v>
          </cell>
          <cell r="E659" t="str">
            <v>CO-GUA-94001</v>
          </cell>
        </row>
        <row r="660">
          <cell r="D660" t="str">
            <v>Barranco Minas</v>
          </cell>
          <cell r="E660" t="str">
            <v>CO-GUA-94343</v>
          </cell>
        </row>
        <row r="661">
          <cell r="D661" t="str">
            <v>Mapiripana</v>
          </cell>
          <cell r="E661" t="str">
            <v>CO-GUA-94663</v>
          </cell>
        </row>
        <row r="662">
          <cell r="D662" t="str">
            <v>San Felipe</v>
          </cell>
          <cell r="E662" t="str">
            <v>CO-GUA-94883</v>
          </cell>
        </row>
        <row r="663">
          <cell r="D663" t="str">
            <v>Puerto Colombia</v>
          </cell>
          <cell r="E663" t="str">
            <v>CO-GUA-94884</v>
          </cell>
        </row>
        <row r="664">
          <cell r="D664" t="str">
            <v>La Guadalupe</v>
          </cell>
          <cell r="E664" t="str">
            <v>CO-GUA-94885</v>
          </cell>
        </row>
        <row r="665">
          <cell r="D665" t="str">
            <v>Cacahual</v>
          </cell>
          <cell r="E665" t="str">
            <v>CO-GUA-94886</v>
          </cell>
        </row>
        <row r="666">
          <cell r="D666" t="str">
            <v>Pana Pana</v>
          </cell>
          <cell r="E666" t="str">
            <v>CO-GUA-94887</v>
          </cell>
        </row>
        <row r="667">
          <cell r="D667" t="str">
            <v>Morichal</v>
          </cell>
          <cell r="E667" t="str">
            <v>CO-GUA-94888</v>
          </cell>
        </row>
        <row r="668">
          <cell r="D668" t="str">
            <v>Guaviare</v>
          </cell>
          <cell r="E668" t="str">
            <v>CO-GUV</v>
          </cell>
        </row>
        <row r="669">
          <cell r="D669" t="str">
            <v>San José Del Guaviare</v>
          </cell>
          <cell r="E669" t="str">
            <v>CO-GUV-95001</v>
          </cell>
        </row>
        <row r="670">
          <cell r="D670" t="str">
            <v>Calamar</v>
          </cell>
          <cell r="E670" t="str">
            <v>CO-GUV-95015</v>
          </cell>
        </row>
        <row r="671">
          <cell r="D671" t="str">
            <v>El Retorno</v>
          </cell>
          <cell r="E671" t="str">
            <v>CO-GUV-95025</v>
          </cell>
        </row>
        <row r="672">
          <cell r="D672" t="str">
            <v>Miraflores</v>
          </cell>
          <cell r="E672" t="str">
            <v>CO-GUV-95200</v>
          </cell>
        </row>
        <row r="673">
          <cell r="D673" t="str">
            <v>Huila</v>
          </cell>
          <cell r="E673" t="str">
            <v>CO-HUI</v>
          </cell>
        </row>
        <row r="674">
          <cell r="D674" t="str">
            <v>Neiva</v>
          </cell>
          <cell r="E674" t="str">
            <v>CO-HUI-41001</v>
          </cell>
        </row>
        <row r="675">
          <cell r="D675" t="str">
            <v>Acevedo</v>
          </cell>
          <cell r="E675" t="str">
            <v>CO-HUI-41006</v>
          </cell>
        </row>
        <row r="676">
          <cell r="D676" t="str">
            <v>Agrado</v>
          </cell>
          <cell r="E676" t="str">
            <v>CO-HUI-41013</v>
          </cell>
        </row>
        <row r="677">
          <cell r="D677" t="str">
            <v>Aipe</v>
          </cell>
          <cell r="E677" t="str">
            <v>CO-HUI-41016</v>
          </cell>
        </row>
        <row r="678">
          <cell r="D678" t="str">
            <v>Algeciras</v>
          </cell>
          <cell r="E678" t="str">
            <v>CO-HUI-41020</v>
          </cell>
        </row>
        <row r="679">
          <cell r="D679" t="str">
            <v>Altamira</v>
          </cell>
          <cell r="E679" t="str">
            <v>CO-HUI-41026</v>
          </cell>
        </row>
        <row r="680">
          <cell r="D680" t="str">
            <v>Baraya</v>
          </cell>
          <cell r="E680" t="str">
            <v>CO-HUI-41078</v>
          </cell>
        </row>
        <row r="681">
          <cell r="D681" t="str">
            <v>Campoalegre</v>
          </cell>
          <cell r="E681" t="str">
            <v>CO-HUI-41132</v>
          </cell>
        </row>
        <row r="682">
          <cell r="D682" t="str">
            <v>Colombia</v>
          </cell>
          <cell r="E682" t="str">
            <v>CO-HUI-41206</v>
          </cell>
        </row>
        <row r="683">
          <cell r="D683" t="str">
            <v>Elías</v>
          </cell>
          <cell r="E683" t="str">
            <v>CO-HUI-41244</v>
          </cell>
        </row>
        <row r="684">
          <cell r="D684" t="str">
            <v>Garzón</v>
          </cell>
          <cell r="E684" t="str">
            <v>CO-HUI-41298</v>
          </cell>
        </row>
        <row r="685">
          <cell r="D685" t="str">
            <v>Gigante</v>
          </cell>
          <cell r="E685" t="str">
            <v>CO-HUI-41306</v>
          </cell>
        </row>
        <row r="686">
          <cell r="D686" t="str">
            <v>Guadalupe</v>
          </cell>
          <cell r="E686" t="str">
            <v>CO-HUI-41319</v>
          </cell>
        </row>
        <row r="687">
          <cell r="D687" t="str">
            <v>Hobo</v>
          </cell>
          <cell r="E687" t="str">
            <v>CO-HUI-41349</v>
          </cell>
        </row>
        <row r="688">
          <cell r="D688" t="str">
            <v>Iquira</v>
          </cell>
          <cell r="E688" t="str">
            <v>CO-HUI-41357</v>
          </cell>
        </row>
        <row r="689">
          <cell r="D689" t="str">
            <v>Isnos</v>
          </cell>
          <cell r="E689" t="str">
            <v>CO-HUI-41359</v>
          </cell>
        </row>
        <row r="690">
          <cell r="D690" t="str">
            <v>La Argentina</v>
          </cell>
          <cell r="E690" t="str">
            <v>CO-HUI-41378</v>
          </cell>
        </row>
        <row r="691">
          <cell r="D691" t="str">
            <v>La Plata</v>
          </cell>
          <cell r="E691" t="str">
            <v>CO-HUI-41396</v>
          </cell>
        </row>
        <row r="692">
          <cell r="D692" t="str">
            <v>Nátaga</v>
          </cell>
          <cell r="E692" t="str">
            <v>CO-HUI-41483</v>
          </cell>
        </row>
        <row r="693">
          <cell r="D693" t="str">
            <v>Oporapa</v>
          </cell>
          <cell r="E693" t="str">
            <v>CO-HUI-41503</v>
          </cell>
        </row>
        <row r="694">
          <cell r="D694" t="str">
            <v>Paicol</v>
          </cell>
          <cell r="E694" t="str">
            <v>CO-HUI-41518</v>
          </cell>
        </row>
        <row r="695">
          <cell r="D695" t="str">
            <v>Palermo</v>
          </cell>
          <cell r="E695" t="str">
            <v>CO-HUI-41524</v>
          </cell>
        </row>
        <row r="696">
          <cell r="D696" t="str">
            <v>Palestina</v>
          </cell>
          <cell r="E696" t="str">
            <v>CO-HUI-41530</v>
          </cell>
        </row>
        <row r="697">
          <cell r="D697" t="str">
            <v>Pital</v>
          </cell>
          <cell r="E697" t="str">
            <v>CO-HUI-41548</v>
          </cell>
        </row>
        <row r="698">
          <cell r="D698" t="str">
            <v>Pitalito</v>
          </cell>
          <cell r="E698" t="str">
            <v>CO-HUI-41551</v>
          </cell>
        </row>
        <row r="699">
          <cell r="D699" t="str">
            <v>Rivera</v>
          </cell>
          <cell r="E699" t="str">
            <v>CO-HUI-41615</v>
          </cell>
        </row>
        <row r="700">
          <cell r="D700" t="str">
            <v>Saladoblanco</v>
          </cell>
          <cell r="E700" t="str">
            <v>CO-HUI-41660</v>
          </cell>
        </row>
        <row r="701">
          <cell r="D701" t="str">
            <v>San Agustín</v>
          </cell>
          <cell r="E701" t="str">
            <v>CO-HUI-41668</v>
          </cell>
        </row>
        <row r="702">
          <cell r="D702" t="str">
            <v>Santa María</v>
          </cell>
          <cell r="E702" t="str">
            <v>CO-HUI-41676</v>
          </cell>
        </row>
        <row r="703">
          <cell r="D703" t="str">
            <v>Suaza</v>
          </cell>
          <cell r="E703" t="str">
            <v>CO-HUI-41770</v>
          </cell>
        </row>
        <row r="704">
          <cell r="D704" t="str">
            <v>Tarqui</v>
          </cell>
          <cell r="E704" t="str">
            <v>CO-HUI-41791</v>
          </cell>
        </row>
        <row r="705">
          <cell r="D705" t="str">
            <v>Tesalia</v>
          </cell>
          <cell r="E705" t="str">
            <v>CO-HUI-41797</v>
          </cell>
        </row>
        <row r="706">
          <cell r="D706" t="str">
            <v>Tello</v>
          </cell>
          <cell r="E706" t="str">
            <v>CO-HUI-41799</v>
          </cell>
        </row>
        <row r="707">
          <cell r="D707" t="str">
            <v>Teruel</v>
          </cell>
          <cell r="E707" t="str">
            <v>CO-HUI-41801</v>
          </cell>
        </row>
        <row r="708">
          <cell r="D708" t="str">
            <v>Timaná</v>
          </cell>
          <cell r="E708" t="str">
            <v>CO-HUI-41807</v>
          </cell>
        </row>
        <row r="709">
          <cell r="D709" t="str">
            <v>Villavieja</v>
          </cell>
          <cell r="E709" t="str">
            <v>CO-HUI-41872</v>
          </cell>
        </row>
        <row r="710">
          <cell r="D710" t="str">
            <v>Yaguará</v>
          </cell>
          <cell r="E710" t="str">
            <v>CO-HUI-41885</v>
          </cell>
        </row>
        <row r="711">
          <cell r="D711" t="str">
            <v>La Guajira</v>
          </cell>
          <cell r="E711" t="str">
            <v>CO-LAG</v>
          </cell>
        </row>
        <row r="712">
          <cell r="D712" t="str">
            <v>Riohacha</v>
          </cell>
          <cell r="E712" t="str">
            <v>CO-LAG-44001</v>
          </cell>
        </row>
        <row r="713">
          <cell r="D713" t="str">
            <v>Albania</v>
          </cell>
          <cell r="E713" t="str">
            <v>CO-LAG-44035</v>
          </cell>
        </row>
        <row r="714">
          <cell r="D714" t="str">
            <v>Barrancas</v>
          </cell>
          <cell r="E714" t="str">
            <v>CO-LAG-44078</v>
          </cell>
        </row>
        <row r="715">
          <cell r="D715" t="str">
            <v>Dibulla</v>
          </cell>
          <cell r="E715" t="str">
            <v>CO-LAG-44090</v>
          </cell>
        </row>
        <row r="716">
          <cell r="D716" t="str">
            <v>Distracción</v>
          </cell>
          <cell r="E716" t="str">
            <v>CO-LAG-44098</v>
          </cell>
        </row>
        <row r="717">
          <cell r="D717" t="str">
            <v>El Molino</v>
          </cell>
          <cell r="E717" t="str">
            <v>CO-LAG-44110</v>
          </cell>
        </row>
        <row r="718">
          <cell r="D718" t="str">
            <v>Fonseca</v>
          </cell>
          <cell r="E718" t="str">
            <v>CO-LAG-44279</v>
          </cell>
        </row>
        <row r="719">
          <cell r="D719" t="str">
            <v>Hatonuevo</v>
          </cell>
          <cell r="E719" t="str">
            <v>CO-LAG-44378</v>
          </cell>
        </row>
        <row r="720">
          <cell r="D720" t="str">
            <v>La Jagua Del Pilar</v>
          </cell>
          <cell r="E720" t="str">
            <v>CO-LAG-44420</v>
          </cell>
        </row>
        <row r="721">
          <cell r="D721" t="str">
            <v>Maicao</v>
          </cell>
          <cell r="E721" t="str">
            <v>CO-LAG-44430</v>
          </cell>
        </row>
        <row r="722">
          <cell r="D722" t="str">
            <v>Manaure</v>
          </cell>
          <cell r="E722" t="str">
            <v>CO-LAG-44560</v>
          </cell>
        </row>
        <row r="723">
          <cell r="D723" t="str">
            <v>San Juan Del Cesar</v>
          </cell>
          <cell r="E723" t="str">
            <v>CO-LAG-44650</v>
          </cell>
        </row>
        <row r="724">
          <cell r="D724" t="str">
            <v>Uribia</v>
          </cell>
          <cell r="E724" t="str">
            <v>CO-LAG-44847</v>
          </cell>
        </row>
        <row r="725">
          <cell r="D725" t="str">
            <v>Urumita</v>
          </cell>
          <cell r="E725" t="str">
            <v>CO-LAG-44855</v>
          </cell>
        </row>
        <row r="726">
          <cell r="D726" t="str">
            <v>Villanueva</v>
          </cell>
          <cell r="E726" t="str">
            <v>CO-LAG-44874</v>
          </cell>
        </row>
        <row r="727">
          <cell r="D727" t="str">
            <v>Magdalena</v>
          </cell>
          <cell r="E727" t="str">
            <v>CO-MAG</v>
          </cell>
        </row>
        <row r="728">
          <cell r="D728" t="str">
            <v>Santa Marta</v>
          </cell>
          <cell r="E728" t="str">
            <v>CO-MAG-47001</v>
          </cell>
        </row>
        <row r="729">
          <cell r="D729" t="str">
            <v>Algarrobo</v>
          </cell>
          <cell r="E729" t="str">
            <v>CO-MAG-47030</v>
          </cell>
        </row>
        <row r="730">
          <cell r="D730" t="str">
            <v>Aracataca</v>
          </cell>
          <cell r="E730" t="str">
            <v>CO-MAG-47053</v>
          </cell>
        </row>
        <row r="731">
          <cell r="D731" t="str">
            <v>Ariguaní</v>
          </cell>
          <cell r="E731" t="str">
            <v>CO-MAG-47058</v>
          </cell>
        </row>
        <row r="732">
          <cell r="D732" t="str">
            <v>Cerro San Antonio</v>
          </cell>
          <cell r="E732" t="str">
            <v>CO-MAG-47161</v>
          </cell>
        </row>
        <row r="733">
          <cell r="D733" t="str">
            <v>Chibolo</v>
          </cell>
          <cell r="E733" t="str">
            <v>CO-MAG-47170</v>
          </cell>
        </row>
        <row r="734">
          <cell r="D734" t="str">
            <v>Ciénaga</v>
          </cell>
          <cell r="E734" t="str">
            <v>CO-MAG-47189</v>
          </cell>
        </row>
        <row r="735">
          <cell r="D735" t="str">
            <v>Concordia</v>
          </cell>
          <cell r="E735" t="str">
            <v>CO-MAG-47205</v>
          </cell>
        </row>
        <row r="736">
          <cell r="D736" t="str">
            <v>El Banco</v>
          </cell>
          <cell r="E736" t="str">
            <v>CO-MAG-47245</v>
          </cell>
        </row>
        <row r="737">
          <cell r="D737" t="str">
            <v>El Piñon</v>
          </cell>
          <cell r="E737" t="str">
            <v>CO-MAG-47258</v>
          </cell>
        </row>
        <row r="738">
          <cell r="D738" t="str">
            <v>El Retén</v>
          </cell>
          <cell r="E738" t="str">
            <v>CO-MAG-47268</v>
          </cell>
        </row>
        <row r="739">
          <cell r="D739" t="str">
            <v>Fundación</v>
          </cell>
          <cell r="E739" t="str">
            <v>CO-MAG-47288</v>
          </cell>
        </row>
        <row r="740">
          <cell r="D740" t="str">
            <v>Guamal</v>
          </cell>
          <cell r="E740" t="str">
            <v>CO-MAG-47318</v>
          </cell>
        </row>
        <row r="741">
          <cell r="D741" t="str">
            <v>Nueva Granada</v>
          </cell>
          <cell r="E741" t="str">
            <v>CO-MAG-47460</v>
          </cell>
        </row>
        <row r="742">
          <cell r="D742" t="str">
            <v>Pedraza</v>
          </cell>
          <cell r="E742" t="str">
            <v>CO-MAG-47541</v>
          </cell>
        </row>
        <row r="743">
          <cell r="D743" t="str">
            <v>Pijiño Del Carmen</v>
          </cell>
          <cell r="E743" t="str">
            <v>CO-MAG-47545</v>
          </cell>
        </row>
        <row r="744">
          <cell r="D744" t="str">
            <v>Pivijay</v>
          </cell>
          <cell r="E744" t="str">
            <v>CO-MAG-47551</v>
          </cell>
        </row>
        <row r="745">
          <cell r="D745" t="str">
            <v>Plato</v>
          </cell>
          <cell r="E745" t="str">
            <v>CO-MAG-47555</v>
          </cell>
        </row>
        <row r="746">
          <cell r="D746" t="str">
            <v>Puebloviejo</v>
          </cell>
          <cell r="E746" t="str">
            <v>CO-MAG-47570</v>
          </cell>
        </row>
        <row r="747">
          <cell r="D747" t="str">
            <v>Remolino</v>
          </cell>
          <cell r="E747" t="str">
            <v>CO-MAG-47605</v>
          </cell>
        </row>
        <row r="748">
          <cell r="D748" t="str">
            <v>Sabanas De San Angel</v>
          </cell>
          <cell r="E748" t="str">
            <v>CO-MAG-47660</v>
          </cell>
        </row>
        <row r="749">
          <cell r="D749" t="str">
            <v>Salamina</v>
          </cell>
          <cell r="E749" t="str">
            <v>CO-MAG-47675</v>
          </cell>
        </row>
        <row r="750">
          <cell r="D750" t="str">
            <v>San Sebastián De Buenavista</v>
          </cell>
          <cell r="E750" t="str">
            <v>CO-MAG-47692</v>
          </cell>
        </row>
        <row r="751">
          <cell r="D751" t="str">
            <v>San Zenón</v>
          </cell>
          <cell r="E751" t="str">
            <v>CO-MAG-47703</v>
          </cell>
        </row>
        <row r="752">
          <cell r="D752" t="str">
            <v>Santa Ana</v>
          </cell>
          <cell r="E752" t="str">
            <v>CO-MAG-47707</v>
          </cell>
        </row>
        <row r="753">
          <cell r="D753" t="str">
            <v>Santa Bárbara De Pinto</v>
          </cell>
          <cell r="E753" t="str">
            <v>CO-MAG-47720</v>
          </cell>
        </row>
        <row r="754">
          <cell r="D754" t="str">
            <v>Sitionuevo</v>
          </cell>
          <cell r="E754" t="str">
            <v>CO-MAG-47745</v>
          </cell>
        </row>
        <row r="755">
          <cell r="D755" t="str">
            <v>Tenerife</v>
          </cell>
          <cell r="E755" t="str">
            <v>CO-MAG-47798</v>
          </cell>
        </row>
        <row r="756">
          <cell r="D756" t="str">
            <v>Zapayán</v>
          </cell>
          <cell r="E756" t="str">
            <v>CO-MAG-47960</v>
          </cell>
        </row>
        <row r="757">
          <cell r="D757" t="str">
            <v>Zona Bananera</v>
          </cell>
          <cell r="E757" t="str">
            <v>CO-MAG-47980</v>
          </cell>
        </row>
        <row r="758">
          <cell r="D758" t="str">
            <v>Meta</v>
          </cell>
          <cell r="E758" t="str">
            <v>CO-MET</v>
          </cell>
        </row>
        <row r="759">
          <cell r="D759" t="str">
            <v>Villavicencio</v>
          </cell>
          <cell r="E759" t="str">
            <v>CO-MET-50001</v>
          </cell>
        </row>
        <row r="760">
          <cell r="D760" t="str">
            <v>Acacías</v>
          </cell>
          <cell r="E760" t="str">
            <v>CO-MET-50006</v>
          </cell>
        </row>
        <row r="761">
          <cell r="D761" t="str">
            <v>Barranca De Upía</v>
          </cell>
          <cell r="E761" t="str">
            <v>CO-MET-50110</v>
          </cell>
        </row>
        <row r="762">
          <cell r="D762" t="str">
            <v>Cabuyaro</v>
          </cell>
          <cell r="E762" t="str">
            <v>CO-MET-50124</v>
          </cell>
        </row>
        <row r="763">
          <cell r="D763" t="str">
            <v>Castilla La Nueva</v>
          </cell>
          <cell r="E763" t="str">
            <v>CO-MET-50150</v>
          </cell>
        </row>
        <row r="764">
          <cell r="D764" t="str">
            <v>Cubarral</v>
          </cell>
          <cell r="E764" t="str">
            <v>CO-MET-50223</v>
          </cell>
        </row>
        <row r="765">
          <cell r="D765" t="str">
            <v>Cumaral</v>
          </cell>
          <cell r="E765" t="str">
            <v>CO-MET-50226</v>
          </cell>
        </row>
        <row r="766">
          <cell r="D766" t="str">
            <v>El Calvario</v>
          </cell>
          <cell r="E766" t="str">
            <v>CO-MET-50245</v>
          </cell>
        </row>
        <row r="767">
          <cell r="D767" t="str">
            <v>El Castillo</v>
          </cell>
          <cell r="E767" t="str">
            <v>CO-MET-50251</v>
          </cell>
        </row>
        <row r="768">
          <cell r="D768" t="str">
            <v>El Dorado</v>
          </cell>
          <cell r="E768" t="str">
            <v>CO-MET-50270</v>
          </cell>
        </row>
        <row r="769">
          <cell r="D769" t="str">
            <v>Fuente De Oro</v>
          </cell>
          <cell r="E769" t="str">
            <v>CO-MET-50287</v>
          </cell>
        </row>
        <row r="770">
          <cell r="D770" t="str">
            <v>Granada</v>
          </cell>
          <cell r="E770" t="str">
            <v>CO-MET-50313</v>
          </cell>
        </row>
        <row r="771">
          <cell r="D771" t="str">
            <v>Guamal</v>
          </cell>
          <cell r="E771" t="str">
            <v>CO-MET-50318</v>
          </cell>
        </row>
        <row r="772">
          <cell r="D772" t="str">
            <v>Mapiripán</v>
          </cell>
          <cell r="E772" t="str">
            <v>CO-MET-50325</v>
          </cell>
        </row>
        <row r="773">
          <cell r="D773" t="str">
            <v>Mesetas</v>
          </cell>
          <cell r="E773" t="str">
            <v>CO-MET-50330</v>
          </cell>
        </row>
        <row r="774">
          <cell r="D774" t="str">
            <v>La Macarena</v>
          </cell>
          <cell r="E774" t="str">
            <v>CO-MET-50350</v>
          </cell>
        </row>
        <row r="775">
          <cell r="D775" t="str">
            <v>Uribe</v>
          </cell>
          <cell r="E775" t="str">
            <v>CO-MET-50370</v>
          </cell>
        </row>
        <row r="776">
          <cell r="D776" t="str">
            <v>Lejanías</v>
          </cell>
          <cell r="E776" t="str">
            <v>CO-MET-50400</v>
          </cell>
        </row>
        <row r="777">
          <cell r="D777" t="str">
            <v>Puerto Concordia</v>
          </cell>
          <cell r="E777" t="str">
            <v>CO-MET-50450</v>
          </cell>
        </row>
        <row r="778">
          <cell r="D778" t="str">
            <v>Puerto Gaitán</v>
          </cell>
          <cell r="E778" t="str">
            <v>CO-MET-50568</v>
          </cell>
        </row>
        <row r="779">
          <cell r="D779" t="str">
            <v>Puerto López</v>
          </cell>
          <cell r="E779" t="str">
            <v>CO-MET-50573</v>
          </cell>
        </row>
        <row r="780">
          <cell r="D780" t="str">
            <v>Puerto Lleras</v>
          </cell>
          <cell r="E780" t="str">
            <v>CO-MET-50577</v>
          </cell>
        </row>
        <row r="781">
          <cell r="D781" t="str">
            <v>Puerto Rico</v>
          </cell>
          <cell r="E781" t="str">
            <v>CO-MET-50590</v>
          </cell>
        </row>
        <row r="782">
          <cell r="D782" t="str">
            <v>Restrepo</v>
          </cell>
          <cell r="E782" t="str">
            <v>CO-MET-50606</v>
          </cell>
        </row>
        <row r="783">
          <cell r="D783" t="str">
            <v>San Carlos De Guaroa</v>
          </cell>
          <cell r="E783" t="str">
            <v>CO-MET-50680</v>
          </cell>
        </row>
        <row r="784">
          <cell r="D784" t="str">
            <v>San Juan De Arama</v>
          </cell>
          <cell r="E784" t="str">
            <v>CO-MET-50683</v>
          </cell>
        </row>
        <row r="785">
          <cell r="D785" t="str">
            <v>San Juanito</v>
          </cell>
          <cell r="E785" t="str">
            <v>CO-MET-50686</v>
          </cell>
        </row>
        <row r="786">
          <cell r="D786" t="str">
            <v>San Martín</v>
          </cell>
          <cell r="E786" t="str">
            <v>CO-MET-50689</v>
          </cell>
        </row>
        <row r="787">
          <cell r="D787" t="str">
            <v>Vistahermosa</v>
          </cell>
          <cell r="E787" t="str">
            <v>CO-MET-50711</v>
          </cell>
        </row>
        <row r="788">
          <cell r="D788" t="str">
            <v>Nariño</v>
          </cell>
          <cell r="E788" t="str">
            <v>CO-NAR</v>
          </cell>
        </row>
        <row r="789">
          <cell r="D789" t="str">
            <v>Pasto</v>
          </cell>
          <cell r="E789" t="str">
            <v>CO-NAR-52001</v>
          </cell>
        </row>
        <row r="790">
          <cell r="D790" t="str">
            <v>Albán</v>
          </cell>
          <cell r="E790" t="str">
            <v>CO-NAR-52019</v>
          </cell>
        </row>
        <row r="791">
          <cell r="D791" t="str">
            <v>Aldana</v>
          </cell>
          <cell r="E791" t="str">
            <v>CO-NAR-52022</v>
          </cell>
        </row>
        <row r="792">
          <cell r="D792" t="str">
            <v>Ancuyá</v>
          </cell>
          <cell r="E792" t="str">
            <v>CO-NAR-52036</v>
          </cell>
        </row>
        <row r="793">
          <cell r="D793" t="str">
            <v>Arboleda</v>
          </cell>
          <cell r="E793" t="str">
            <v>CO-NAR-52051</v>
          </cell>
        </row>
        <row r="794">
          <cell r="D794" t="str">
            <v>Barbacoas</v>
          </cell>
          <cell r="E794" t="str">
            <v>CO-NAR-52079</v>
          </cell>
        </row>
        <row r="795">
          <cell r="D795" t="str">
            <v>Belén</v>
          </cell>
          <cell r="E795" t="str">
            <v>CO-NAR-52083</v>
          </cell>
        </row>
        <row r="796">
          <cell r="D796" t="str">
            <v>Buesaco</v>
          </cell>
          <cell r="E796" t="str">
            <v>CO-NAR-52110</v>
          </cell>
        </row>
        <row r="797">
          <cell r="D797" t="str">
            <v>Colón</v>
          </cell>
          <cell r="E797" t="str">
            <v>CO-NAR-52203</v>
          </cell>
        </row>
        <row r="798">
          <cell r="D798" t="str">
            <v>Consaca</v>
          </cell>
          <cell r="E798" t="str">
            <v>CO-NAR-52207</v>
          </cell>
        </row>
        <row r="799">
          <cell r="D799" t="str">
            <v>Contadero</v>
          </cell>
          <cell r="E799" t="str">
            <v>CO-NAR-52210</v>
          </cell>
        </row>
        <row r="800">
          <cell r="D800" t="str">
            <v>Córdoba</v>
          </cell>
          <cell r="E800" t="str">
            <v>CO-NAR-52215</v>
          </cell>
        </row>
        <row r="801">
          <cell r="D801" t="str">
            <v>Cuaspud</v>
          </cell>
          <cell r="E801" t="str">
            <v>CO-NAR-52224</v>
          </cell>
        </row>
        <row r="802">
          <cell r="D802" t="str">
            <v>Cumbal</v>
          </cell>
          <cell r="E802" t="str">
            <v>CO-NAR-52227</v>
          </cell>
        </row>
        <row r="803">
          <cell r="D803" t="str">
            <v>Cumbitara</v>
          </cell>
          <cell r="E803" t="str">
            <v>CO-NAR-52233</v>
          </cell>
        </row>
        <row r="804">
          <cell r="D804" t="str">
            <v>Chachagüí</v>
          </cell>
          <cell r="E804" t="str">
            <v>CO-NAR-52240</v>
          </cell>
        </row>
        <row r="805">
          <cell r="D805" t="str">
            <v>El Charco</v>
          </cell>
          <cell r="E805" t="str">
            <v>CO-NAR-52250</v>
          </cell>
        </row>
        <row r="806">
          <cell r="D806" t="str">
            <v>El Peñol</v>
          </cell>
          <cell r="E806" t="str">
            <v>CO-NAR-52254</v>
          </cell>
        </row>
        <row r="807">
          <cell r="D807" t="str">
            <v>El Rosario</v>
          </cell>
          <cell r="E807" t="str">
            <v>CO-NAR-52256</v>
          </cell>
        </row>
        <row r="808">
          <cell r="D808" t="str">
            <v>El Tablón De Gómez</v>
          </cell>
          <cell r="E808" t="str">
            <v>CO-NAR-52258</v>
          </cell>
        </row>
        <row r="809">
          <cell r="D809" t="str">
            <v>El Tambo</v>
          </cell>
          <cell r="E809" t="str">
            <v>CO-NAR-52260</v>
          </cell>
        </row>
        <row r="810">
          <cell r="D810" t="str">
            <v>Funes</v>
          </cell>
          <cell r="E810" t="str">
            <v>CO-NAR-52287</v>
          </cell>
        </row>
        <row r="811">
          <cell r="D811" t="str">
            <v>Guachucal</v>
          </cell>
          <cell r="E811" t="str">
            <v>CO-NAR-52317</v>
          </cell>
        </row>
        <row r="812">
          <cell r="D812" t="str">
            <v>Guaitarilla</v>
          </cell>
          <cell r="E812" t="str">
            <v>CO-NAR-52320</v>
          </cell>
        </row>
        <row r="813">
          <cell r="D813" t="str">
            <v>Gualmatán</v>
          </cell>
          <cell r="E813" t="str">
            <v>CO-NAR-52323</v>
          </cell>
        </row>
        <row r="814">
          <cell r="D814" t="str">
            <v>Iles</v>
          </cell>
          <cell r="E814" t="str">
            <v>CO-NAR-52352</v>
          </cell>
        </row>
        <row r="815">
          <cell r="D815" t="str">
            <v>Imués</v>
          </cell>
          <cell r="E815" t="str">
            <v>CO-NAR-52354</v>
          </cell>
        </row>
        <row r="816">
          <cell r="D816" t="str">
            <v>Ipiales</v>
          </cell>
          <cell r="E816" t="str">
            <v>CO-NAR-52356</v>
          </cell>
        </row>
        <row r="817">
          <cell r="D817" t="str">
            <v>La Cruz</v>
          </cell>
          <cell r="E817" t="str">
            <v>CO-NAR-52378</v>
          </cell>
        </row>
        <row r="818">
          <cell r="D818" t="str">
            <v>La Florida</v>
          </cell>
          <cell r="E818" t="str">
            <v>CO-NAR-52381</v>
          </cell>
        </row>
        <row r="819">
          <cell r="D819" t="str">
            <v>La Llanada</v>
          </cell>
          <cell r="E819" t="str">
            <v>CO-NAR-52385</v>
          </cell>
        </row>
        <row r="820">
          <cell r="D820" t="str">
            <v>La Tola</v>
          </cell>
          <cell r="E820" t="str">
            <v>CO-NAR-52390</v>
          </cell>
        </row>
        <row r="821">
          <cell r="D821" t="str">
            <v>La Unión</v>
          </cell>
          <cell r="E821" t="str">
            <v>CO-NAR-52399</v>
          </cell>
        </row>
        <row r="822">
          <cell r="D822" t="str">
            <v>Leiva</v>
          </cell>
          <cell r="E822" t="str">
            <v>CO-NAR-52405</v>
          </cell>
        </row>
        <row r="823">
          <cell r="D823" t="str">
            <v>Linares</v>
          </cell>
          <cell r="E823" t="str">
            <v>CO-NAR-52411</v>
          </cell>
        </row>
        <row r="824">
          <cell r="D824" t="str">
            <v>Los Andes</v>
          </cell>
          <cell r="E824" t="str">
            <v>CO-NAR-52418</v>
          </cell>
        </row>
        <row r="825">
          <cell r="D825" t="str">
            <v>Magüi</v>
          </cell>
          <cell r="E825" t="str">
            <v>CO-NAR-52427</v>
          </cell>
        </row>
        <row r="826">
          <cell r="D826" t="str">
            <v>Mallama</v>
          </cell>
          <cell r="E826" t="str">
            <v>CO-NAR-52435</v>
          </cell>
        </row>
        <row r="827">
          <cell r="D827" t="str">
            <v>Mosquera</v>
          </cell>
          <cell r="E827" t="str">
            <v>CO-NAR-52473</v>
          </cell>
        </row>
        <row r="828">
          <cell r="D828" t="str">
            <v>Nariño</v>
          </cell>
          <cell r="E828" t="str">
            <v>CO-NAR-52480</v>
          </cell>
        </row>
        <row r="829">
          <cell r="D829" t="str">
            <v>Olaya Herrera</v>
          </cell>
          <cell r="E829" t="str">
            <v>CO-NAR-52490</v>
          </cell>
        </row>
        <row r="830">
          <cell r="D830" t="str">
            <v>Ospina</v>
          </cell>
          <cell r="E830" t="str">
            <v>CO-NAR-52506</v>
          </cell>
        </row>
        <row r="831">
          <cell r="D831" t="str">
            <v>Francisco Pizarro</v>
          </cell>
          <cell r="E831" t="str">
            <v>CO-NAR-52520</v>
          </cell>
        </row>
        <row r="832">
          <cell r="D832" t="str">
            <v>Policarpa</v>
          </cell>
          <cell r="E832" t="str">
            <v>CO-NAR-52540</v>
          </cell>
        </row>
        <row r="833">
          <cell r="D833" t="str">
            <v>Potosí</v>
          </cell>
          <cell r="E833" t="str">
            <v>CO-NAR-52560</v>
          </cell>
        </row>
        <row r="834">
          <cell r="D834" t="str">
            <v>Providencia</v>
          </cell>
          <cell r="E834" t="str">
            <v>CO-NAR-52565</v>
          </cell>
        </row>
        <row r="835">
          <cell r="D835" t="str">
            <v>Puerres</v>
          </cell>
          <cell r="E835" t="str">
            <v>CO-NAR-52573</v>
          </cell>
        </row>
        <row r="836">
          <cell r="D836" t="str">
            <v>Pupiales</v>
          </cell>
          <cell r="E836" t="str">
            <v>CO-NAR-52585</v>
          </cell>
        </row>
        <row r="837">
          <cell r="D837" t="str">
            <v>Ricaurte</v>
          </cell>
          <cell r="E837" t="str">
            <v>CO-NAR-52612</v>
          </cell>
        </row>
        <row r="838">
          <cell r="D838" t="str">
            <v>Roberto Payán</v>
          </cell>
          <cell r="E838" t="str">
            <v>CO-NAR-52621</v>
          </cell>
        </row>
        <row r="839">
          <cell r="D839" t="str">
            <v>Samaniego</v>
          </cell>
          <cell r="E839" t="str">
            <v>CO-NAR-52678</v>
          </cell>
        </row>
        <row r="840">
          <cell r="D840" t="str">
            <v>Sandoná</v>
          </cell>
          <cell r="E840" t="str">
            <v>CO-NAR-52683</v>
          </cell>
        </row>
        <row r="841">
          <cell r="D841" t="str">
            <v>San Bernardo</v>
          </cell>
          <cell r="E841" t="str">
            <v>CO-NAR-52685</v>
          </cell>
        </row>
        <row r="842">
          <cell r="D842" t="str">
            <v>San Lorenzo</v>
          </cell>
          <cell r="E842" t="str">
            <v>CO-NAR-52687</v>
          </cell>
        </row>
        <row r="843">
          <cell r="D843" t="str">
            <v>San Pablo</v>
          </cell>
          <cell r="E843" t="str">
            <v>CO-NAR-52693</v>
          </cell>
        </row>
        <row r="844">
          <cell r="D844" t="str">
            <v>San Pedro De Cartago</v>
          </cell>
          <cell r="E844" t="str">
            <v>CO-NAR-52694</v>
          </cell>
        </row>
        <row r="845">
          <cell r="D845" t="str">
            <v>Santa Bárbara</v>
          </cell>
          <cell r="E845" t="str">
            <v>CO-NAR-52696</v>
          </cell>
        </row>
        <row r="846">
          <cell r="D846" t="str">
            <v>Santacruz</v>
          </cell>
          <cell r="E846" t="str">
            <v>CO-NAR-52699</v>
          </cell>
        </row>
        <row r="847">
          <cell r="D847" t="str">
            <v>Sapuyes</v>
          </cell>
          <cell r="E847" t="str">
            <v>CO-NAR-52720</v>
          </cell>
        </row>
        <row r="848">
          <cell r="D848" t="str">
            <v>Taminango</v>
          </cell>
          <cell r="E848" t="str">
            <v>CO-NAR-52786</v>
          </cell>
        </row>
        <row r="849">
          <cell r="D849" t="str">
            <v>Tangua</v>
          </cell>
          <cell r="E849" t="str">
            <v>CO-NAR-52788</v>
          </cell>
        </row>
        <row r="850">
          <cell r="D850" t="str">
            <v>Tumaco</v>
          </cell>
          <cell r="E850" t="str">
            <v>CO-NAR-52835</v>
          </cell>
        </row>
        <row r="851">
          <cell r="D851" t="str">
            <v>Túquerres</v>
          </cell>
          <cell r="E851" t="str">
            <v>CO-NAR-52838</v>
          </cell>
        </row>
        <row r="852">
          <cell r="D852" t="str">
            <v>Yacuanquer</v>
          </cell>
          <cell r="E852" t="str">
            <v>CO-NAR-52885</v>
          </cell>
        </row>
        <row r="853">
          <cell r="D853" t="str">
            <v>Norte de Santander</v>
          </cell>
          <cell r="E853" t="str">
            <v>CO-NSA</v>
          </cell>
        </row>
        <row r="854">
          <cell r="D854" t="str">
            <v>Cúcuta</v>
          </cell>
          <cell r="E854" t="str">
            <v>CO-NSA-54001</v>
          </cell>
        </row>
        <row r="855">
          <cell r="D855" t="str">
            <v>Abrego</v>
          </cell>
          <cell r="E855" t="str">
            <v>CO-NSA-54003</v>
          </cell>
        </row>
        <row r="856">
          <cell r="D856" t="str">
            <v>Arboledas</v>
          </cell>
          <cell r="E856" t="str">
            <v>CO-NSA-54051</v>
          </cell>
        </row>
        <row r="857">
          <cell r="D857" t="str">
            <v>Bochalema</v>
          </cell>
          <cell r="E857" t="str">
            <v>CO-NSA-54099</v>
          </cell>
        </row>
        <row r="858">
          <cell r="D858" t="str">
            <v>Bucarasica</v>
          </cell>
          <cell r="E858" t="str">
            <v>CO-NSA-54109</v>
          </cell>
        </row>
        <row r="859">
          <cell r="D859" t="str">
            <v>Cácota</v>
          </cell>
          <cell r="E859" t="str">
            <v>CO-NSA-54125</v>
          </cell>
        </row>
        <row r="860">
          <cell r="D860" t="str">
            <v>Cachirá</v>
          </cell>
          <cell r="E860" t="str">
            <v>CO-NSA-54128</v>
          </cell>
        </row>
        <row r="861">
          <cell r="D861" t="str">
            <v>Chinácota</v>
          </cell>
          <cell r="E861" t="str">
            <v>CO-NSA-54172</v>
          </cell>
        </row>
        <row r="862">
          <cell r="D862" t="str">
            <v>Chitagá</v>
          </cell>
          <cell r="E862" t="str">
            <v>CO-NSA-54174</v>
          </cell>
        </row>
        <row r="863">
          <cell r="D863" t="str">
            <v>Convención</v>
          </cell>
          <cell r="E863" t="str">
            <v>CO-NSA-54206</v>
          </cell>
        </row>
        <row r="864">
          <cell r="D864" t="str">
            <v>Cucutilla</v>
          </cell>
          <cell r="E864" t="str">
            <v>CO-NSA-54223</v>
          </cell>
        </row>
        <row r="865">
          <cell r="D865" t="str">
            <v>Durania</v>
          </cell>
          <cell r="E865" t="str">
            <v>CO-NSA-54239</v>
          </cell>
        </row>
        <row r="866">
          <cell r="D866" t="str">
            <v>El Carmen</v>
          </cell>
          <cell r="E866" t="str">
            <v>CO-NSA-54245</v>
          </cell>
        </row>
        <row r="867">
          <cell r="D867" t="str">
            <v>El Tarra</v>
          </cell>
          <cell r="E867" t="str">
            <v>CO-NSA-54250</v>
          </cell>
        </row>
        <row r="868">
          <cell r="D868" t="str">
            <v>El Zulia</v>
          </cell>
          <cell r="E868" t="str">
            <v>CO-NSA-54261</v>
          </cell>
        </row>
        <row r="869">
          <cell r="D869" t="str">
            <v>Gramalote</v>
          </cell>
          <cell r="E869" t="str">
            <v>CO-NSA-54313</v>
          </cell>
        </row>
        <row r="870">
          <cell r="D870" t="str">
            <v>Hacarí</v>
          </cell>
          <cell r="E870" t="str">
            <v>CO-NSA-54344</v>
          </cell>
        </row>
        <row r="871">
          <cell r="D871" t="str">
            <v>Herrán</v>
          </cell>
          <cell r="E871" t="str">
            <v>CO-NSA-54347</v>
          </cell>
        </row>
        <row r="872">
          <cell r="D872" t="str">
            <v>Labateca</v>
          </cell>
          <cell r="E872" t="str">
            <v>CO-NSA-54377</v>
          </cell>
        </row>
        <row r="873">
          <cell r="D873" t="str">
            <v>La Esperanza</v>
          </cell>
          <cell r="E873" t="str">
            <v>CO-NSA-54385</v>
          </cell>
        </row>
        <row r="874">
          <cell r="D874" t="str">
            <v>La Playa</v>
          </cell>
          <cell r="E874" t="str">
            <v>CO-NSA-54398</v>
          </cell>
        </row>
        <row r="875">
          <cell r="D875" t="str">
            <v>Los Patios</v>
          </cell>
          <cell r="E875" t="str">
            <v>CO-NSA-54405</v>
          </cell>
        </row>
        <row r="876">
          <cell r="D876" t="str">
            <v>Lourdes</v>
          </cell>
          <cell r="E876" t="str">
            <v>CO-NSA-54418</v>
          </cell>
        </row>
        <row r="877">
          <cell r="D877" t="str">
            <v>Mutiscua</v>
          </cell>
          <cell r="E877" t="str">
            <v>CO-NSA-54480</v>
          </cell>
        </row>
        <row r="878">
          <cell r="D878" t="str">
            <v>Ocaña</v>
          </cell>
          <cell r="E878" t="str">
            <v>CO-NSA-54498</v>
          </cell>
        </row>
        <row r="879">
          <cell r="D879" t="str">
            <v>Pamplona</v>
          </cell>
          <cell r="E879" t="str">
            <v>CO-NSA-54518</v>
          </cell>
        </row>
        <row r="880">
          <cell r="D880" t="str">
            <v>Pamplonita</v>
          </cell>
          <cell r="E880" t="str">
            <v>CO-NSA-54520</v>
          </cell>
        </row>
        <row r="881">
          <cell r="D881" t="str">
            <v>Puerto Santander</v>
          </cell>
          <cell r="E881" t="str">
            <v>CO-NSA-54553</v>
          </cell>
        </row>
        <row r="882">
          <cell r="D882" t="str">
            <v>Ragonvalia</v>
          </cell>
          <cell r="E882" t="str">
            <v>CO-NSA-54599</v>
          </cell>
        </row>
        <row r="883">
          <cell r="D883" t="str">
            <v>Salazar</v>
          </cell>
          <cell r="E883" t="str">
            <v>CO-NSA-54660</v>
          </cell>
        </row>
        <row r="884">
          <cell r="D884" t="str">
            <v>San Calixto</v>
          </cell>
          <cell r="E884" t="str">
            <v>CO-NSA-54670</v>
          </cell>
        </row>
        <row r="885">
          <cell r="D885" t="str">
            <v>San Cayetano</v>
          </cell>
          <cell r="E885" t="str">
            <v>CO-NSA-54673</v>
          </cell>
        </row>
        <row r="886">
          <cell r="D886" t="str">
            <v>Santiago</v>
          </cell>
          <cell r="E886" t="str">
            <v>CO-NSA-54680</v>
          </cell>
        </row>
        <row r="887">
          <cell r="D887" t="str">
            <v>Sardinata</v>
          </cell>
          <cell r="E887" t="str">
            <v>CO-NSA-54720</v>
          </cell>
        </row>
        <row r="888">
          <cell r="D888" t="str">
            <v>Silos</v>
          </cell>
          <cell r="E888" t="str">
            <v>CO-NSA-54743</v>
          </cell>
        </row>
        <row r="889">
          <cell r="D889" t="str">
            <v>Teorama</v>
          </cell>
          <cell r="E889" t="str">
            <v>CO-NSA-54800</v>
          </cell>
        </row>
        <row r="890">
          <cell r="D890" t="str">
            <v>Tibú</v>
          </cell>
          <cell r="E890" t="str">
            <v>CO-NSA-54810</v>
          </cell>
        </row>
        <row r="891">
          <cell r="D891" t="str">
            <v>Toledo</v>
          </cell>
          <cell r="E891" t="str">
            <v>CO-NSA-54820</v>
          </cell>
        </row>
        <row r="892">
          <cell r="D892" t="str">
            <v>Villa Caro</v>
          </cell>
          <cell r="E892" t="str">
            <v>CO-NSA-54871</v>
          </cell>
        </row>
        <row r="893">
          <cell r="D893" t="str">
            <v>Villa Del Rosario</v>
          </cell>
          <cell r="E893" t="str">
            <v>CO-NSA-54874</v>
          </cell>
        </row>
        <row r="894">
          <cell r="D894" t="str">
            <v>Putumayo</v>
          </cell>
          <cell r="E894" t="str">
            <v>CO-PUT</v>
          </cell>
        </row>
        <row r="895">
          <cell r="D895" t="str">
            <v>Mocoa</v>
          </cell>
          <cell r="E895" t="str">
            <v>CO-PUT-86001</v>
          </cell>
        </row>
        <row r="896">
          <cell r="D896" t="str">
            <v>Colón</v>
          </cell>
          <cell r="E896" t="str">
            <v>CO-PUT-86219</v>
          </cell>
        </row>
        <row r="897">
          <cell r="D897" t="str">
            <v>Orito</v>
          </cell>
          <cell r="E897" t="str">
            <v>CO-PUT-86320</v>
          </cell>
        </row>
        <row r="898">
          <cell r="D898" t="str">
            <v>Puerto Asís</v>
          </cell>
          <cell r="E898" t="str">
            <v>CO-PUT-86568</v>
          </cell>
        </row>
        <row r="899">
          <cell r="D899" t="str">
            <v>Puerto Caicedo</v>
          </cell>
          <cell r="E899" t="str">
            <v>CO-PUT-86569</v>
          </cell>
        </row>
        <row r="900">
          <cell r="D900" t="str">
            <v>Puerto Guzmán</v>
          </cell>
          <cell r="E900" t="str">
            <v>CO-PUT-86571</v>
          </cell>
        </row>
        <row r="901">
          <cell r="D901" t="str">
            <v>Leguízamo</v>
          </cell>
          <cell r="E901" t="str">
            <v>CO-PUT-86573</v>
          </cell>
        </row>
        <row r="902">
          <cell r="D902" t="str">
            <v>Sibundoy</v>
          </cell>
          <cell r="E902" t="str">
            <v>CO-PUT-86749</v>
          </cell>
        </row>
        <row r="903">
          <cell r="D903" t="str">
            <v>San Francisco</v>
          </cell>
          <cell r="E903" t="str">
            <v>CO-PUT-86755</v>
          </cell>
        </row>
        <row r="904">
          <cell r="D904" t="str">
            <v>San Miguel</v>
          </cell>
          <cell r="E904" t="str">
            <v>CO-PUT-86757</v>
          </cell>
        </row>
        <row r="905">
          <cell r="D905" t="str">
            <v>Santiago</v>
          </cell>
          <cell r="E905" t="str">
            <v>CO-PUT-86760</v>
          </cell>
        </row>
        <row r="906">
          <cell r="D906" t="str">
            <v>Valle Del Guamuez</v>
          </cell>
          <cell r="E906" t="str">
            <v>CO-PUT-86865</v>
          </cell>
        </row>
        <row r="907">
          <cell r="D907" t="str">
            <v>Villagarzón</v>
          </cell>
          <cell r="E907" t="str">
            <v>CO-PUT-86885</v>
          </cell>
        </row>
        <row r="908">
          <cell r="D908" t="str">
            <v>Quindío</v>
          </cell>
          <cell r="E908" t="str">
            <v>CO-QUI</v>
          </cell>
        </row>
        <row r="909">
          <cell r="D909" t="str">
            <v>Armenia</v>
          </cell>
          <cell r="E909" t="str">
            <v>CO-QUI-63001</v>
          </cell>
        </row>
        <row r="910">
          <cell r="D910" t="str">
            <v>Buenavista</v>
          </cell>
          <cell r="E910" t="str">
            <v>CO-QUI-63111</v>
          </cell>
        </row>
        <row r="911">
          <cell r="D911" t="str">
            <v>Calarca</v>
          </cell>
          <cell r="E911" t="str">
            <v>CO-QUI-63130</v>
          </cell>
        </row>
        <row r="912">
          <cell r="D912" t="str">
            <v>Circasia</v>
          </cell>
          <cell r="E912" t="str">
            <v>CO-QUI-63190</v>
          </cell>
        </row>
        <row r="913">
          <cell r="D913" t="str">
            <v>Córdoba</v>
          </cell>
          <cell r="E913" t="str">
            <v>CO-QUI-63212</v>
          </cell>
        </row>
        <row r="914">
          <cell r="D914" t="str">
            <v>Filandia</v>
          </cell>
          <cell r="E914" t="str">
            <v>CO-QUI-63272</v>
          </cell>
        </row>
        <row r="915">
          <cell r="D915" t="str">
            <v>Génova</v>
          </cell>
          <cell r="E915" t="str">
            <v>CO-QUI-63302</v>
          </cell>
        </row>
        <row r="916">
          <cell r="D916" t="str">
            <v>La Tebaida</v>
          </cell>
          <cell r="E916" t="str">
            <v>CO-QUI-63401</v>
          </cell>
        </row>
        <row r="917">
          <cell r="D917" t="str">
            <v>Montenegro</v>
          </cell>
          <cell r="E917" t="str">
            <v>CO-QUI-63470</v>
          </cell>
        </row>
        <row r="918">
          <cell r="D918" t="str">
            <v>Pijao</v>
          </cell>
          <cell r="E918" t="str">
            <v>CO-QUI-63548</v>
          </cell>
        </row>
        <row r="919">
          <cell r="D919" t="str">
            <v>Quimbaya</v>
          </cell>
          <cell r="E919" t="str">
            <v>CO-QUI-63594</v>
          </cell>
        </row>
        <row r="920">
          <cell r="D920" t="str">
            <v>Salento</v>
          </cell>
          <cell r="E920" t="str">
            <v>CO-QUI-63690</v>
          </cell>
        </row>
        <row r="921">
          <cell r="D921" t="str">
            <v>Risaralda</v>
          </cell>
          <cell r="E921" t="str">
            <v>CO-RIS</v>
          </cell>
        </row>
        <row r="922">
          <cell r="D922" t="str">
            <v>Pereira</v>
          </cell>
          <cell r="E922" t="str">
            <v>CO-RIS-66001</v>
          </cell>
        </row>
        <row r="923">
          <cell r="D923" t="str">
            <v>Apía</v>
          </cell>
          <cell r="E923" t="str">
            <v>CO-RIS-66045</v>
          </cell>
        </row>
        <row r="924">
          <cell r="D924" t="str">
            <v>Balboa</v>
          </cell>
          <cell r="E924" t="str">
            <v>CO-RIS-66075</v>
          </cell>
        </row>
        <row r="925">
          <cell r="D925" t="str">
            <v>Belén De Umbría</v>
          </cell>
          <cell r="E925" t="str">
            <v>CO-RIS-66088</v>
          </cell>
        </row>
        <row r="926">
          <cell r="D926" t="str">
            <v>Dosquebradas</v>
          </cell>
          <cell r="E926" t="str">
            <v>CO-RIS-66170</v>
          </cell>
        </row>
        <row r="927">
          <cell r="D927" t="str">
            <v>Guática</v>
          </cell>
          <cell r="E927" t="str">
            <v>CO-RIS-66318</v>
          </cell>
        </row>
        <row r="928">
          <cell r="D928" t="str">
            <v>La Celia</v>
          </cell>
          <cell r="E928" t="str">
            <v>CO-RIS-66383</v>
          </cell>
        </row>
        <row r="929">
          <cell r="D929" t="str">
            <v>La Virginia</v>
          </cell>
          <cell r="E929" t="str">
            <v>CO-RIS-66400</v>
          </cell>
        </row>
        <row r="930">
          <cell r="D930" t="str">
            <v>Marsella</v>
          </cell>
          <cell r="E930" t="str">
            <v>CO-RIS-66440</v>
          </cell>
        </row>
        <row r="931">
          <cell r="D931" t="str">
            <v>Mistrató</v>
          </cell>
          <cell r="E931" t="str">
            <v>CO-RIS-66456</v>
          </cell>
        </row>
        <row r="932">
          <cell r="D932" t="str">
            <v>Pueblo Rico</v>
          </cell>
          <cell r="E932" t="str">
            <v>CO-RIS-66572</v>
          </cell>
        </row>
        <row r="933">
          <cell r="D933" t="str">
            <v>Quinchía</v>
          </cell>
          <cell r="E933" t="str">
            <v>CO-RIS-66594</v>
          </cell>
        </row>
        <row r="934">
          <cell r="D934" t="str">
            <v>Santa Rosa De Cabal</v>
          </cell>
          <cell r="E934" t="str">
            <v>CO-RIS-66682</v>
          </cell>
        </row>
        <row r="935">
          <cell r="D935" t="str">
            <v>Santuario</v>
          </cell>
          <cell r="E935" t="str">
            <v>CO-RIS-66687</v>
          </cell>
        </row>
        <row r="936">
          <cell r="D936" t="str">
            <v>San Andrés, Providencia y Santa Catalina</v>
          </cell>
          <cell r="E936" t="str">
            <v>CO-SAP</v>
          </cell>
        </row>
        <row r="937">
          <cell r="D937" t="str">
            <v>San Andrés</v>
          </cell>
          <cell r="E937" t="str">
            <v>CO-SAP-88001</v>
          </cell>
        </row>
        <row r="938">
          <cell r="D938" t="str">
            <v>Providencia</v>
          </cell>
          <cell r="E938" t="str">
            <v>CO-SAP-88564</v>
          </cell>
        </row>
        <row r="939">
          <cell r="D939" t="str">
            <v>Santander</v>
          </cell>
          <cell r="E939" t="str">
            <v>CO-SAN</v>
          </cell>
        </row>
        <row r="940">
          <cell r="D940" t="str">
            <v>Bucaramanga</v>
          </cell>
          <cell r="E940" t="str">
            <v>CO-SAN-68001</v>
          </cell>
        </row>
        <row r="941">
          <cell r="D941" t="str">
            <v>Aguada</v>
          </cell>
          <cell r="E941" t="str">
            <v>CO-SAN-68013</v>
          </cell>
        </row>
        <row r="942">
          <cell r="D942" t="str">
            <v>Albania</v>
          </cell>
          <cell r="E942" t="str">
            <v>CO-SAN-68020</v>
          </cell>
        </row>
        <row r="943">
          <cell r="D943" t="str">
            <v>Aratoca</v>
          </cell>
          <cell r="E943" t="str">
            <v>CO-SAN-68051</v>
          </cell>
        </row>
        <row r="944">
          <cell r="D944" t="str">
            <v>Barbosa</v>
          </cell>
          <cell r="E944" t="str">
            <v>CO-SAN-68077</v>
          </cell>
        </row>
        <row r="945">
          <cell r="D945" t="str">
            <v>Barichara</v>
          </cell>
          <cell r="E945" t="str">
            <v>CO-SAN-68079</v>
          </cell>
        </row>
        <row r="946">
          <cell r="D946" t="str">
            <v>Barrancabermeja</v>
          </cell>
          <cell r="E946" t="str">
            <v>CO-SAN-68081</v>
          </cell>
        </row>
        <row r="947">
          <cell r="D947" t="str">
            <v>Betulia</v>
          </cell>
          <cell r="E947" t="str">
            <v>CO-SAN-68092</v>
          </cell>
        </row>
        <row r="948">
          <cell r="D948" t="str">
            <v>Bolívar</v>
          </cell>
          <cell r="E948" t="str">
            <v>CO-SAN-68101</v>
          </cell>
        </row>
        <row r="949">
          <cell r="D949" t="str">
            <v>Cabrera</v>
          </cell>
          <cell r="E949" t="str">
            <v>CO-SAN-68121</v>
          </cell>
        </row>
        <row r="950">
          <cell r="D950" t="str">
            <v>California</v>
          </cell>
          <cell r="E950" t="str">
            <v>CO-SAN-68132</v>
          </cell>
        </row>
        <row r="951">
          <cell r="D951" t="str">
            <v>Capitanejo</v>
          </cell>
          <cell r="E951" t="str">
            <v>CO-SAN-68147</v>
          </cell>
        </row>
        <row r="952">
          <cell r="D952" t="str">
            <v>Carcasí</v>
          </cell>
          <cell r="E952" t="str">
            <v>CO-SAN-68152</v>
          </cell>
        </row>
        <row r="953">
          <cell r="D953" t="str">
            <v>Cepitá</v>
          </cell>
          <cell r="E953" t="str">
            <v>CO-SAN-68160</v>
          </cell>
        </row>
        <row r="954">
          <cell r="D954" t="str">
            <v>Cerrito</v>
          </cell>
          <cell r="E954" t="str">
            <v>CO-SAN-68162</v>
          </cell>
        </row>
        <row r="955">
          <cell r="D955" t="str">
            <v>Charalá</v>
          </cell>
          <cell r="E955" t="str">
            <v>CO-SAN-68167</v>
          </cell>
        </row>
        <row r="956">
          <cell r="D956" t="str">
            <v>Charta</v>
          </cell>
          <cell r="E956" t="str">
            <v>CO-SAN-68169</v>
          </cell>
        </row>
        <row r="957">
          <cell r="D957" t="str">
            <v>Chima</v>
          </cell>
          <cell r="E957" t="str">
            <v>CO-SAN-68176</v>
          </cell>
        </row>
        <row r="958">
          <cell r="D958" t="str">
            <v>Chipatá</v>
          </cell>
          <cell r="E958" t="str">
            <v>CO-SAN-68179</v>
          </cell>
        </row>
        <row r="959">
          <cell r="D959" t="str">
            <v>Cimitarra</v>
          </cell>
          <cell r="E959" t="str">
            <v>CO-SAN-68190</v>
          </cell>
        </row>
        <row r="960">
          <cell r="D960" t="str">
            <v>Concepción</v>
          </cell>
          <cell r="E960" t="str">
            <v>CO-SAN-68207</v>
          </cell>
        </row>
        <row r="961">
          <cell r="D961" t="str">
            <v>Confines</v>
          </cell>
          <cell r="E961" t="str">
            <v>CO-SAN-68209</v>
          </cell>
        </row>
        <row r="962">
          <cell r="D962" t="str">
            <v>Contratación</v>
          </cell>
          <cell r="E962" t="str">
            <v>CO-SAN-68211</v>
          </cell>
        </row>
        <row r="963">
          <cell r="D963" t="str">
            <v>Coromoro</v>
          </cell>
          <cell r="E963" t="str">
            <v>CO-SAN-68217</v>
          </cell>
        </row>
        <row r="964">
          <cell r="D964" t="str">
            <v>Curití</v>
          </cell>
          <cell r="E964" t="str">
            <v>CO-SAN-68229</v>
          </cell>
        </row>
        <row r="965">
          <cell r="D965" t="str">
            <v>El Carmen De Chucurí</v>
          </cell>
          <cell r="E965" t="str">
            <v>CO-SAN-68235</v>
          </cell>
        </row>
        <row r="966">
          <cell r="D966" t="str">
            <v>El Guacamayo</v>
          </cell>
          <cell r="E966" t="str">
            <v>CO-SAN-68245</v>
          </cell>
        </row>
        <row r="967">
          <cell r="D967" t="str">
            <v>El Peñón</v>
          </cell>
          <cell r="E967" t="str">
            <v>CO-SAN-68250</v>
          </cell>
        </row>
        <row r="968">
          <cell r="D968" t="str">
            <v>El Playón</v>
          </cell>
          <cell r="E968" t="str">
            <v>CO-SAN-68255</v>
          </cell>
        </row>
        <row r="969">
          <cell r="D969" t="str">
            <v>Encino</v>
          </cell>
          <cell r="E969" t="str">
            <v>CO-SAN-68264</v>
          </cell>
        </row>
        <row r="970">
          <cell r="D970" t="str">
            <v>Enciso</v>
          </cell>
          <cell r="E970" t="str">
            <v>CO-SAN-68266</v>
          </cell>
        </row>
        <row r="971">
          <cell r="D971" t="str">
            <v>Florián</v>
          </cell>
          <cell r="E971" t="str">
            <v>CO-SAN-68271</v>
          </cell>
        </row>
        <row r="972">
          <cell r="D972" t="str">
            <v>Floridablanca</v>
          </cell>
          <cell r="E972" t="str">
            <v>CO-SAN-68276</v>
          </cell>
        </row>
        <row r="973">
          <cell r="D973" t="str">
            <v>Galán</v>
          </cell>
          <cell r="E973" t="str">
            <v>CO-SAN-68296</v>
          </cell>
        </row>
        <row r="974">
          <cell r="D974" t="str">
            <v>Gambita</v>
          </cell>
          <cell r="E974" t="str">
            <v>CO-SAN-68298</v>
          </cell>
        </row>
        <row r="975">
          <cell r="D975" t="str">
            <v>Girón</v>
          </cell>
          <cell r="E975" t="str">
            <v>CO-SAN-68307</v>
          </cell>
        </row>
        <row r="976">
          <cell r="D976" t="str">
            <v>Guaca</v>
          </cell>
          <cell r="E976" t="str">
            <v>CO-SAN-68318</v>
          </cell>
        </row>
        <row r="977">
          <cell r="D977" t="str">
            <v>Guadalupe</v>
          </cell>
          <cell r="E977" t="str">
            <v>CO-SAN-68320</v>
          </cell>
        </row>
        <row r="978">
          <cell r="D978" t="str">
            <v>Guapotá</v>
          </cell>
          <cell r="E978" t="str">
            <v>CO-SAN-68322</v>
          </cell>
        </row>
        <row r="979">
          <cell r="D979" t="str">
            <v>Guavatá</v>
          </cell>
          <cell r="E979" t="str">
            <v>CO-SAN-68324</v>
          </cell>
        </row>
        <row r="980">
          <cell r="D980" t="str">
            <v>Güepsa</v>
          </cell>
          <cell r="E980" t="str">
            <v>CO-SAN-68327</v>
          </cell>
        </row>
        <row r="981">
          <cell r="D981" t="str">
            <v>Hato</v>
          </cell>
          <cell r="E981" t="str">
            <v>CO-SAN-68344</v>
          </cell>
        </row>
        <row r="982">
          <cell r="D982" t="str">
            <v>Jesús María</v>
          </cell>
          <cell r="E982" t="str">
            <v>CO-SAN-68368</v>
          </cell>
        </row>
        <row r="983">
          <cell r="D983" t="str">
            <v>Jordán</v>
          </cell>
          <cell r="E983" t="str">
            <v>CO-SAN-68370</v>
          </cell>
        </row>
        <row r="984">
          <cell r="D984" t="str">
            <v>La Belleza</v>
          </cell>
          <cell r="E984" t="str">
            <v>CO-SAN-68377</v>
          </cell>
        </row>
        <row r="985">
          <cell r="D985" t="str">
            <v>Landázuri</v>
          </cell>
          <cell r="E985" t="str">
            <v>CO-SAN-68385</v>
          </cell>
        </row>
        <row r="986">
          <cell r="D986" t="str">
            <v>La Paz</v>
          </cell>
          <cell r="E986" t="str">
            <v>CO-SAN-68397</v>
          </cell>
        </row>
        <row r="987">
          <cell r="D987" t="str">
            <v>Lebríja</v>
          </cell>
          <cell r="E987" t="str">
            <v>CO-SAN-68406</v>
          </cell>
        </row>
        <row r="988">
          <cell r="D988" t="str">
            <v>Los Santos</v>
          </cell>
          <cell r="E988" t="str">
            <v>CO-SAN-68418</v>
          </cell>
        </row>
        <row r="989">
          <cell r="D989" t="str">
            <v>Macaravita</v>
          </cell>
          <cell r="E989" t="str">
            <v>CO-SAN-68425</v>
          </cell>
        </row>
        <row r="990">
          <cell r="D990" t="str">
            <v>Málaga</v>
          </cell>
          <cell r="E990" t="str">
            <v>CO-SAN-68432</v>
          </cell>
        </row>
        <row r="991">
          <cell r="D991" t="str">
            <v>Matanza</v>
          </cell>
          <cell r="E991" t="str">
            <v>CO-SAN-68444</v>
          </cell>
        </row>
        <row r="992">
          <cell r="D992" t="str">
            <v>Mogotes</v>
          </cell>
          <cell r="E992" t="str">
            <v>CO-SAN-68464</v>
          </cell>
        </row>
        <row r="993">
          <cell r="D993" t="str">
            <v>Molagavita</v>
          </cell>
          <cell r="E993" t="str">
            <v>CO-SAN-68468</v>
          </cell>
        </row>
        <row r="994">
          <cell r="D994" t="str">
            <v>Ocamonte</v>
          </cell>
          <cell r="E994" t="str">
            <v>CO-SAN-68498</v>
          </cell>
        </row>
        <row r="995">
          <cell r="D995" t="str">
            <v>Oiba</v>
          </cell>
          <cell r="E995" t="str">
            <v>CO-SAN-68500</v>
          </cell>
        </row>
        <row r="996">
          <cell r="D996" t="str">
            <v>Onzaga</v>
          </cell>
          <cell r="E996" t="str">
            <v>CO-SAN-68502</v>
          </cell>
        </row>
        <row r="997">
          <cell r="D997" t="str">
            <v>Palmar</v>
          </cell>
          <cell r="E997" t="str">
            <v>CO-SAN-68522</v>
          </cell>
        </row>
        <row r="998">
          <cell r="D998" t="str">
            <v>Palmas Del Socorro</v>
          </cell>
          <cell r="E998" t="str">
            <v>CO-SAN-68524</v>
          </cell>
        </row>
        <row r="999">
          <cell r="D999" t="str">
            <v>Páramo</v>
          </cell>
          <cell r="E999" t="str">
            <v>CO-SAN-68533</v>
          </cell>
        </row>
        <row r="1000">
          <cell r="D1000" t="str">
            <v>Piedecuesta</v>
          </cell>
          <cell r="E1000" t="str">
            <v>CO-SAN-68547</v>
          </cell>
        </row>
        <row r="1001">
          <cell r="D1001" t="str">
            <v>Pinchote</v>
          </cell>
          <cell r="E1001" t="str">
            <v>CO-SAN-68549</v>
          </cell>
        </row>
        <row r="1002">
          <cell r="D1002" t="str">
            <v>Puente Nacional</v>
          </cell>
          <cell r="E1002" t="str">
            <v>CO-SAN-68572</v>
          </cell>
        </row>
        <row r="1003">
          <cell r="D1003" t="str">
            <v>Puerto Parra</v>
          </cell>
          <cell r="E1003" t="str">
            <v>CO-SAN-68573</v>
          </cell>
        </row>
        <row r="1004">
          <cell r="D1004" t="str">
            <v>Puerto Wilches</v>
          </cell>
          <cell r="E1004" t="str">
            <v>CO-SAN-68575</v>
          </cell>
        </row>
        <row r="1005">
          <cell r="D1005" t="str">
            <v>Rionegro</v>
          </cell>
          <cell r="E1005" t="str">
            <v>CO-SAN-68615</v>
          </cell>
        </row>
        <row r="1006">
          <cell r="D1006" t="str">
            <v>Sabana De Torres</v>
          </cell>
          <cell r="E1006" t="str">
            <v>CO-SAN-68655</v>
          </cell>
        </row>
        <row r="1007">
          <cell r="D1007" t="str">
            <v>San Andrés</v>
          </cell>
          <cell r="E1007" t="str">
            <v>CO-SAN-68669</v>
          </cell>
        </row>
        <row r="1008">
          <cell r="D1008" t="str">
            <v>San Benito</v>
          </cell>
          <cell r="E1008" t="str">
            <v>CO-SAN-68673</v>
          </cell>
        </row>
        <row r="1009">
          <cell r="D1009" t="str">
            <v>San Gil</v>
          </cell>
          <cell r="E1009" t="str">
            <v>CO-SAN-68679</v>
          </cell>
        </row>
        <row r="1010">
          <cell r="D1010" t="str">
            <v>San Joaquín</v>
          </cell>
          <cell r="E1010" t="str">
            <v>CO-SAN-68682</v>
          </cell>
        </row>
        <row r="1011">
          <cell r="D1011" t="str">
            <v>San José De Miranda</v>
          </cell>
          <cell r="E1011" t="str">
            <v>CO-SAN-68684</v>
          </cell>
        </row>
        <row r="1012">
          <cell r="D1012" t="str">
            <v>San Miguel</v>
          </cell>
          <cell r="E1012" t="str">
            <v>CO-SAN-68686</v>
          </cell>
        </row>
        <row r="1013">
          <cell r="D1013" t="str">
            <v>San Vicente De Chucurí</v>
          </cell>
          <cell r="E1013" t="str">
            <v>CO-SAN-68689</v>
          </cell>
        </row>
        <row r="1014">
          <cell r="D1014" t="str">
            <v>Santa Bárbara</v>
          </cell>
          <cell r="E1014" t="str">
            <v>CO-SAN-68705</v>
          </cell>
        </row>
        <row r="1015">
          <cell r="D1015" t="str">
            <v>Santa Helena Del Opón</v>
          </cell>
          <cell r="E1015" t="str">
            <v>CO-SAN-68720</v>
          </cell>
        </row>
        <row r="1016">
          <cell r="D1016" t="str">
            <v>Simacota</v>
          </cell>
          <cell r="E1016" t="str">
            <v>CO-SAN-68745</v>
          </cell>
        </row>
        <row r="1017">
          <cell r="D1017" t="str">
            <v>Socorro</v>
          </cell>
          <cell r="E1017" t="str">
            <v>CO-SAN-68755</v>
          </cell>
        </row>
        <row r="1018">
          <cell r="D1018" t="str">
            <v>Suaita</v>
          </cell>
          <cell r="E1018" t="str">
            <v>CO-SAN-68770</v>
          </cell>
        </row>
        <row r="1019">
          <cell r="D1019" t="str">
            <v>Sucre</v>
          </cell>
          <cell r="E1019" t="str">
            <v>CO-SAN-68773</v>
          </cell>
        </row>
        <row r="1020">
          <cell r="D1020" t="str">
            <v>Suratá</v>
          </cell>
          <cell r="E1020" t="str">
            <v>CO-SAN-68780</v>
          </cell>
        </row>
        <row r="1021">
          <cell r="D1021" t="str">
            <v>Tona</v>
          </cell>
          <cell r="E1021" t="str">
            <v>CO-SAN-68820</v>
          </cell>
        </row>
        <row r="1022">
          <cell r="D1022" t="str">
            <v>Valle De San José</v>
          </cell>
          <cell r="E1022" t="str">
            <v>CO-SAN-68855</v>
          </cell>
        </row>
        <row r="1023">
          <cell r="D1023" t="str">
            <v>Vélez</v>
          </cell>
          <cell r="E1023" t="str">
            <v>CO-SAN-68861</v>
          </cell>
        </row>
        <row r="1024">
          <cell r="D1024" t="str">
            <v>Vetas</v>
          </cell>
          <cell r="E1024" t="str">
            <v>CO-SAN-68867</v>
          </cell>
        </row>
        <row r="1025">
          <cell r="D1025" t="str">
            <v>Villanueva</v>
          </cell>
          <cell r="E1025" t="str">
            <v>CO-SAN-68872</v>
          </cell>
        </row>
        <row r="1026">
          <cell r="D1026" t="str">
            <v>Zapatoca</v>
          </cell>
          <cell r="E1026" t="str">
            <v>CO-SAN-68895</v>
          </cell>
        </row>
        <row r="1027">
          <cell r="D1027" t="str">
            <v>Sucre</v>
          </cell>
          <cell r="E1027" t="str">
            <v>CO-SUC</v>
          </cell>
        </row>
        <row r="1028">
          <cell r="D1028" t="str">
            <v>Sincelejo</v>
          </cell>
          <cell r="E1028" t="str">
            <v>CO-SUC-70001</v>
          </cell>
        </row>
        <row r="1029">
          <cell r="D1029" t="str">
            <v>Buenavista</v>
          </cell>
          <cell r="E1029" t="str">
            <v>CO-SUC-70110</v>
          </cell>
        </row>
        <row r="1030">
          <cell r="D1030" t="str">
            <v>Caimito</v>
          </cell>
          <cell r="E1030" t="str">
            <v>CO-SUC-70124</v>
          </cell>
        </row>
        <row r="1031">
          <cell r="D1031" t="str">
            <v>Coloso</v>
          </cell>
          <cell r="E1031" t="str">
            <v>CO-SUC-70204</v>
          </cell>
        </row>
        <row r="1032">
          <cell r="D1032" t="str">
            <v>Corozal</v>
          </cell>
          <cell r="E1032" t="str">
            <v>CO-SUC-70215</v>
          </cell>
        </row>
        <row r="1033">
          <cell r="D1033" t="str">
            <v>Coveñas</v>
          </cell>
          <cell r="E1033" t="str">
            <v>CO-SUC-70221</v>
          </cell>
        </row>
        <row r="1034">
          <cell r="D1034" t="str">
            <v>Chalán</v>
          </cell>
          <cell r="E1034" t="str">
            <v>CO-SUC-70230</v>
          </cell>
        </row>
        <row r="1035">
          <cell r="D1035" t="str">
            <v>El Roble</v>
          </cell>
          <cell r="E1035" t="str">
            <v>CO-SUC-70233</v>
          </cell>
        </row>
        <row r="1036">
          <cell r="D1036" t="str">
            <v>Galeras</v>
          </cell>
          <cell r="E1036" t="str">
            <v>CO-SUC-70235</v>
          </cell>
        </row>
        <row r="1037">
          <cell r="D1037" t="str">
            <v>Guaranda</v>
          </cell>
          <cell r="E1037" t="str">
            <v>CO-SUC-70265</v>
          </cell>
        </row>
        <row r="1038">
          <cell r="D1038" t="str">
            <v>La Unión</v>
          </cell>
          <cell r="E1038" t="str">
            <v>CO-SUC-70400</v>
          </cell>
        </row>
        <row r="1039">
          <cell r="D1039" t="str">
            <v>Los Palmitos</v>
          </cell>
          <cell r="E1039" t="str">
            <v>CO-SUC-70418</v>
          </cell>
        </row>
        <row r="1040">
          <cell r="D1040" t="str">
            <v>Majagual</v>
          </cell>
          <cell r="E1040" t="str">
            <v>CO-SUC-70429</v>
          </cell>
        </row>
        <row r="1041">
          <cell r="D1041" t="str">
            <v>Morroa</v>
          </cell>
          <cell r="E1041" t="str">
            <v>CO-SUC-70473</v>
          </cell>
        </row>
        <row r="1042">
          <cell r="D1042" t="str">
            <v>Ovejas</v>
          </cell>
          <cell r="E1042" t="str">
            <v>CO-SUC-70508</v>
          </cell>
        </row>
        <row r="1043">
          <cell r="D1043" t="str">
            <v>Palmito</v>
          </cell>
          <cell r="E1043" t="str">
            <v>CO-SUC-70523</v>
          </cell>
        </row>
        <row r="1044">
          <cell r="D1044" t="str">
            <v>Sampués</v>
          </cell>
          <cell r="E1044" t="str">
            <v>CO-SUC-70670</v>
          </cell>
        </row>
        <row r="1045">
          <cell r="D1045" t="str">
            <v>San Benito Abad</v>
          </cell>
          <cell r="E1045" t="str">
            <v>CO-SUC-70678</v>
          </cell>
        </row>
        <row r="1046">
          <cell r="D1046" t="str">
            <v>San Juan De Betulia</v>
          </cell>
          <cell r="E1046" t="str">
            <v>CO-SUC-70702</v>
          </cell>
        </row>
        <row r="1047">
          <cell r="D1047" t="str">
            <v>San Marcos</v>
          </cell>
          <cell r="E1047" t="str">
            <v>CO-SUC-70708</v>
          </cell>
        </row>
        <row r="1048">
          <cell r="D1048" t="str">
            <v>San Onofre</v>
          </cell>
          <cell r="E1048" t="str">
            <v>CO-SUC-70713</v>
          </cell>
        </row>
        <row r="1049">
          <cell r="D1049" t="str">
            <v>San Pedro</v>
          </cell>
          <cell r="E1049" t="str">
            <v>CO-SUC-70717</v>
          </cell>
        </row>
        <row r="1050">
          <cell r="D1050" t="str">
            <v>Sincé</v>
          </cell>
          <cell r="E1050" t="str">
            <v>CO-SUC-70742</v>
          </cell>
        </row>
        <row r="1051">
          <cell r="D1051" t="str">
            <v>Sucre</v>
          </cell>
          <cell r="E1051" t="str">
            <v>CO-SUC-70771</v>
          </cell>
        </row>
        <row r="1052">
          <cell r="D1052" t="str">
            <v>Santiago De Tolú</v>
          </cell>
          <cell r="E1052" t="str">
            <v>CO-SUC-70820</v>
          </cell>
        </row>
        <row r="1053">
          <cell r="D1053" t="str">
            <v>Tolú Viejo</v>
          </cell>
          <cell r="E1053" t="str">
            <v>CO-SUC-70823</v>
          </cell>
        </row>
        <row r="1054">
          <cell r="D1054" t="str">
            <v>Tolima</v>
          </cell>
          <cell r="E1054" t="str">
            <v>CO-TOL</v>
          </cell>
        </row>
        <row r="1055">
          <cell r="D1055" t="str">
            <v>Ibagué</v>
          </cell>
          <cell r="E1055" t="str">
            <v>CO-TOL-73001</v>
          </cell>
        </row>
        <row r="1056">
          <cell r="D1056" t="str">
            <v>Alpujarra</v>
          </cell>
          <cell r="E1056" t="str">
            <v>CO-TOL-73024</v>
          </cell>
        </row>
        <row r="1057">
          <cell r="D1057" t="str">
            <v>Alvarado</v>
          </cell>
          <cell r="E1057" t="str">
            <v>CO-TOL-73026</v>
          </cell>
        </row>
        <row r="1058">
          <cell r="D1058" t="str">
            <v>Ambalema</v>
          </cell>
          <cell r="E1058" t="str">
            <v>CO-TOL-73030</v>
          </cell>
        </row>
        <row r="1059">
          <cell r="D1059" t="str">
            <v>Anzoátegui</v>
          </cell>
          <cell r="E1059" t="str">
            <v>CO-TOL-73043</v>
          </cell>
        </row>
        <row r="1060">
          <cell r="D1060" t="str">
            <v>Armero</v>
          </cell>
          <cell r="E1060" t="str">
            <v>CO-TOL-73055</v>
          </cell>
        </row>
        <row r="1061">
          <cell r="D1061" t="str">
            <v>Ataco</v>
          </cell>
          <cell r="E1061" t="str">
            <v>CO-TOL-73067</v>
          </cell>
        </row>
        <row r="1062">
          <cell r="D1062" t="str">
            <v>Cajamarca</v>
          </cell>
          <cell r="E1062" t="str">
            <v>CO-TOL-73124</v>
          </cell>
        </row>
        <row r="1063">
          <cell r="D1063" t="str">
            <v>Carmen De Apicalá</v>
          </cell>
          <cell r="E1063" t="str">
            <v>CO-TOL-73148</v>
          </cell>
        </row>
        <row r="1064">
          <cell r="D1064" t="str">
            <v>Casabianca</v>
          </cell>
          <cell r="E1064" t="str">
            <v>CO-TOL-73152</v>
          </cell>
        </row>
        <row r="1065">
          <cell r="D1065" t="str">
            <v>Chaparral</v>
          </cell>
          <cell r="E1065" t="str">
            <v>CO-TOL-73168</v>
          </cell>
        </row>
        <row r="1066">
          <cell r="D1066" t="str">
            <v>Coello</v>
          </cell>
          <cell r="E1066" t="str">
            <v>CO-TOL-73200</v>
          </cell>
        </row>
        <row r="1067">
          <cell r="D1067" t="str">
            <v>Coyaima</v>
          </cell>
          <cell r="E1067" t="str">
            <v>CO-TOL-73217</v>
          </cell>
        </row>
        <row r="1068">
          <cell r="D1068" t="str">
            <v>Cunday</v>
          </cell>
          <cell r="E1068" t="str">
            <v>CO-TOL-73226</v>
          </cell>
        </row>
        <row r="1069">
          <cell r="D1069" t="str">
            <v>Dolores</v>
          </cell>
          <cell r="E1069" t="str">
            <v>CO-TOL-73236</v>
          </cell>
        </row>
        <row r="1070">
          <cell r="D1070" t="str">
            <v>Espinal</v>
          </cell>
          <cell r="E1070" t="str">
            <v>CO-TOL-73268</v>
          </cell>
        </row>
        <row r="1071">
          <cell r="D1071" t="str">
            <v>Falan</v>
          </cell>
          <cell r="E1071" t="str">
            <v>CO-TOL-73270</v>
          </cell>
        </row>
        <row r="1072">
          <cell r="D1072" t="str">
            <v>Flandes</v>
          </cell>
          <cell r="E1072" t="str">
            <v>CO-TOL-73275</v>
          </cell>
        </row>
        <row r="1073">
          <cell r="D1073" t="str">
            <v>Fresno</v>
          </cell>
          <cell r="E1073" t="str">
            <v>CO-TOL-73283</v>
          </cell>
        </row>
        <row r="1074">
          <cell r="D1074" t="str">
            <v>Guamo</v>
          </cell>
          <cell r="E1074" t="str">
            <v>CO-TOL-73319</v>
          </cell>
        </row>
        <row r="1075">
          <cell r="D1075" t="str">
            <v>Herveo</v>
          </cell>
          <cell r="E1075" t="str">
            <v>CO-TOL-73347</v>
          </cell>
        </row>
        <row r="1076">
          <cell r="D1076" t="str">
            <v>Honda</v>
          </cell>
          <cell r="E1076" t="str">
            <v>CO-TOL-73349</v>
          </cell>
        </row>
        <row r="1077">
          <cell r="D1077" t="str">
            <v>Icononzo</v>
          </cell>
          <cell r="E1077" t="str">
            <v>CO-TOL-73352</v>
          </cell>
        </row>
        <row r="1078">
          <cell r="D1078" t="str">
            <v>Lérida</v>
          </cell>
          <cell r="E1078" t="str">
            <v>CO-TOL-73408</v>
          </cell>
        </row>
        <row r="1079">
          <cell r="D1079" t="str">
            <v>Líbano</v>
          </cell>
          <cell r="E1079" t="str">
            <v>CO-TOL-73411</v>
          </cell>
        </row>
        <row r="1080">
          <cell r="D1080" t="str">
            <v>Mariquita</v>
          </cell>
          <cell r="E1080" t="str">
            <v>CO-TOL-73443</v>
          </cell>
        </row>
        <row r="1081">
          <cell r="D1081" t="str">
            <v>Melgar</v>
          </cell>
          <cell r="E1081" t="str">
            <v>CO-TOL-73449</v>
          </cell>
        </row>
        <row r="1082">
          <cell r="D1082" t="str">
            <v>Murillo</v>
          </cell>
          <cell r="E1082" t="str">
            <v>CO-TOL-73461</v>
          </cell>
        </row>
        <row r="1083">
          <cell r="D1083" t="str">
            <v>Natagaima</v>
          </cell>
          <cell r="E1083" t="str">
            <v>CO-TOL-73483</v>
          </cell>
        </row>
        <row r="1084">
          <cell r="D1084" t="str">
            <v>Ortega</v>
          </cell>
          <cell r="E1084" t="str">
            <v>CO-TOL-73504</v>
          </cell>
        </row>
        <row r="1085">
          <cell r="D1085" t="str">
            <v>Palocabildo</v>
          </cell>
          <cell r="E1085" t="str">
            <v>CO-TOL-73520</v>
          </cell>
        </row>
        <row r="1086">
          <cell r="D1086" t="str">
            <v>Piedras</v>
          </cell>
          <cell r="E1086" t="str">
            <v>CO-TOL-73547</v>
          </cell>
        </row>
        <row r="1087">
          <cell r="D1087" t="str">
            <v>Planadas</v>
          </cell>
          <cell r="E1087" t="str">
            <v>CO-TOL-73555</v>
          </cell>
        </row>
        <row r="1088">
          <cell r="D1088" t="str">
            <v>Prado</v>
          </cell>
          <cell r="E1088" t="str">
            <v>CO-TOL-73563</v>
          </cell>
        </row>
        <row r="1089">
          <cell r="D1089" t="str">
            <v>Purificación</v>
          </cell>
          <cell r="E1089" t="str">
            <v>CO-TOL-73585</v>
          </cell>
        </row>
        <row r="1090">
          <cell r="D1090" t="str">
            <v>Rioblanco</v>
          </cell>
          <cell r="E1090" t="str">
            <v>CO-TOL-73616</v>
          </cell>
        </row>
        <row r="1091">
          <cell r="D1091" t="str">
            <v>Roncesvalles</v>
          </cell>
          <cell r="E1091" t="str">
            <v>CO-TOL-73622</v>
          </cell>
        </row>
        <row r="1092">
          <cell r="D1092" t="str">
            <v>Rovira</v>
          </cell>
          <cell r="E1092" t="str">
            <v>CO-TOL-73624</v>
          </cell>
        </row>
        <row r="1093">
          <cell r="D1093" t="str">
            <v>Saldaña</v>
          </cell>
          <cell r="E1093" t="str">
            <v>CO-TOL-73671</v>
          </cell>
        </row>
        <row r="1094">
          <cell r="D1094" t="str">
            <v>San Antonio</v>
          </cell>
          <cell r="E1094" t="str">
            <v>CO-TOL-73675</v>
          </cell>
        </row>
        <row r="1095">
          <cell r="D1095" t="str">
            <v>San Luis</v>
          </cell>
          <cell r="E1095" t="str">
            <v>CO-TOL-73678</v>
          </cell>
        </row>
        <row r="1096">
          <cell r="D1096" t="str">
            <v>Santa Isabel</v>
          </cell>
          <cell r="E1096" t="str">
            <v>CO-TOL-73686</v>
          </cell>
        </row>
        <row r="1097">
          <cell r="D1097" t="str">
            <v>Suárez</v>
          </cell>
          <cell r="E1097" t="str">
            <v>CO-TOL-73770</v>
          </cell>
        </row>
        <row r="1098">
          <cell r="D1098" t="str">
            <v>Valle De San Juan</v>
          </cell>
          <cell r="E1098" t="str">
            <v>CO-TOL-73854</v>
          </cell>
        </row>
        <row r="1099">
          <cell r="D1099" t="str">
            <v>Venadillo</v>
          </cell>
          <cell r="E1099" t="str">
            <v>CO-TOL-73861</v>
          </cell>
        </row>
        <row r="1100">
          <cell r="D1100" t="str">
            <v>Villahermosa</v>
          </cell>
          <cell r="E1100" t="str">
            <v>CO-TOL-73870</v>
          </cell>
        </row>
        <row r="1101">
          <cell r="D1101" t="str">
            <v>Villarrica</v>
          </cell>
          <cell r="E1101" t="str">
            <v>CO-TOL-73873</v>
          </cell>
        </row>
        <row r="1102">
          <cell r="D1102" t="str">
            <v>Valle del Cauca</v>
          </cell>
          <cell r="E1102" t="str">
            <v>CO-VAC</v>
          </cell>
        </row>
        <row r="1103">
          <cell r="D1103" t="str">
            <v>Cali</v>
          </cell>
          <cell r="E1103" t="str">
            <v>CO-VAC-76001</v>
          </cell>
        </row>
        <row r="1104">
          <cell r="D1104" t="str">
            <v>Alcalá</v>
          </cell>
          <cell r="E1104" t="str">
            <v>CO-VAC-76020</v>
          </cell>
        </row>
        <row r="1105">
          <cell r="D1105" t="str">
            <v>Andalucía</v>
          </cell>
          <cell r="E1105" t="str">
            <v>CO-VAC-76036</v>
          </cell>
        </row>
        <row r="1106">
          <cell r="D1106" t="str">
            <v>Ansermanuevo</v>
          </cell>
          <cell r="E1106" t="str">
            <v>CO-VAC-76041</v>
          </cell>
        </row>
        <row r="1107">
          <cell r="D1107" t="str">
            <v>Argelia</v>
          </cell>
          <cell r="E1107" t="str">
            <v>CO-VAC-76054</v>
          </cell>
        </row>
        <row r="1108">
          <cell r="D1108" t="str">
            <v>Bolívar</v>
          </cell>
          <cell r="E1108" t="str">
            <v>CO-VAC-76100</v>
          </cell>
        </row>
        <row r="1109">
          <cell r="D1109" t="str">
            <v>Buenaventura</v>
          </cell>
          <cell r="E1109" t="str">
            <v>CO-VAC-76109</v>
          </cell>
        </row>
        <row r="1110">
          <cell r="D1110" t="str">
            <v>Guadalajara De Buga</v>
          </cell>
          <cell r="E1110" t="str">
            <v>CO-VAC-76111</v>
          </cell>
        </row>
        <row r="1111">
          <cell r="D1111" t="str">
            <v>Bugalagrande</v>
          </cell>
          <cell r="E1111" t="str">
            <v>CO-VAC-76113</v>
          </cell>
        </row>
        <row r="1112">
          <cell r="D1112" t="str">
            <v>Caicedonia</v>
          </cell>
          <cell r="E1112" t="str">
            <v>CO-VAC-76122</v>
          </cell>
        </row>
        <row r="1113">
          <cell r="D1113" t="str">
            <v>Calima</v>
          </cell>
          <cell r="E1113" t="str">
            <v>CO-VAC-76126</v>
          </cell>
        </row>
        <row r="1114">
          <cell r="D1114" t="str">
            <v>Candelaria</v>
          </cell>
          <cell r="E1114" t="str">
            <v>CO-VAC-76130</v>
          </cell>
        </row>
        <row r="1115">
          <cell r="D1115" t="str">
            <v>Cartago</v>
          </cell>
          <cell r="E1115" t="str">
            <v>CO-VAC-76147</v>
          </cell>
        </row>
        <row r="1116">
          <cell r="D1116" t="str">
            <v>Dagua</v>
          </cell>
          <cell r="E1116" t="str">
            <v>CO-VAC-76233</v>
          </cell>
        </row>
        <row r="1117">
          <cell r="D1117" t="str">
            <v>El Águila</v>
          </cell>
          <cell r="E1117" t="str">
            <v>CO-VAC-76243</v>
          </cell>
        </row>
        <row r="1118">
          <cell r="D1118" t="str">
            <v>El Cairo</v>
          </cell>
          <cell r="E1118" t="str">
            <v>CO-VAC-76246</v>
          </cell>
        </row>
        <row r="1119">
          <cell r="D1119" t="str">
            <v>El Cerrito</v>
          </cell>
          <cell r="E1119" t="str">
            <v>CO-VAC-76248</v>
          </cell>
        </row>
        <row r="1120">
          <cell r="D1120" t="str">
            <v>El Dovio</v>
          </cell>
          <cell r="E1120" t="str">
            <v>CO-VAC-76250</v>
          </cell>
        </row>
        <row r="1121">
          <cell r="D1121" t="str">
            <v>Florida</v>
          </cell>
          <cell r="E1121" t="str">
            <v>CO-VAC-76275</v>
          </cell>
        </row>
        <row r="1122">
          <cell r="D1122" t="str">
            <v>Ginebra</v>
          </cell>
          <cell r="E1122" t="str">
            <v>CO-VAC-76306</v>
          </cell>
        </row>
        <row r="1123">
          <cell r="D1123" t="str">
            <v>Guacarí</v>
          </cell>
          <cell r="E1123" t="str">
            <v>CO-VAC-76318</v>
          </cell>
        </row>
        <row r="1124">
          <cell r="D1124" t="str">
            <v>Jamundí</v>
          </cell>
          <cell r="E1124" t="str">
            <v>CO-VAC-76364</v>
          </cell>
        </row>
        <row r="1125">
          <cell r="D1125" t="str">
            <v>La Cumbre</v>
          </cell>
          <cell r="E1125" t="str">
            <v>CO-VAC-76377</v>
          </cell>
        </row>
        <row r="1126">
          <cell r="D1126" t="str">
            <v>La Unión</v>
          </cell>
          <cell r="E1126" t="str">
            <v>CO-VAC-76400</v>
          </cell>
        </row>
        <row r="1127">
          <cell r="D1127" t="str">
            <v>La Victoria</v>
          </cell>
          <cell r="E1127" t="str">
            <v>CO-VAC-76403</v>
          </cell>
        </row>
        <row r="1128">
          <cell r="D1128" t="str">
            <v>Obando</v>
          </cell>
          <cell r="E1128" t="str">
            <v>CO-VAC-76497</v>
          </cell>
        </row>
        <row r="1129">
          <cell r="D1129" t="str">
            <v>Palmira</v>
          </cell>
          <cell r="E1129" t="str">
            <v>CO-VAC-76520</v>
          </cell>
        </row>
        <row r="1130">
          <cell r="D1130" t="str">
            <v>Pradera</v>
          </cell>
          <cell r="E1130" t="str">
            <v>CO-VAC-76563</v>
          </cell>
        </row>
        <row r="1131">
          <cell r="D1131" t="str">
            <v>Restrepo</v>
          </cell>
          <cell r="E1131" t="str">
            <v>CO-VAC-76606</v>
          </cell>
        </row>
        <row r="1132">
          <cell r="D1132" t="str">
            <v>Riofrío</v>
          </cell>
          <cell r="E1132" t="str">
            <v>CO-VAC-76616</v>
          </cell>
        </row>
        <row r="1133">
          <cell r="D1133" t="str">
            <v>Roldanillo</v>
          </cell>
          <cell r="E1133" t="str">
            <v>CO-VAC-76622</v>
          </cell>
        </row>
        <row r="1134">
          <cell r="D1134" t="str">
            <v>San Pedro</v>
          </cell>
          <cell r="E1134" t="str">
            <v>CO-VAC-76670</v>
          </cell>
        </row>
        <row r="1135">
          <cell r="D1135" t="str">
            <v>Sevilla</v>
          </cell>
          <cell r="E1135" t="str">
            <v>CO-VAC-76736</v>
          </cell>
        </row>
        <row r="1136">
          <cell r="D1136" t="str">
            <v>Toro</v>
          </cell>
          <cell r="E1136" t="str">
            <v>CO-VAC-76823</v>
          </cell>
        </row>
        <row r="1137">
          <cell r="D1137" t="str">
            <v>Trujillo</v>
          </cell>
          <cell r="E1137" t="str">
            <v>CO-VAC-76828</v>
          </cell>
        </row>
        <row r="1138">
          <cell r="D1138" t="str">
            <v>Tuluá</v>
          </cell>
          <cell r="E1138" t="str">
            <v>CO-VAC-76834</v>
          </cell>
        </row>
        <row r="1139">
          <cell r="D1139" t="str">
            <v>Ulloa</v>
          </cell>
          <cell r="E1139" t="str">
            <v>CO-VAC-76845</v>
          </cell>
        </row>
        <row r="1140">
          <cell r="D1140" t="str">
            <v>Versalles</v>
          </cell>
          <cell r="E1140" t="str">
            <v>CO-VAC-76863</v>
          </cell>
        </row>
        <row r="1141">
          <cell r="D1141" t="str">
            <v>Vijes</v>
          </cell>
          <cell r="E1141" t="str">
            <v>CO-VAC-76869</v>
          </cell>
        </row>
        <row r="1142">
          <cell r="D1142" t="str">
            <v>Yotoco</v>
          </cell>
          <cell r="E1142" t="str">
            <v>CO-VAC-76890</v>
          </cell>
        </row>
        <row r="1143">
          <cell r="D1143" t="str">
            <v>Yumbo</v>
          </cell>
          <cell r="E1143" t="str">
            <v>CO-VAC-76892</v>
          </cell>
        </row>
        <row r="1144">
          <cell r="D1144" t="str">
            <v>Zarzal</v>
          </cell>
          <cell r="E1144" t="str">
            <v>CO-VAC-76895</v>
          </cell>
        </row>
        <row r="1145">
          <cell r="D1145" t="str">
            <v>Vaupés</v>
          </cell>
          <cell r="E1145" t="str">
            <v>CO-VAU</v>
          </cell>
        </row>
        <row r="1146">
          <cell r="D1146" t="str">
            <v>Mitú</v>
          </cell>
          <cell r="E1146" t="str">
            <v>CO-VAU-97001</v>
          </cell>
        </row>
        <row r="1147">
          <cell r="D1147" t="str">
            <v>Caruru</v>
          </cell>
          <cell r="E1147" t="str">
            <v>CO-VAU-97161</v>
          </cell>
        </row>
        <row r="1148">
          <cell r="D1148" t="str">
            <v>Pacoa</v>
          </cell>
          <cell r="E1148" t="str">
            <v>CO-VAU-97511</v>
          </cell>
        </row>
        <row r="1149">
          <cell r="D1149" t="str">
            <v>Taraira</v>
          </cell>
          <cell r="E1149" t="str">
            <v>CO-VAU-97666</v>
          </cell>
        </row>
        <row r="1150">
          <cell r="D1150" t="str">
            <v>Papunaua</v>
          </cell>
          <cell r="E1150" t="str">
            <v>CO-VAU-97777</v>
          </cell>
        </row>
        <row r="1151">
          <cell r="D1151" t="str">
            <v>Yavaraté</v>
          </cell>
          <cell r="E1151" t="str">
            <v>CO-VAU-97889</v>
          </cell>
        </row>
        <row r="1152">
          <cell r="D1152" t="str">
            <v>Vichada</v>
          </cell>
          <cell r="E1152" t="str">
            <v>CO-VID</v>
          </cell>
        </row>
        <row r="1153">
          <cell r="D1153" t="str">
            <v>Puerto Carreño</v>
          </cell>
          <cell r="E1153" t="str">
            <v>CO-VID-99001</v>
          </cell>
        </row>
        <row r="1154">
          <cell r="D1154" t="str">
            <v>La Primavera</v>
          </cell>
          <cell r="E1154" t="str">
            <v>CO-VID-99524</v>
          </cell>
        </row>
        <row r="1155">
          <cell r="D1155" t="str">
            <v>Santa Rosalía</v>
          </cell>
          <cell r="E1155" t="str">
            <v>CO-VID-99624</v>
          </cell>
        </row>
        <row r="1156">
          <cell r="D1156" t="str">
            <v>Cumaribo</v>
          </cell>
          <cell r="E1156" t="str">
            <v>CO-VID-99773</v>
          </cell>
        </row>
      </sheetData>
      <sheetData sheetId="9">
        <row r="29">
          <cell r="B29" t="str">
            <v>DIRECCIÓN_GENERAL_DG</v>
          </cell>
          <cell r="C29" t="str">
            <v>Astrid del Castillo Sabogal</v>
          </cell>
          <cell r="D29" t="str">
            <v>601 3532400</v>
          </cell>
          <cell r="E29" t="str">
            <v>atencion.usuario@parquesnacionales.gov.co</v>
          </cell>
        </row>
        <row r="30">
          <cell r="B30" t="str">
            <v>SUBDIRECCIÓN_ADMINISTRATIVA_Y_FINANCIERA_SAF</v>
          </cell>
          <cell r="C30" t="str">
            <v>Astrid del Castillo Sabogal</v>
          </cell>
          <cell r="D30" t="str">
            <v>601 3532400</v>
          </cell>
          <cell r="E30" t="str">
            <v>atencion.usuario@parquesnacionales.gov.co</v>
          </cell>
        </row>
        <row r="31">
          <cell r="B31" t="str">
            <v>SUBDIRECCIÓN_DE_GESTIÓN_Y_MANEJO_DE_ÁREAS_PROTEGIDAS_SGM</v>
          </cell>
          <cell r="C31" t="str">
            <v>Astrid del Castillo Sabogal</v>
          </cell>
          <cell r="D31" t="str">
            <v>601 3532400</v>
          </cell>
          <cell r="E31" t="str">
            <v>atencion.usuario@parquesnacionales.gov.co</v>
          </cell>
        </row>
        <row r="32">
          <cell r="B32" t="str">
            <v>SUBDIRECCIÓN_DE_SOSTENIBILIDAD_Y_NEGOCIOS_AMBIENTALES_SSNA</v>
          </cell>
          <cell r="C32" t="str">
            <v>Astrid del Castillo Sabogal</v>
          </cell>
          <cell r="D32" t="str">
            <v>601 3532400</v>
          </cell>
          <cell r="E32" t="str">
            <v>atencion.usuario@parquesnacionales.gov.co</v>
          </cell>
        </row>
        <row r="33">
          <cell r="B33" t="str">
            <v>DIRECCIÓN_TERRITORIAL_AMAZONÍA_DTAM</v>
          </cell>
          <cell r="C33" t="str">
            <v>Jenny Pauline Cueto Gomez</v>
          </cell>
          <cell r="D33" t="str">
            <v>601 6530260</v>
          </cell>
          <cell r="E33" t="str">
            <v>jenny.cueto@parquesnacionales.gov.co</v>
          </cell>
        </row>
        <row r="34">
          <cell r="B34" t="str">
            <v>DIRECCIÓN_TERRITORIAL_ANDES_NORORIENTALES_DTAN</v>
          </cell>
          <cell r="C34" t="str">
            <v>Emiliana Pino Torres</v>
          </cell>
          <cell r="D34" t="str">
            <v>601 6530260</v>
          </cell>
          <cell r="E34" t="str">
            <v>emiliana.pino@parquesnacionales.gov.co</v>
          </cell>
        </row>
        <row r="35">
          <cell r="B35" t="str">
            <v>DIRECCIÓN_TERRITORIAL_ANDES_OCCIDENTALES_DTAO</v>
          </cell>
          <cell r="C35" t="str">
            <v>Jorge Eduardo Ceballos Betancur</v>
          </cell>
          <cell r="D35" t="str">
            <v>604 3221193</v>
          </cell>
          <cell r="E35" t="str">
            <v>jorge.ceballos@parquesnacionales.gov.co</v>
          </cell>
        </row>
        <row r="36">
          <cell r="B36" t="str">
            <v>DIRECCIÓN_TERRITORIAL_CARIBE_DTCA</v>
          </cell>
          <cell r="C36" t="str">
            <v>Carlos Vidal Pastrana</v>
          </cell>
          <cell r="D36" t="str">
            <v>604 4230704</v>
          </cell>
          <cell r="E36" t="str">
            <v>carlos.vidal@parquesnacionales.gov.co</v>
          </cell>
        </row>
        <row r="37">
          <cell r="B37" t="str">
            <v>DIRECCIÓN_TERRITORIAL_ORINOQUÍA_DTOR</v>
          </cell>
          <cell r="C37" t="str">
            <v>Edgar Olaya Ospina</v>
          </cell>
          <cell r="D37" t="str">
            <v>608 6819000</v>
          </cell>
          <cell r="E37" t="str">
            <v>edgar.olaya@parquesnacionales.gov.co</v>
          </cell>
        </row>
        <row r="38">
          <cell r="B38" t="str">
            <v>DIRECCIÓN_TERRITORIAL_PACÍFICO_DTPA</v>
          </cell>
          <cell r="C38" t="str">
            <v>Gloria Teresita Serna Alzate</v>
          </cell>
          <cell r="D38" t="str">
            <v>602 5561125</v>
          </cell>
          <cell r="E38" t="str">
            <v>gloria.serna@parquesnacionales.gov.co</v>
          </cell>
        </row>
      </sheetData>
      <sheetData sheetId="10">
        <row r="8">
          <cell r="A8"/>
          <cell r="B8"/>
        </row>
        <row r="9">
          <cell r="A9" t="str">
            <v>DIAS</v>
          </cell>
          <cell r="B9">
            <v>0</v>
          </cell>
        </row>
        <row r="10">
          <cell r="A10" t="str">
            <v>MESES</v>
          </cell>
          <cell r="B10">
            <v>1</v>
          </cell>
        </row>
        <row r="11">
          <cell r="A11" t="str">
            <v>AÑOS</v>
          </cell>
          <cell r="B11">
            <v>2</v>
          </cell>
        </row>
      </sheetData>
      <sheetData sheetId="11"/>
      <sheetData sheetId="12">
        <row r="2">
          <cell r="M2" t="str">
            <v>SERVICIO_DE_PREVENCIÓN_VIGILANCIA_Y_CONTROL_DE_LAS_ÁREAS_PROTEGIDAS.</v>
          </cell>
          <cell r="N2" t="str">
            <v>Indicador de Producto</v>
          </cell>
        </row>
        <row r="3">
          <cell r="M3" t="str">
            <v>1.2.2 IMPLEMENTAR LAS ACCIONES DE PREVENCIÓN, VIGILANCIA Y CONTROL EN LAS ÁREAS PROTEGIDAS ADMINISTRADAS POR PNNC.</v>
          </cell>
          <cell r="N3" t="str">
            <v>Áreas cubiertas con jornadas de vigilancia</v>
          </cell>
        </row>
        <row r="4">
          <cell r="M4" t="str">
            <v>1.2.1 DESARROLLAR ACCIONES PARA ADELANTAR EL SANEAMIENTO PREDIAL EN LAS ÁREAS PROTEGIDAS DEL SPNN.</v>
          </cell>
          <cell r="N4" t="str">
            <v>Predios saneados</v>
          </cell>
        </row>
        <row r="5">
          <cell r="M5" t="str">
            <v>SERVICIO_DE_ECOTURISMO_EN_LAS_ÁREAS_PROTEGIDAS</v>
          </cell>
          <cell r="N5" t="str">
            <v>Columna1</v>
          </cell>
        </row>
        <row r="6">
          <cell r="M6" t="str">
            <v>2.1.1 DESARROLLAR ACCIONES DE PROMOCIÓN, DIVULGACIÓN Y PARTICIPACIÓN QUE PERMITAN PROMOVER LAS ÁREAS PROTEGIDAS CON VOCACIÓN ECOTURÍSTICA A NIVEL NACIONAL E INTERNACIONAL.</v>
          </cell>
          <cell r="N6" t="str">
            <v>Visitantes que ingresan a las áreas protegidas nacionales</v>
          </cell>
        </row>
        <row r="7">
          <cell r="M7" t="str">
            <v>2.1.2 IMPLEMENTAR ACCIONES ENCAMINADAS AL SOSTENIMIENTO DEL ECOTURISMO EN LAS ÁREAS PROTEGIDAS Y SUS ZONAS DE INFLUENCIA.</v>
          </cell>
          <cell r="N7" t="str">
            <v>Visitantes que ingresan a las áreas protegidas nacionales</v>
          </cell>
        </row>
        <row r="8">
          <cell r="M8" t="str">
            <v>DOCUMENTOS_DE_LINEAMIENTOS_TÉCNICOS_</v>
          </cell>
          <cell r="N8" t="str">
            <v>Columna1</v>
          </cell>
        </row>
        <row r="9">
          <cell r="M9" t="str">
            <v>2.2.5 IMPLEMENTAR LA RUTA DE ACUERDOS DE CONSERVACIÓN CON FAMILIAS CAMPESINAS QUE USAN O HABITAN LAS ÁREAS PROTEGIDAS.</v>
          </cell>
          <cell r="N9" t="str">
            <v>Documentos de lineamientos técnicos realizados</v>
          </cell>
        </row>
        <row r="10">
          <cell r="M10" t="str">
            <v>2.2.3 REALIZAR SEGUIMIENTO A LOS ACUERDOS SUSCRITOS CON LAS FAMILIAS CAMPESINAS QUE USAN O HABITAN LAS ÁREAS PROTEGIDAS.</v>
          </cell>
          <cell r="N10" t="str">
            <v>Documentos de lineamientos técnicos realizados</v>
          </cell>
        </row>
        <row r="11">
          <cell r="M11" t="str">
            <v>2.2.4 DISEÑAR E IMPLEMENTAR LAS ESTRATEGIAS DE SOSTENIBILIDAD CON BASE EN LAS COMPENSACIONES, VALORACIÓN DE LOS BIENES, BENEFICIOS SISTÉMICOS Y CULTURALES E INICIATIVAS SOSTENIBLES EN LAS ÁREAS DEL SPNN.</v>
          </cell>
          <cell r="N11" t="str">
            <v>Documentos de lineamientos técnicos realizados</v>
          </cell>
        </row>
        <row r="12">
          <cell r="M12" t="str">
            <v xml:space="preserve">2.2.1 REALIZAR EL SEGUIMIENTO A LA IMPLEMENTACIÓN DE ESTRATEGIAS DE SOSTENIBILIDAD CON BASE EN LAS COMPENSACIONES, VALORACIÓN DE LOS BIENES, BENEFICIOS ECOSISTÉMICOS Y CULTURALES E INICIATIVAS SOSTENIBLES EN LAS ÁREAS DEL SPNN.
</v>
          </cell>
          <cell r="N12" t="str">
            <v>Documentos de lineamientos técnicos realizados</v>
          </cell>
        </row>
        <row r="13">
          <cell r="M13" t="str">
            <v>2.2.2 DESARROLLAR LOS PROCESOS TÉCNICOS Y PARTICIPATIVOS QUE IMPLICA LA DEFINICIÓN/CONCERTACIÓN DE METAS DE CONSERVACIÓN QUE INTEGRE LOS DIFERENTES SISTEMAS DE CONOCIMIENTO Y LA DEFINICIÓN DE PRIORIDADES DE CONSERVACIÓN.</v>
          </cell>
          <cell r="N13" t="str">
            <v>Documentos de lineamientos técnicos realizados</v>
          </cell>
        </row>
        <row r="14">
          <cell r="M14" t="str">
            <v>SERVICIO_DECLARACIÓN_DE_ÁREAS_PROTEGIDAS</v>
          </cell>
          <cell r="N14" t="str">
            <v>Columna1</v>
          </cell>
        </row>
        <row r="15">
          <cell r="M15" t="str">
            <v>1.1.2 IMPLEMENTAR LAS TRES FASES DE LA RUTA DE DECLARATORIA PARA LOS PROCESOS DE NUEVAS ÁREAS DE ACUERDO A LA NORMATIVIDAD VIGENTE.</v>
          </cell>
          <cell r="N15" t="str">
            <v>Nuevas áreas declaradas protegidas</v>
          </cell>
        </row>
        <row r="16">
          <cell r="M16" t="str">
            <v>1.1.1 IMPLEMENTAR LAS TRES FASES DE LA RUTA PARA LA AMPLIACIÓN DE ÁREAS PROTEGIDAS DE ACUERDO A LA NORMATIVIDAD VIGENTE.</v>
          </cell>
          <cell r="N16" t="str">
            <v>Áreas protegidas ampliadas</v>
          </cell>
        </row>
        <row r="17">
          <cell r="M17" t="str">
            <v>SERVICIO_DE_EDUCACIÓN_INFORMAL_EN_EL_MARCO_DE_LA_CONSERVACIÓN_DE_LA_BIODIVERSIDAD_Y_LOS_SERVICIO_ECO_SISTÉMICOS</v>
          </cell>
          <cell r="N17" t="str">
            <v>Columna1</v>
          </cell>
        </row>
        <row r="18">
          <cell r="M18" t="str">
            <v>4.2.1  ADELANTAR PROCESOS DE COMUNICACIÓN, EDUCACIÓN AMBIENTAL CON ACTORES PRIORIZADOS Y VINCULADOS A LA GESTIÓN TERRITORIAL DE LAS ÁREAS PROTEGIDAS.</v>
          </cell>
          <cell r="N18" t="str">
            <v>Personas capacitadas con educación informal</v>
          </cell>
        </row>
        <row r="19">
          <cell r="M19" t="str">
            <v>4.2.2 DESARROLLAR PROCESOS DE INTERPRETACIÓN DEL PATRIMONIO NATURAL Y CULTURAL EN LAS ÁREAS PROTEGIDAS.</v>
          </cell>
          <cell r="N19" t="str">
            <v>Personas capacitadas con educación informal</v>
          </cell>
        </row>
        <row r="20">
          <cell r="M20" t="str">
            <v>4.1 DOCUMENTOS_DE_PLANEACIÓN_PARA_LA_CONSERVACIÓN_DE_LA_BIODIVERSIDAD_Y_SUS_SERVICIOS_ECO_SISTÉMICOS</v>
          </cell>
          <cell r="N20" t="str">
            <v>Columna1</v>
          </cell>
        </row>
        <row r="21">
          <cell r="M21" t="str">
            <v xml:space="preserve">4.1.2 FORMULAR LOS INSTRUMENTOS DE PLANEACIÓN DE LAS ÁREAS ADMINISTRADAS POR LA ENTIDAD.
</v>
          </cell>
          <cell r="N21" t="str">
            <v>Documentos de planeación elaborados</v>
          </cell>
        </row>
        <row r="22">
          <cell r="M22" t="str">
            <v xml:space="preserve">4.1.1 ACTUALIZAR LOS INSTRUMENTOS DE PLANEACIÓN DE LAS ÁREAS ADMINISTRADAS POR LA ENTIDAD.
</v>
          </cell>
          <cell r="N22" t="str">
            <v>Documentos de planeación elaborados</v>
          </cell>
        </row>
        <row r="23">
          <cell r="M23" t="str">
            <v>3.1 SERVICIO_DE_ADMINISTRACIÓN_Y_MANEJO_DE_ÁREAS_PROTEGIDAS</v>
          </cell>
          <cell r="N23" t="str">
            <v>Columna1</v>
          </cell>
        </row>
        <row r="24">
          <cell r="M24" t="str">
            <v>3.1.6 ADELANTAR PROCESOS DE COORDINACIÓN DE LA FUNCIÓN PÚBLICA DE LA CONSERVACIÓN QUE CONTRIBUYAN A LA CONSTRUCCIÓN DE LA GOBERNANZA Y FORTALEZCAN LAS DIVERSAS FORMAS DE PARTICIPACIÓN CON LOS GRUPOS ÉTNICOS PRESENTES EN LAS ÁREAS PROTEGIDAS.</v>
          </cell>
          <cell r="N24" t="str">
            <v xml:space="preserve">Áreas administradas </v>
          </cell>
        </row>
        <row r="25">
          <cell r="M25" t="str">
            <v>3.1.3 PROMOVER LA CONSERVACIÓN PRIVADA EN EL SINAP.</v>
          </cell>
          <cell r="N25" t="str">
            <v xml:space="preserve">Áreas administradas </v>
          </cell>
        </row>
        <row r="26">
          <cell r="M26" t="str">
            <v>3.1.2 BRINDAR ASISTENCIA TÉCNICA A LOS SUBSISTEMAS REGIONALES DE ÁREAS PROTEGIDAS Y SUS SUBSISTEMAS ASOCIADOS, PARA APORTAR A LA CONSOLIDACIÓN DEL SINAP, CONFORME A LOS LINEAMIENTOS NACIONALES, COMPROMISOS DEL CONAP Y SUS INSTRUMENTOS DE PLANEACIÓN.</v>
          </cell>
          <cell r="N26" t="str">
            <v xml:space="preserve">Áreas administradas </v>
          </cell>
        </row>
        <row r="27">
          <cell r="M27" t="str">
            <v>3.1.5 FORTALECER EL PROCESO DE INTEGRACIÓN DE LAS ÁREAS PROTEGIDAS COMO DETERMINANTES AMBIENTALES EN INSTRUMENTOS DE DESARROLLO Y ORDENAMIENTO TERRITORIAL.</v>
          </cell>
          <cell r="N27" t="str">
            <v xml:space="preserve">Áreas administradas </v>
          </cell>
        </row>
        <row r="28">
          <cell r="M28" t="str">
            <v xml:space="preserve">3.1.4 LEVANTAR INFORMACIÓN DE LÍNEA BASE Y DE SEGUIMIENTO DE EFECTIVIDAD DEL MANEJO PARA LAS ÁREAS DEL SINAP. </v>
          </cell>
          <cell r="N28" t="str">
            <v xml:space="preserve">Áreas administradas </v>
          </cell>
        </row>
        <row r="29">
          <cell r="M29" t="str">
            <v>3.1.7 FORTALECER LOS PROCESOS ADMINISTRATIVOS EN LAS ÁREAS DEL SPNNC.</v>
          </cell>
          <cell r="N29" t="str">
            <v xml:space="preserve">Áreas administradas </v>
          </cell>
        </row>
        <row r="30">
          <cell r="M30" t="str">
            <v>3.1.1 IMPLEMENTAR LOS INSTRUMENTOS DE PLANEACIÓN (PLANES DE MANEJO / REM U OTROS PROGRAMAS Y LINEAMIENTOS)  DE LA ENTIDAD.</v>
          </cell>
          <cell r="N30" t="str">
            <v xml:space="preserve">Áreas administradas </v>
          </cell>
        </row>
        <row r="31">
          <cell r="M31" t="str">
            <v>3.3 SERVICIO_DE_PRODUCCIÓN_DE_PLÁNTULAS_EN_VIVEROS</v>
          </cell>
          <cell r="N31" t="str">
            <v>Columna1</v>
          </cell>
        </row>
        <row r="32">
          <cell r="M32" t="str">
            <v>3.3.2 REALIZAR PLANES DE PROPAGACIÓN DE MATERIAL VEGETAL.</v>
          </cell>
          <cell r="N32" t="str">
            <v>Plántulas producidas</v>
          </cell>
        </row>
        <row r="33">
          <cell r="M33" t="str">
            <v>3.3.1 REALIZAR MONTAJE Y MANTENIMIENTO DE VIVEROS PARA PRODUCCIÓN DE PLÁNTULAS.</v>
          </cell>
          <cell r="N33" t="str">
            <v>Plántulas producidas</v>
          </cell>
        </row>
        <row r="34">
          <cell r="M34" t="str">
            <v>SERVICIO_DE_RESTAURACIÓN_DE_ECOSISTEMAS.</v>
          </cell>
          <cell r="N34" t="str">
            <v>Columna1</v>
          </cell>
        </row>
        <row r="35">
          <cell r="M35" t="str">
            <v>3.5.2.1 IMPLEMENTAR EL PLAN DE MANTENIMIENTO DE FLORA</v>
          </cell>
          <cell r="N35" t="str">
            <v>Áreas en proceso de restauración</v>
          </cell>
        </row>
        <row r="36">
          <cell r="M36" t="str">
            <v>3.5.1.4 REALIZAR LA GEOREFERENCIACIÓN</v>
          </cell>
          <cell r="N36" t="str">
            <v>Áreas en proceso de restauración</v>
          </cell>
        </row>
        <row r="37">
          <cell r="M37" t="str">
            <v>3.5.2.2 IMPLEMENTAR EL PLAN DE MANTENIMIENTO DEL AISLAMIENTO</v>
          </cell>
          <cell r="N37" t="str">
            <v>Áreas en proceso de restauración</v>
          </cell>
        </row>
        <row r="38">
          <cell r="M38" t="str">
            <v>3.5.3.1 REALIZAR EL PROCESAMIENTO DE DATOS Y SALIDAS GRÁFICAS</v>
          </cell>
          <cell r="N38" t="str">
            <v>Áreas en proceso de restauración</v>
          </cell>
        </row>
        <row r="39">
          <cell r="M39" t="str">
            <v>3.2 SERVICIO_DE_REGISTRO_DE_ÁREAS_PROTEGIDAS</v>
          </cell>
          <cell r="N39" t="str">
            <v>Columna1</v>
          </cell>
        </row>
        <row r="40">
          <cell r="M40" t="str">
            <v>3.2.1 CONTAR CON UN RUNAP ACTUALIZADO, OPERANDO Y CON AUTORIDADES FORTALECIDAS EN SU UTILIZACIÓN.</v>
          </cell>
          <cell r="N40" t="str">
            <v>Áreas protegidas registradas en el Registro Único Nacional de Áreas Protegidas</v>
          </cell>
        </row>
        <row r="41">
          <cell r="M41" t="str">
            <v>3.2.2 DESARROLLAR LAS ACCIONES NECESARIAS PARA EL CUMPLIMIENTO EFECTIVO DE LOS REQUISITOS DE CALIDAD ASOCIADAS AL RUNAP.</v>
          </cell>
          <cell r="N41" t="str">
            <v>Áreas protegidas registradas en el Registro Único Nacional de Áreas Protegidas</v>
          </cell>
        </row>
        <row r="42">
          <cell r="M42" t="str">
            <v>3..4 DOCUMENTOS_DE_INVESTIGACIÓN_PARA_LA_CONSERVACIÓN_DE_LA_BIODIVERSIDAD_Y_SUS_SERVICIOS_ECO_SISTÉMICOS</v>
          </cell>
          <cell r="N42" t="str">
            <v>Columna1</v>
          </cell>
        </row>
        <row r="43">
          <cell r="M43" t="str">
            <v>3.4.2 DESARROLLAR EL  PROGRAMA DE ESTÍMULOS A LA INVESTIGACIÓN.</v>
          </cell>
          <cell r="N43" t="str">
            <v>Documentos de investigación elaborados</v>
          </cell>
        </row>
        <row r="44">
          <cell r="M44" t="str">
            <v>3.4.1 ADELANTAR ACCIONES PARA EL DESARROLLO Y FORTALECIMIENTO DE PROCESOS DE GESTIÓN DEL CONOCIMIENTO Y DE INNOVACIÓN EN LA ENTIDAD</v>
          </cell>
          <cell r="N44" t="str">
            <v>Documentos de investigación elaborados</v>
          </cell>
        </row>
        <row r="45">
          <cell r="M45"/>
        </row>
        <row r="46">
          <cell r="M46"/>
        </row>
        <row r="47">
          <cell r="M47" t="str">
            <v>DOCUMENTOS_DE_PLANEACIÓN</v>
          </cell>
          <cell r="N47" t="str">
            <v>Indicador de Producto</v>
          </cell>
        </row>
        <row r="48">
          <cell r="M48" t="str">
            <v>1.1.1 ADELANTAR EJERCICIOS DE PLANEACIÓN FINANCIERA</v>
          </cell>
          <cell r="N48" t="str">
            <v>Documentos de planeación realizados</v>
          </cell>
        </row>
        <row r="49">
          <cell r="M49" t="str">
            <v>1.1.2 FORMULAR LOS PLANES INSTITUCIONALES.</v>
          </cell>
          <cell r="N49" t="str">
            <v>Documentos de planeación realizados</v>
          </cell>
        </row>
        <row r="50">
          <cell r="M50" t="str">
            <v>1.1.3 GESTIONAR PROCESOS DE COOPERACIÓN INTERNACIONAL</v>
          </cell>
          <cell r="N50" t="str">
            <v>Documentos de planeación realizados</v>
          </cell>
        </row>
        <row r="51">
          <cell r="M51" t="str">
            <v>1.1.4 REALIZAR EL SEGUIMIENTO A PLANES INSTITUCIONALES.</v>
          </cell>
          <cell r="N51" t="str">
            <v>Documentos de planeación realizados</v>
          </cell>
        </row>
        <row r="52">
          <cell r="M52" t="str">
            <v>1.1.5 SOCIALIZAR PLANES A NIVEL NACIONAL</v>
          </cell>
          <cell r="N52" t="str">
            <v>Documentos de planeación realizados</v>
          </cell>
        </row>
        <row r="53">
          <cell r="M53" t="str">
            <v>1.1.6 ADELANTAR EJERCICIOS DE PLANEACIÓN FINANCIERA PARA PRESENTAR EL ANTEPROYECTO DE INGRESOS Y GASTOS DE LA ENTIDAD.</v>
          </cell>
          <cell r="N53" t="str">
            <v>Documentos de planeación realizados</v>
          </cell>
        </row>
        <row r="54">
          <cell r="M54" t="str">
            <v>1.1.7 FORMULAR Y HACER SEGUIMIENTO A PLANES INSTITUCIONALES</v>
          </cell>
          <cell r="N54" t="str">
            <v>Documentos de planeación realizados</v>
          </cell>
        </row>
        <row r="55">
          <cell r="M55" t="str">
            <v>1.1.8 ASESORAR EL PROCESO DE PROGRAMACIÓN Y SEGUIMIENTO PRESUPUESTAL DE RECURSOS DE INVERSIÓN EN LA ENTIDAD</v>
          </cell>
          <cell r="N55" t="str">
            <v>Documentos de planeación realizados</v>
          </cell>
        </row>
        <row r="56">
          <cell r="M56" t="str">
            <v>1.1.9 ASESORAR METODOLÓGICAMENTE LA FORMULACIÓN DE PLANES, PROGRAMAS Y PROYECTOS INSTITUCIONALES, Y HACER EL SEGUIMIENTO CORRESPONDIENTE</v>
          </cell>
          <cell r="N56" t="str">
            <v>Documentos de planeación realizados</v>
          </cell>
        </row>
        <row r="57">
          <cell r="M57" t="str">
            <v>SERVICIO_DE_IMPLEMENTACIÓN_SISTEMAS_DE_GESTIÓN</v>
          </cell>
          <cell r="N57" t="str">
            <v>Columna1</v>
          </cell>
        </row>
        <row r="58">
          <cell r="M58" t="str">
            <v>1.3.1 ACTUALIZAR AUTODIAGNÓSTICO, PLANES DE TRABAJO Y/O MEJORAMIENTO ANUAL.</v>
          </cell>
          <cell r="N58" t="str">
            <v>Sistema de gestión implementado</v>
          </cell>
        </row>
        <row r="59">
          <cell r="M59" t="str">
            <v>1.3.2 EJECUTAR LOS PLANES DE TRABAJO Y/O MEJORAMIENTO</v>
          </cell>
          <cell r="N59" t="str">
            <v>Sistema de gestión implementado</v>
          </cell>
        </row>
        <row r="60">
          <cell r="M60" t="str">
            <v>1.3.3 EJECUTAR EL PLAN DE AUDITORIA</v>
          </cell>
          <cell r="N60" t="str">
            <v>Sistema de gestión implementado</v>
          </cell>
        </row>
        <row r="61">
          <cell r="M61" t="str">
            <v>1.3.4 IMPLEMENTAR ESTRATEGIAS DE COMUNICACIÓN INSTITUCIONAL DEFINIDA</v>
          </cell>
          <cell r="N61" t="str">
            <v>Sistema de gestión implementado</v>
          </cell>
        </row>
        <row r="62">
          <cell r="M62" t="str">
            <v>1.3.5 REALIZAR ACCIONES DE DIÁLOGO Y PARTICIPACIÓN CIUDADANA</v>
          </cell>
          <cell r="N62" t="str">
            <v>Sistema de gestión implementado</v>
          </cell>
        </row>
        <row r="63">
          <cell r="M63" t="str">
            <v>1.3.6 DESARROLLAR LA PLANEACIÓN ESTRATÉGICA DE LA ENTIDAD E IMPLEMENTAR LA POLÍTICAS DE GESTIÓN Y DESEMPEÑO DEFINIDAS POR LA FUNCIÓN PÚBLICA</v>
          </cell>
          <cell r="N63" t="str">
            <v>Sistema de gestión implementado</v>
          </cell>
        </row>
        <row r="64">
          <cell r="M64" t="str">
            <v>DOCUMENTOS_NORMATIVOS</v>
          </cell>
          <cell r="N64" t="str">
            <v>Columna1</v>
          </cell>
        </row>
        <row r="65">
          <cell r="M65" t="str">
            <v>1.2.1 AJUSTAR EL PLAN DE TRABAJO</v>
          </cell>
          <cell r="N65" t="str">
            <v>Documentos normativos realizados</v>
          </cell>
        </row>
        <row r="66">
          <cell r="M66" t="str">
            <v>1.2.2 DISEÑAR INICIATIVAS NORMATIVAS E INSTRUMENTOS NORMATIVOS</v>
          </cell>
          <cell r="N66" t="str">
            <v>Documentos normativos realizados</v>
          </cell>
        </row>
        <row r="67">
          <cell r="M67" t="str">
            <v>1.2.3 ELABORAR DIAGNÓSTICO DE NECESIDADES NORMATIVAS.</v>
          </cell>
          <cell r="N67" t="str">
            <v>Documentos normativos realizados</v>
          </cell>
        </row>
        <row r="68">
          <cell r="M68" t="str">
            <v>1.2.4 REVISAR EL CUMPLIMIENTO EN LA CONSTRUCCIÓN Y DISEÑO DE LOS PRODUCTOS NORMATIVOS PLANEADOS</v>
          </cell>
          <cell r="N68" t="str">
            <v>Documentos normativos realizados</v>
          </cell>
        </row>
        <row r="69">
          <cell r="M69" t="str">
            <v>SERVICIO_DE_EDUCACIÓN_INFORMAL_PARA_LA_GESTIÓN_ADMINISTRATIVA</v>
          </cell>
          <cell r="N69" t="str">
            <v>Columna1</v>
          </cell>
        </row>
        <row r="70">
          <cell r="M70" t="str">
            <v>2.1.1 DESARROLLAR ACCIONES DE GESTIÓN DEL CONOCIMIENTO.</v>
          </cell>
          <cell r="N70" t="str">
            <v>Personas capacitadas</v>
          </cell>
        </row>
        <row r="71">
          <cell r="M71" t="str">
            <v>2.1.2 PRIORIZAR NECESIDADES DE GESTIÓN DEL CONOCIMIENTO</v>
          </cell>
          <cell r="N71" t="str">
            <v>Personas capacitadas</v>
          </cell>
        </row>
        <row r="72">
          <cell r="M72" t="str">
            <v>SERVICIOS_TECNOLÓGICOS</v>
          </cell>
          <cell r="N72" t="str">
            <v>Columna1</v>
          </cell>
        </row>
        <row r="73">
          <cell r="M73" t="str">
            <v>3.2.1 DOTAR LA INFRAESTRUCTURA DE HARDWARE Y SOFTWARE DE LA ENTIDAD</v>
          </cell>
          <cell r="N73" t="str">
            <v>Índice de capacidad en la prestación de servicios de tecnología</v>
          </cell>
        </row>
        <row r="74">
          <cell r="M74" t="str">
            <v>3.2.2 IMPLEMENTAR PROYECTOS DE SEGURIDAD DE LA INFORMACIÓN DE LA ENTIDAD</v>
          </cell>
          <cell r="N74" t="str">
            <v>Índice de capacidad en la prestación de servicios de tecnología</v>
          </cell>
        </row>
        <row r="75">
          <cell r="M75" t="str">
            <v>3.2.3 PLANIFICAR LOS REQUERIMIENTOS DE HARDWARE Y SOFTWARE DE PNN</v>
          </cell>
          <cell r="N75" t="str">
            <v>Índice de capacidad en la prestación de servicios de tecnología</v>
          </cell>
        </row>
        <row r="76">
          <cell r="M76" t="str">
            <v>3.2.4 ADQUIRIR LA INFRAESTRUCTURA DE HARDWARE Y SOFTWARE DE PNN</v>
          </cell>
          <cell r="N76" t="str">
            <v>Índice de capacidad en la prestación de servicios de tecnología</v>
          </cell>
        </row>
        <row r="77">
          <cell r="M77" t="str">
            <v>3.2.5 IMPLEMENTAR EL MODELO DE SEGURIDAD DE LA INFORMACIÓN DE LA ENTIDAD.</v>
          </cell>
          <cell r="N77" t="str">
            <v>Índice de capacidad en la prestación de servicios de tecnología</v>
          </cell>
        </row>
        <row r="78">
          <cell r="M78" t="str">
            <v>3.2.6 MANTENER Y SOPORTAR LA INFRAESTRUCTURA DE HARDWARE Y SOFTWARE DE PNN.</v>
          </cell>
          <cell r="N78" t="str">
            <v>Índice de capacidad en la prestación de servicios de tecnología</v>
          </cell>
        </row>
        <row r="79">
          <cell r="M79" t="str">
            <v>SERVICIOS_DE_INFORMACIÓN_IMPLEMENTADOS</v>
          </cell>
          <cell r="N79" t="str">
            <v>Columna1</v>
          </cell>
        </row>
        <row r="80">
          <cell r="M80" t="str">
            <v>3.1.1 GESTIONAR LA TRANSICIÓN A LA NUEVA TECNOLOGÍA IMPLEMENTADA</v>
          </cell>
          <cell r="N80" t="str">
            <v>Sistemas de información implementados</v>
          </cell>
        </row>
        <row r="81">
          <cell r="M81" t="str">
            <v>3.1.2 IMPLEMENTAR LA(S) SOLUCIÓN(ES) DE TIC DEFINIDAS.</v>
          </cell>
          <cell r="N81" t="str">
            <v>Sistemas de información implementados</v>
          </cell>
        </row>
        <row r="82">
          <cell r="M82" t="str">
            <v>3.1.3 PLANIFICAR PROYECTOS DE TI DE ACUERDO A NECESIDADES DE LA ENTIDAD PRIORIZADAS</v>
          </cell>
          <cell r="N82" t="str">
            <v>Sistemas de información implementados</v>
          </cell>
        </row>
        <row r="83">
          <cell r="M83" t="str">
            <v>3.1.4 ADQUIRIR LA INFRAESTRUCTURA DE COMUNICACIONES DE PNN</v>
          </cell>
          <cell r="N83" t="str">
            <v>Sistemas de información implementados</v>
          </cell>
        </row>
        <row r="84">
          <cell r="M84"/>
        </row>
        <row r="85">
          <cell r="M85" t="str">
            <v>SEDES_ADECUADAS</v>
          </cell>
          <cell r="N85" t="str">
            <v>Indicador de Producto</v>
          </cell>
        </row>
        <row r="86">
          <cell r="M86" t="str">
            <v>2.1.2.1 ELABORAR INFORMES DE SUPERVISIÓN</v>
          </cell>
          <cell r="N86" t="str">
            <v>Sedes adecuadas</v>
          </cell>
        </row>
        <row r="87">
          <cell r="M87" t="str">
            <v>2.1.2.2 REALIZAR VISITAS DE SUPERVISIÓN</v>
          </cell>
          <cell r="N87" t="str">
            <v>Sedes adecuadas</v>
          </cell>
        </row>
        <row r="88">
          <cell r="M88" t="str">
            <v>2.1.1.1.3 REALIZAR LAS OBRAS PRELIMINARES</v>
          </cell>
          <cell r="N88" t="str">
            <v>Sedes adecuadas</v>
          </cell>
        </row>
        <row r="89">
          <cell r="M89" t="str">
            <v>2.1.1.1.2 REALIZAR LAS ACTIVIDADES DE CIMENTACIÓN Y ESTRUCTURA</v>
          </cell>
          <cell r="N89" t="str">
            <v>Sedes adecuadas</v>
          </cell>
        </row>
        <row r="90">
          <cell r="M90" t="str">
            <v>2.1.1.1.4 REALIZAR LOS ACABADOS DE LAS OBRAS</v>
          </cell>
          <cell r="N90" t="str">
            <v>Sedes adecuadas</v>
          </cell>
        </row>
        <row r="91">
          <cell r="M91" t="str">
            <v xml:space="preserve"> 2.1.1.1.1 CONSTRUIR OTROS ELEMENTOS NO ESTRUCTURALES</v>
          </cell>
          <cell r="N91" t="str">
            <v>Sedes adecuadas</v>
          </cell>
        </row>
        <row r="92">
          <cell r="M92" t="str">
            <v>2.1.1.2.1 REALIZAR LAS INSTALACIONES QUE REQUIERA LA OBRA</v>
          </cell>
          <cell r="N92" t="str">
            <v>Sedes adecuadas</v>
          </cell>
        </row>
        <row r="93">
          <cell r="M93" t="str">
            <v>2.1.1.2.3 TRANSPORTAR LOS MATERIALES Y RECURSOS DE LAS OBRAS</v>
          </cell>
          <cell r="N93" t="str">
            <v>Sedes adecuadas</v>
          </cell>
        </row>
        <row r="94">
          <cell r="M94" t="str">
            <v>2.1.1.2.2 REALIZAR OTRAS ACTIVIDADES COMPLEMENTARIAS</v>
          </cell>
          <cell r="N94" t="str">
            <v>Sedes adecuadas</v>
          </cell>
        </row>
        <row r="95">
          <cell r="M95" t="str">
            <v>SEDES_MANTENIDAS</v>
          </cell>
          <cell r="N95" t="str">
            <v>Columna1</v>
          </cell>
        </row>
        <row r="96">
          <cell r="M96" t="str">
            <v>1.1.1 REALIZAR EL ALISTAMIENTO Y PREPARACIÓN DE LOS PROCESOS DE LAS OBRAS DE MANTENIMIENTO EN LAS SEDES DE PNN ENCARGADAS DE LA ADMINISTRACIÓN Y CONTROL DE LAS ÁREAS PROTEGIDAS</v>
          </cell>
          <cell r="N96" t="str">
            <v>Sedes mantenidas</v>
          </cell>
        </row>
        <row r="97">
          <cell r="M97" t="str">
            <v>1.1.2 REALIZAR LAS OBRAS DE MANTENIMIENTOS DE LAS SEDES DE LAS ÁREAS PROTEGIDAS ENCARGADAS DE LA ADMINISTRACIÓN Y CONTROL DE LAS AREAS PROTEGIDAS</v>
          </cell>
          <cell r="N97" t="str">
            <v>Sedes mantenidas</v>
          </cell>
        </row>
      </sheetData>
    </sheetDataSet>
  </externalBook>
</externalLink>
</file>

<file path=xl/persons/person.xml><?xml version="1.0" encoding="utf-8"?>
<personList xmlns="http://schemas.microsoft.com/office/spreadsheetml/2018/threadedcomments" xmlns:x="http://schemas.openxmlformats.org/spreadsheetml/2006/main">
  <person displayName="ANYELA YOHANA AYALA MEDINA" id="{767A403F-B87C-4230-AB0F-06FBF7F7D10A}" userId="a012d02db4c6094d" providerId="Windows Liv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YELA YOHANA AYALA MEDINA" refreshedDate="45986.047970370368" createdVersion="8" refreshedVersion="8" minRefreshableVersion="3" recordCount="1961" xr:uid="{C57F9667-E603-487B-9E95-21EDC624A180}">
  <cacheSource type="worksheet">
    <worksheetSource ref="A5:AT1048576" sheet="CONSOLIDADO"/>
  </cacheSource>
  <cacheFields count="46">
    <cacheField name="Cod PAABs" numFmtId="0">
      <sharedItems containsBlank="1"/>
    </cacheField>
    <cacheField name="Código UNSPSC (cada código separado por ;)" numFmtId="0">
      <sharedItems containsBlank="1" containsMixedTypes="1" containsNumber="1" containsInteger="1" minValue="421721" maxValue="115101506"/>
    </cacheField>
    <cacheField name="Objeto" numFmtId="0">
      <sharedItems containsBlank="1" longText="1"/>
    </cacheField>
    <cacheField name="Clasificación del Bien o Servicio" numFmtId="0">
      <sharedItems containsBlank="1"/>
    </cacheField>
    <cacheField name="Perfil Requerido (sólo prestación de servicios profesionales o de apoyo)" numFmtId="0">
      <sharedItems containsBlank="1" longText="1"/>
    </cacheField>
    <cacheField name="Fecha estimada de inicio de proceso de selección ( archivo de datos mes)" numFmtId="0">
      <sharedItems containsBlank="1" containsMixedTypes="1" containsNumber="1" containsInteger="1" minValue="1" maxValue="11" count="13">
        <n v="1"/>
        <n v="2"/>
        <n v="7"/>
        <n v="3"/>
        <n v="6"/>
        <s v="N/A"/>
        <n v="8"/>
        <n v="5"/>
        <n v="4"/>
        <n v="9"/>
        <n v="11"/>
        <n v="10"/>
        <m/>
      </sharedItems>
    </cacheField>
    <cacheField name="Fecha estimada de inicio de proceso de selección (mes)" numFmtId="0">
      <sharedItems containsBlank="1"/>
    </cacheField>
    <cacheField name="Fecha estimada de presentación de ofertas (archivo de datos mes)" numFmtId="0">
      <sharedItems containsBlank="1" containsMixedTypes="1" containsNumber="1" containsInteger="1" minValue="1" maxValue="11"/>
    </cacheField>
    <cacheField name="Fecha estimada de inicio de proceso de selección (mes)2" numFmtId="0">
      <sharedItems containsBlank="1"/>
    </cacheField>
    <cacheField name="Duración del contrato (intervalo: (días, meses, años)" numFmtId="0">
      <sharedItems containsBlank="1"/>
    </cacheField>
    <cacheField name="Duración del contrato (intervalo: (0)días, (1)meses, (2)años)" numFmtId="0">
      <sharedItems containsBlank="1" containsMixedTypes="1" containsNumber="1" containsInteger="1" minValue="0" maxValue="1"/>
    </cacheField>
    <cacheField name="Duración del contrato (número)" numFmtId="0">
      <sharedItems containsBlank="1" containsMixedTypes="1" containsNumber="1" minValue="1" maxValue="350"/>
    </cacheField>
    <cacheField name="Modalidad de selección " numFmtId="0">
      <sharedItems containsBlank="1"/>
    </cacheField>
    <cacheField name="Código modalidad de selección" numFmtId="0">
      <sharedItems containsBlank="1"/>
    </cacheField>
    <cacheField name="Fuente de los recursos" numFmtId="0">
      <sharedItems containsBlank="1" count="3">
        <s v="Recursos_propios"/>
        <s v="Presupuesto_General_de_la_Nación___PGN"/>
        <m/>
      </sharedItems>
    </cacheField>
    <cacheField name="Código fuentes de los recursos" numFmtId="0">
      <sharedItems containsString="0" containsBlank="1" containsNumber="1" containsInteger="1" minValue="0" maxValue="1"/>
    </cacheField>
    <cacheField name="Tipo de recurso" numFmtId="0">
      <sharedItems containsBlank="1" count="5">
        <s v="Recurso_Propio___Recurso_20"/>
        <s v="Recurso_Propio___Recurso_21"/>
        <s v="Inversión___Recurso_10"/>
        <s v="Inversión___Recurso_11"/>
        <m/>
      </sharedItems>
    </cacheField>
    <cacheField name="Grupo Particular" numFmtId="0">
      <sharedItems containsBlank="1"/>
    </cacheField>
    <cacheField name="Proyecto de Inversión" numFmtId="0">
      <sharedItems containsBlank="1" count="3">
        <s v="CONSERVACIÓN_DE_LA_DIVERSIDAD_BIOLÓGICA_DE_LAS_ÁREAS_PROTEGIDAS_DEL_SINAP_NACIONAL."/>
        <s v="MEJORAMIENTO_DE_LA_INFRAESTRUCTURA_FÍSICA_EN_LOS_PARQUES_NACIONALES_NATURALES_DE_COLOMBIA_Y_SUS_ÁREAS_PROTEGIDAS."/>
        <m/>
      </sharedItems>
    </cacheField>
    <cacheField name="Producto" numFmtId="0">
      <sharedItems containsBlank="1" count="12">
        <s v="SERVICIO_DE_PREVENCIÓN_VIGILANCIA_Y_CONTROL_DE_LAS_ÁREAS_PROTEGIDAS."/>
        <s v="SERVICIO_DE_ADMINISTRACIÓN_Y_MANEJO_DE_ÁREAS_PROTEGIDAS"/>
        <s v="SERVICIO_DE_ECOTURISMO_EN_LAS_ÁREAS_PROTEGIDAS"/>
        <s v="SERVICIO_DE_EDUCACIÓN_INFORMAL_EN_EL_MARCO_DE_LA_CONSERVACIÓN_DE_LA_BIODIVERSIDAD_Y_LOS_SERVICIO_ECO_SISTÉMICOS"/>
        <s v="DOCUMENTOS_DE_PLANEACIÓN_PARA_LA_CONSERVACIÓN_DE_LA_BIODIVERSIDAD_Y_SUS_SERVICIOS_ECO_SISTÉMICOS"/>
        <s v="DOCUMENTOS_DE_LINEAMIENTOS_TÉCNICOS_"/>
        <s v="SERVICIO_DE_RESTAURACIÓN_DE_ECOSISTEMAS."/>
        <s v="DOCUMENTOS_DE_INVESTIGACIÓN_PARA_LA_CONSERVACIÓN_DE_LA_BIODIVERSIDAD_Y_SUS_SERVICIOS_ECO_SISTÉMICOS"/>
        <s v="SEDES_MANTENIDAS"/>
        <s v="SERVICIO_DE_PRODUCCIÓN_DE_PLÁNTULAS_EN_VIVEROS"/>
        <s v="SEDES_ADECUADAS"/>
        <m/>
      </sharedItems>
    </cacheField>
    <cacheField name="Actividad" numFmtId="0">
      <sharedItems containsBlank="1" count="25">
        <s v="1.2.2 IMPLEMENTAR LAS ACCIONES DE PREVENCIÓN, VIGILANCIA Y CONTROL EN LAS ÁREAS PROTEGIDAS ADMINISTRADAS POR PNNC."/>
        <s v="3.1.6 ADELANTAR PROCESOS DE COORDINACIÓN DE LA FUNCIÓN PÚBLICA DE LA CONSERVACIÓN QUE CONTRIBUYAN A LA CONSTRUCCIÓN DE LA GOBERNANZA Y FORTALEZCAN LAS DIVERSAS FORMAS DE PARTICIPACIÓN CON LOS GRUPOS ÉTNICOS PRESENTES EN LAS ÁREAS PROTEGIDAS."/>
        <s v="2.1.2 IMPLEMENTAR ACCIONES ENCAMINADAS AL SOSTENIMIENTO DEL ECOTURISMO EN LAS ÁREAS PROTEGIDAS Y SUS ZONAS DE INFLUENCIA."/>
        <s v="4.2.1  ADELANTAR PROCESOS DE COMUNICACIÓN, EDUCACIÓN AMBIENTAL CON ACTORES PRIORIZADOS Y VINCULADOS A LA GESTIÓN TERRITORIAL DE LAS ÁREAS PROTEGIDAS."/>
        <s v="3.1.1 IMPLEMENTAR LOS INSTRUMENTOS DE PLANEACIÓN (PLANES DE MANEJO / REM U OTROS PROGRAMAS Y LINEAMIENTOS)  DE LA ENTIDAD."/>
        <s v="3.1.7 FORTALECER LOS PROCESOS ADMINISTRATIVOS EN LAS ÁREAS DEL SPNNC."/>
        <s v="4.1.1 ACTUALIZAR LOS INSTRUMENTOS DE PLANEACIÓN DE LAS ÁREAS ADMINISTRADAS POR LA ENTIDAD."/>
        <s v="3.1.3 PROMOVER LA CONSERVACIÓN PRIVADA EN EL SINAP."/>
        <s v="2.2.3 REALIZAR SEGUIMIENTO A LOS ACUERDOS SUSCRITOS CON LAS FAMILIAS CAMPESINAS QUE USAN O HABITAN LAS ÁREAS PROTEGIDAS."/>
        <s v="3.1.2 BRINDAR ASISTENCIA TÉCNICA A LOS SUBSISTEMAS REGIONALES DE ÁREAS PROTEGIDAS Y SUS SUBSISTEMAS ASOCIADOS, PARA APORTAR A LA CONSOLIDACIÓN DEL SINAP, CONFORME A LOS LINEAMIENTOS NACIONALES, COMPROMISOS DEL CONAP Y SUS INSTRUMENTOS DE PLANEACIÓN."/>
        <s v="3.1.5 FORTALECER EL PROCESO DE INTEGRACIÓN DE LAS ÁREAS PROTEGIDAS COMO DETERMINANTES AMBIENTALES EN INSTRUMENTOS DE DESARROLLO Y ORDENAMIENTO TERRITORIAL."/>
        <s v="3.5.1.4 REALIZAR LA GEOREFERENCIACIÓN"/>
        <s v="3.4.1 ADELANTAR ACCIONES PARA EL DESARROLLO Y FORTALECIMIENTO DE PROCESOS DE GESTIÓN DEL CONOCIMIENTO Y DE INNOVACIÓN EN LA ENTIDAD"/>
        <s v="3.5.2.2 IMPLEMENTAR EL PLAN DE MANTENIMIENTO DEL AISLAMIENTO"/>
        <s v="1.2.1 DESARROLLAR ACCIONES PARA ADELANTAR EL SANEAMIENTO PREDIAL EN LAS ÁREAS PROTEGIDAS DEL SPNN."/>
        <s v="2.2.5 IMPLEMENTAR LA RUTA DE ACUERDOS DE CONSERVACIÓN CON FAMILIAS CAMPESINAS QUE USAN O HABITAN LAS ÁREAS PROTEGIDAS."/>
        <s v="1.1.2 REALIZAR LAS OBRAS DE MANTENIMIENTOS DE LAS SEDES DE LAS ÁREAS PROTEGIDAS ENCARGADAS DE LA ADMINISTRACIÓN Y CONTROL DE LAS AREAS PROTEGIDAS"/>
        <s v="3.5.2.1 IMPLEMENTAR EL PLAN DE MANTENIMIENTO DE FLORA"/>
        <s v="3.3.1 REALIZAR MONTAJE Y MANTENIMIENTO DE VIVEROS PARA PRODUCCIÓN DE PLÁNTULAS."/>
        <s v="2.1.1.1.4 REALIZAR LOS ACABADOS DE LAS OBRAS"/>
        <s v="2.1.1 DESARROLLAR ACCIONES DE PROMOCIÓN, DIVULGACIÓN Y PARTICIPACIÓN QUE PERMITAN PROMOVER LAS ÁREAS PROTEGIDAS CON VOCACIÓN ECOTURÍSTICA A NIVEL NACIONAL E INTERNACIONAL."/>
        <s v="2.1.2.1 ELABORAR INFORMES DE SUPERVISIÓN"/>
        <s v="2.1.1.2.2 REALIZAR OTRAS ACTIVIDADES COMPLEMENTARIAS"/>
        <s v="4.1.2 FORMULAR LOS INSTRUMENTOS DE PLANEACIÓN DE LAS ÁREAS ADMINISTRADAS POR LA ENTIDAD._x000a_"/>
        <m/>
      </sharedItems>
    </cacheField>
    <cacheField name="Indicador de Producto" numFmtId="0">
      <sharedItems containsBlank="1" count="14">
        <s v="Áreas cubiertas con jornadas de vigilancia"/>
        <s v="Áreas administradas "/>
        <s v="Visitantes que ingresan a las áreas protegidas nacionales"/>
        <s v="Personas capacitadas con educación informal"/>
        <s v="Documentos de planeación elaborados"/>
        <s v="Documentos de lineamientos técnicos realizados"/>
        <s v="Áreas en proceso de restauración"/>
        <s v="Documentos de investigación elaborados"/>
        <s v="Predios saneados"/>
        <s v="Sedes mantenidas"/>
        <s v="Áreas en proceso de restauración en mantenimiento"/>
        <s v="Plántulas producidas"/>
        <s v="Sedes adecuadas"/>
        <m/>
      </sharedItems>
    </cacheField>
    <cacheField name="Valor Honorarios Mensuales (sólo prestación de servicios profesionales y de apoyo)" numFmtId="0">
      <sharedItems containsBlank="1" containsMixedTypes="1" containsNumber="1" minValue="17038.27" maxValue="8605000"/>
    </cacheField>
    <cacheField name="Valor total estimado" numFmtId="0">
      <sharedItems containsString="0" containsBlank="1" containsNumber="1" minValue="58888" maxValue="3841000000"/>
    </cacheField>
    <cacheField name="Valor estimado en la vigencia actual" numFmtId="0">
      <sharedItems containsString="0" containsBlank="1" containsNumber="1" minValue="58888" maxValue="3841000000"/>
    </cacheField>
    <cacheField name="¿Se requieren vigencias futuras? 0(NO) 1(SI)" numFmtId="0">
      <sharedItems containsBlank="1" containsMixedTypes="1" containsNumber="1" containsInteger="1" minValue="0" maxValue="1"/>
    </cacheField>
    <cacheField name="Estado de solicitud de vigencias futuras" numFmtId="0">
      <sharedItems containsBlank="1"/>
    </cacheField>
    <cacheField name="Estado de solicitud de vigencias futuras2" numFmtId="0">
      <sharedItems containsBlank="1" containsMixedTypes="1" containsNumber="1" containsInteger="1" minValue="0" maxValue="2"/>
    </cacheField>
    <cacheField name="Unidad de contratación " numFmtId="0">
      <sharedItems containsBlank="1" count="5">
        <s v="DIRECCIÓN_TERRITORIAL_AMAZONÍA_DTAM"/>
        <s v="DIRECCIÓN_TERRITORIAL_ANDES_NORORIENTALES_DTAN"/>
        <s v="DIRECCIÓN_TERRITORIAL_ORINOQUÍA_DTOR"/>
        <s v="DIRECCIÓN_TERRITORIAL_PACÍFICO_DTPA"/>
        <m/>
      </sharedItems>
    </cacheField>
    <cacheField name="Sub Unidad de Contratación" numFmtId="0">
      <sharedItems containsBlank="1" count="43">
        <s v="PNN SERRANÍA DE LOS CHURUMBELOS AUKA WASI"/>
        <s v="RNN NUKAK"/>
        <s v="PNN AMACAYACU"/>
        <s v="DIRECCIÓN TERRITORIAL AMAZONÍA - DTAM"/>
        <s v="PNN RIO PURÉ"/>
        <s v="PNN CAHUINARI"/>
        <s v="SF PLANTAS MEDICINALES ORITO INGI ANDE"/>
        <s v="PNN YAIGOJÉ APAPORIS"/>
        <s v="PNN SERRANÍA DE CHIRIBIQUETE"/>
        <s v="PNN LA PAYA"/>
        <s v="PNN ALTO FRAGUA INDI WASI"/>
        <s v="RNN PUINAWAI"/>
        <s v="DIRECCIÓN TERRITORIAL ANDES NORORIENTALES - DTAN"/>
        <s v="ANU LOS ESTORAQUES"/>
        <s v="PNN CATATUMBO BARÍ"/>
        <s v="PNN EL COCUY"/>
        <s v="PNN PISBA"/>
        <s v="PNN SERRANÍA DE LOS YARIGUÍES"/>
        <s v="PNN TAMÁ"/>
        <s v="SFF GUANENTÁ ALTO RIO FONCE"/>
        <s v="SFF IGUAQUE"/>
        <s v="PNN SIERRA DE LA MACARENA"/>
        <s v="PNN TINIGUA"/>
        <s v="PNN SUMAPAZ"/>
        <s v="PNN SERRANÍA MANACACIAS"/>
        <s v="PNN TUPARRO"/>
        <s v="PNN CORDILLERA DE LOS PICACHOS"/>
        <s v="DNMI CINARUCO"/>
        <s v="PNN CHINGAZA"/>
        <s v="DIRECCIÓN TERRITORIAL ORINOQUÍA - DTOR"/>
        <s v="DIRECCIÓN TERRITORIAL PACÍFICO - DTPA"/>
        <s v="DNMI CABO MANGLARES, BAJO MIRA Y FRONTERA"/>
        <s v="DNMI COLINAS Y LOMAS SUBMARINAS DE LA CUENCA DEL PACÍFICO NORTE"/>
        <s v="DNMI YURUPARÍ - MALPELO"/>
        <s v="PNN FARALLONES DE CALI"/>
        <s v="PNN GORGONA"/>
        <s v="PNN LOS KATÍOS"/>
        <s v="PNN MUNCHIQUE"/>
        <s v="PNN SANQUIANGA"/>
        <s v="PNN URAMBA BAHÍA MÁLAGA"/>
        <s v="PNN UTRÍA"/>
        <s v="SFF MALPELO"/>
        <m/>
      </sharedItems>
    </cacheField>
    <cacheField name="Departamento" numFmtId="0">
      <sharedItems containsBlank="1"/>
    </cacheField>
    <cacheField name="Municipio" numFmtId="0">
      <sharedItems containsBlank="1"/>
    </cacheField>
    <cacheField name="Ubicación" numFmtId="0">
      <sharedItems containsBlank="1"/>
    </cacheField>
    <cacheField name="CUENTA" numFmtId="0">
      <sharedItems containsBlank="1"/>
    </cacheField>
    <cacheField name="Nombre del responsable " numFmtId="0">
      <sharedItems containsBlank="1"/>
    </cacheField>
    <cacheField name="Teléfono del responsable " numFmtId="0">
      <sharedItems containsBlank="1"/>
    </cacheField>
    <cacheField name="Correo electrónico del responsable " numFmtId="0">
      <sharedItems containsBlank="1"/>
    </cacheField>
    <cacheField name="¿Este proceso es susceptible de limitarse a MiPymes? 0(NO) 1(SI)" numFmtId="0">
      <sharedItems containsBlank="1" containsMixedTypes="1" containsNumber="1" containsInteger="1" minValue="0" maxValue="0"/>
    </cacheField>
    <cacheField name="¿Este proceso es susceptible de estructurarse por lotes o segmentos? 0(NO) 1(SI)" numFmtId="0">
      <sharedItems containsBlank="1" containsMixedTypes="1" containsNumber="1" containsInteger="1" minValue="0" maxValue="0"/>
    </cacheField>
    <cacheField name="¿Debe cumplir con invertir mínimo el 30% de los recursos del presupuesto destinados a comprar alimentos, cumpliendo con lo establecido en la Ley 2046 de 2020, reglamentada por el Decreto 248 de 2021? 0(NO) 1 (SI)" numFmtId="0">
      <sharedItems containsBlank="1" containsMixedTypes="1" containsNumber="1" containsInteger="1" minValue="0" maxValue="0"/>
    </cacheField>
    <cacheField name="¿El contrato incluye el suministro de bienes y servicios distintos a alimentos? 0(NO) 1 (SI)" numFmtId="0">
      <sharedItems containsBlank="1" containsMixedTypes="1" containsNumber="1" containsInteger="1" minValue="0" maxValue="1"/>
    </cacheField>
    <cacheField name="Agrupación líneas de contratación" numFmtId="0">
      <sharedItems containsBlank="1"/>
    </cacheField>
    <cacheField name="CONPES" numFmtId="0">
      <sharedItems containsBlank="1"/>
    </cacheField>
    <cacheField name="TRAZADORES PRESUPUESTALES" numFmtId="0">
      <sharedItems containsBlank="1"/>
    </cacheField>
    <cacheField name="Contrapartida" numFmtId="0">
      <sharedItems containsBlank="1"/>
    </cacheField>
    <cacheField name="Sentencia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61">
  <r>
    <m/>
    <s v="N/A"/>
    <s v="Gastos de desplazamiento, permanencia y traslados requeridos para el cumplimiento de objetivos del PNN Churumbelos"/>
    <s v="No Contratable - viáticos"/>
    <m/>
    <x v="0"/>
    <s v="ENERO"/>
    <n v="1"/>
    <s v="ENERO"/>
    <s v="MESES"/>
    <n v="1"/>
    <n v="12"/>
    <s v="No aplica"/>
    <s v="N/A"/>
    <x v="0"/>
    <n v="0"/>
    <x v="0"/>
    <s v="GENERAL"/>
    <x v="0"/>
    <x v="0"/>
    <x v="0"/>
    <x v="0"/>
    <m/>
    <n v="2000000"/>
    <n v="2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l PNN Churumbelos, en el marco del Proyecto de Conservación"/>
    <s v="No Contratable - viáticos"/>
    <m/>
    <x v="0"/>
    <s v="ENERO"/>
    <n v="1"/>
    <s v="ENERO"/>
    <s v="MESES"/>
    <n v="1"/>
    <n v="12"/>
    <s v="No aplica"/>
    <s v="N/A"/>
    <x v="0"/>
    <n v="0"/>
    <x v="1"/>
    <s v="GENERAL"/>
    <x v="0"/>
    <x v="1"/>
    <x v="1"/>
    <x v="1"/>
    <m/>
    <n v="7000000"/>
    <n v="7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Suministro de combustible (Gasolina corriente y Biodiesel ACPM) para los medios de transporte y demás bienes que requieran para su funcionamiento la RNN Nukak, por el sistema de valeras, en el municipio de Miraflores, en el marco del Proyecto de Conservación "/>
    <s v="Combustibles y lubricantes"/>
    <m/>
    <x v="1"/>
    <s v="FEBRERO"/>
    <n v="3"/>
    <s v="MARZO"/>
    <s v="MESES"/>
    <n v="1"/>
    <n v="9"/>
    <s v="Mínima cuantía"/>
    <s v="CCE-10"/>
    <x v="0"/>
    <n v="0"/>
    <x v="0"/>
    <s v="GENERAL"/>
    <x v="0"/>
    <x v="0"/>
    <x v="0"/>
    <x v="0"/>
    <m/>
    <n v="6000000"/>
    <n v="6000000"/>
    <s v="0"/>
    <s v="NA"/>
    <n v="0"/>
    <x v="0"/>
    <x v="1"/>
    <s v="Guaviare"/>
    <s v="Miraflores"/>
    <s v="CO-BOY-15455"/>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al Parque Nacional Natural Serranía de los Churumbelos Auka Wasi, que permitan suplir necesidades del normal desarrollo de las acciones en campo en los sectores de gestión del Área Protegida, en el marco del proyecto de Conservación"/>
    <s v="Adquisición de bienes y servicios"/>
    <m/>
    <x v="1"/>
    <s v="FEBRERO"/>
    <n v="3"/>
    <s v="MARZO"/>
    <s v="MESES"/>
    <n v="1"/>
    <n v="9"/>
    <s v="Mínima cuantía"/>
    <s v="CCE-10"/>
    <x v="0"/>
    <n v="0"/>
    <x v="0"/>
    <s v="GENERAL"/>
    <x v="0"/>
    <x v="0"/>
    <x v="0"/>
    <x v="0"/>
    <m/>
    <n v="15000000"/>
    <n v="15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Adhesión al acuerdo marco de precios CCE-326-AMP-2022 para el suministro de combustible de las áreas protegidas de la DTAM para el desarrollo operativo de las actividades enmarcadas en el Proyecto de Conservación"/>
    <s v="Combustibles y lubricantes"/>
    <m/>
    <x v="1"/>
    <s v="FEBRERO"/>
    <n v="3"/>
    <s v="MARZO"/>
    <s v="MESES"/>
    <n v="1"/>
    <n v="9"/>
    <s v="Seléccion abreviada - acuerdo marco"/>
    <s v="CCE-99"/>
    <x v="0"/>
    <n v="0"/>
    <x v="0"/>
    <s v="GENERAL"/>
    <x v="0"/>
    <x v="0"/>
    <x v="0"/>
    <x v="0"/>
    <m/>
    <n v="30000000"/>
    <n v="3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Adhesión al acuerdo marco de precios CCE-326-AMP-2022 para el suministro de combustible de las áreas protegidas de la DTAM para el desarrollo operativo de las actividades enmarcadas en el Proyecto de Conservación"/>
    <s v="Combustibles y lubricantes"/>
    <m/>
    <x v="1"/>
    <s v="FEBRERO"/>
    <n v="3"/>
    <s v="MARZO"/>
    <s v="MESES"/>
    <n v="1"/>
    <n v="9"/>
    <s v="Seléccion abreviada - acuerdo marco"/>
    <s v="CCE-99"/>
    <x v="0"/>
    <n v="0"/>
    <x v="0"/>
    <s v="GENERAL"/>
    <x v="0"/>
    <x v="2"/>
    <x v="2"/>
    <x v="2"/>
    <m/>
    <n v="10000000"/>
    <n v="1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Adhesión al acuerdo marco de precios CCE-326-AMP-2022 para el suministro de combustible de las áreas protegidas de la DTAM para el desarrollo operativo de las actividades enmarcadas en el Proyecto de Conservación"/>
    <s v="Combustibles y lubricantes"/>
    <m/>
    <x v="1"/>
    <s v="FEBRERO"/>
    <n v="3"/>
    <s v="MARZO"/>
    <s v="MESES"/>
    <n v="1"/>
    <n v="9"/>
    <s v="Seléccion abreviada - acuerdo marco"/>
    <s v="CCE-99"/>
    <x v="0"/>
    <n v="0"/>
    <x v="0"/>
    <s v="GENERAL"/>
    <x v="0"/>
    <x v="3"/>
    <x v="3"/>
    <x v="3"/>
    <m/>
    <n v="10000000"/>
    <n v="1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Adhesión al acuerdo marco de precios CCE-326-AMP-2022 para el suministro de combustible de las áreas protegidas de la DTAM para el desarrollo operativo de las actividades enmarcadas en el Proyecto de Conservación"/>
    <s v="Combustibles y lubricantes"/>
    <m/>
    <x v="1"/>
    <s v="FEBRERO"/>
    <n v="3"/>
    <s v="MARZO"/>
    <s v="MESES"/>
    <n v="1"/>
    <n v="9"/>
    <s v="Seléccion abreviada - acuerdo marco"/>
    <s v="CCE-99"/>
    <x v="0"/>
    <n v="0"/>
    <x v="0"/>
    <s v="GENERAL"/>
    <x v="0"/>
    <x v="1"/>
    <x v="4"/>
    <x v="1"/>
    <m/>
    <n v="10000000"/>
    <n v="1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Suministro de aceites y lubricantes que garanticen la operatividad de los vehículos fluviales y motores estacionarios del Parque Nacional Natural Amacayacu, asociados a las líneas estratégicas del Plan de Manejo en el marco del proyecto de Conservación de la Biodiversidad"/>
    <s v="Combustibles y lubricantes"/>
    <m/>
    <x v="1"/>
    <s v="FEBRERO"/>
    <n v="3"/>
    <s v="MARZO"/>
    <s v="MESES"/>
    <n v="1"/>
    <n v="9"/>
    <s v="Seléccion abreviada - acuerdo marco"/>
    <s v="CCE-99"/>
    <x v="0"/>
    <n v="0"/>
    <x v="0"/>
    <s v="GENERAL"/>
    <x v="0"/>
    <x v="0"/>
    <x v="0"/>
    <x v="0"/>
    <m/>
    <n v="15000000"/>
    <n v="15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destinados a la implementación de las estrategias priorizadas en el Plan de Manejo de los Parques nacionales de Planicie Amazónica, en el marco del proyecto de Conservación"/>
    <s v="Adquisición de bienes y servicios"/>
    <m/>
    <x v="1"/>
    <s v="FEBRERO"/>
    <n v="3"/>
    <s v="MARZO"/>
    <s v="MESES"/>
    <n v="1"/>
    <n v="9"/>
    <s v="Mínima cuantía"/>
    <s v="CCE-10"/>
    <x v="0"/>
    <n v="0"/>
    <x v="0"/>
    <s v="GENERAL"/>
    <x v="0"/>
    <x v="0"/>
    <x v="0"/>
    <x v="0"/>
    <m/>
    <n v="10000000"/>
    <n v="1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en el seguimiento de la planeación estratégica (planes, programas, proyectos, indicadores y control presupuestal)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1.5"/>
    <s v="Contratación directa."/>
    <s v="CCE-16"/>
    <x v="1"/>
    <n v="1"/>
    <x v="2"/>
    <s v="GENERAL"/>
    <x v="0"/>
    <x v="1"/>
    <x v="5"/>
    <x v="1"/>
    <n v="7225000"/>
    <n v="83087500"/>
    <n v="8308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1"/>
    <s v="Suministro de víveres y raciones alimentarias destinados a la implementación de las estrategias priorizadas en el Plan de Manejo de los Parques nacionales de Planicie Amazónica, en el marco del proyecto de Conservación"/>
    <s v="Adquisición de bienes y servicios"/>
    <m/>
    <x v="1"/>
    <s v="FEBRERO"/>
    <n v="3"/>
    <s v="MARZO"/>
    <s v="MESES"/>
    <n v="1"/>
    <n v="9"/>
    <s v="Mínima cuantía"/>
    <s v="CCE-10"/>
    <x v="0"/>
    <n v="0"/>
    <x v="0"/>
    <s v="GENERAL"/>
    <x v="0"/>
    <x v="2"/>
    <x v="2"/>
    <x v="2"/>
    <m/>
    <n v="10000000"/>
    <n v="1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2"/>
    <s v="Suministro de víveres y raciones alimentarias destinados a la implementación de las estrategias priorizadas en el Plan de Manejo de los Parques nacionales de Planicie Amazónica, en el marco del proyecto de Conservación"/>
    <s v="Adquisición de bienes y servicios"/>
    <m/>
    <x v="1"/>
    <s v="FEBRERO"/>
    <n v="3"/>
    <s v="MARZO"/>
    <s v="MESES"/>
    <n v="1"/>
    <n v="9"/>
    <s v="Mínima cuantía"/>
    <s v="CCE-10"/>
    <x v="0"/>
    <n v="0"/>
    <x v="0"/>
    <s v="GENERAL"/>
    <x v="0"/>
    <x v="3"/>
    <x v="3"/>
    <x v="3"/>
    <m/>
    <n v="10000000"/>
    <n v="1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para el servicio de transporte fluvial que facilite el desplazamiento de funcionarios y contratistas entre el Parque Nacional Natural Amacayacu y la ciudad de Leticia, como parte de la implementación de las estrategias de su Plan de Manejo, en el marco del proyecto de Conservación "/>
    <s v="Tiquetes"/>
    <m/>
    <x v="1"/>
    <s v="FEBRERO"/>
    <n v="2"/>
    <s v="FEBRERO"/>
    <s v="MESES"/>
    <n v="1"/>
    <n v="10"/>
    <s v="Mínima cuantía"/>
    <s v="CCE-10"/>
    <x v="0"/>
    <n v="0"/>
    <x v="0"/>
    <s v="GENERAL"/>
    <x v="0"/>
    <x v="0"/>
    <x v="0"/>
    <x v="0"/>
    <m/>
    <n v="8000000"/>
    <n v="8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realizando seguimiento y acompañamiento jurídico en la estructuración y desarrollo de los procesos de selección durante las etapas pre - contractual y poscontractual, en el marco del proyecto de Conservación"/>
    <s v="Prestación de servicios profesionales"/>
    <s v="Titulo profesional y tarjeta o matricula_x000a_profesional en los casos de Ley y Titulo_x000a_posgrado en la modalidad de especializacibn_x000a_o maestria, de 84 a 95 meses de experiencia profesional, de_x000a_los cuales 42 meses deben corresponder a_x000a_experiencia relacionada"/>
    <x v="0"/>
    <s v="ENERO"/>
    <n v="1"/>
    <s v="ENERO"/>
    <s v="MESES"/>
    <n v="1"/>
    <n v="11.5"/>
    <s v="Contratación directa."/>
    <s v="CCE-16"/>
    <x v="1"/>
    <n v="1"/>
    <x v="2"/>
    <s v="GENERAL"/>
    <x v="0"/>
    <x v="1"/>
    <x v="5"/>
    <x v="1"/>
    <n v="8605000"/>
    <n v="98957500"/>
    <n v="9895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como conductor de vehículos y apoyo administrativo de la Dirección Territorial Amazonía en el marco del proyecto Conservación"/>
    <s v="Prestación de servicios de apoyo a la gestión"/>
    <s v="Basica primaria, de 0 a 11 meses de experiencia relacionada"/>
    <x v="0"/>
    <s v="ENERO"/>
    <n v="1"/>
    <s v="ENERO"/>
    <s v="MESES"/>
    <n v="1"/>
    <n v="4"/>
    <s v="Contratación directa."/>
    <s v="CCE-16"/>
    <x v="1"/>
    <n v="1"/>
    <x v="2"/>
    <s v="GENERAL"/>
    <x v="0"/>
    <x v="1"/>
    <x v="5"/>
    <x v="1"/>
    <n v="1892000"/>
    <n v="7568000"/>
    <n v="7568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para el servicio de transporte fluvial que facilite el desplazamiento de funcionarios y contratistas entre el Parque Nacional Natural Amacayacu y la ciudad de Leticia, como parte de la implementación de las estrategias de su Plan de Manejo, en el marco del proyecto de Conservación "/>
    <s v="Tiquetes"/>
    <m/>
    <x v="1"/>
    <s v="FEBRERO"/>
    <n v="2"/>
    <s v="FEBRERO"/>
    <s v="MESES"/>
    <n v="1"/>
    <n v="10"/>
    <s v="Mínima cuantía"/>
    <s v="CCE-10"/>
    <x v="0"/>
    <n v="0"/>
    <x v="0"/>
    <s v="GENERAL"/>
    <x v="0"/>
    <x v="2"/>
    <x v="2"/>
    <x v="2"/>
    <m/>
    <n v="8000000"/>
    <n v="8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78111701"/>
    <s v="Suministro de tiquetes para el servicio de transporte fluvial que facilite el desplazamiento de funcionarios y contratistas entre el Parque Nacional Natural Amacayacu y la ciudad de Leticia, como parte de la implementación de las estrategias de su Plan de Manejo, en el marco del proyecto de Conservación "/>
    <s v="Tiquetes"/>
    <m/>
    <x v="1"/>
    <s v="FEBRERO"/>
    <n v="2"/>
    <s v="FEBRERO"/>
    <s v="MESES"/>
    <n v="1"/>
    <n v="10"/>
    <s v="Mínima cuantía"/>
    <s v="CCE-10"/>
    <x v="0"/>
    <n v="0"/>
    <x v="0"/>
    <s v="GENERAL"/>
    <x v="0"/>
    <x v="3"/>
    <x v="3"/>
    <x v="3"/>
    <m/>
    <n v="8000000"/>
    <n v="8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para el servicio de transporte fluvial que facilite el desplazamiento de funcionarios y contratistas entre el Parque Nacional Natural Amacayacu y la ciudad de Leticia, como parte de la implementación de las estrategias de su Plan de Manejo, en el marco del proyecto de Conservación "/>
    <s v="Tiquetes"/>
    <m/>
    <x v="1"/>
    <s v="FEBRERO"/>
    <n v="2"/>
    <s v="FEBRERO"/>
    <s v="MESES"/>
    <n v="1"/>
    <n v="10"/>
    <s v="Mínima cuantía"/>
    <s v="CCE-10"/>
    <x v="0"/>
    <n v="0"/>
    <x v="0"/>
    <s v="GENERAL"/>
    <x v="0"/>
    <x v="1"/>
    <x v="4"/>
    <x v="1"/>
    <m/>
    <n v="8000000"/>
    <n v="8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78181500"/>
    <s v="Prestar los servicios de mantenimiento preventivo y correctivo a equipos de navegación y motores estacionarios empleados para la implementación de las líneas estratégicas del Plan de Manejo de las AP de Planicie Amazónica, en el marco del proyecto de Conservación de la Biodiversidad."/>
    <s v="Mantenimiento"/>
    <m/>
    <x v="2"/>
    <s v="JULIO"/>
    <n v="8"/>
    <s v="AGOSTO"/>
    <s v="MESES"/>
    <n v="1"/>
    <n v="2"/>
    <s v="Mínima cuantía"/>
    <s v="CCE-10"/>
    <x v="0"/>
    <n v="0"/>
    <x v="0"/>
    <s v="GENERAL"/>
    <x v="0"/>
    <x v="0"/>
    <x v="0"/>
    <x v="0"/>
    <m/>
    <n v="14606706"/>
    <n v="14606706"/>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78181500"/>
    <s v="Prestar los servicios de mantenimiento preventivo y correctivo a los vehículos operativos empleados para el desplazamiento terrestre de funcionarios y contratistas asociados a los procesos de las líneas estratégicas de las AP de Planicie Amazónica, en el marco del proyecto de Conservación de la Biodiversidad."/>
    <s v="Mantenimiento"/>
    <m/>
    <x v="2"/>
    <s v="JULIO"/>
    <n v="8"/>
    <s v="AGOSTO"/>
    <s v="MESES"/>
    <n v="1"/>
    <n v="2"/>
    <s v="Mínima cuantía"/>
    <s v="CCE-10"/>
    <x v="0"/>
    <n v="0"/>
    <x v="0"/>
    <s v="GENERAL"/>
    <x v="0"/>
    <x v="0"/>
    <x v="0"/>
    <x v="0"/>
    <m/>
    <n v="10000000"/>
    <n v="1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en la implementación de acciones en el ejercicio de la Autoridad Ambiental y de la gestión del riesgo de desastres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4"/>
    <s v="Contratación directa."/>
    <s v="CCE-16"/>
    <x v="0"/>
    <n v="0"/>
    <x v="1"/>
    <s v="GENERAL"/>
    <x v="0"/>
    <x v="0"/>
    <x v="0"/>
    <x v="0"/>
    <n v="7225000"/>
    <n v="28900000"/>
    <n v="2890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80111600"/>
    <s v="Prestar de servicios profesionales con plena autonomía técnica y administrativa en la DTAM, en la implementación de acciones en el ejercicio de la Autoridad Ambiental y de la gestión del riesgo de desastres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7.5"/>
    <s v="Contratación directa."/>
    <s v="CCE-16"/>
    <x v="0"/>
    <n v="0"/>
    <x v="0"/>
    <s v="GENERAL"/>
    <x v="0"/>
    <x v="0"/>
    <x v="0"/>
    <x v="0"/>
    <n v="7225000"/>
    <n v="54187500"/>
    <n v="5418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80111600"/>
    <s v="Prestar de servicios profesionales con plena autonomía técnica y administrativa en la Dirección Territorial Amazonía para fortalecer los análisis de deforestación, fragmentación del hábitat y conflictos socioambientales mediante un enfoque integral en ecología del paisaje, empleando herramientas avanzadas de Sistemas de Información Geográfica (SIG) y análisis de paisaje, con el objetivo de contribuir al diseño de soluciones innovadoras y científicas que faciliten la toma de decisiones orientadas a la conservación, restauración y resiliencia de áreas naturales protegidas en el marco del proyecto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4"/>
    <s v="Contratación directa."/>
    <s v="CCE-16"/>
    <x v="0"/>
    <n v="0"/>
    <x v="1"/>
    <s v="GENERAL"/>
    <x v="0"/>
    <x v="0"/>
    <x v="0"/>
    <x v="0"/>
    <n v="7225000"/>
    <n v="28900000"/>
    <n v="2890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irección Territorial Amazonía para fortalecer los análisis de deforestación, fragmentación del hábitat y conflictos socioambientales mediante un enfoque integral en ecología del paisaje, empleando herramientas avanzadas de Sistemas de Información Geográfica (SIG) y análisis de paisaje, con el objetivo de contribuir al diseño de soluciones innovadoras y científicas que faciliten la toma de decisiones orientadas a la conservación, restauración y resiliencia de áreas naturales protegidas en el marco del proyecto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7.5"/>
    <s v="Contratación directa."/>
    <s v="CCE-16"/>
    <x v="0"/>
    <n v="0"/>
    <x v="0"/>
    <s v="GENERAL"/>
    <x v="0"/>
    <x v="0"/>
    <x v="0"/>
    <x v="0"/>
    <n v="7225000"/>
    <n v="54187500"/>
    <n v="5418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orientar y promover estrategias de comunicación y educación ambiental, acompañar procesos de comunicación comunitaria, en el marco del proyecto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4"/>
    <s v="Contratación directa."/>
    <s v="CCE-16"/>
    <x v="0"/>
    <n v="0"/>
    <x v="1"/>
    <s v="GENERAL"/>
    <x v="0"/>
    <x v="3"/>
    <x v="3"/>
    <x v="3"/>
    <n v="7225000"/>
    <n v="28900000"/>
    <n v="2890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orientar y promover estrategias de comunicación y educación ambiental, acompañar procesos de comunicación comunitaria, en el marco del proyecto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7.5"/>
    <s v="Contratación directa."/>
    <s v="CCE-16"/>
    <x v="0"/>
    <n v="0"/>
    <x v="0"/>
    <s v="GENERAL"/>
    <x v="0"/>
    <x v="3"/>
    <x v="3"/>
    <x v="3"/>
    <n v="7225000"/>
    <n v="54187500"/>
    <n v="5418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autonomía técnica y administrativa en la DTAM, para orientar y retroalimentar los procesos de gestión del conocimiento en torno a las PIC/VOC de las áreas protegidas de la territorial, así como la implementación de sus programas de monitoreo y portafolios de investigación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4"/>
    <s v="Contratación directa."/>
    <s v="CCE-16"/>
    <x v="0"/>
    <n v="0"/>
    <x v="1"/>
    <s v="GENERAL"/>
    <x v="0"/>
    <x v="4"/>
    <x v="6"/>
    <x v="4"/>
    <n v="7225000"/>
    <n v="28900000"/>
    <n v="2890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autonomía técnica y administrativa en la DTAM, para orientar y retroalimentar los procesos de gestión del conocimiento en torno a las PIC/VOC de las áreas protegidas de la territorial, así como la implementación de sus programas de monitoreo y portafolios de investigación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7.5"/>
    <s v="Contratación directa."/>
    <s v="CCE-16"/>
    <x v="0"/>
    <n v="0"/>
    <x v="0"/>
    <s v="GENERAL"/>
    <x v="0"/>
    <x v="4"/>
    <x v="6"/>
    <x v="4"/>
    <n v="7225000"/>
    <n v="54187500"/>
    <n v="5418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en la estructuración de los procesos de selección durante las etapas pre - contractual y poscontractual,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1.5"/>
    <s v="Contratación directa."/>
    <s v="CCE-16"/>
    <x v="1"/>
    <n v="1"/>
    <x v="2"/>
    <s v="GENERAL"/>
    <x v="0"/>
    <x v="1"/>
    <x v="5"/>
    <x v="1"/>
    <n v="7225000"/>
    <n v="83087500"/>
    <n v="8308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en la estructuración de los procesos de selección durante las etapas pre - contractual y poscontractual,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1.5"/>
    <s v="Contratación directa."/>
    <s v="CCE-16"/>
    <x v="1"/>
    <n v="1"/>
    <x v="2"/>
    <s v="GENERAL"/>
    <x v="0"/>
    <x v="1"/>
    <x v="5"/>
    <x v="1"/>
    <n v="7225000"/>
    <n v="83087500"/>
    <n v="8308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en la estructuración de los procesos de selección durante las etapas pre - contractual y poscontractual,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1.5"/>
    <s v="Contratación directa."/>
    <s v="CCE-16"/>
    <x v="1"/>
    <n v="1"/>
    <x v="2"/>
    <s v="GENERAL"/>
    <x v="0"/>
    <x v="1"/>
    <x v="5"/>
    <x v="1"/>
    <n v="7225000"/>
    <n v="83087500"/>
    <n v="8308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la estructuración de análisis financieros, económicos y de riesgos requeridos en la gestión contractual,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1.5"/>
    <s v="Contratación directa."/>
    <s v="CCE-16"/>
    <x v="1"/>
    <n v="1"/>
    <x v="2"/>
    <s v="GENERAL"/>
    <x v="0"/>
    <x v="1"/>
    <x v="5"/>
    <x v="1"/>
    <n v="7225000"/>
    <n v="83087500"/>
    <n v="8308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la implementación, sostenimiento, mejora y seguimiento del sistema integrado de gestión de la entidad, de acuerdo con las directrices del MIPG,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1.5"/>
    <s v="Contratación directa."/>
    <s v="CCE-16"/>
    <x v="1"/>
    <n v="1"/>
    <x v="2"/>
    <s v="GENERAL"/>
    <x v="0"/>
    <x v="1"/>
    <x v="5"/>
    <x v="1"/>
    <n v="7225000"/>
    <n v="83087500"/>
    <n v="8308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autonomía técnica y administrativa en la DTAM, para brindar soporte en la infraestructura de hardware y software, así como la implementación de proyectos de seguridad de la informació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4"/>
    <s v="Contratación directa."/>
    <s v="CCE-16"/>
    <x v="0"/>
    <n v="0"/>
    <x v="1"/>
    <s v="GENERAL"/>
    <x v="0"/>
    <x v="1"/>
    <x v="5"/>
    <x v="1"/>
    <n v="7225000"/>
    <n v="28900000"/>
    <n v="2890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autonomía técnica y administrativa en la DTAM, para brindar soporte en la infraestructura de hardware y software, así como la implementación de proyectos de seguridad de la informació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7.5"/>
    <s v="Contratación directa."/>
    <s v="CCE-16"/>
    <x v="0"/>
    <n v="0"/>
    <x v="0"/>
    <s v="GENERAL"/>
    <x v="0"/>
    <x v="1"/>
    <x v="5"/>
    <x v="1"/>
    <n v="7225000"/>
    <n v="54187500"/>
    <n v="5418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ejecutar actividades relacionadas con el manejo, registro y control de la propiedad, planta y equipos asignados a la territorial, en el marco del proyecto de Conservación"/>
    <s v="Prestación de servicios profesionales"/>
    <s v="Titulo profesional y tarjeta o matricula_x000a_profesional en los casos de Ley, de 25 a 35 meses de experiencia profesional, de_x000a_los cuales 18 meses deben corresponder a_x000a_experiencia relacionada"/>
    <x v="0"/>
    <s v="ENERO"/>
    <n v="1"/>
    <s v="ENERO"/>
    <s v="MESES"/>
    <n v="1"/>
    <n v="11.5"/>
    <s v="Contratación directa."/>
    <s v="CCE-16"/>
    <x v="0"/>
    <n v="0"/>
    <x v="1"/>
    <s v="GENERAL"/>
    <x v="0"/>
    <x v="1"/>
    <x v="5"/>
    <x v="1"/>
    <n v="5260000"/>
    <n v="60490000"/>
    <n v="6049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garantizando la conciliación de registros asociados al proceso contable necesarios para la generación de los estados financieros (Bancos, Almacén, Impuestos), así como el registro de las obligaciones en el SIIF Nación,  en el marco del proyecto de Conservación"/>
    <s v="Prestación de servicios profesionales"/>
    <s v="Titulo profesional y tarjeta o matricula_x000a_profesional en los casos de Ley, de 7 a 12 meses de experiencia profesional, de_x000a_los cuales 6 meses deben corresponder a_x000a_experiencia relacionada"/>
    <x v="0"/>
    <s v="ENERO"/>
    <n v="1"/>
    <s v="ENERO"/>
    <s v="MESES"/>
    <n v="1"/>
    <n v="11.5"/>
    <s v="Contratación directa."/>
    <s v="CCE-16"/>
    <x v="0"/>
    <n v="0"/>
    <x v="1"/>
    <s v="GENERAL"/>
    <x v="0"/>
    <x v="1"/>
    <x v="5"/>
    <x v="1"/>
    <n v="3934000"/>
    <n v="45241000"/>
    <n v="45241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tramitando las aprobaciones direccionadas a las diversas plataformas (Secop II, Orfeo, SIIF Nación, Facturación Electrónica, Klic) que requieren la gestión por parte del ordenador del gasto, en el marco del proyecto de  Conservación"/>
    <s v="Prestación de servicios profesionales"/>
    <s v="Titulo profesional y tarjeta o matricula_x000a_profesional en los casos de Ley, de 7 a 12 meses de experiencia profesional, de_x000a_los cuales 6 meses deben corresponder a_x000a_experiencia relacionada"/>
    <x v="0"/>
    <s v="ENERO"/>
    <n v="1"/>
    <s v="ENERO"/>
    <s v="MESES"/>
    <n v="1"/>
    <n v="11.5"/>
    <s v="Contratación directa."/>
    <s v="CCE-16"/>
    <x v="0"/>
    <n v="0"/>
    <x v="1"/>
    <s v="GENERAL"/>
    <x v="0"/>
    <x v="1"/>
    <x v="5"/>
    <x v="1"/>
    <n v="3934000"/>
    <n v="45241000"/>
    <n v="45241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autonomía técnica y administrativa para la organización de archivos aplicando el principio de procedencia y orden original, las normas, metodologías y requisitos, establecidos por el archivo general de la nación en la Dirección Territorial Amazonia, en el marco del proyecto Conservación"/>
    <s v="Prestación de servicios profesionales"/>
    <s v="Titulo profesional y tarjeta o matricula_x000a_profesional en los casos de Ley, de 0 a 6 meses de experiencia relacionada"/>
    <x v="0"/>
    <s v="ENERO"/>
    <n v="1"/>
    <s v="ENERO"/>
    <s v="MESES"/>
    <n v="1"/>
    <n v="11.5"/>
    <s v="Contratación directa."/>
    <s v="CCE-16"/>
    <x v="0"/>
    <n v="0"/>
    <x v="1"/>
    <s v="GENERAL"/>
    <x v="0"/>
    <x v="1"/>
    <x v="5"/>
    <x v="1"/>
    <n v="3783000"/>
    <n v="43504500"/>
    <n v="43504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 la Direción Territorial Amazonía para apoyar la verificación, proyección y gestión técnica de los trámites y/o documentos precontractuales, contractuales y poscontractuales que se requieran, así como con el control y organización del archivo histórico asociado a la contratación de la Dirección; a través de los aplicativos establecidos por el gobierno nacional y/o la entidad en concordancia con los procedimientos vigentes, en el marco del proyecto Conservación"/>
    <s v="Prestación de servicios de apoyo a la gestión"/>
    <s v="Titulo de formacidn tecnologica o aprobacion_x000a_de minimo 2 afios de educacion superior, de 7 a 11 meses de experiencia relacionada"/>
    <x v="0"/>
    <s v="ENERO"/>
    <n v="1"/>
    <s v="ENERO"/>
    <s v="MESES"/>
    <n v="1"/>
    <n v="11.5"/>
    <s v="Contratación directa."/>
    <s v="CCE-16"/>
    <x v="0"/>
    <n v="0"/>
    <x v="1"/>
    <s v="GENERAL"/>
    <x v="0"/>
    <x v="1"/>
    <x v="5"/>
    <x v="1"/>
    <n v="3490000"/>
    <n v="40135000"/>
    <n v="40135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en la Dirección Territorial Amazonia en el registro y control de las cuentas por pagar, a través de los aplicativos establecidos por el gobierno nacional y la entidad que garanticen la seguridad de la información en el marco del proyecto de Conservación"/>
    <s v="Prestación de servicios de apoyo a la gestión"/>
    <s v="Titulo de formacion tecnologica o aprobacion_x000a_de minimo 1 ano de educacion superior en_x000a_cameras afines, de 0 a 6 meses de experiencia relacionada"/>
    <x v="0"/>
    <s v="ENERO"/>
    <n v="1"/>
    <s v="ENERO"/>
    <s v="MESES"/>
    <n v="1"/>
    <n v="11.5"/>
    <s v="Contratación directa."/>
    <s v="CCE-16"/>
    <x v="0"/>
    <n v="0"/>
    <x v="1"/>
    <s v="GENERAL"/>
    <x v="0"/>
    <x v="1"/>
    <x v="5"/>
    <x v="1"/>
    <n v="3325000"/>
    <n v="38237500"/>
    <n v="3823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en temas relacionados con las reparaciones locativas y archivo documental en la sede administrativa de la Dirección Territorial Amazonía en el marco del proyecto Conservación de la diversidad biológica de las áreas protegidas del SINAP Nacional"/>
    <s v="Prestación de servicios de apoyo a la gestión"/>
    <s v="Titulo de formacion tecnologica o aprobacion_x000a_de minimo 1 ano de educacion superior en_x000a_cameras afines, de 0 a 6 meses de experiencia relacionada"/>
    <x v="0"/>
    <s v="ENERO"/>
    <n v="1"/>
    <s v="ENERO"/>
    <s v="MESES"/>
    <n v="1"/>
    <n v="11.5"/>
    <s v="Contratación directa."/>
    <s v="CCE-16"/>
    <x v="0"/>
    <n v="0"/>
    <x v="1"/>
    <s v="GENERAL"/>
    <x v="0"/>
    <x v="1"/>
    <x v="5"/>
    <x v="1"/>
    <n v="3325000"/>
    <n v="38237500"/>
    <n v="38237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desarrollar temas contables y Financieros, en el marco del proyecto de Conservación"/>
    <s v="Prestación de servicios profesionales"/>
    <s v="Titulo profesional y tarjeta o matricula_x000a_profesional en los casos de Ley, de 25 a 35 meses de experiencia profesional, de_x000a_los cuales 18 meses deben corresponder a_x000a_experiencia relacionada"/>
    <x v="0"/>
    <s v="ENERO"/>
    <n v="1"/>
    <s v="ENERO"/>
    <s v="MESES"/>
    <n v="1"/>
    <n v="6"/>
    <s v="Contratación directa."/>
    <s v="CCE-16"/>
    <x v="0"/>
    <n v="0"/>
    <x v="1"/>
    <s v="GENERAL"/>
    <x v="0"/>
    <x v="1"/>
    <x v="5"/>
    <x v="1"/>
    <n v="5260000"/>
    <n v="31560000"/>
    <n v="3156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desarrollar temas contables y Financieros,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6"/>
    <s v="Contratación directa."/>
    <s v="CCE-16"/>
    <x v="0"/>
    <n v="0"/>
    <x v="1"/>
    <s v="GENERAL"/>
    <x v="0"/>
    <x v="1"/>
    <x v="5"/>
    <x v="1"/>
    <n v="7225000"/>
    <n v="43350000"/>
    <n v="4335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la realización de eventos y talleres priorizadas en la gestión de la DTAM  en el marco del proyecto de Conservación"/>
    <s v="Eventos y capacitaciones"/>
    <m/>
    <x v="3"/>
    <s v="MARZO"/>
    <n v="4"/>
    <s v="ABRIL"/>
    <s v="MESES"/>
    <n v="1"/>
    <n v="8"/>
    <s v="Mínima cuantía"/>
    <s v="CCE-10"/>
    <x v="0"/>
    <n v="0"/>
    <x v="0"/>
    <s v="GENERAL"/>
    <x v="0"/>
    <x v="1"/>
    <x v="5"/>
    <x v="1"/>
    <m/>
    <n v="85127743"/>
    <n v="85127743"/>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desarrollar temas de gestión humana, en el marco del proyecto de Conservación"/>
    <s v="Prestación de servicios profesionales"/>
    <s v="Titulo profesional y tarjeta o matricula_x000a_profesional en los casos de Ley, de 25 a 35 meses de experiencia profesional, de_x000a_los cuales 18 meses deben corresponder a_x000a_experiencia relacionada"/>
    <x v="0"/>
    <s v="ENERO"/>
    <n v="1"/>
    <s v="ENERO"/>
    <s v="MESES"/>
    <n v="1"/>
    <n v="6"/>
    <s v="Contratación directa."/>
    <s v="CCE-16"/>
    <x v="1"/>
    <n v="1"/>
    <x v="2"/>
    <s v="GENERAL"/>
    <x v="0"/>
    <x v="1"/>
    <x v="5"/>
    <x v="1"/>
    <n v="5260000"/>
    <n v="31560000"/>
    <n v="3156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72153613"/>
    <s v="Prestar los servicios de mantenimiento correctivo y preventivo a los aires acondicionados del Parque Nacional Natural Amacayacu, en el marco del proyecto de Conservación de la Biodiversidad."/>
    <s v="Mantenimiento"/>
    <m/>
    <x v="2"/>
    <s v="JULIO"/>
    <n v="8"/>
    <s v="AGOSTO"/>
    <s v="MESES"/>
    <n v="1"/>
    <n v="2"/>
    <s v="Mínima cuantía"/>
    <s v="CCE-10"/>
    <x v="0"/>
    <n v="0"/>
    <x v="0"/>
    <s v="GENERAL"/>
    <x v="0"/>
    <x v="0"/>
    <x v="0"/>
    <x v="0"/>
    <m/>
    <n v="3500000"/>
    <n v="35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72101516, 55121704"/>
    <s v="Adquisición y mantenimiento de extintores de incendios estructurales para satisfacer las necesidades de seguridad contra incendios del Parque Nacional Natural Amacayacu, en el marco del proyecto de Conservación"/>
    <s v="Mantenimiento"/>
    <m/>
    <x v="2"/>
    <s v="JULIO"/>
    <n v="8"/>
    <s v="AGOSTO"/>
    <s v="MESES"/>
    <n v="1"/>
    <n v="2"/>
    <s v="Mínima cuantía"/>
    <s v="CCE-10"/>
    <x v="0"/>
    <n v="0"/>
    <x v="0"/>
    <s v="GENERAL"/>
    <x v="0"/>
    <x v="0"/>
    <x v="0"/>
    <x v="0"/>
    <m/>
    <n v="3000000"/>
    <n v="3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l PNN Amacayacu, en el marco del Proyecto de Conservación"/>
    <s v="No Contratable - viáticos"/>
    <m/>
    <x v="0"/>
    <s v="ENERO"/>
    <n v="1"/>
    <s v="ENERO"/>
    <s v="MESES"/>
    <n v="1"/>
    <n v="11"/>
    <s v="No aplica"/>
    <s v="N/A"/>
    <x v="0"/>
    <n v="0"/>
    <x v="1"/>
    <s v="GENERAL"/>
    <x v="0"/>
    <x v="0"/>
    <x v="0"/>
    <x v="0"/>
    <m/>
    <n v="7808620"/>
    <n v="780862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26101507"/>
    <s v="Adquisición de dos motores fuera de borda 40 HP 2 tiempos y una chalupa de aluminio de 8, 40 mts, que permita el desplazamiento del equipo humano del Parque Nacional Natural Amacayacu, en el marco del cumplimiento de los procesos misionales y de gestión del Área Protegida. NOTA: ESTOS BIENES FUERON HURTADOS Y DENTRO DEL PROCESO DE RECLAMACIÓN LA ASEGURADORA RECONOCIÓ UN MONTO TOTAL DE $42.683.100. ESTE VALOR NO ES SUFICIENTE PARA PODER REPONER LA TOTALIDAD DE LOS BIENES HURTADOS,  EN ESTE ORDEN DE IDEAS EL VALOR COMERCIAL ACTUAL DE ESTOS EQUIPOS ASCIENDE A $63,000,000. CON BASE EN LO ANTERIOR EL VALOR QUE SE SOLICITA EN ESTA CASILLA ES EL FALTANTE PARA PODER ADQUIRIR LOS EQUIPOS SINIESTRADOS "/>
    <s v="Adquisición de bienes y servicios"/>
    <m/>
    <x v="2"/>
    <s v="JULIO"/>
    <n v="8"/>
    <s v="AGOSTO"/>
    <s v="MESES"/>
    <n v="1"/>
    <n v="2"/>
    <s v="Mínima cuantía"/>
    <s v="CCE-10"/>
    <x v="0"/>
    <n v="0"/>
    <x v="0"/>
    <s v="GENERAL"/>
    <x v="0"/>
    <x v="0"/>
    <x v="0"/>
    <x v="0"/>
    <m/>
    <n v="18000000"/>
    <n v="18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autonomía técnica y administrativa para fortalecer el proceso de coordinación de la función pública de la conservación entre el PNN_x000a_Río Puré y las Autoridades Indígenas de los resguardos colindantes con quienes se concerten planes de trabajo, en el marco del proyecto de inversión de Conservación."/>
    <s v="Prestación de servicios profesionales"/>
    <s v="Titulo profesional y tarjeta o matricula_x000a_profesional en los casos de Ley, de 48 meses en adelante de experiencia_x000a_profesional, de los cuales 24 meses deben_x000a_corresponder a experiencia relacionada"/>
    <x v="0"/>
    <s v="ENERO"/>
    <n v="1"/>
    <s v="ENERO"/>
    <s v="MESES"/>
    <n v="1"/>
    <n v="10.5"/>
    <s v="Contratación directa."/>
    <s v="CCE-16"/>
    <x v="1"/>
    <n v="1"/>
    <x v="2"/>
    <s v="GENERAL"/>
    <x v="0"/>
    <x v="1"/>
    <x v="1"/>
    <x v="1"/>
    <n v="6539000"/>
    <n v="68659500"/>
    <n v="68659500"/>
    <s v="0"/>
    <s v="NA"/>
    <n v="0"/>
    <x v="0"/>
    <x v="4"/>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la realización de talleres, encuentros y reuniones, que permitan fortalecer las líneas estrategicas priorizadas por las AP de Planicie amazónica, fortaleciendo la capacidad institucional en el marco del proyecto de Conservación"/>
    <s v="Eventos y capacitaciones"/>
    <m/>
    <x v="3"/>
    <s v="MARZO"/>
    <n v="4"/>
    <s v="ABRIL"/>
    <s v="MESES"/>
    <n v="1"/>
    <n v="8"/>
    <s v="Mínima cuantía"/>
    <s v="CCE-10"/>
    <x v="0"/>
    <n v="0"/>
    <x v="0"/>
    <s v="GENERAL"/>
    <x v="0"/>
    <x v="2"/>
    <x v="2"/>
    <x v="2"/>
    <m/>
    <n v="10000000"/>
    <n v="1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72101516"/>
    <s v="Adquisición y recarga de extintores para las sedes administrativas y operativas en el marco de las líneas estratégicas priorizadas por las areas protegidas de Planicie Amazonica en el marco del proyecto de Conservación "/>
    <s v="Adquisición de bienes y servicios"/>
    <m/>
    <x v="2"/>
    <s v="JULIO"/>
    <n v="8"/>
    <s v="AGOSTO"/>
    <s v="MESES"/>
    <n v="1"/>
    <n v="2"/>
    <s v="Mínima cuantía"/>
    <s v="CCE-10"/>
    <x v="0"/>
    <n v="0"/>
    <x v="0"/>
    <s v="GENERAL"/>
    <x v="0"/>
    <x v="0"/>
    <x v="0"/>
    <x v="0"/>
    <m/>
    <n v="2000000"/>
    <n v="2000000"/>
    <s v="0"/>
    <s v="NA"/>
    <n v="0"/>
    <x v="0"/>
    <x v="5"/>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 la RNN Nukak, en el marco del Proyecto de Conservación"/>
    <s v="No Contratable - viáticos"/>
    <m/>
    <x v="0"/>
    <s v="ENERO"/>
    <n v="1"/>
    <s v="ENERO"/>
    <s v="MESES"/>
    <n v="1"/>
    <n v="11"/>
    <s v="No aplica"/>
    <s v="N/A"/>
    <x v="0"/>
    <n v="0"/>
    <x v="1"/>
    <s v="GENERAL"/>
    <x v="0"/>
    <x v="0"/>
    <x v="0"/>
    <x v="0"/>
    <m/>
    <n v="7500000"/>
    <n v="75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 la RNN Nukak"/>
    <s v="No Contratable - viáticos"/>
    <m/>
    <x v="0"/>
    <s v="ENERO"/>
    <n v="1"/>
    <s v="ENERO"/>
    <s v="MESES"/>
    <n v="1"/>
    <n v="11"/>
    <s v="No aplica"/>
    <s v="N/A"/>
    <x v="0"/>
    <n v="0"/>
    <x v="0"/>
    <s v="GENERAL"/>
    <x v="0"/>
    <x v="1"/>
    <x v="1"/>
    <x v="1"/>
    <m/>
    <n v="8000000"/>
    <n v="8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 la RNN Nukak, en el marco del Proyecto de Conservación"/>
    <s v="No Contratable - viáticos"/>
    <m/>
    <x v="0"/>
    <s v="ENERO"/>
    <n v="1"/>
    <s v="ENERO"/>
    <s v="MESES"/>
    <n v="1"/>
    <n v="11"/>
    <s v="No aplica"/>
    <s v="N/A"/>
    <x v="0"/>
    <n v="0"/>
    <x v="0"/>
    <s v="GENERAL"/>
    <x v="0"/>
    <x v="1"/>
    <x v="7"/>
    <x v="1"/>
    <m/>
    <n v="7000000"/>
    <n v="7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técnicos, administrativos y operativos para la Implementación acuerdos REP  y Sistemas Sostenibles para la conservaciòn con comunidades indígenas de la Media Bota Caucana"/>
    <s v="Convenios"/>
    <m/>
    <x v="4"/>
    <s v="JUNIO"/>
    <n v="6"/>
    <s v="JUNIO"/>
    <s v="MESES"/>
    <n v="1"/>
    <n v="7"/>
    <s v="Contratación directa."/>
    <s v="CCE-16"/>
    <x v="0"/>
    <n v="0"/>
    <x v="0"/>
    <s v="GENERAL"/>
    <x v="0"/>
    <x v="5"/>
    <x v="8"/>
    <x v="5"/>
    <m/>
    <n v="80000000"/>
    <n v="80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l SF PMOIA, en el marco del Proyecto de Conservación"/>
    <s v="No Contratable - viáticos"/>
    <m/>
    <x v="0"/>
    <s v="ENERO"/>
    <n v="1"/>
    <s v="ENERO"/>
    <s v="MESES"/>
    <n v="1"/>
    <n v="11"/>
    <s v="No aplica"/>
    <s v="N/A"/>
    <x v="0"/>
    <n v="0"/>
    <x v="1"/>
    <s v="GENERAL"/>
    <x v="0"/>
    <x v="0"/>
    <x v="0"/>
    <x v="0"/>
    <m/>
    <n v="4000000"/>
    <n v="40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técnicos con plena autonomía técnica y administrativa en los procesos administrativos, de ejecución presupuestal, manejo de propiedad planta y equipo, procesos de contratación y de soporte a los mecanismos de planeación, evaluación, seguimiento y Sistema Integrado de Gestión del PNN Río Puré en el marco del Proyecto de Conservación"/>
    <s v="Prestación de servicios de apoyo a la gestión"/>
    <s v="Titulo de formacion tecnologica o aprobacion_x000a_de minimo 1 ano de educacion superior en_x000a_cameras afines, de 0 a 6 meses de experiencia relacionada"/>
    <x v="0"/>
    <s v="ENERO"/>
    <n v="1"/>
    <s v="ENERO"/>
    <s v="MESES"/>
    <n v="1"/>
    <n v="11.5"/>
    <s v="Contratación directa."/>
    <s v="CCE-16"/>
    <x v="1"/>
    <n v="1"/>
    <x v="2"/>
    <s v="GENERAL"/>
    <x v="0"/>
    <x v="1"/>
    <x v="5"/>
    <x v="1"/>
    <n v="3325000"/>
    <n v="38237500"/>
    <n v="38237500"/>
    <s v="0"/>
    <s v="NA"/>
    <n v="0"/>
    <x v="0"/>
    <x v="4"/>
    <s v="Amazonas"/>
    <s v="Puerto Arica"/>
    <s v="CO-AMA-91536"/>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técnicos y operativos para implementar la estrategia de evitar contacto y  la implementación del plan de contingencia de protección de los pueblos aislados, como parte de la estrategia de corredor de protección de los Pueblos indígenas en aislamiento - PIA. Convenio Interadministrativo Área no municipalizada de Pedrera, resguardo indigena curare Los Ingleses colindante con el PNN Río Puré. "/>
    <s v="Convenios"/>
    <m/>
    <x v="4"/>
    <s v="JUNIO"/>
    <n v="6"/>
    <s v="JUNIO"/>
    <s v="MESES"/>
    <n v="1"/>
    <n v="7"/>
    <s v="Contratación directa."/>
    <s v="CCE-16"/>
    <x v="0"/>
    <n v="0"/>
    <x v="0"/>
    <s v="GENERAL"/>
    <x v="0"/>
    <x v="1"/>
    <x v="1"/>
    <x v="1"/>
    <m/>
    <n v="30000000"/>
    <n v="30000000"/>
    <s v="0"/>
    <s v="NA"/>
    <n v="0"/>
    <x v="0"/>
    <x v="4"/>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éreos nacionales e internacionales que se requieran para el desplazamiento de funcionarios y contratistas con el fin de garantizar las actividades misionales del PNN Río Puré"/>
    <s v="Tiquetes"/>
    <m/>
    <x v="1"/>
    <s v="FEBRERO"/>
    <n v="4"/>
    <s v="ABRIL"/>
    <s v="MESES"/>
    <n v="1"/>
    <n v="9"/>
    <s v="Licitación pública"/>
    <s v="CCE-02"/>
    <x v="1"/>
    <n v="1"/>
    <x v="2"/>
    <s v="GENERAL"/>
    <x v="0"/>
    <x v="0"/>
    <x v="0"/>
    <x v="0"/>
    <m/>
    <n v="10000000"/>
    <n v="10000000"/>
    <s v="0"/>
    <s v="NA"/>
    <n v="0"/>
    <x v="0"/>
    <x v="4"/>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l PNN Río Puré, en el marco del Proyecto de Conservación"/>
    <s v="No Contratable - viáticos"/>
    <m/>
    <x v="0"/>
    <s v="ENERO"/>
    <n v="1"/>
    <s v="ENERO"/>
    <s v="MESES"/>
    <n v="1"/>
    <n v="12"/>
    <s v="No aplica"/>
    <s v="N/A"/>
    <x v="0"/>
    <n v="0"/>
    <x v="1"/>
    <s v="GENERAL"/>
    <x v="0"/>
    <x v="0"/>
    <x v="0"/>
    <x v="0"/>
    <m/>
    <n v="7715097"/>
    <n v="7715097"/>
    <s v="0"/>
    <s v="NA"/>
    <n v="0"/>
    <x v="0"/>
    <x v="4"/>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autonomía técnica y administrativa para desarrollar las actividades apoyo en la sede administrativa de los Parques de Planicie Amazonica ubicada en la ciudad de Leticia, para adelantar el diligenciamiento de los diferentes formatos, encuestas, archivo y seguimiento a dicha información en el marco del proyecto de Conservación Nacional."/>
    <s v="Prestación de servicios de apoyo a la gestión"/>
    <s v="Titulo de Bachiller, de 24 a 35 meses de experiencia relacionada"/>
    <x v="0"/>
    <s v="ENERO"/>
    <n v="1"/>
    <s v="ENERO"/>
    <s v="MESES"/>
    <n v="1"/>
    <n v="11.5"/>
    <s v="Contratación directa."/>
    <s v="CCE-16"/>
    <x v="1"/>
    <n v="1"/>
    <x v="2"/>
    <s v="GENERAL"/>
    <x v="0"/>
    <x v="0"/>
    <x v="0"/>
    <x v="0"/>
    <n v="2147000"/>
    <n v="24690500"/>
    <n v="24690500"/>
    <s v="0"/>
    <s v="NA"/>
    <n v="0"/>
    <x v="0"/>
    <x v="4"/>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Adhesión al acuerdo marco de precios CCE-326-AMP-2022 para el suministro de combustible de las áreas protegidas de la DTAM para el desarrollo operativo de las actividades enmarcadas en el Proyecto de Conservación"/>
    <s v="Combustibles y lubricantes"/>
    <m/>
    <x v="1"/>
    <s v="FEBRERO"/>
    <n v="3"/>
    <s v="MARZO"/>
    <s v="MESES"/>
    <n v="1"/>
    <n v="9"/>
    <s v="Seléccion abreviada - acuerdo marco"/>
    <s v="CCE-99"/>
    <x v="0"/>
    <n v="0"/>
    <x v="0"/>
    <s v="GENERAL"/>
    <x v="0"/>
    <x v="1"/>
    <x v="1"/>
    <x v="1"/>
    <m/>
    <n v="40000000"/>
    <n v="40000000"/>
    <s v="0"/>
    <s v="NA"/>
    <n v="0"/>
    <x v="0"/>
    <x v="4"/>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raciones alimentarias a precio unitario fijo y a monto agotable, conformadas por víveres en general, para apoyar apropiadamente el desarrollo de las diferentes actividades en el marco del ejercicio de PCV, Educación Ambiental y demás líneas estratégicas de gestión de los Parques Nacionales Naturales Cahuinari, Río Puré y Yaigojé Apaporis en el área no municipalizada de La Pedrera, en el marco del proyecto de Conservación"/>
    <s v="Adquisición de bienes y servicios"/>
    <m/>
    <x v="1"/>
    <s v="FEBRERO"/>
    <n v="3"/>
    <s v="MARZO"/>
    <s v="MESES"/>
    <n v="1"/>
    <n v="9"/>
    <s v="Mínima cuantía"/>
    <s v="CCE-10"/>
    <x v="0"/>
    <n v="0"/>
    <x v="0"/>
    <s v="GENERAL"/>
    <x v="0"/>
    <x v="1"/>
    <x v="1"/>
    <x v="1"/>
    <m/>
    <n v="35000000"/>
    <n v="35000000"/>
    <s v="0"/>
    <s v="NA"/>
    <n v="0"/>
    <x v="0"/>
    <x v="4"/>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nento, permanencia y traslados requeridos para el cumplimiento de objetivos del SFF Orito, en el marco del Proyecto de Conservación"/>
    <s v="No Contratable - viáticos"/>
    <m/>
    <x v="0"/>
    <s v="ENERO"/>
    <n v="1"/>
    <s v="ENERO"/>
    <s v="MESES"/>
    <n v="1"/>
    <n v="11"/>
    <s v="No aplica"/>
    <s v="N/A"/>
    <x v="0"/>
    <n v="0"/>
    <x v="0"/>
    <s v="GENERAL"/>
    <x v="0"/>
    <x v="1"/>
    <x v="4"/>
    <x v="1"/>
    <m/>
    <n v="4000000"/>
    <n v="40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gestión jurídica de la DTAM y sus áreas adscritas, así como adelantar el trámite y sustanciación de los procesos administrativos ambientales de carácter sancionatorio en el marco del proyecto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0"/>
    <x v="0"/>
    <x v="0"/>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80111600"/>
    <s v="Prestar de servicios profesionales con plena autonomía técnica y administrativa en la DTAM, orientadas al análisis de las dinámicas de riesgo público, economías  ilegales y presiones que inciden en la gestión de  las áreas protegidas y sus zonas de influencia, en artciulación con pueblos indígenas y comunidades locales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0"/>
    <x v="0"/>
    <x v="0"/>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en el componente SIG, así como orientar y soportar a las áreas protegidas en la utilización de plataformas de sensores remotos y cartografía de acuerdo a los lineamientos institucionales en el marco del proyecto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0"/>
    <x v="0"/>
    <x v="0"/>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el relacionamiento con pueblos indígenas, el fortalecimiento de la gobernanza ambiental y las prácticas culturales materiales e inmateriales asociadas al cuidado y manejo del territorio de las áreas protegidas en el marco del proyecto Conservación"/>
    <s v="Prestación de servicios profesionales"/>
    <s v="Titulo profesional y tarjeta o matricula_x000a_profesional en los casos de Ley y Titulo_x000a_posgrado en la modalidad de especializacibn_x000a_o maestria, de 60 a 71 meses de experiencia profesional, de_x000a_los cuales 30 meses deben corresponder a_x000a_experiencia relacionada"/>
    <x v="0"/>
    <s v="ENERO"/>
    <n v="1"/>
    <s v="ENERO"/>
    <s v="MESES"/>
    <n v="1"/>
    <n v="10.5"/>
    <s v="Contratación directa."/>
    <s v="CCE-16"/>
    <x v="1"/>
    <n v="1"/>
    <x v="2"/>
    <s v="GENERAL"/>
    <x v="0"/>
    <x v="1"/>
    <x v="1"/>
    <x v="1"/>
    <n v="7659000"/>
    <n v="80419500"/>
    <n v="80419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80111600"/>
    <s v="Prestar de servicios profesionales con plena autonomía técnica y administrativa ne la DTAM, para acompañar y articular el proceso de conformación del SIRAP y otros componentes del SINAP  de acuerdo a los lineamientos de la política conpes 4050 de 2021,  incorporando el enfoque de género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1"/>
    <x v="9"/>
    <x v="1"/>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en el proceso de integración de las Áreas Protegidas como determinantes ambientales en instrumentos de desarrollo y ordenamiento territorial,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1"/>
    <x v="10"/>
    <x v="1"/>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en el fortalecimiento de la gestión frotenriza así como el seguimiento a los compromisos adquiridos en el trinacional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1"/>
    <x v="10"/>
    <x v="1"/>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gestionar la formulación, implementación y seguimiento a planes, programas, estrategias, acuerdos y alianzas de cooperación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1"/>
    <x v="5"/>
    <x v="1"/>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facilitar las estrategias de resolución de conflictos socioambientales, realacionamiento con comundades campesinas, proyectos y actividades de restauración ecologica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6"/>
    <x v="11"/>
    <x v="6"/>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80111600"/>
    <s v="Prestar de servicios profesionales con plena autonomía técnica y administrativa en la DTAM, para facilitar la construccion de lineamientos técnicos, metodológicos y acompañamiento a procesos de restauración ecológica con enfoque biocultural de las areas protegidas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6"/>
    <x v="11"/>
    <x v="6"/>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DTAM, para el acompañamiento técnico a los procesos, proyectos y actividades asociadas a sistemas sostenibles para la conservación y emprendimientos productivos sostenibles que adelanten las áreas protegidas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6"/>
    <x v="11"/>
    <x v="6"/>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el Parque Nacional Natural Yaigojé Apaporis  para realizar acciones técnicas, metodológicas del proceso de investigación y monitoreo   de la prioridad integral  de conservación Chagra e integridad ecosistémica, en miras a fortalecer procesos de articulación en la generación de información biológica y ecológica  al interior del  PNN Yaigojé Apaporis y su relación con el Resguardo Indígena La Victoria y PNN  Chiribiquete."/>
    <s v="Prestación de servicios profesionales"/>
    <s v="Titulo profesional y tarjeta o matricula_x000a_profesional en los casos de Ley y Titulo_x000a_posgrado en la modalidad de especializacibn_x000a_o maestria, de 36 a 47 meses de experiencia profesional, de_x000a_los cuales 18 meses deben corresponder a_x000a_experiencia relacionada"/>
    <x v="0"/>
    <s v="ENERO"/>
    <n v="1"/>
    <s v="ENERO"/>
    <s v="MESES"/>
    <n v="1"/>
    <n v="4"/>
    <s v="Contratación directa."/>
    <s v="CCE-16"/>
    <x v="0"/>
    <n v="0"/>
    <x v="1"/>
    <s v="GENERAL"/>
    <x v="0"/>
    <x v="1"/>
    <x v="1"/>
    <x v="1"/>
    <n v="6540000"/>
    <n v="26160000"/>
    <n v="2616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el Parque Nacional Natural Yaigojé Apaporis  para realizar acciones técnicas, metodológicas del proceso de investigación y monitoreo   de la prioridad integral  de conservación Chagra e integridad ecosistémica, en miras a fortalecer procesos de articulación en la generación de información biológica y ecológica  al interior del  PNN Yaigojé Apaporis y su relación con el Resguardo Indígena La Victoria y PNN  Chiribiquete."/>
    <s v="Prestación de servicios profesionales"/>
    <s v="Titulo profesional y tarjeta o matricula_x000a_profesional en los casos de Ley y Titulo_x000a_posgrado en la modalidad de especializacibn_x000a_o maestria, de 36 a 47 meses de experiencia profesional, de_x000a_los cuales 18 meses deben corresponder a_x000a_experiencia relacionada"/>
    <x v="0"/>
    <s v="ENERO"/>
    <n v="1"/>
    <s v="ENERO"/>
    <s v="MESES"/>
    <n v="1"/>
    <n v="6.5"/>
    <s v="Contratación directa."/>
    <s v="CCE-16"/>
    <x v="0"/>
    <n v="0"/>
    <x v="0"/>
    <s v="GENERAL"/>
    <x v="0"/>
    <x v="1"/>
    <x v="1"/>
    <x v="1"/>
    <n v="6540000"/>
    <n v="42510000"/>
    <n v="4251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técnicos, administrativos y financieros con el fin de concertar e implementar acciones que permitan fortalecer el ejercicio de la coordinación  y el cumplimiento de acuerdos, compromisos pactados entre las dos autoridades en el marco de la implementación del REM del PNN Yaigojé Apaporis para la vigencia 2026  en el marco del proyecto de Conservación"/>
    <s v="Convenios"/>
    <m/>
    <x v="0"/>
    <s v="ENERO"/>
    <n v="1"/>
    <s v="ENERO"/>
    <s v="MESES"/>
    <n v="1"/>
    <n v="3"/>
    <s v="Contratación directa."/>
    <s v="CCE-16"/>
    <x v="0"/>
    <n v="0"/>
    <x v="1"/>
    <s v="GENERAL"/>
    <x v="0"/>
    <x v="1"/>
    <x v="1"/>
    <x v="1"/>
    <m/>
    <n v="56452500"/>
    <n v="564525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técnicos, administrativos y financieros con el fin de concertar e implementar acciones que permitan fortalecer el ejercicio de la coordinación  y el cumplimiento de acuerdos, compromisos pactados entre las dos autoridades en el marco de la implementación del REM del PNN Yaigojé Apaporis para la vigencia 2026  en el marco del proyecto de Conservación"/>
    <s v="Convenios"/>
    <m/>
    <x v="0"/>
    <s v="ENERO"/>
    <n v="1"/>
    <s v="ENERO"/>
    <s v="MESES"/>
    <n v="1"/>
    <n v="8"/>
    <s v="Contratación directa."/>
    <s v="CCE-16"/>
    <x v="0"/>
    <n v="0"/>
    <x v="0"/>
    <s v="GENERAL"/>
    <x v="0"/>
    <x v="1"/>
    <x v="1"/>
    <x v="1"/>
    <m/>
    <n v="131722499.99999999"/>
    <n v="131722499.99999999"/>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de apoyo a la gestión con plena Autonomía técnica y administrativa en el PNN Yaigojé Apaporis para coordinar, y realizar acciones priorizadas en el proceso de gestión conjunta e implementación del Régimen Especial de Manejo (REM) del PNN YAP, en la vigencia 2026, a partir de la interlocución y dialogo intercultural con las Autoridades, lideres,  comunidades y equipos de trabajo del territorio, en el marco del proyecto de inversión Conservación de la diversidad biológica de las áreas protegidas del SINAP."/>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4"/>
    <s v="Contratación directa."/>
    <s v="CCE-16"/>
    <x v="0"/>
    <n v="0"/>
    <x v="1"/>
    <s v="GENERAL"/>
    <x v="0"/>
    <x v="1"/>
    <x v="4"/>
    <x v="1"/>
    <n v="5864000"/>
    <n v="23456000"/>
    <n v="23456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de apoyo a la gestión con plena Autonomía técnica y administrativa en el PNN Yaigojé Apaporis para coordinar, y realizar acciones priorizadas en el proceso de gestión conjunta e implementación del Régimen Especial de Manejo (REM) del PNN YAP, en la vigencia 2026, a partir de la interlocución y dialogo intercultural con las Autoridades, lideres,  comunidades y equipos de trabajo del territorio, en el marco del proyecto de inversión Conservación de la diversidad biológica de las áreas protegidas del SINAP."/>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6.5"/>
    <s v="Contratación directa."/>
    <s v="CCE-16"/>
    <x v="0"/>
    <n v="0"/>
    <x v="0"/>
    <s v="GENERAL"/>
    <x v="0"/>
    <x v="1"/>
    <x v="4"/>
    <x v="1"/>
    <n v="5864000"/>
    <n v="38116000"/>
    <n v="38116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Yaigojé Apaporis en temas  relacionados con procesos de contratación, ejecución presupuestal, propiedad planta y equipo, talento humano y soporte a los mecanismos de planeación, evaluación, seguimiento y Sistema Integrado de Gestión que aporten en el fortalecimiento administrativo en el marco del proyecto  Conservación de la diversidad biológica de las áreas protegidas del SINAP Nacional”"/>
    <s v="Prestación de servicios profesionales"/>
    <s v="Titulo profesional y tarjeta o matricula_x000a_profesional en los casos de Ley, de 0 a 6 meses de experiencia relacionada"/>
    <x v="0"/>
    <s v="ENERO"/>
    <n v="1"/>
    <s v="ENERO"/>
    <s v="MESES"/>
    <n v="1"/>
    <n v="11.5"/>
    <s v="Contratación directa."/>
    <s v="CCE-16"/>
    <x v="0"/>
    <n v="0"/>
    <x v="1"/>
    <s v="GENERAL"/>
    <x v="0"/>
    <x v="1"/>
    <x v="5"/>
    <x v="1"/>
    <n v="3783000"/>
    <n v="43504500"/>
    <n v="435045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Suministro de combustibles y lubricantes por el sistema de valeras, en el área no municipalizada de La Pedrera – Amazonas, con el fin de satisfacer la necesidad de las áreas protegidas de los Parques Nacionales Naturales Cahuinarí y Yaigoje Apaporis en el marco del proyecto de Conservación"/>
    <s v="Combustibles y lubricantes"/>
    <m/>
    <x v="1"/>
    <s v="FEBRERO"/>
    <n v="3"/>
    <s v="MARZO"/>
    <s v="MESES"/>
    <n v="1"/>
    <n v="9"/>
    <s v="Subasta Inversa"/>
    <s v=""/>
    <x v="0"/>
    <n v="0"/>
    <x v="0"/>
    <s v="GENERAL"/>
    <x v="0"/>
    <x v="1"/>
    <x v="1"/>
    <x v="1"/>
    <m/>
    <n v="15000000"/>
    <n v="150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ción de servicios profesionales con autonomía técnica y administrativa en la DTAM, para realizar el diagnóstico de la gestión integral del recurso hídrico y cambio climático en el marco del proyecto de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4"/>
    <x v="6"/>
    <x v="4"/>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apoyar de manera articulada con las Áreas Protegidas de la DTAM en la realización de visitas técnicas, elaboración de conceptos y demás acciones relacionadas con el trámite del registro de Reservas Naturales de la Sociedad Civil en el marco del proyecto Conservación"/>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0.5"/>
    <s v="Contratación directa."/>
    <s v="CCE-16"/>
    <x v="1"/>
    <n v="1"/>
    <x v="2"/>
    <s v="GENERAL"/>
    <x v="0"/>
    <x v="1"/>
    <x v="7"/>
    <x v="1"/>
    <n v="7225000"/>
    <n v="75862500"/>
    <n v="758625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consolidación, actualización y fortalecimiento del Sistema de Información del PNN Río Puré para la implementación de su Programa de Monitoreo, en el marco del Proyecto de inversión de Conservación"/>
    <s v="Prestación de servicios profesionales"/>
    <s v="Titulo profesional y tarjeta o matricula_x000a_profesional en los casos de Ley, de 48 meses en adelante de experiencia_x000a_profesional, de los cuales 24 meses deben_x000a_corresponder a experiencia relacionada"/>
    <x v="0"/>
    <s v="ENERO"/>
    <n v="1"/>
    <s v="ENERO"/>
    <s v="MESES"/>
    <n v="1"/>
    <n v="10.5"/>
    <s v="Contratación directa."/>
    <s v="CCE-16"/>
    <x v="1"/>
    <n v="1"/>
    <x v="2"/>
    <s v="GENERAL"/>
    <x v="0"/>
    <x v="7"/>
    <x v="12"/>
    <x v="7"/>
    <n v="6539000"/>
    <n v="68659500"/>
    <n v="68659500"/>
    <s v="0"/>
    <s v="NA"/>
    <n v="0"/>
    <x v="0"/>
    <x v="4"/>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con énfasis en el ejercicio de autoridad ambiental, a partir de la prevención, vigilancia y control en el sector Lorena, norte del PNN Amacayacu, conforme con la normatividad vigente y en el marco del Proyecto de Inversión &quot;Conservación&quot;"/>
    <s v="Prestación de servicios de apoyo a la gestión"/>
    <s v="Basica primaria, de 0 a 11 meses de experiencia relacionada"/>
    <x v="0"/>
    <s v="ENERO"/>
    <n v="1"/>
    <s v="ENERO"/>
    <s v="MESES"/>
    <n v="1"/>
    <n v="11.5"/>
    <s v="Contratación directa."/>
    <s v="CCE-16"/>
    <x v="1"/>
    <n v="1"/>
    <x v="2"/>
    <s v="GENERAL"/>
    <x v="0"/>
    <x v="0"/>
    <x v="0"/>
    <x v="0"/>
    <n v="1892000"/>
    <n v="21758000"/>
    <n v="21758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con énfasis en el ejercicio de autoridad ambiental, a partir de la prevención, vigilancia y control en el sector Amacayacu, sur occidente del PNN Amacayacu, conforme con la normatividad vigente y en el marco del Proyecto de Inversión &quot;Conservación&quot;"/>
    <s v="Prestación de servicios de apoyo a la gestión"/>
    <s v="Basica primaria, de 0 a 11 meses de experiencia relacionada"/>
    <x v="0"/>
    <s v="ENERO"/>
    <n v="1"/>
    <s v="ENERO"/>
    <s v="MESES"/>
    <n v="1"/>
    <n v="11.5"/>
    <s v="Contratación directa."/>
    <s v="CCE-16"/>
    <x v="1"/>
    <n v="1"/>
    <x v="2"/>
    <s v="GENERAL"/>
    <x v="0"/>
    <x v="0"/>
    <x v="0"/>
    <x v="0"/>
    <n v="1892000"/>
    <n v="21758000"/>
    <n v="21758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con énfasis en el ejercicio de autoridad ambiental, a partir de la prevención, vigilancia y control en el sector Amacayacu, sur occidente del PNN Amacayacu, conforme con la normatividad vigente y en el marco del Proyecto de Inversión &quot;Conservación&quot;"/>
    <s v="Prestación de servicios de apoyo a la gestión"/>
    <s v="Titulo de Bachiller, de 24 a 35 meses de experiencia relacionada"/>
    <x v="0"/>
    <s v="ENERO"/>
    <n v="1"/>
    <s v="ENERO"/>
    <s v="MESES"/>
    <n v="1"/>
    <n v="11"/>
    <s v="Contratación directa."/>
    <s v="CCE-16"/>
    <x v="1"/>
    <n v="1"/>
    <x v="2"/>
    <s v="GENERAL"/>
    <x v="0"/>
    <x v="0"/>
    <x v="0"/>
    <x v="0"/>
    <n v="2147000"/>
    <n v="23617000"/>
    <n v="23617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con énfasis en el ejercicio de autoridad ambiental, a partir de la prevención, vigilancia y control en el sector Matamatá, sur oriente del PNN Amacayacu, conforme con la normatividad vigente y en el marco del Proyecto de Inversión &quot;Conservación&quot;"/>
    <s v="Prestación de servicios de apoyo a la gestión"/>
    <s v="Titulo de Bachiller, de 24 a 35 meses de experiencia relacionada"/>
    <x v="0"/>
    <s v="ENERO"/>
    <n v="1"/>
    <s v="ENERO"/>
    <s v="MESES"/>
    <n v="1"/>
    <n v="11"/>
    <s v="Contratación directa."/>
    <s v="CCE-16"/>
    <x v="1"/>
    <n v="1"/>
    <x v="2"/>
    <s v="GENERAL"/>
    <x v="0"/>
    <x v="0"/>
    <x v="0"/>
    <x v="0"/>
    <n v="2147000"/>
    <n v="23617000"/>
    <n v="23617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con énfasis en el ejercicio de autoridad ambiental, a partir de la prevención, vigilancia y control en el sector Matamatá, sur oriente del PNN Amacayacu, conforme con la normatividad vigente y en el marco del Proyecto de Inversión &quot;Conservación&quot;"/>
    <s v="Prestación de servicios de apoyo a la gestión"/>
    <s v="Titulo de Bachiller, de 24 a 35 meses de experiencia relacionada"/>
    <x v="0"/>
    <s v="ENERO"/>
    <n v="1"/>
    <s v="ENERO"/>
    <s v="MESES"/>
    <n v="1"/>
    <n v="11.5"/>
    <s v="Contratación directa."/>
    <s v="CCE-16"/>
    <x v="1"/>
    <n v="1"/>
    <x v="2"/>
    <s v="GENERAL"/>
    <x v="0"/>
    <x v="0"/>
    <x v="0"/>
    <x v="0"/>
    <n v="2147000"/>
    <n v="24690500"/>
    <n v="246905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con énfasis en el ejercicio de autoridad ambiental, a partir de la prevención, vigilancia y control en el sector Matamatá, sur oriente del PNN Amacayacu, conforme con la normatividad vigente y en el marco del Proyecto de Inversión &quot;Conservación&quot;"/>
    <s v="Prestación de servicios de apoyo a la gestión"/>
    <s v="Titulo de Bachiller, de 12 a 23 meses de experiencia relacionada"/>
    <x v="0"/>
    <s v="ENERO"/>
    <n v="1"/>
    <s v="ENERO"/>
    <s v="MESES"/>
    <n v="1"/>
    <n v="11"/>
    <s v="Contratación directa."/>
    <s v="CCE-16"/>
    <x v="1"/>
    <n v="1"/>
    <x v="2"/>
    <s v="GENERAL"/>
    <x v="0"/>
    <x v="0"/>
    <x v="0"/>
    <x v="0"/>
    <n v="1893000"/>
    <n v="20823000"/>
    <n v="20823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con énfasis en el ejercicio de autoridad ambiental, a partir de la prevención, vigilancia y control en el sector Matamatá, sur oriente del PNN Amacayacu, conforme con la normatividad vigente y en el marco del Proyecto de Inversión &quot;Conservación&quot;"/>
    <s v="Prestación de servicios de apoyo a la gestión"/>
    <s v="Basica primaria, de 0 a 11 meses de experiencia relacionada"/>
    <x v="0"/>
    <s v="ENERO"/>
    <n v="1"/>
    <s v="ENERO"/>
    <s v="MESES"/>
    <n v="1"/>
    <n v="11"/>
    <s v="Contratación directa."/>
    <s v="CCE-16"/>
    <x v="1"/>
    <n v="1"/>
    <x v="2"/>
    <s v="GENERAL"/>
    <x v="0"/>
    <x v="0"/>
    <x v="0"/>
    <x v="0"/>
    <n v="1892000"/>
    <n v="20812000"/>
    <n v="20812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en las sedes operativas del área protegida para adelantar las actividades logísticas y operativas relacionadas con el mantenimiento locativo cotidiano y permanente de la infraestructura, asociada al ecoturismo y/o atención a visitantes, con la normatividad vigente y en el marco del Proyecto de Inversión &quot;Conservación&quot;"/>
    <s v="Prestación de servicios de apoyo a la gestión"/>
    <s v="Basica primaria, de 0 a 11 meses de experiencia relacionada"/>
    <x v="0"/>
    <s v="ENERO"/>
    <n v="1"/>
    <s v="ENERO"/>
    <s v="MESES"/>
    <n v="1"/>
    <n v="11"/>
    <s v="Contratación directa."/>
    <s v="CCE-16"/>
    <x v="1"/>
    <n v="1"/>
    <x v="2"/>
    <s v="GENERAL"/>
    <x v="0"/>
    <x v="0"/>
    <x v="0"/>
    <x v="0"/>
    <n v="1892000"/>
    <n v="20812000"/>
    <n v="20812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en las sedes  del área protegida para adelantar las actividades logísticas y operativas relacionadas con el mantenimiento locativo cotidiano y permanente de la infraestructura, asociada al ejercicio de autoridad ambiental conforme con la normatividad vigente y en el marco del Proyecto de Inversión &quot;Conservación&quot;"/>
    <s v="Prestación de servicios de apoyo a la gestión"/>
    <s v="Titulo de Bachiller, de 24 a 35 meses de experiencia relacionada"/>
    <x v="0"/>
    <s v="ENERO"/>
    <n v="1"/>
    <s v="ENERO"/>
    <s v="MESES"/>
    <n v="1"/>
    <n v="11.5"/>
    <s v="Contratación directa."/>
    <s v="CCE-16"/>
    <x v="1"/>
    <n v="1"/>
    <x v="2"/>
    <s v="GENERAL"/>
    <x v="0"/>
    <x v="0"/>
    <x v="0"/>
    <x v="0"/>
    <n v="2147000"/>
    <n v="24690500"/>
    <n v="246905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en la sede administrativa de Parques Nacionales Naturales ubicada en la cabecera municipal de Leticia, para adelantar las actividades logísticas y operativas que deban realizarse para la atención de los requerimientos que en materia de prevención, vigilancia y control demandan los diferentes sectores del área protegida, conforme con la normatividad vigente y en el marco del Proyecto de Inversión &quot;Conservación&quot;"/>
    <s v="Prestación de servicios de apoyo a la gestión"/>
    <s v="Basica primaria, de 0 a 11 meses de experiencia relacionada"/>
    <x v="0"/>
    <s v="ENERO"/>
    <n v="1"/>
    <s v="ENERO"/>
    <s v="MESES"/>
    <n v="1"/>
    <n v="11.5"/>
    <s v="Contratación directa."/>
    <s v="CCE-16"/>
    <x v="1"/>
    <n v="1"/>
    <x v="2"/>
    <s v="GENERAL"/>
    <x v="0"/>
    <x v="0"/>
    <x v="0"/>
    <x v="0"/>
    <n v="1892000"/>
    <n v="21758000"/>
    <n v="21758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como conductor de vehículos fluviales (motorista), que permitan atender las actividades logísticas y operativas necesarias  para el traslado de personal y de carga entre el PNN Amacayacu y la ciudad de Leticia, conforme con la normatividad vigente y en el marco del Proyecto de Inversión &quot;Conservación&quot;"/>
    <s v="Prestación de servicios de apoyo a la gestión"/>
    <s v="Titulo de Bachiller, de 24 a 35 meses de experiencia relacionada"/>
    <x v="0"/>
    <s v="ENERO"/>
    <n v="1"/>
    <s v="ENERO"/>
    <s v="MESES"/>
    <n v="1"/>
    <n v="11.5"/>
    <s v="Contratación directa."/>
    <s v="CCE-16"/>
    <x v="1"/>
    <n v="1"/>
    <x v="2"/>
    <s v="GENERAL"/>
    <x v="0"/>
    <x v="0"/>
    <x v="0"/>
    <x v="0"/>
    <n v="2147000"/>
    <n v="24690500"/>
    <n v="246905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NN Amacayacu, que permitan la implementación del plan de interpretación del área protegida y el desarrollo de las acciones consideradas en el plan de ordenamiento ecoturístico, conforme con la normatividad vigente y en el marco del Proyecto de Inversión &quot;Conservación&quot;"/>
    <s v="Prestación de servicios profesionales"/>
    <s v="Titulo profesional y tarjeta o matricula_x000a_profesional en los casos de Ley, de 48 meses en adelante de experiencia_x000a_profesional, de los cuales 24 meses deben_x000a_corresponder a experiencia relacionada"/>
    <x v="0"/>
    <s v="ENERO"/>
    <n v="1"/>
    <s v="ENERO"/>
    <s v="MESES"/>
    <n v="1"/>
    <n v="9"/>
    <s v="Contratación directa."/>
    <s v="CCE-16"/>
    <x v="0"/>
    <n v="0"/>
    <x v="1"/>
    <s v="GENERAL"/>
    <x v="0"/>
    <x v="2"/>
    <x v="2"/>
    <x v="2"/>
    <n v="6539000"/>
    <n v="58851000"/>
    <n v="58851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80111600"/>
    <s v="Prestar Servicios de apoyo a la gestión con plena autonomía técnica y administrativa al PNN Amacayacu, para fortalecer el proceso de coordinación de la función pública de la conservación entre el PNN Amacayacu y las comunidades al interior y en la zona de influencia del AP, en el marco de las EEM, conforme con la normatividad vigente y en el marco del Proyecto de Inversión &quot;Conservación&quot;"/>
    <s v="Prestación de servicios de apoyo a la gestión"/>
    <s v="Titulo de formacion tecnica, de 12 a 17 meses de experiencia relacionada"/>
    <x v="0"/>
    <s v="ENERO"/>
    <n v="1"/>
    <s v="ENERO"/>
    <s v="MESES"/>
    <n v="1"/>
    <n v="9.5"/>
    <s v="Contratación directa."/>
    <s v="CCE-16"/>
    <x v="1"/>
    <n v="1"/>
    <x v="2"/>
    <s v="GENERAL"/>
    <x v="0"/>
    <x v="1"/>
    <x v="1"/>
    <x v="1"/>
    <n v="3037000"/>
    <n v="28851500"/>
    <n v="288515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NN Amacayacu, para adelantar acciones de educación ambiental y fortalecer los procesos de aprendizaje de los estudiantes de centros educativos del municipio de Leticia, conforme con la normatividad vigente y en el marco del Proyecto de Inversión &quot;Conservación&quot;"/>
    <s v="Prestación de servicios profesionales"/>
    <s v="Titulo profesional y tarjeta o matricula_x000a_profesional en los casos de Ley, de 48 meses en adelante de experiencia_x000a_profesional, de los cuales 24 meses deben_x000a_corresponder a experiencia relacionada"/>
    <x v="0"/>
    <s v="ENERO"/>
    <n v="1"/>
    <s v="ENERO"/>
    <s v="MESES"/>
    <n v="1"/>
    <n v="7.5"/>
    <s v="Contratación directa."/>
    <s v="CCE-16"/>
    <x v="0"/>
    <n v="0"/>
    <x v="1"/>
    <s v="GENERAL"/>
    <x v="0"/>
    <x v="3"/>
    <x v="3"/>
    <x v="3"/>
    <n v="6539000"/>
    <n v="49042500"/>
    <n v="490425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que permitan la promoción, divulgación y posicionamiento de los Parques Nacionales Naturales en el departamento del Amazonas, con énfasis en las instituciones educativas del Municipio de Leticia, conforme con la normatividad vigente y en el marco del Proyecto de Inversión &quot;Conservación&quot;"/>
    <s v="Prestación de servicios de apoyo a la gestión"/>
    <s v="Titulo de Bachiller, de 24 a 35 meses de experiencia relacionada"/>
    <x v="0"/>
    <s v="ENERO"/>
    <n v="1"/>
    <s v="ENERO"/>
    <s v="MESES"/>
    <n v="1"/>
    <n v="9"/>
    <s v="Contratación directa."/>
    <s v="CCE-16"/>
    <x v="1"/>
    <n v="1"/>
    <x v="2"/>
    <s v="GENERAL"/>
    <x v="0"/>
    <x v="3"/>
    <x v="3"/>
    <x v="3"/>
    <n v="2147000"/>
    <n v="19323000"/>
    <n v="19323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NN Amacayacu, para la consolidación, actualización y fortalecimiento del Sistema de Información del PNN AMACAYACU a partir de la implementación de su Programa de Monitoreo y portafolio de investigaciones, conforme con la normatividad vigente y en el marco del Proyecto de Inversión &quot;Conservación&quot;"/>
    <s v="Prestación de servicios profesionales"/>
    <s v="Titulo profesional y tarjeta o matricula_x000a_profesional en los casos de Ley y Titulo_x000a_posgrado en la modalidad de especializacibn_x000a_o maestria, de 36 a 47 meses de experiencia profesional, de_x000a_los cuales 18 meses deben corresponder a_x000a_experiencia relacionada"/>
    <x v="0"/>
    <s v="ENERO"/>
    <n v="1"/>
    <s v="ENERO"/>
    <s v="MESES"/>
    <n v="1"/>
    <n v="9"/>
    <s v="Contratación directa."/>
    <s v="CCE-16"/>
    <x v="0"/>
    <n v="0"/>
    <x v="1"/>
    <s v="GENERAL"/>
    <x v="0"/>
    <x v="1"/>
    <x v="4"/>
    <x v="1"/>
    <n v="6540000"/>
    <n v="58860000"/>
    <n v="5886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que permitan adelantar acciones de educación ambiental para visibilizar la importancia de los PNN en el sector sur del Parque y fortalecer los procesos de aprendizaje de estudiantes de los centros educativos, conforme con la normatividad vigente y en el marco del Proyecto de Inversión &quot;Conservación&quot;  "/>
    <s v="Prestación de servicios de apoyo a la gestión"/>
    <s v="Titulo de Bachiller, de 24 a 35 meses de experiencia relacionada"/>
    <x v="0"/>
    <s v="ENERO"/>
    <n v="1"/>
    <s v="ENERO"/>
    <s v="MESES"/>
    <n v="1"/>
    <n v="9"/>
    <s v="Contratación directa."/>
    <s v="CCE-16"/>
    <x v="1"/>
    <n v="1"/>
    <x v="2"/>
    <s v="GENERAL"/>
    <x v="0"/>
    <x v="3"/>
    <x v="3"/>
    <x v="3"/>
    <n v="2147000"/>
    <n v="19323000"/>
    <n v="19323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NN Amacayacu, para garantizar la gobernanza ambiental del área protegida a partir del fortalecimiento del proceso de coordinación de la función pública de la conservación entre el PNN Amacayacu y las Autoridades Indígenas presentes al interior y en la zona de influencia del área protegida, conforme con la normatividad vigente y en el marco del Proyecto de Inversión &quot;Conservación&quot;"/>
    <s v="Prestación de servicios profesionales"/>
    <s v="Titulo profesional y tarjeta o matricula_x000a_profesional en los casos de Ley, de 48 meses en adelante de experiencia_x000a_profesional, de los cuales 24 meses deben_x000a_corresponder a experiencia relacionada"/>
    <x v="0"/>
    <s v="ENERO"/>
    <n v="1"/>
    <s v="ENERO"/>
    <s v="MESES"/>
    <n v="1"/>
    <n v="4"/>
    <s v="Contratación directa."/>
    <s v="CCE-16"/>
    <x v="0"/>
    <n v="0"/>
    <x v="1"/>
    <s v="GENERAL"/>
    <x v="0"/>
    <x v="1"/>
    <x v="1"/>
    <x v="1"/>
    <n v="6539000"/>
    <n v="26156000"/>
    <n v="26156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NN Amacayacu, para garantizar la gobernanza ambiental del área protegida a partir del fortalecimiento del proceso de coordinación de la función pública de la conservación entre el PNN Amacayacu y las Autoridades Indígenas presentes al interior y en la zona de influencia del área protegida, conforme con la normatividad vigente y en el marco del Proyecto de Inversión &quot;Conservación&quot;"/>
    <s v="Prestación de servicios profesionales"/>
    <s v="Titulo profesional y tarjeta o matricula_x000a_profesional en los casos de Ley, de 48 meses en adelante de experiencia_x000a_profesional, de los cuales 24 meses deben_x000a_corresponder a experiencia relacionada"/>
    <x v="0"/>
    <s v="ENERO"/>
    <n v="1"/>
    <s v="ENERO"/>
    <s v="MESES"/>
    <n v="1"/>
    <n v="6"/>
    <s v="Contratación directa."/>
    <s v="CCE-16"/>
    <x v="0"/>
    <n v="0"/>
    <x v="0"/>
    <s v="GENERAL"/>
    <x v="0"/>
    <x v="1"/>
    <x v="1"/>
    <x v="1"/>
    <n v="6539000"/>
    <n v="39234000"/>
    <n v="39234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para fortalecer el proceso de coordinación de la función pública de la conservación entre el PNN Amacayacu y el Cabildo de la Comunidad de San Martín de Amacayacu, conforme con la normatividad vigente y en el marco del Proyecto de Inversión &quot;Conservación&quot;"/>
    <s v="Prestación de servicios de apoyo a la gestión"/>
    <s v="Titulo de Bachiller, de 24 a 35 meses de experiencia relacionada"/>
    <x v="0"/>
    <s v="ENERO"/>
    <n v="1"/>
    <s v="ENERO"/>
    <s v="MESES"/>
    <n v="1"/>
    <n v="9"/>
    <s v="Contratación directa."/>
    <s v="CCE-16"/>
    <x v="1"/>
    <n v="1"/>
    <x v="2"/>
    <s v="GENERAL"/>
    <x v="0"/>
    <x v="1"/>
    <x v="1"/>
    <x v="1"/>
    <n v="2147000"/>
    <n v="19323000"/>
    <n v="19323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que faciliten la implementación de las acciones consideradas en el plan de Ordenamiento Ecoturístico (POE) del Parque Amacayacu y que posicionen el ecoturismo como una estrategia de conservación y un modelo de gestión del territorio, conforme con la normatividad vigente y en el marco del Proyecto de Inversión &quot;Conservación&quot;"/>
    <s v="Prestación de servicios de apoyo a la gestión"/>
    <s v="Titulo de formacion tecnica, de 12 a 17 meses de experiencia relacionada"/>
    <x v="0"/>
    <s v="ENERO"/>
    <n v="1"/>
    <s v="ENERO"/>
    <s v="MESES"/>
    <n v="1"/>
    <n v="10"/>
    <s v="Contratación directa."/>
    <s v="CCE-16"/>
    <x v="1"/>
    <n v="1"/>
    <x v="2"/>
    <s v="GENERAL"/>
    <x v="0"/>
    <x v="2"/>
    <x v="2"/>
    <x v="2"/>
    <n v="3037000"/>
    <n v="30370000"/>
    <n v="3037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que permitan fortalecer las acciones que en materia de restauración de ecosistemas se llevan a cabo al interior del sector sur del Parque Amacayacu, conforme con la normatividad vigente y en el marco del Proyecto de Inversión &quot;Conservación&quot;"/>
    <s v="Prestación de servicios de apoyo a la gestión"/>
    <s v="Titulo de formacion tecnica, 7 a 11 meses de experiencia relacionada"/>
    <x v="0"/>
    <s v="ENERO"/>
    <n v="1"/>
    <s v="ENERO"/>
    <s v="MESES"/>
    <n v="1"/>
    <n v="10"/>
    <s v="Contratación directa."/>
    <s v="CCE-16"/>
    <x v="1"/>
    <n v="1"/>
    <x v="2"/>
    <s v="GENERAL"/>
    <x v="0"/>
    <x v="6"/>
    <x v="11"/>
    <x v="6"/>
    <n v="2761000"/>
    <n v="27610000"/>
    <n v="2761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que permitan llevar a cabo las actividades programadas en materia de restauración ecológica al interior del AP, específicamente en la comunidad de San Martín de Amacayacu, conforme con la normatividad vigente y en el marco del Proyecto de Inversión &quot;Conservación&quot;"/>
    <s v="Prestación de servicios de apoyo a la gestión"/>
    <s v="Titulo de Bachiller, de 24 a 35 meses de experiencia relacionada"/>
    <x v="0"/>
    <s v="ENERO"/>
    <n v="1"/>
    <s v="ENERO"/>
    <s v="MESES"/>
    <n v="1"/>
    <n v="10"/>
    <s v="Contratación directa."/>
    <s v="CCE-16"/>
    <x v="1"/>
    <n v="1"/>
    <x v="2"/>
    <s v="GENERAL"/>
    <x v="0"/>
    <x v="6"/>
    <x v="11"/>
    <x v="6"/>
    <n v="2147000"/>
    <n v="21470000"/>
    <n v="2147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que permitan llevar a cabo las actividades programadas en materia de restauración ecológica al interior del AP, específicamente en la comunidad de Palmeras, conforme con la normatividad vigente y en el marco del Proyecto de Inversión &quot;Conservación&quot;"/>
    <s v="Prestación de servicios de apoyo a la gestión"/>
    <s v="Titulo de Bachiller, de 24 a 35 meses de experiencia relacionada"/>
    <x v="0"/>
    <s v="ENERO"/>
    <n v="1"/>
    <s v="ENERO"/>
    <s v="MESES"/>
    <n v="1"/>
    <n v="10"/>
    <s v="Contratación directa."/>
    <s v="CCE-16"/>
    <x v="1"/>
    <n v="1"/>
    <x v="2"/>
    <s v="GENERAL"/>
    <x v="0"/>
    <x v="6"/>
    <x v="11"/>
    <x v="6"/>
    <n v="2147000"/>
    <n v="21470000"/>
    <n v="2147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macayacu, en los procesos administrativos, de ejecución presupuestal, manejo de propiedad planta y equipo, procesos de contratación y de soporte a los mecanismos de planeación, evaluación, seguimiento y Sistema Integrado de Gestión del PNN Amacayacu, conforme con la normatividad vigente y en el marco del Proyecto de Inversión &quot;Conservación&quot;"/>
    <s v="Prestación de servicios profesionales"/>
    <s v="Titulo profesional y tarjeta o matricula_x000a_profesional en los casos de Ley, de 0 a 6 meses de experiencia relacionada"/>
    <x v="0"/>
    <s v="ENERO"/>
    <n v="1"/>
    <s v="ENERO"/>
    <s v="MESES"/>
    <n v="1"/>
    <n v="11.5"/>
    <s v="Contratación directa."/>
    <s v="CCE-16"/>
    <x v="0"/>
    <n v="0"/>
    <x v="1"/>
    <s v="GENERAL"/>
    <x v="0"/>
    <x v="1"/>
    <x v="5"/>
    <x v="1"/>
    <n v="3783000"/>
    <n v="43504500"/>
    <n v="435045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asistenciales y de apoyo a la gestión con plena autonomía técnica y administrativa en el PNN Río Puré con énfasis en las actividades de prevención, investigación y monitoreo (elemento: aves, mamíferos terrestres y recurso hidrobiológico), encaminado al fortalecimiento de la gobernanza ambiental en su zona de influencia, en el sector norte, área no municipalizada de La Pedrera en el marco del proyecto de Conservación"/>
    <s v="Prestación de servicios de apoyo a la gestión"/>
    <s v="Titulo de Bachiller, de 24 a 35 meses de experiencia relacionada"/>
    <x v="0"/>
    <s v="ENERO"/>
    <n v="1"/>
    <s v="ENERO"/>
    <s v="MESES"/>
    <n v="1"/>
    <n v="10.5"/>
    <s v="Contratación directa."/>
    <s v="CCE-16"/>
    <x v="1"/>
    <n v="1"/>
    <x v="2"/>
    <s v="GENERAL"/>
    <x v="0"/>
    <x v="7"/>
    <x v="12"/>
    <x v="7"/>
    <n v="2147000"/>
    <n v="22543500"/>
    <n v="22543500"/>
    <s v="0"/>
    <s v="NA"/>
    <n v="0"/>
    <x v="0"/>
    <x v="4"/>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para el fortalecimiento de la línea estratégica de comunicación y educación ambiental, zona de influencia sector norte, La Pedrera, del PNN Río Puré, en el marco del Proyecto de inversión de Conservación."/>
    <s v="Prestación de servicios de apoyo a la gestión"/>
    <s v="Titulo de formacion tecnologica o aprobacion_x000a_de minimo 1 ano de educacion superior en_x000a_cameras afines, de 0 a 6 meses de experiencia relacionada"/>
    <x v="0"/>
    <s v="ENERO"/>
    <n v="1"/>
    <s v="ENERO"/>
    <s v="MESES"/>
    <n v="1"/>
    <n v="10.5"/>
    <s v="Contratación directa."/>
    <s v="CCE-16"/>
    <x v="1"/>
    <n v="1"/>
    <x v="2"/>
    <s v="GENERAL"/>
    <x v="0"/>
    <x v="3"/>
    <x v="3"/>
    <x v="3"/>
    <n v="3325000"/>
    <n v="34912500"/>
    <n v="34912500"/>
    <s v="0"/>
    <s v="NA"/>
    <n v="0"/>
    <x v="0"/>
    <x v="4"/>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con plena autonomía técnica y administrativa en Comunicación, Educación Ambiental y Valoración social del territorio como estrategia de conservación del PNN RÍO PURÉ, en zonas de colindancia al norte en el área no municipalizada de La Pedrera, en el marco del Proyecto de Conservación"/>
    <s v="Prestación de servicios de apoyo a la gestión"/>
    <s v="Titulo de formacion tecnologica o aprobacion_x000a_de minimo 1 ano de educacion superior en_x000a_cameras afines, de 0 a 6 meses de experiencia relacionada"/>
    <x v="0"/>
    <s v="ENERO"/>
    <n v="1"/>
    <s v="ENERO"/>
    <s v="MESES"/>
    <n v="1"/>
    <n v="10.5"/>
    <s v="Contratación directa."/>
    <s v="CCE-16"/>
    <x v="1"/>
    <n v="1"/>
    <x v="2"/>
    <s v="GENERAL"/>
    <x v="0"/>
    <x v="3"/>
    <x v="3"/>
    <x v="3"/>
    <n v="3325000"/>
    <n v="34912500"/>
    <n v="34912500"/>
    <s v="0"/>
    <s v="NA"/>
    <n v="0"/>
    <x v="0"/>
    <x v="4"/>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con plena autonomía técnica y administrativa en Comunicación, Educación Ambiental y Valoración social del territorio como estrategia de conservación del PNN RÍO PURÉ, en zonas de colindancia al sur del área no municipalizada de Tarapacá, en el marco del Proyecto de inversión de Conservación."/>
    <s v="Prestación de servicios de apoyo a la gestión"/>
    <s v="Titulo de Bachiller, de 24 a 35 meses de experiencia relacionada"/>
    <x v="0"/>
    <s v="ENERO"/>
    <n v="1"/>
    <s v="ENERO"/>
    <s v="MESES"/>
    <n v="1"/>
    <n v="10.5"/>
    <s v="Contratación directa."/>
    <s v="CCE-16"/>
    <x v="1"/>
    <n v="1"/>
    <x v="2"/>
    <s v="GENERAL"/>
    <x v="0"/>
    <x v="3"/>
    <x v="3"/>
    <x v="3"/>
    <n v="2147000"/>
    <n v="22543500"/>
    <n v="22543500"/>
    <s v="0"/>
    <s v="NA"/>
    <n v="0"/>
    <x v="0"/>
    <x v="4"/>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asistenciales y de apoyo a la gestión con plena autonomía técnica y administrativa en el PNN Río Puré con énfasis en las actividades de comunicación y educación ambiental y de fortalecimiento en su zona de influencia sector norte, área no municipalizada de La Pedrera, en el marco del Proyecto de inversión de Conservación."/>
    <s v="Prestación de servicios de apoyo a la gestión"/>
    <s v="Titulo de Bachiller, de 24 a 35 meses de experiencia relacionada"/>
    <x v="0"/>
    <s v="ENERO"/>
    <n v="1"/>
    <s v="ENERO"/>
    <s v="MESES"/>
    <n v="1"/>
    <n v="10.5"/>
    <s v="Contratación directa."/>
    <s v="CCE-16"/>
    <x v="1"/>
    <n v="1"/>
    <x v="2"/>
    <s v="GENERAL"/>
    <x v="0"/>
    <x v="3"/>
    <x v="3"/>
    <x v="3"/>
    <n v="2147000"/>
    <n v="22543500"/>
    <n v="22543500"/>
    <s v="0"/>
    <s v="NA"/>
    <n v="0"/>
    <x v="0"/>
    <x v="4"/>
    <s v="Amazonas"/>
    <s v="Tarapacá"/>
    <s v="CO-AMA-91798"/>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asistenciales y de apoyo a la gestión con plena autonomía técnica y administrativa en el PNN Río Puré con énfasis en las actividades de prevención y de fortalecimiento a la gobernanza ambiental en su zona de influencia en sector norte, área no municipalizada de Pedrera, en el marco del Proyecto de inversión de Conservación."/>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4"/>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asistenciales y de apoyo a la gestión con plena autonomia técnica y administrativa en el PNN Río Puré con énfasis en las actividades de prevención, control y vigilancia en su zona de influencia sector norte, área no municipalizada de Pedrera del PNN  Puré, en el marco del Proyecto de inversión de Conservación."/>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4"/>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para  realizar  acciones  operativas del ejercicio de Autoridad Ambiental Conjunta y apoyar el relacionamiento con Autoridades y  comunidades indígenas en el  sector  norte del Parque Nacional Natural Yaigojé Apaporis, en el marco del proyecto de inversión Conservación de la diversidad biológica de las áreas protegidas del SINAP Nacional"/>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3"/>
    <s v="Suministro de víveres y raciones alimentarias destinados a la implementación de las estrategias priorizadas en el Plan de Manejo de los Parques nacionales de Planicie Amazónica, en el marco del proyecto de Conservación"/>
    <s v="Adquisición de bienes y servicios"/>
    <m/>
    <x v="1"/>
    <s v="FEBRERO"/>
    <n v="3"/>
    <s v="MARZO"/>
    <s v="MESES"/>
    <n v="1"/>
    <n v="9"/>
    <s v="Mínima cuantía"/>
    <s v="CCE-10"/>
    <x v="0"/>
    <n v="0"/>
    <x v="0"/>
    <s v="GENERAL"/>
    <x v="0"/>
    <x v="1"/>
    <x v="4"/>
    <x v="1"/>
    <m/>
    <n v="10000000"/>
    <n v="1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para el desarrollo de los planes de trabajo que dinamizan los acuerdos políticos de compromisos suscritos entre los Cabildos Indígenas de  las Comunidades de Mocagua y San Martín y el Parque Amacayacu, aportando a la implementación de sus líneas estratégicas y a la  gobernanza en la zona sur del AP. en el marco del proyecto de Conservación"/>
    <s v="Convenios"/>
    <m/>
    <x v="4"/>
    <s v="JUNIO"/>
    <n v="6"/>
    <s v="JUNIO"/>
    <s v="MESES"/>
    <n v="1"/>
    <n v="7"/>
    <s v="Contratación directa (con ofertas) "/>
    <s v="CCE-05"/>
    <x v="0"/>
    <n v="0"/>
    <x v="0"/>
    <s v="GENERAL"/>
    <x v="0"/>
    <x v="1"/>
    <x v="1"/>
    <x v="1"/>
    <m/>
    <n v="90000000"/>
    <n v="9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93141514"/>
    <s v="Aunar esfuerzos técnicos, financieros y administrativos para el desarrollo e acciones de restauración ecológica participativa en el territorio traslapado con las comunidades indígenas al sur del Parque Nacional Natural Amacayacu. En el marco del proyecto de Conservación"/>
    <s v="Convenios"/>
    <m/>
    <x v="4"/>
    <s v="JUNIO"/>
    <n v="6"/>
    <s v="JUNIO"/>
    <s v="MESES"/>
    <n v="1"/>
    <n v="7"/>
    <s v="Contratación directa (con ofertas) "/>
    <s v="CCE-05"/>
    <x v="0"/>
    <n v="0"/>
    <x v="0"/>
    <s v="GENERAL"/>
    <x v="0"/>
    <x v="6"/>
    <x v="13"/>
    <x v="6"/>
    <m/>
    <n v="80000000"/>
    <n v="8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para el desarrollo de los planes de trabajo que dinamizan los acuerdos de la consulta previa del Plan de Manejo del Parque Amacayacu, suscritos entre las autoridades indígenas del Resguardo Cotuhé Putumayo y el PNN Amacayacu, aportando al avance de las líneas estratégicas definidas, y al mejoramiento en el manejo del área protegida y sus procesos de gobernanza. en el marco del proyecto &quot;Conservación de la diversidad biológica de las áreas protegidas del SINAP Nacional&quot;."/>
    <s v="Convenios"/>
    <m/>
    <x v="4"/>
    <s v="JUNIO"/>
    <n v="6"/>
    <s v="JUNIO"/>
    <s v="MESES"/>
    <n v="1"/>
    <n v="7"/>
    <s v="Contratación directa (con ofertas) "/>
    <s v="CCE-05"/>
    <x v="0"/>
    <n v="0"/>
    <x v="0"/>
    <s v="GENERAL"/>
    <x v="0"/>
    <x v="1"/>
    <x v="1"/>
    <x v="1"/>
    <m/>
    <n v="35000000"/>
    <n v="35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93141514"/>
    <s v="Aunar esfuerzos para el desarrollo de los planes de trabajo que dinamizan los acuerdos de la consulta previa del Plan de Manejo del Parque Amacayacu, suscritos entre las autoridades indígenas de las comunidades de Macedonia, Vergel y Zaragoza y el PNN Amacayacu, aportando al avance de las líneas estratégicas definidas, y al mejoramiento en el manejo del área protegida y sus procesos de gobernanza. en el marco del proyecto &quot;Conservación de la diversidad biológica de las áreas protegidas del SINAP Nacional&quot;."/>
    <s v="Convenios"/>
    <m/>
    <x v="4"/>
    <s v="JUNIO"/>
    <n v="6"/>
    <s v="JUNIO"/>
    <s v="MESES"/>
    <n v="1"/>
    <n v="7"/>
    <s v="Contratación directa (con ofertas) "/>
    <s v="CCE-05"/>
    <x v="0"/>
    <n v="0"/>
    <x v="0"/>
    <s v="GENERAL"/>
    <x v="0"/>
    <x v="1"/>
    <x v="1"/>
    <x v="1"/>
    <m/>
    <n v="30000000"/>
    <n v="30000000"/>
    <s v="0"/>
    <s v="NA"/>
    <n v="0"/>
    <x v="0"/>
    <x v="2"/>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80111600"/>
    <s v="Prestar servicios de apoyo a la gestión con plena autonomía técnica y administrativa  para  realizar  acciones  operativas del ejercicio de Autoridad Ambiental Conjunta y apoyar el relacionamiento con Autoridades y  comunidades indígenas en el  sector  bajo del Parque Nacional Natural Yaigojé Apaporis, en el marco del proyecto de inversión Conservación de la diversidad biológica de las áreas protegidas del SINAP Nacional."/>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en la coordinacion, articulacion  y relacionamiento con el Consejo Indigena PANI que aporten a la implementacion, actualizacion del REM y al  cumplimiento de los objetivos de conservación del  PNN Cahuinari  durante la vigencia 2025,en el marco del Proyecto de inversión &quot;Conservación&quot;"/>
    <s v="Prestación de servicios de apoyo a la gestión"/>
    <s v="Titulo de Bachiller, de 24 a 35 meses en delante de experiencia_x000a_relacionada"/>
    <x v="0"/>
    <s v="ENERO"/>
    <n v="1"/>
    <s v="ENERO"/>
    <s v="MESES"/>
    <n v="1"/>
    <n v="10.5"/>
    <s v="Contratación directa."/>
    <s v="CCE-16"/>
    <x v="1"/>
    <n v="1"/>
    <x v="2"/>
    <s v="GENERAL"/>
    <x v="0"/>
    <x v="1"/>
    <x v="1"/>
    <x v="1"/>
    <n v="2147000"/>
    <n v="22543500"/>
    <n v="22543500"/>
    <s v="0"/>
    <s v="NA"/>
    <n v="0"/>
    <x v="0"/>
    <x v="5"/>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para la gestión de sistemas conocimientos desde el enfoque de derechos, el pluralismo jurídico y dialogo intercultural para la generación de información en la implementación del Régimen Especial de Manejo, articulado y armonizado con el Plan de vida del Consejo Indígena del PANI en el marco del proyecto “conservación de la diversidad biológica de las áreas protegidas del SINAP Nacional”"/>
    <s v="Prestación de servicios de apoyo a la gestión"/>
    <s v="Titulo de Bachiller, de 24 a 35 meses en delante de experiencia_x000a_relacionada"/>
    <x v="0"/>
    <s v="ENERO"/>
    <n v="1"/>
    <s v="ENERO"/>
    <s v="MESES"/>
    <n v="1"/>
    <n v="10.5"/>
    <s v="Contratación directa."/>
    <s v="CCE-16"/>
    <x v="1"/>
    <n v="1"/>
    <x v="2"/>
    <s v="GENERAL"/>
    <x v="0"/>
    <x v="0"/>
    <x v="0"/>
    <x v="0"/>
    <n v="2147000"/>
    <n v="22543500"/>
    <n v="22543500"/>
    <s v="0"/>
    <s v="NA"/>
    <n v="0"/>
    <x v="0"/>
    <x v="5"/>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para a desarrollar  para  desarrollar actividades de  control territorial y gestion del riesgo en la coordinacion con el consejo Indigena PANI en el marco del proyecto “conservación de la diversidad biológica de las áreas protegidas del SINAP Nacional”"/>
    <s v="Prestación de servicios de apoyo a la gestión"/>
    <s v="Basica primaria, de 0 a 11 meses de experiencia relacionada"/>
    <x v="0"/>
    <s v="ENERO"/>
    <n v="1"/>
    <s v="ENERO"/>
    <s v="MESES"/>
    <n v="1"/>
    <n v="10"/>
    <s v="Contratación directa."/>
    <s v="CCE-16"/>
    <x v="1"/>
    <n v="1"/>
    <x v="2"/>
    <s v="GENERAL"/>
    <x v="0"/>
    <x v="0"/>
    <x v="0"/>
    <x v="0"/>
    <n v="1892000"/>
    <n v="18920000"/>
    <n v="18920000"/>
    <s v="0"/>
    <s v="NA"/>
    <n v="0"/>
    <x v="0"/>
    <x v="5"/>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implementación y el seguimiento de las acciones enmarcadas en los procesos de autoridad ambiental, ordenamiento territorial y educación ambiental que contribuyan al posicionamiento y a la disminución de presiones y amenazas que afecten al PNN Serranía de Chiribiquete en el marco del proyecto de inversión &quot;Conservación de la Diversidad biológica de las Áreas Protegidas del SINAP Nacional&quot;"/>
    <s v="Prestación de servicios profesionales"/>
    <s v="Titulo profesional y tarjeta o matricula_x000a_profesional en los casos de Ley, de 7 a 12 meses de experiencia profesional, de_x000a_los cuales 6 meses deben corresponder a_x000a_experiencia relacionada"/>
    <x v="0"/>
    <s v="ENERO"/>
    <n v="1"/>
    <s v="ENERO"/>
    <s v="MESES"/>
    <n v="1"/>
    <n v="10.5"/>
    <s v="Contratación directa."/>
    <s v="CCE-16"/>
    <x v="0"/>
    <n v="0"/>
    <x v="1"/>
    <s v="GENERAL"/>
    <x v="0"/>
    <x v="0"/>
    <x v="0"/>
    <x v="0"/>
    <n v="3934000"/>
    <n v="41307000"/>
    <n v="41307000"/>
    <s v="0"/>
    <s v="NA"/>
    <n v="0"/>
    <x v="0"/>
    <x v="8"/>
    <s v="Guaviare"/>
    <s v="Calamar"/>
    <s v="CO-BOL-1314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NNS Chiribiquete  para la implementación de acciones de restauración, prevención, vigilancia y control y planeación y seguimiento que contribuya a la disminución de presiones y amenazas que afecten el área protegida en el marco del proyecto de inversión &quot;Conservación de la Diversidad biológica de las Áreas Protegidas del SINAP Nacional&quot;"/>
    <s v="Prestación de servicios profesionales"/>
    <s v="Titulo de formacion tecnica, de 12 a 17 meses de experiencia relacionada"/>
    <x v="0"/>
    <s v="ENERO"/>
    <n v="1"/>
    <s v="ENERO"/>
    <s v="MESES"/>
    <n v="1"/>
    <n v="10.5"/>
    <s v="Contratación directa."/>
    <s v="CCE-16"/>
    <x v="1"/>
    <n v="1"/>
    <x v="2"/>
    <s v="GENERAL"/>
    <x v="0"/>
    <x v="6"/>
    <x v="13"/>
    <x v="6"/>
    <n v="3037000"/>
    <n v="31888500"/>
    <n v="318885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de restauración que contribuyan a la disminución de presiones y amenazas que afecten el área protegida en el marco del proyecto de inversión &quot;Conservación de la Diversidad biológica de las Áreas Protegidas del SINAP Nacional&quot;"/>
    <s v="Prestación de servicios de apoyo a la gestión"/>
    <s v="Titulo de formacion tecnica, 7 a 11 meses de experiencia relacionada"/>
    <x v="0"/>
    <s v="ENERO"/>
    <n v="1"/>
    <s v="ENERO"/>
    <s v="MESES"/>
    <n v="1"/>
    <n v="10.5"/>
    <s v="Contratación directa."/>
    <s v="CCE-16"/>
    <x v="1"/>
    <n v="1"/>
    <x v="2"/>
    <s v="GENERAL"/>
    <x v="0"/>
    <x v="6"/>
    <x v="13"/>
    <x v="6"/>
    <n v="2761000"/>
    <n v="28990500"/>
    <n v="28990500"/>
    <s v="0"/>
    <s v="NA"/>
    <n v="0"/>
    <x v="0"/>
    <x v="8"/>
    <s v="Guaviare"/>
    <s v="Calamar"/>
    <s v="CO-BOL-1314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en los procesos de autoridad ambiental, ordenamiento y educación ambiental que contribuyan al posicionamiento y la disminución de presiones y amenazas que afecten el área protegida, en el marco del proyecto de inversión &quot;Conservación&quot; "/>
    <s v="Prestación de servicios de apoyo a la gestión"/>
    <s v="Titulo de formacion tecnica, de 0 a 6 meses de experiencia relacionada"/>
    <x v="0"/>
    <s v="ENERO"/>
    <n v="1"/>
    <s v="ENERO"/>
    <s v="MESES"/>
    <n v="1"/>
    <n v="10.5"/>
    <s v="Contratación directa."/>
    <s v="CCE-16"/>
    <x v="1"/>
    <n v="1"/>
    <x v="2"/>
    <s v="GENERAL"/>
    <x v="0"/>
    <x v="0"/>
    <x v="0"/>
    <x v="0"/>
    <n v="2511000"/>
    <n v="26365500"/>
    <n v="26365500"/>
    <s v="0"/>
    <s v="NA"/>
    <n v="0"/>
    <x v="0"/>
    <x v="8"/>
    <s v="Guaviare"/>
    <s v="Miraflores"/>
    <s v="CO-BOY-15455"/>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en los procesos de autoridad ambiental, ordenamiento y educación ambiental que contribuyan al posicionamiento y la disminución de presiones y amenazas que afecten el área protegida, en el marco del proyecto de inversión &quot;Conservación de la Diversidad biológica de las Áreas Protegidas del SINAP Nacional&quot;"/>
    <s v="Prestación de servicios de apoyo a la gestión"/>
    <s v="Titulo de formacion tecnica, de 0 a 6 meses de experiencia relacionada"/>
    <x v="0"/>
    <s v="ENERO"/>
    <n v="1"/>
    <s v="ENERO"/>
    <s v="MESES"/>
    <n v="1"/>
    <n v="10.5"/>
    <s v="Contratación directa."/>
    <s v="CCE-16"/>
    <x v="1"/>
    <n v="1"/>
    <x v="2"/>
    <s v="GENERAL"/>
    <x v="0"/>
    <x v="0"/>
    <x v="0"/>
    <x v="0"/>
    <n v="2511000"/>
    <n v="26365500"/>
    <n v="26365500"/>
    <s v="0"/>
    <s v="NA"/>
    <n v="0"/>
    <x v="0"/>
    <x v="8"/>
    <s v="Caquetá"/>
    <s v="Solano"/>
    <s v="CO-CAQ-18756"/>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en los procesos de autoridad ambiental, ordenamiento y educación ambiental que contribuyan al posicionamiento y la disminución de presiones y amenazas que afecten el área protegida, en el marco del proyecto de inversión &quot;Conservación de la Diversidad biológica de las Áreas Protegidas del SINAP Nacional&quot;"/>
    <s v="Prestación de servicios de apoyo a la gestión"/>
    <s v="Titulo de formacion tecnica, de 0 a 6 meses de experiencia relacionada"/>
    <x v="0"/>
    <s v="ENERO"/>
    <n v="1"/>
    <s v="ENERO"/>
    <s v="MESES"/>
    <n v="1"/>
    <n v="10.5"/>
    <s v="Contratación directa."/>
    <s v="CCE-16"/>
    <x v="1"/>
    <n v="1"/>
    <x v="2"/>
    <s v="GENERAL"/>
    <x v="0"/>
    <x v="0"/>
    <x v="0"/>
    <x v="0"/>
    <n v="2511000"/>
    <n v="26365500"/>
    <n v="26365500"/>
    <s v="0"/>
    <s v="NA"/>
    <n v="0"/>
    <x v="0"/>
    <x v="8"/>
    <s v="Caquetá"/>
    <s v="Cartagena Del Chairá"/>
    <s v="CO-CAQ-1815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en los procesos de autoridad ambiental, ordenamiento y educación ambiental que contribuyan al posicionamiento y la disminución de presiones y amenazas que afecten el área protegida, en el marco del proyecto de inversión &quot;Conservación de la Diversidad biológica de las Áreas Protegidas del SINAP Nacional&quot;"/>
    <s v="Prestación de servicios de apoyo a la gestión"/>
    <s v="Titulo de formacion tecnica, de 0 a 6 meses de experiencia relacionada"/>
    <x v="0"/>
    <s v="ENERO"/>
    <n v="1"/>
    <s v="ENERO"/>
    <s v="MESES"/>
    <n v="1"/>
    <n v="10.5"/>
    <s v="Contratación directa."/>
    <s v="CCE-16"/>
    <x v="1"/>
    <n v="1"/>
    <x v="2"/>
    <s v="GENERAL"/>
    <x v="0"/>
    <x v="0"/>
    <x v="0"/>
    <x v="0"/>
    <n v="2511000"/>
    <n v="26365500"/>
    <n v="26365500"/>
    <s v="0"/>
    <s v="NA"/>
    <n v="0"/>
    <x v="0"/>
    <x v="8"/>
    <s v="Caquetá"/>
    <s v="San Vicente Del Caguán"/>
    <s v="CO-CAQ-1875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Serranía de Chiribiquete para desarrollar actividades enmarcadas en los procesos de autoridad ambiental, ordenamiento territorial y educación ambiental que contribuya a la disminución de presiones y amenazas que afecten el área protegida en el marco del proyecto de inversión &quot;Conservación de la Diversidad biológica de las Áreas Protegidas del SINAP Nacional&quot;"/>
    <s v="Prestación de servicios de apoyo a la gestión"/>
    <s v="Titulo de formacion tecnica, 7 a 11 meses de experiencia relacionada"/>
    <x v="0"/>
    <s v="ENERO"/>
    <n v="1"/>
    <s v="ENERO"/>
    <s v="MESES"/>
    <n v="1"/>
    <n v="10.5"/>
    <s v="Contratación directa."/>
    <s v="CCE-16"/>
    <x v="1"/>
    <n v="1"/>
    <x v="2"/>
    <s v="GENERAL"/>
    <x v="0"/>
    <x v="0"/>
    <x v="0"/>
    <x v="0"/>
    <n v="2761000"/>
    <n v="28990500"/>
    <n v="28990500"/>
    <s v="0"/>
    <s v="NA"/>
    <n v="0"/>
    <x v="0"/>
    <x v="8"/>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 en el marco del Proyecto de inversión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8"/>
    <s v="Caquetá"/>
    <s v="Solano"/>
    <s v="CO-CAQ-18756"/>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el relacionamiento con pueblos indígenas, el fortalecimiento de la gobernanza ambiental y las prácticas culturales materiales e inmateriales asociadas al cuidado y manejo del territorio del PNN Cahuinari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4"/>
    <s v="Contratación directa."/>
    <s v="CCE-16"/>
    <x v="0"/>
    <n v="0"/>
    <x v="1"/>
    <s v="GENERAL"/>
    <x v="0"/>
    <x v="1"/>
    <x v="1"/>
    <x v="1"/>
    <n v="5864000"/>
    <n v="23456000"/>
    <n v="23456000"/>
    <s v="0"/>
    <s v="NA"/>
    <n v="0"/>
    <x v="0"/>
    <x v="5"/>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el relacionamiento con pueblos indígenas, el fortalecimiento de la gobernanza ambiental y las prácticas culturales materiales e inmateriales asociadas al cuidado y manejo del territorio del PNN Cahuinari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6.5"/>
    <s v="Contratación directa."/>
    <s v="CCE-16"/>
    <x v="0"/>
    <n v="0"/>
    <x v="0"/>
    <s v="GENERAL"/>
    <x v="0"/>
    <x v="1"/>
    <x v="1"/>
    <x v="1"/>
    <n v="5864000"/>
    <n v="38116000"/>
    <n v="38116000"/>
    <s v="0"/>
    <s v="NA"/>
    <n v="0"/>
    <x v="0"/>
    <x v="5"/>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para implementación del REM con las comunidades que integran la Asociación de Autoridades Tradicionales Indígenas del Pueblo Bora Miraña – PANI, que permita el desarrollo de actividades estratégicas priorizadas (Coordinacion,Ordenamiento,Gestion y Cultura) entre las dos entidades para fortalecer el ejercicio de la coordinación de la función pública  del PNN Cahuinari"/>
    <s v="Convenios"/>
    <m/>
    <x v="0"/>
    <s v="ENERO"/>
    <n v="1"/>
    <s v="ENERO"/>
    <s v="MESES"/>
    <n v="1"/>
    <n v="3"/>
    <s v="Contratación directa."/>
    <s v="CCE-16"/>
    <x v="0"/>
    <n v="0"/>
    <x v="1"/>
    <s v="GENERAL"/>
    <x v="0"/>
    <x v="1"/>
    <x v="1"/>
    <x v="1"/>
    <m/>
    <n v="33000000"/>
    <n v="33000000"/>
    <s v="0"/>
    <s v="NA"/>
    <n v="0"/>
    <x v="0"/>
    <x v="5"/>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para implementación del REM con las comunidades que integran la Asociación de Autoridades Tradicionales Indígenas del Pueblo Bora Miraña – PANI, que permita el desarrollo de actividades estratégicas priorizadas (Coordinacion,Ordenamiento,Gestion y Cultura) entre las dos entidades para fortalecer el ejercicio de la coordinación de la función pública  del PNN Cahuinari"/>
    <s v="Convenios"/>
    <m/>
    <x v="0"/>
    <s v="ENERO"/>
    <n v="1"/>
    <s v="ENERO"/>
    <s v="MESES"/>
    <n v="1"/>
    <n v="8"/>
    <s v="Contratación directa."/>
    <s v="CCE-16"/>
    <x v="0"/>
    <n v="0"/>
    <x v="0"/>
    <s v="GENERAL"/>
    <x v="0"/>
    <x v="1"/>
    <x v="1"/>
    <x v="1"/>
    <m/>
    <n v="77000000"/>
    <n v="77000000"/>
    <s v="0"/>
    <s v="NA"/>
    <n v="0"/>
    <x v="0"/>
    <x v="5"/>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 en el marco del Proyecto de inversión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a la gestión con plena autonomía técnica y administrativa para el  apoyo en procesos de contratación, ejecución presupuestal, propiedad planta y equipo y talento humano del Parque Nacional Natural Cahuinari , que aporten al proyecto “Conservación de la diversidad biológica de las áreas protegidas del SINAP Nacional”"/>
    <s v="Prestación de servicios profesionales"/>
    <s v="Titulo profesional y tarjeta o matricula_x000a_profesional en los casos de Ley, de 25 a 35 meses de experiencia profesional, de_x000a_los cuales 18 meses deben corresponder a_x000a_experiencia relacionada"/>
    <x v="0"/>
    <s v="ENERO"/>
    <n v="1"/>
    <s v="ENERO"/>
    <s v="MESES"/>
    <n v="1"/>
    <n v="11.5"/>
    <s v="Contratación directa."/>
    <s v="CCE-16"/>
    <x v="0"/>
    <n v="0"/>
    <x v="1"/>
    <s v="GENERAL"/>
    <x v="0"/>
    <x v="1"/>
    <x v="5"/>
    <x v="1"/>
    <n v="5260000"/>
    <n v="60490000"/>
    <n v="60490000"/>
    <s v="0"/>
    <s v="NA"/>
    <n v="0"/>
    <x v="0"/>
    <x v="5"/>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 en el marco del Proyecto de inversión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8"/>
    <s v="Caquetá"/>
    <s v="San Vicente Del Caguán"/>
    <s v="CO-CAQ-1875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 en el marco del Proyecto de inversión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8"/>
    <s v="Caquetá"/>
    <s v="Cartagena Del Chairá"/>
    <s v="CO-CAQ-1815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en el marco del Proyecto de inversión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8"/>
    <s v="Caquetá"/>
    <s v="Cartagena Del Chairá"/>
    <s v="CO-CAQ-18150"/>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de desarrollar  para  desarrollar actividades de  control territorial en la coordinacion con el consejo Indigena PANI, en el marco del Proyecto de Conservación"/>
    <s v="No Contratable - viáticos"/>
    <m/>
    <x v="0"/>
    <s v="ENERO"/>
    <n v="1"/>
    <s v="ENERO"/>
    <s v="MESES"/>
    <n v="1"/>
    <n v="12"/>
    <s v="No aplica"/>
    <s v="N/A"/>
    <x v="0"/>
    <n v="0"/>
    <x v="1"/>
    <s v="GENERAL"/>
    <x v="0"/>
    <x v="0"/>
    <x v="0"/>
    <x v="0"/>
    <m/>
    <n v="3182982"/>
    <n v="3182982"/>
    <s v="0"/>
    <s v="NA"/>
    <n v="0"/>
    <x v="0"/>
    <x v="5"/>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 en el marco del Proyecto de inversión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 en el marco del Proyecto de inversión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8"/>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 en el marco del Proyecto de inversión&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8"/>
    <s v="Guaviare"/>
    <s v="Calamar"/>
    <s v="CO-BOL-1314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 en el marco del Proyecto de inversión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8"/>
    <s v="Guaviare"/>
    <s v="Calamar"/>
    <s v="CO-BOL-1314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S Chiribiquete para la ejecución de acciones de Prevención Vigilancia y Control, en articulación con las demás líneas temáticas que se ejecutan y que aporten a la gestión y conservación del área protegida en el marco del Proyecto de inversión &quot;Conservación de la Diversidad biológica de las Áreas Protegidas del SINAP Nacional&quot;"/>
    <s v="Prestación de servicios de apoyo a la gestión"/>
    <s v="Basica primaria, de 0 a 11 meses de experiencia relacionada"/>
    <x v="0"/>
    <s v="ENERO"/>
    <n v="1"/>
    <s v="ENERO"/>
    <s v="MESES"/>
    <n v="1"/>
    <n v="10.5"/>
    <s v="Contratación directa."/>
    <s v="CCE-16"/>
    <x v="1"/>
    <n v="1"/>
    <x v="2"/>
    <s v="GENERAL"/>
    <x v="0"/>
    <x v="0"/>
    <x v="0"/>
    <x v="0"/>
    <n v="1892000"/>
    <n v="19866000"/>
    <n v="19866000"/>
    <s v="0"/>
    <s v="NA"/>
    <n v="0"/>
    <x v="0"/>
    <x v="8"/>
    <s v="Guaviare"/>
    <s v="Calamar"/>
    <s v="CO-BOL-1314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orientar los procesos en el ejercicio de la Autoridad Ambiental donde se aborde de manera estratégica las situaciones que afectan área protegida y favorezca la coordinación interinstitucional con actores sociales en materia de Prevención, Vigilancia y Control de la RNN Nukak, en el marco del Proyecto de &quot;Conservación&quot;"/>
    <s v="Prestación de servicios profesionales"/>
    <s v="Titulo profesional y tarjeta o matricula_x000a_profesional en los casos de Ley, de 13 a 18 meses de experiencia profesional, de_x000a_los cuales 9 meses deben corresponder a_x000a_experiencia relacionada"/>
    <x v="0"/>
    <s v="ENERO"/>
    <n v="1"/>
    <s v="ENERO"/>
    <s v="MESES"/>
    <n v="1"/>
    <n v="10.5"/>
    <s v="Contratación directa."/>
    <s v="CCE-16"/>
    <x v="0"/>
    <n v="0"/>
    <x v="1"/>
    <s v="GENERAL"/>
    <x v="0"/>
    <x v="0"/>
    <x v="0"/>
    <x v="0"/>
    <n v="4327000"/>
    <n v="45433500"/>
    <n v="454335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ción de servicios de apoyo con plena autonomía técnica y administrativa, en el Parque Nacional Natural Serranía de los Churumbelos Auka Wasi, para la gestión operativa en Prevención, Vigilancia y Control en los sectores de Santa Rosa, Cauca, Palestina y Huila, en el marco del proyecto de Conservación."/>
    <s v="Prestación de servicios de apoyo a la gestión"/>
    <s v="Titulo de formacion tecnica, 7 a 11 meses de experiencia relacionada"/>
    <x v="0"/>
    <s v="ENERO"/>
    <n v="1"/>
    <s v="ENERO"/>
    <s v="MESES"/>
    <n v="1"/>
    <n v="10.5"/>
    <s v="Contratación directa."/>
    <s v="CCE-16"/>
    <x v="1"/>
    <n v="1"/>
    <x v="2"/>
    <s v="GENERAL"/>
    <x v="0"/>
    <x v="0"/>
    <x v="0"/>
    <x v="0"/>
    <n v="2761000"/>
    <n v="28990500"/>
    <n v="28990500"/>
    <s v="0"/>
    <s v="NA"/>
    <n v="0"/>
    <x v="0"/>
    <x v="0"/>
    <s v="Cauca"/>
    <s v="Santa Rosa"/>
    <s v="CO-BOL-1368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ción de servicios de apoyo con plena autonomía técnica y administrativa, en el Parque Nacional Natural Serranía de los Churumbelos Auka Wasi, para la implementación de actividades de Uso, ocupación y Tenencia en el sector de Piamonte, Cauca, en el marco del proyecto de Conservación."/>
    <s v="Prestación de servicios de apoyo a la gestión"/>
    <s v="Titulo de formacion tecnica, de 18 meses en adelante de experiencia_x000a_relacionada"/>
    <x v="0"/>
    <s v="ENERO"/>
    <n v="1"/>
    <s v="ENERO"/>
    <s v="MESES"/>
    <n v="1"/>
    <n v="10.5"/>
    <s v="Contratación directa."/>
    <s v="CCE-16"/>
    <x v="1"/>
    <n v="1"/>
    <x v="2"/>
    <s v="GENERAL"/>
    <x v="0"/>
    <x v="0"/>
    <x v="0"/>
    <x v="0"/>
    <n v="3324000"/>
    <n v="34902000"/>
    <n v="34902000"/>
    <s v="0"/>
    <s v="NA"/>
    <n v="0"/>
    <x v="0"/>
    <x v="0"/>
    <s v="Cauca"/>
    <s v="Piamonte"/>
    <s v="CO-CAU-1953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ción de servicios de apoyo con plena autonomía técnica y administrativa, en el Parque Nacional Natural Serranía de los Churumbelos Auka Wasi, para la gestión operativa en los procesos de Prevención, Vigilancia y Control para adelantar actividades que permitan mantener adecuadamente el flujo de las labores operativas en el sector de Mocoa, en el marco del proyecto de Conservación."/>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ción de servicios Profesionales con plena autonomía técnica y administrativa para fortalecer el proceso de enlace de la función pública de la conservación el sector Santa Rosa y Mocoa del Parque Nacional Natural Serranía de los Churumbelos Auka Wasi en su zona de influencia y las Autoridades Indígenas presentes, en el marco del proyecto de Conservación."/>
    <s v="Prestación de servicios profesionales"/>
    <s v="Titulo profesional y tarjeta o matricula_x000a_profesional en los casos de Ley, de 25 a 35 meses de experiencia profesional, de_x000a_los cuales 18 meses deben corresponder a_x000a_experiencia relacionada"/>
    <x v="0"/>
    <s v="ENERO"/>
    <n v="1"/>
    <s v="ENERO"/>
    <s v="MESES"/>
    <n v="1"/>
    <n v="10.5"/>
    <s v="Contratación directa."/>
    <s v="CCE-16"/>
    <x v="0"/>
    <n v="0"/>
    <x v="1"/>
    <s v="GENERAL"/>
    <x v="0"/>
    <x v="1"/>
    <x v="1"/>
    <x v="1"/>
    <n v="5260000"/>
    <n v="55230000"/>
    <n v="5523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ción de servicios de apoyo con plena autonomía técnica y administrativa, en el sector de Mocoa, en el Parque Nacional Serranía de los Churumbelos Auka Wasi, para fortalecer el proceso de coordinación de la función pública de la conservación entre el área protegida, su zona de influencia y las Autoridades Indígenas presentes, en el marco del proyecto de Conservación._x000a_"/>
    <s v="Prestación de servicios de apoyo a la gestión"/>
    <s v="Titulo de formacion tecnologica o aprobacion_x000a_de minimo 1 ano de educacion superior en_x000a_cameras afines, de 0 a 6 meses de experiencia relacionada"/>
    <x v="0"/>
    <s v="ENERO"/>
    <n v="1"/>
    <s v="ENERO"/>
    <s v="MESES"/>
    <n v="1"/>
    <n v="10.5"/>
    <s v="Contratación directa."/>
    <s v="CCE-16"/>
    <x v="1"/>
    <n v="1"/>
    <x v="2"/>
    <s v="GENERAL"/>
    <x v="0"/>
    <x v="1"/>
    <x v="1"/>
    <x v="1"/>
    <n v="3325000"/>
    <n v="34912500"/>
    <n v="349125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ción de servicios profesionales con plena autonomía técnica y administrativa, en el Parque Nacional Natural Serranía de los Churumbelos Auka Wasi, para las ctividades de Educación Ambiental, en el marco del proyecto de Conservación."/>
    <s v="Prestación de servicios profesionales"/>
    <s v="Titulo profesional y tarjeta o matricula_x000a_profesional en los casos de Ley, de 13 a 18 meses de experiencia profesional, de_x000a_los cuales 9 meses deben corresponder a_x000a_experiencia relacionada"/>
    <x v="0"/>
    <s v="ENERO"/>
    <n v="1"/>
    <s v="ENERO"/>
    <s v="MESES"/>
    <n v="1"/>
    <n v="10.5"/>
    <s v="Contratación directa."/>
    <s v="CCE-16"/>
    <x v="0"/>
    <n v="0"/>
    <x v="1"/>
    <s v="GENERAL"/>
    <x v="0"/>
    <x v="3"/>
    <x v="3"/>
    <x v="3"/>
    <n v="4327000"/>
    <n v="45433500"/>
    <n v="45433500"/>
    <s v="0"/>
    <s v="NA"/>
    <n v="0"/>
    <x v="0"/>
    <x v="0"/>
    <s v="Cauca"/>
    <s v="Piamonte"/>
    <s v="CO-CAU-1953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ia técnica y administrativa para la gestión e implementación de actividades de prevención vigilancia y control en el marco de la coordinación de la autoridades étnicas de caracter especial y escenarios con familias campesinas del  PNN La Paya  en 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ia técnica y administrativa para la gestión e implementación de actividades de prevención vigilancia y control en el marco de la coordinación de la autoridades étnicas de carácter especial del  PNN La Paya y su implementación en la cuenca del Caucaya 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 Prestar servicios de apoyo a la gestión con plena autonomía técnica y administrativa para apoyar las actividades de sensibilización y fortalecimiento de comunidades relacionadas con Acuerdo Politico de voluntades de ACILAPP del PNN La Paya  en el marco del Proyecto de inversión &quot;Conservación&quot;"/>
    <s v="Prestación de servicios de apoyo a la gestión"/>
    <s v="Titulo de formacion tecnica, de 18 meses en adelante de experiencia_x000a_relacionada"/>
    <x v="0"/>
    <s v="ENERO"/>
    <n v="1"/>
    <s v="ENERO"/>
    <s v="MESES"/>
    <n v="1"/>
    <n v="10.5"/>
    <s v="Contratación directa."/>
    <s v="CCE-16"/>
    <x v="1"/>
    <n v="1"/>
    <x v="2"/>
    <s v="GENERAL"/>
    <x v="0"/>
    <x v="1"/>
    <x v="1"/>
    <x v="1"/>
    <n v="3324000"/>
    <n v="34902000"/>
    <n v="34902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ia técnica y administrativa en el rol de enlaces entre el PNN La Paya, ACILAPP y las comunidades indígenas del Pueblo Murui Muina y Korebaju en en el marco del Proyecto de inversión &quot;Conservación&quot;"/>
    <s v="Prestación de servicios profesionales"/>
    <s v="Titulo profesional y tarjeta o matricula_x000a_profesional en los casos de Ley, de 0 a 6 meses de experiencia relacionada"/>
    <x v="0"/>
    <s v="ENERO"/>
    <n v="1"/>
    <s v="ENERO"/>
    <s v="MESES"/>
    <n v="1"/>
    <n v="10.5"/>
    <s v="Contratación directa."/>
    <s v="CCE-16"/>
    <x v="0"/>
    <n v="0"/>
    <x v="1"/>
    <s v="GENERAL"/>
    <x v="0"/>
    <x v="1"/>
    <x v="1"/>
    <x v="1"/>
    <n v="3783000"/>
    <n v="39721500"/>
    <n v="39721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implementación y seguimiento de procesos, proyectos y actividades de restauración ecológica y de sistemas sostenibles del PNNS Chiribiquete de acuerdo a lineamientos institucionales en el marco del proyecto de inversión &quot;Conservación de la Diversidad biológica de las Áreas Protegidas del SINAP Nacional&quot;"/>
    <s v="Prestación de servicios profesionales"/>
    <s v="Titulo profesional y tarjeta o matricula_x000a_profesional en los casos de Ley, de 48 meses en adelante de experiencia_x000a_profesional, de los cuales 24 meses deben_x000a_corresponder a experiencia relacionada"/>
    <x v="0"/>
    <s v="ENERO"/>
    <n v="1"/>
    <s v="ENERO"/>
    <s v="MESES"/>
    <n v="1"/>
    <n v="4"/>
    <s v="Contratación directa."/>
    <s v="CCE-16"/>
    <x v="0"/>
    <n v="0"/>
    <x v="1"/>
    <s v="GENERAL"/>
    <x v="0"/>
    <x v="6"/>
    <x v="13"/>
    <x v="6"/>
    <n v="6539000"/>
    <n v="26156000"/>
    <n v="26156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implementación y seguimiento de procesos, proyectos y actividades de restauración ecológica y de sistemas sostenibles del PNNS Chiribiquete de acuerdo a lineamientos institucionales en el marco del proyecto de inversión &quot;Conservación de la Diversidad biológica de las Áreas Protegidas del SINAP Nacional&quot;"/>
    <s v="Prestación de servicios profesionales"/>
    <s v="Titulo profesional y tarjeta o matricula_x000a_profesional en los casos de Ley, de 48 meses en adelante de experiencia_x000a_profesional, de los cuales 24 meses deben_x000a_corresponder a experiencia relacionada"/>
    <x v="0"/>
    <s v="ENERO"/>
    <n v="1"/>
    <s v="ENERO"/>
    <s v="MESES"/>
    <n v="1"/>
    <n v="6.5"/>
    <s v="Contratación directa."/>
    <s v="CCE-16"/>
    <x v="0"/>
    <n v="0"/>
    <x v="0"/>
    <s v="GENERAL"/>
    <x v="0"/>
    <x v="6"/>
    <x v="13"/>
    <x v="6"/>
    <n v="6539000"/>
    <n v="42503500"/>
    <n v="425035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el relacionamiento entre el pueblo indígena Zio bain y el PNN La Paya en el marco del Proyecto de inversión &quot;Conservación&quot;"/>
    <s v="Prestación de servicios profesionales"/>
    <s v="Titulo profesional y tarjeta o matricula_x000a_profesional en los casos de Ley, de 25 a 35 meses de experiencia profesional, de_x000a_los cuales 18 meses deben corresponder a_x000a_experiencia relacionada"/>
    <x v="0"/>
    <s v="ENERO"/>
    <n v="1"/>
    <s v="ENERO"/>
    <s v="MESES"/>
    <n v="1"/>
    <n v="10.5"/>
    <s v="Contratación directa."/>
    <s v="CCE-16"/>
    <x v="0"/>
    <n v="0"/>
    <x v="1"/>
    <s v="GENERAL"/>
    <x v="0"/>
    <x v="1"/>
    <x v="1"/>
    <x v="1"/>
    <n v="5260000"/>
    <n v="55230000"/>
    <n v="55230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ia técnica y administrativa para el desarrollo de la lineas de Gestión Estrategias Especiales de manejo y demas acciones de gobernanaza en el PNN La Paya en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10.5"/>
    <s v="Contratación directa."/>
    <s v="CCE-16"/>
    <x v="0"/>
    <n v="0"/>
    <x v="1"/>
    <s v="GENERAL"/>
    <x v="0"/>
    <x v="1"/>
    <x v="1"/>
    <x v="1"/>
    <n v="5864000"/>
    <n v="61572000"/>
    <n v="61572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PNNS Chiribiquete para realizar la construcción e implementación del programa de monitoreo y del portafolio de Investigaciones, en articulación con los procesos del Plan de Manejo y de relacionamiento interinstitucional en marco del proyecto de inversión &quot;Conservación de la Diversidad biológica de las Áreas Protegidas del SINAP Nacional&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4"/>
    <s v="Contratación directa."/>
    <s v="CCE-16"/>
    <x v="0"/>
    <n v="0"/>
    <x v="1"/>
    <s v="GENERAL"/>
    <x v="0"/>
    <x v="1"/>
    <x v="4"/>
    <x v="1"/>
    <n v="5864000"/>
    <n v="23456000"/>
    <n v="23456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PNNS Chiribiquete para realizar la construcción e implementación del programa de monitoreo y del portafolio de Investigaciones, en articulación con los procesos del Plan de Manejo y de relacionamiento interinstitucional en marco del proyecto de inversión &quot;Conservación de la Diversidad biológica de las Áreas Protegidas del SINAP Nacional&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6.5"/>
    <s v="Contratación directa."/>
    <s v="CCE-16"/>
    <x v="0"/>
    <n v="0"/>
    <x v="0"/>
    <s v="GENERAL"/>
    <x v="0"/>
    <x v="1"/>
    <x v="4"/>
    <x v="1"/>
    <n v="5864000"/>
    <n v="38116000"/>
    <n v="38116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implementación y el seguimiento de las acciones enmarcadas en los procesos de autoridad ambiental, ordenamiento territorial y educación ambiental que contribuyan al posicionamiento y a la disminución de presiones y amenazas que afecten al PNNS Chiribiqueteen el marco del proyecto de inversión &quot;Conservación de la Diversidad biológica de las Áreas Protegidas del SINAP Nacional&quot;"/>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4"/>
    <s v="Contratación directa."/>
    <s v="CCE-16"/>
    <x v="0"/>
    <n v="0"/>
    <x v="1"/>
    <s v="GENERAL"/>
    <x v="0"/>
    <x v="0"/>
    <x v="0"/>
    <x v="0"/>
    <n v="7225000"/>
    <n v="28900000"/>
    <n v="28900000"/>
    <s v="0"/>
    <s v="NA"/>
    <n v="0"/>
    <x v="0"/>
    <x v="8"/>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implementación y el seguimiento de las acciones enmarcadas en los procesos de autoridad ambiental, ordenamiento territorial y educación ambiental que contribuyan al posicionamiento y a la disminución de presiones y amenazas que afecten al PNNS Chiribiqueteen el marco del proyecto de inversión &quot;Conservación de la Diversidad biológica de las Áreas Protegidas del SINAP Nacional&quot;"/>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6.5"/>
    <s v="Contratación directa."/>
    <s v="CCE-16"/>
    <x v="0"/>
    <n v="0"/>
    <x v="0"/>
    <s v="GENERAL"/>
    <x v="0"/>
    <x v="0"/>
    <x v="0"/>
    <x v="0"/>
    <n v="7225000"/>
    <n v="46962500"/>
    <n v="46962500"/>
    <s v="0"/>
    <s v="NA"/>
    <n v="0"/>
    <x v="0"/>
    <x v="8"/>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 Prestar servicios de apoyo a la gestión con plena autonomía técnica y administrativa para apoyar las actividades de sensibilización y fortalecimiento de comunidades relacionadas con Acuerdo Politico de voluntades de ACIPS del PNN La Paya  en el marco del Proyecto de inversión &quot;Conservación&quot;"/>
    <s v="Prestación de servicios de apoyo a la gestión"/>
    <s v="Titulo de formacion tecnica, de 12 a 17 meses de experiencia relacionada"/>
    <x v="0"/>
    <s v="ENERO"/>
    <n v="1"/>
    <s v="ENERO"/>
    <s v="MESES"/>
    <n v="1"/>
    <n v="10.5"/>
    <s v="Contratación directa."/>
    <s v="CCE-16"/>
    <x v="1"/>
    <n v="1"/>
    <x v="2"/>
    <s v="GENERAL"/>
    <x v="0"/>
    <x v="1"/>
    <x v="1"/>
    <x v="1"/>
    <n v="3037000"/>
    <n v="31888500"/>
    <n v="31888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 Prestar servicios de apoyo a la gestión con plena autonomía técnica y administrativa para apoyar las actividades de sensibilización y fortalecimiento de comunidades relacionadas con Acuerdo Politico de voluntades de APKAC del PNN La Paya  en el marco del Proyecto de inversión &quot;Conservación&quot;"/>
    <s v="Prestación de servicios de apoyo a la gestión"/>
    <s v="Titulo de formacion tecnica, de 12 a 17 meses de experiencia relacionada"/>
    <x v="0"/>
    <s v="ENERO"/>
    <n v="1"/>
    <s v="ENERO"/>
    <s v="MESES"/>
    <n v="1"/>
    <n v="10.5"/>
    <s v="Contratación directa."/>
    <s v="CCE-16"/>
    <x v="1"/>
    <n v="1"/>
    <x v="2"/>
    <s v="GENERAL"/>
    <x v="0"/>
    <x v="1"/>
    <x v="1"/>
    <x v="1"/>
    <n v="3037000"/>
    <n v="31888500"/>
    <n v="31888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 Prestar servicios de apoyo a la gestión con plena autonomía técnica y administrativa para apoyar las actividades de sensibilización y fortalecimiento de comunidades relacionadas con Acuerdo Politco de voluntades de ACILAPP del PNN La Paya  y el fortalecimiento de los procesos administrativos del área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1"/>
    <x v="1"/>
    <x v="1"/>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en el PNN La Paya en los procesos de gobernanza del proceso de coordinación ACILAPP durante la vigencia 2025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1"/>
    <x v="1"/>
    <x v="1"/>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en el PNN La Paya en los procesos de gobernanza del proceso de coordinación ACIPS 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1"/>
    <x v="1"/>
    <x v="1"/>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en el PNN La Paya en los procesos de gobernanza del proceso de coordinación APKAC 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1"/>
    <x v="1"/>
    <x v="1"/>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ia técnica y administrativa para la gestión e implementación de actividades de prevención vigilancia y control en el marco de la coordinación con familias campesinas en el sector eje carreteable del PNN La Paya  en 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ia técnica y adminitrativa para la gestión e implementación de actividades de prevención vigilancia y control en el marco de la coordinación con familias campesinas  del PNN La Paya sector eje carreteable - El Triunfo en 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ia técnica y adminitrativa para la gestión e implementación de actividades de prevención vigilancia y control en el marco de la coordinación de la autoridades étnicas de caracter especial y escenarios con familias campesinas del PNN La Paya  en 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600"/>
    <s v="Prestar servicios de apoyo a la gestión con plena autonomia técnica y administrativa para la gestión e implementación de actividades de prevención vigilancia y control en el marco de la coordinación de la autoridades étnicas del resguardo de Cecilia Cocha del PNN La Paya 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600"/>
    <s v="Prestar servicios de apoyo a la gestión con plena autonomia técnica y administrativa para la gestión e implementación de actividades de prevención vigilancia y control en el marco de la coordinación de la autoridades étnicas de la comunidad Tukunare del PNN La Paya 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600"/>
    <s v="Prestar servicios de apoyo a la gestión con plena autonomia técnica y administrativa para la gestión e implementación de actividades de prevención vigilancia y control en la balsa multiproposito Guacamaya del PNN La Paya 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600"/>
    <s v="Prestar servicios de apoyo a la gestión con plena autonomia técnica y administrativa para la gestión e implementación de actividades de prevención vigilancia y control en la balsa multiproposito Guacamaya del PNN La Paya en el marco del Proyecto de inversión &quot;Conservación&quot;"/>
    <s v="Prestación de servicios de apoyo a la gestión"/>
    <s v="Titulo de Bachiller, de 24 a 35 meses de experiencia relacionada"/>
    <x v="0"/>
    <s v="ENERO"/>
    <n v="1"/>
    <s v="ENERO"/>
    <s v="MESES"/>
    <n v="1"/>
    <n v="10.5"/>
    <s v="Contratación directa."/>
    <s v="CCE-16"/>
    <x v="1"/>
    <n v="1"/>
    <x v="2"/>
    <s v="GENERAL"/>
    <x v="0"/>
    <x v="0"/>
    <x v="0"/>
    <x v="0"/>
    <n v="2147000"/>
    <n v="22543500"/>
    <n v="22543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600"/>
    <s v="Prestar de servicios profesionales con plena autonomía técnica y administrativa para desarrollar procesos de restauración ecológica participativa del PNN La Paya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10.5"/>
    <s v="Contratación directa."/>
    <s v="CCE-16"/>
    <x v="0"/>
    <n v="0"/>
    <x v="1"/>
    <s v="GENERAL"/>
    <x v="0"/>
    <x v="6"/>
    <x v="13"/>
    <x v="6"/>
    <n v="5864000"/>
    <n v="61572000"/>
    <n v="61572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lto Fragua para apoyar operativamente las actividades de fortalecimiento y sencibilización con  actores comunitarios priroizado por el área, en el marco del Proyecto de inversión &quot;Conservación&quot;"/>
    <s v="Prestación de servicios de apoyo a la gestión"/>
    <s v="Titulo de Bachiller, de 12 a 23 meses de experiencia relacionada"/>
    <x v="0"/>
    <s v="ENERO"/>
    <n v="1"/>
    <s v="ENERO"/>
    <s v="MESES"/>
    <n v="1"/>
    <n v="10.5"/>
    <s v="Contratación directa."/>
    <s v="CCE-16"/>
    <x v="1"/>
    <n v="1"/>
    <x v="2"/>
    <s v="GENERAL"/>
    <x v="0"/>
    <x v="0"/>
    <x v="0"/>
    <x v="0"/>
    <n v="1893000"/>
    <n v="19876500"/>
    <n v="198765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arque Nacional Natural Alto Fragua Indi Wasi para la implementación de la estrategia de relacionamiento campesino del área protegida,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10.5"/>
    <s v="Contratación directa."/>
    <s v="CCE-16"/>
    <x v="0"/>
    <n v="0"/>
    <x v="1"/>
    <s v="GENERAL"/>
    <x v="0"/>
    <x v="5"/>
    <x v="8"/>
    <x v="5"/>
    <n v="5864000"/>
    <n v="61572000"/>
    <n v="61572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arque Nacional Natural Alto Fragua Indi Wasi para la implementación del acciones de restauración ecológica participativa y sistemas sostenibles para la conservación durante la vigencia 2026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10.5"/>
    <s v="Contratación directa."/>
    <s v="CCE-16"/>
    <x v="0"/>
    <n v="0"/>
    <x v="1"/>
    <s v="GENERAL"/>
    <x v="0"/>
    <x v="6"/>
    <x v="13"/>
    <x v="6"/>
    <n v="5864000"/>
    <n v="61572000"/>
    <n v="61572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los servicios de apoyo a la gestión con plena autonomía técnica y administrativa al Parque Nacional Natural Alto Fragua Indi Wasi para la implementación acciones y acuerdos de restauración y/o sistemas sostenibles para la Conservación, en el marco del Proyecto de inversión &quot;Conservación&quot;."/>
    <s v="Prestación de servicios de apoyo a la gestión"/>
    <s v="Titulo de Bachiller, de 12 a 23 meses de experiencia relacionada"/>
    <x v="0"/>
    <s v="ENERO"/>
    <n v="1"/>
    <s v="ENERO"/>
    <s v="MESES"/>
    <n v="1"/>
    <n v="10.5"/>
    <s v="Contratación directa."/>
    <s v="CCE-16"/>
    <x v="1"/>
    <n v="1"/>
    <x v="2"/>
    <s v="GENERAL"/>
    <x v="0"/>
    <x v="6"/>
    <x v="13"/>
    <x v="6"/>
    <n v="1893000"/>
    <n v="19876500"/>
    <n v="198765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 la Reserva Natural Nacional Puinawai, para realizar el análisis de presiones antrópicas y desarrollar actividades de prevención, vigilancia y control en el marco de Conservación de la diversidad biológica de las áreas protegidas del SINAP Nacional.”"/>
    <s v="Prestación de servicios profesionales"/>
    <s v="Titulo profesional y tarjeta o matricula_x000a_profesional en los casos de Ley, de 25 a 35 meses de experiencia profesional, de_x000a_los cuales 18 meses deben corresponder a_x000a_experiencia relacionada"/>
    <x v="0"/>
    <s v="ENERO"/>
    <n v="1"/>
    <s v="ENERO"/>
    <s v="MESES"/>
    <n v="1"/>
    <n v="10.5"/>
    <s v="Contratación directa."/>
    <s v="CCE-16"/>
    <x v="0"/>
    <n v="0"/>
    <x v="1"/>
    <s v="GENERAL"/>
    <x v="0"/>
    <x v="0"/>
    <x v="0"/>
    <x v="0"/>
    <n v="5260000"/>
    <n v="55230000"/>
    <n v="5523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a la gestion  con plena autonomia técnica y administrativa para apoyar los proceso de  articulación e implementación de estrategias especiales de manejo  y servir de enlace con las autoridades tradicionales de los resguardos traslapados de la Reserva Natural Nacional Puinawai, en el marco del proyecto &quot;Conservación de la diversidad biológica de las áreas protegidas del SINAP Nacional&quot;."/>
    <s v="Prestación de servicios profesionales"/>
    <s v="Titulo profesional y tarjeta o matricula_x000a_profesional en los casos de Ley, de 48 meses en adelante de experiencia_x000a_profesional, de los cuales 24 meses deben_x000a_corresponder a experiencia relacionada"/>
    <x v="0"/>
    <s v="ENERO"/>
    <n v="1"/>
    <s v="ENERO"/>
    <s v="MESES"/>
    <n v="1"/>
    <n v="10.5"/>
    <s v="Contratación directa."/>
    <s v="CCE-16"/>
    <x v="0"/>
    <n v="0"/>
    <x v="1"/>
    <s v="GENERAL"/>
    <x v="0"/>
    <x v="1"/>
    <x v="1"/>
    <x v="1"/>
    <n v="6539000"/>
    <n v="68659500"/>
    <n v="686595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en el Resguardo Alto Guainía para el relacionamiento con las comunidades indígenas en traslape con la Reserva Natural Nacional Puinawai, en el marco del proyecto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1"/>
    <x v="1"/>
    <x v="1"/>
    <n v="2147000"/>
    <n v="22543500"/>
    <n v="225435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en el Resguardo Isana para el relacionamiento con las comunidades indígenas en traslape con la Reserva Natural Nacional Puinawai en el marco del proyecto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1"/>
    <x v="1"/>
    <x v="1"/>
    <n v="2147000"/>
    <n v="22543500"/>
    <n v="225435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en el Resguardo Medio Guainía para el relacionamiento con las comunidades indígenas en traslape con la Reserva Natural Nacional Puinawai en el marco del proyecto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1"/>
    <x v="1"/>
    <x v="1"/>
    <n v="2147000"/>
    <n v="22543500"/>
    <n v="225435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en el Resguardo CMARI para el relacionamiento con las comunidades indígenas en traslape con la Reserva Natural Nacional Puinawai en el marco del proyecto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1"/>
    <x v="1"/>
    <x v="1"/>
    <n v="2147000"/>
    <n v="22543500"/>
    <n v="225435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para acompañar el relacionamiento con las comunidades indígenas e instituciones en la ciudad de Inírida – Guainía. de la Reserva Natural Nacional Puinawai, en el marco de Conservación de la diversidad biológica de las áreas protegidas del SINAP Nacional.” "/>
    <s v="Prestación de servicios de apoyo a la gestión"/>
    <s v="Titulo de formacion tecnologica o aprobacion_x000a_de minimo 3 anos de educacion superior, de 12 meses a 23 meses de experiencia_x000a_relacionada"/>
    <x v="0"/>
    <s v="ENERO"/>
    <n v="1"/>
    <s v="ENERO"/>
    <s v="MESES"/>
    <n v="1"/>
    <n v="10.5"/>
    <s v="Contratación directa."/>
    <s v="CCE-16"/>
    <x v="1"/>
    <n v="1"/>
    <x v="2"/>
    <s v="GENERAL"/>
    <x v="0"/>
    <x v="1"/>
    <x v="1"/>
    <x v="1"/>
    <n v="3665000"/>
    <n v="38482500"/>
    <n v="384825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 la Reserva Natural Nacional Puinawai, para fortalecer, conjuntamente con los representantes indígenas de los resguardos traslapados el proceso de investigación y monitoreo a Reserva Nacional Natural Puinawai, en el marco de Conservación de la diversidad biológica de las áreas protegidas del SINAP Nacional.” "/>
    <s v="Prestación de servicios profesionales"/>
    <s v="Titulo profesional y tarjeta o matricula_x000a_profesional en los casos de Ley, de 48 meses en adelante de experiencia_x000a_profesional, de los cuales 24 meses deben_x000a_corresponder a experiencia relacionada"/>
    <x v="0"/>
    <s v="ENERO"/>
    <n v="1"/>
    <s v="ENERO"/>
    <s v="MESES"/>
    <n v="1"/>
    <n v="10.5"/>
    <s v="Contratación directa."/>
    <s v="CCE-16"/>
    <x v="0"/>
    <n v="0"/>
    <x v="1"/>
    <s v="GENERAL"/>
    <x v="0"/>
    <x v="7"/>
    <x v="12"/>
    <x v="7"/>
    <n v="6539000"/>
    <n v="68659500"/>
    <n v="686595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técnicos, administrativos y operativos para implementar acciones de mantenimiento a las hectareas restauración ecológica bajo tratamientos de sistemas agroforestales y enriquecimiento forestal establecidas en la zona de influencia del Parque Nacional Natural Serranía de Chiribiquete en el municipio de Calamar, Guaviare"/>
    <s v="Convenios"/>
    <m/>
    <x v="4"/>
    <s v="JUNIO"/>
    <n v="6"/>
    <s v="JUNIO"/>
    <s v="MESES"/>
    <n v="1"/>
    <n v="7"/>
    <s v="Contratación directa."/>
    <s v="CCE-16"/>
    <x v="0"/>
    <n v="0"/>
    <x v="0"/>
    <s v="GENERAL"/>
    <x v="0"/>
    <x v="6"/>
    <x v="13"/>
    <x v="6"/>
    <m/>
    <n v="187682040"/>
    <n v="187682040"/>
    <s v="0"/>
    <s v="NA"/>
    <n v="0"/>
    <x v="0"/>
    <x v="8"/>
    <s v="Guaviare"/>
    <s v="Calamar"/>
    <s v="CO-BOL-1314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el desarrollo de de actividades relacionados con la administración en procesos de contratación, ejecución presupuestal, propiedad planta y equipo y talento humano de la Reserva Nacional Natural Nukak"/>
    <s v="Prestación de servicios profesionales"/>
    <s v="Titulo profesional y tarjeta o matricula_x000a_profesional en los casos de Ley, de 19 a 24 meses de experiencia profesional, de_x000a_los cuales 12 meses deben corresponder a_x000a_experiencia relacionada"/>
    <x v="0"/>
    <s v="ENERO"/>
    <n v="1"/>
    <s v="ENERO"/>
    <s v="MESES"/>
    <n v="1"/>
    <n v="11.5"/>
    <s v="Contratación directa."/>
    <s v="CCE-16"/>
    <x v="0"/>
    <n v="0"/>
    <x v="1"/>
    <s v="GENERAL"/>
    <x v="0"/>
    <x v="1"/>
    <x v="5"/>
    <x v="1"/>
    <n v="4760000"/>
    <n v="54740000"/>
    <n v="5474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en la Reserva Natural Nacional Puinawai, para fortalecer, conjuntamente con los representantes indígenas de los resguardos traslapados el proceso de restauracion en la Reserva Nacional Natural Puinawai, en el marco de Conservación de la diversidad biológica de las áreas protegidas del SINAP Nacional.” "/>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10.5"/>
    <s v="Contratación directa."/>
    <s v="CCE-16"/>
    <x v="0"/>
    <n v="0"/>
    <x v="1"/>
    <s v="GENERAL"/>
    <x v="0"/>
    <x v="6"/>
    <x v="11"/>
    <x v="6"/>
    <n v="5864000"/>
    <n v="61572000"/>
    <n v="61572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orientar los procesos de restauración ecológica,restauración ecologica con enfoque  biocultural, mantemiento de areas restauradas y manejo de los conflictos por uso y ocupación que contribuyan a la mitigación de presiones al interior y en zona de influencia de la RNN Nukak,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6"/>
    <s v="Contratación directa."/>
    <s v="CCE-16"/>
    <x v="0"/>
    <n v="0"/>
    <x v="1"/>
    <s v="GENERAL"/>
    <x v="0"/>
    <x v="6"/>
    <x v="13"/>
    <x v="6"/>
    <n v="5864000"/>
    <n v="35184000"/>
    <n v="35184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implementación de acciones enmarcadas en el relacionamiento con comunidades indígenas y campesinas relevantes para la gobernanza de la RNN Nukak, que aporten a la gestión del área en el marco del proyecto de &quot;Conservación de la diversidad biológica de las áreas protegidas del SINAP Nacional”"/>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9.5"/>
    <s v="Contratación directa."/>
    <s v="CCE-16"/>
    <x v="0"/>
    <n v="0"/>
    <x v="1"/>
    <s v="GENERAL"/>
    <x v="0"/>
    <x v="1"/>
    <x v="1"/>
    <x v="1"/>
    <n v="5864000"/>
    <n v="55708000"/>
    <n v="55708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actualización e implementación de la estrategia de educacion ambiental de RNN Nukak, que aporten a la gestión del área en el marco del proyecto de &quot;Conservación de la diversidad biológica de las áreas protegidas del SINAP Nacional” "/>
    <s v="Prestación de servicios profesionales"/>
    <s v="Titulo profesional y tarjeta o matricula_x000a_profesional en los casos de Ley, de 13 a 18 meses de experiencia profesional, de_x000a_los cuales 9 meses deben corresponder a_x000a_experiencia relacionada"/>
    <x v="0"/>
    <s v="ENERO"/>
    <n v="1"/>
    <s v="ENERO"/>
    <s v="MESES"/>
    <n v="1"/>
    <n v="9.5"/>
    <s v="Contratación directa."/>
    <s v="CCE-16"/>
    <x v="0"/>
    <n v="0"/>
    <x v="1"/>
    <s v="GENERAL"/>
    <x v="0"/>
    <x v="3"/>
    <x v="3"/>
    <x v="3"/>
    <n v="4327000"/>
    <n v="41106500"/>
    <n v="411065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para desarrollar analisis de geoinformación para el monitoreo de coberturas naturales y generación de documento de investigación de la RNN Nukak, en el marco del Proyecto de inversión &quot;Conservación&quot;"/>
    <s v="Prestación de servicios de apoyo a la gestión"/>
    <s v="Titulo de formacion tecnologica o aprobacion_x000a_de minimo 3 anos de educacion superior, de 12 meses a 23 meses de experiencia_x000a_relacionada"/>
    <x v="0"/>
    <s v="ENERO"/>
    <n v="1"/>
    <s v="ENERO"/>
    <s v="MESES"/>
    <n v="1"/>
    <n v="9.5"/>
    <s v="Contratación directa"/>
    <s v=""/>
    <x v="1"/>
    <n v="1"/>
    <x v="2"/>
    <s v="GENERAL"/>
    <x v="0"/>
    <x v="7"/>
    <x v="12"/>
    <x v="7"/>
    <n v="3665000"/>
    <n v="34817500"/>
    <n v="348175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para la implementación de acciones en los procesos de prevención, vigilancia y control en articulación con actores prioritarios que contribuyan al posicionamiento de la RNN Nukak y a la disminución de sus presiones y amenazas en el municipio de Miraflores, en el marco del proyecto de &quot;Conservación de la diversidad biológica de las áreas protegidas del SINAP Nacional&quot;"/>
    <s v="Prestación de servicios de apoyo a la gestión"/>
    <s v="Titulo de formacion tecnica, de 18 meses en adelante de experiencia_x000a_relacionada"/>
    <x v="0"/>
    <s v="ENERO"/>
    <n v="1"/>
    <s v="ENERO"/>
    <s v="MESES"/>
    <n v="1"/>
    <n v="9.5"/>
    <s v="Contratación directa."/>
    <s v="CCE-16"/>
    <x v="1"/>
    <n v="1"/>
    <x v="2"/>
    <s v="GENERAL"/>
    <x v="0"/>
    <x v="0"/>
    <x v="0"/>
    <x v="0"/>
    <n v="3324000"/>
    <n v="31578000"/>
    <n v="31578000"/>
    <s v="0"/>
    <s v="NA"/>
    <n v="0"/>
    <x v="0"/>
    <x v="1"/>
    <s v="Guaviare"/>
    <s v="Miraflores"/>
    <s v="CO-BOY-15455"/>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para desarrollar las actividades de atención al usuario y mantenimiento en la sede a la RNN Nukak en el marco del Proyecto de &quot;Conservación&quot;"/>
    <s v="Prestación de servicios de apoyo a la gestión"/>
    <s v="Titulo de Bachiller, de 24 a 35 meses de experiencia relacionada"/>
    <x v="0"/>
    <s v="ENERO"/>
    <n v="1"/>
    <s v="ENERO"/>
    <s v="MESES"/>
    <n v="1"/>
    <n v="11"/>
    <s v="Contratación directa."/>
    <s v="CCE-16"/>
    <x v="1"/>
    <n v="1"/>
    <x v="2"/>
    <s v="GENERAL"/>
    <x v="0"/>
    <x v="1"/>
    <x v="5"/>
    <x v="1"/>
    <n v="2147000"/>
    <n v="23617000"/>
    <n v="23617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para la implementación de acciones en el marco de las diferentes líneas de acción que aporten a la sensibilización de las comunidades y al control de las presiones y amenazas que afecten la RNN Nukak, en el sector alto Inírida, Municipio de El Retorno, en el marco del Proyecto de inversión &quot;Conservación&quot;"/>
    <s v="Prestación de servicios de apoyo a la gestión"/>
    <s v="Titulo de Bachiller, de 24 a 35 meses de experiencia relacionada"/>
    <x v="0"/>
    <s v="ENERO"/>
    <n v="1"/>
    <s v="ENERO"/>
    <s v="MESES"/>
    <n v="1"/>
    <n v="9"/>
    <s v="Contratación directa."/>
    <s v="CCE-16"/>
    <x v="1"/>
    <n v="1"/>
    <x v="2"/>
    <s v="GENERAL"/>
    <x v="0"/>
    <x v="0"/>
    <x v="0"/>
    <x v="0"/>
    <n v="2147000"/>
    <n v="19323000"/>
    <n v="19323000"/>
    <s v="0"/>
    <s v="NA"/>
    <n v="0"/>
    <x v="0"/>
    <x v="1"/>
    <s v="Guaviare"/>
    <s v="El Retorno"/>
    <s v="CO-GUV-95025"/>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con plena autonomía técnica y administrativa para el fortalecimiento de los procesos de restauración ecologica con enfoque biocultural en la Reserva Nacional Natural Nukak, en el marco del Proyecto de inversión &quot;Conservación&quot;"/>
    <s v="Prestación de servicios de apoyo a la gestión"/>
    <s v="Basica primaria, de 0 a 11 meses de experiencia relacionada"/>
    <x v="0"/>
    <s v="ENERO"/>
    <n v="1"/>
    <s v="ENERO"/>
    <s v="MESES"/>
    <n v="1"/>
    <n v="8"/>
    <s v="Contratación directa."/>
    <s v="CCE-16"/>
    <x v="1"/>
    <n v="1"/>
    <x v="2"/>
    <s v="GENERAL"/>
    <x v="0"/>
    <x v="6"/>
    <x v="13"/>
    <x v="6"/>
    <n v="1892000"/>
    <n v="15136000"/>
    <n v="15136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con plena autonomía técnica y administrativa para el fortalecimiento de los procesos de restauración ecologica con enfoque biocultural en la Reserva Nacional Natural Nukak, en el marco del Proyecto de inversión &quot;Conservación&quot;"/>
    <s v="Prestación de servicios de apoyo a la gestión"/>
    <s v="Basica primaria, de 0 a 11 meses de experiencia relacionada"/>
    <x v="0"/>
    <s v="ENERO"/>
    <n v="1"/>
    <s v="ENERO"/>
    <s v="MESES"/>
    <n v="1"/>
    <n v="8"/>
    <s v="Contratación directa."/>
    <s v="CCE-16"/>
    <x v="1"/>
    <n v="1"/>
    <x v="2"/>
    <s v="GENERAL"/>
    <x v="0"/>
    <x v="6"/>
    <x v="13"/>
    <x v="6"/>
    <n v="1892000"/>
    <n v="15136000"/>
    <n v="15136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en el Resguardo Cuiari  para el relacionamiento con las comunidades indígenas en traslape con la Reserva Natural Nacional Puinawai en el marco del proyecto &quot;Conservación de la diversidad biológica de las áreas protegidas del SINAP Nacional&quot;."/>
    <s v="Prestación de servicios de apoyo a la gestión"/>
    <s v="Titulo de Bachiller, de 24 a 35 meses de experiencia relacionada"/>
    <x v="0"/>
    <s v="ENERO"/>
    <n v="1"/>
    <s v="ENERO"/>
    <s v="MESES"/>
    <n v="1"/>
    <n v="10.5"/>
    <s v="Contratación directa."/>
    <s v="CCE-16"/>
    <x v="1"/>
    <n v="1"/>
    <x v="2"/>
    <s v="GENERAL"/>
    <x v="0"/>
    <x v="1"/>
    <x v="1"/>
    <x v="1"/>
    <n v="2147000"/>
    <n v="22543500"/>
    <n v="225435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 la Reserva Natural Nacional Puinawai, para la implementación de la estrategia de comunicación y educación ambiental para la conservación y el cuido, en el marco de Conservación de la diversidad biológica de las áreas protegidas del SINAP Nacional.”"/>
    <s v="Prestación de servicios profesionales"/>
    <s v="Titulo profesional y tarjeta o matricula_x000a_profesional en los casos de Ley, de 25 a 35 meses de experiencia profesional, de_x000a_los cuales 18 meses deben corresponder a_x000a_experiencia relacionada"/>
    <x v="0"/>
    <s v="ENERO"/>
    <n v="1"/>
    <s v="ENERO"/>
    <s v="MESES"/>
    <n v="1"/>
    <n v="10.5"/>
    <s v="Contratación directa."/>
    <s v="CCE-16"/>
    <x v="0"/>
    <n v="0"/>
    <x v="1"/>
    <s v="GENERAL"/>
    <x v="0"/>
    <x v="3"/>
    <x v="3"/>
    <x v="3"/>
    <n v="5260000"/>
    <n v="55230000"/>
    <n v="5523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que permitan suplir necesidades del normal desarrollo de las acciones  empleados para la implementación de las líneas estratégicas del Plan de Manejo de las AP de Planicie Amazónica, en el marco del proyecto de Conservación"/>
    <s v="Adquisición de bienes y servicios"/>
    <m/>
    <x v="1"/>
    <s v="FEBRERO"/>
    <n v="3"/>
    <s v="MARZO"/>
    <s v="MESES"/>
    <n v="1"/>
    <n v="9"/>
    <s v="Mínima cuantía"/>
    <s v="CCE-10"/>
    <x v="0"/>
    <n v="0"/>
    <x v="0"/>
    <s v="GENERAL"/>
    <x v="0"/>
    <x v="0"/>
    <x v="0"/>
    <x v="0"/>
    <m/>
    <n v="5000000"/>
    <n v="50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s terrestre y permanencia requeridos para el cumplimiento de objetivos del PNN Yaigojé, relacionado con acciones de la linea estrategica  monitoreo e investigación, en el marco del Proyecto de Conservación"/>
    <s v="No Contratable - viáticos"/>
    <m/>
    <x v="0"/>
    <s v="ENERO"/>
    <n v="1"/>
    <s v="ENERO"/>
    <s v="MESES"/>
    <n v="1"/>
    <n v="10"/>
    <s v="No aplica"/>
    <s v="N/A"/>
    <x v="0"/>
    <n v="0"/>
    <x v="0"/>
    <s v="GENERAL"/>
    <x v="0"/>
    <x v="1"/>
    <x v="1"/>
    <x v="1"/>
    <m/>
    <n v="10000000"/>
    <n v="100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Tiquetes aéreos requeridos para el cumplimiento de objetivos del PNN Yaigojé, relacionado con acciones de le linea  Investigación y Monitoreo  en el marco del proyecto Conservación"/>
    <s v="Tiquetes"/>
    <m/>
    <x v="1"/>
    <s v="FEBRERO"/>
    <n v="4"/>
    <s v="ABRIL"/>
    <s v="MESES"/>
    <n v="1"/>
    <n v="9"/>
    <s v="Licitación pública"/>
    <s v="CCE-02"/>
    <x v="1"/>
    <n v="1"/>
    <x v="2"/>
    <s v="GENERAL"/>
    <x v="0"/>
    <x v="1"/>
    <x v="1"/>
    <x v="1"/>
    <m/>
    <n v="7000000"/>
    <n v="70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Adhesión al acuerdo marco de precios CCE-326-AMP-2022 para el suministro de combustible de las áreas protegidas de la DTAM para el desarrollo operativo de las actividades enmarcadas en el Proyecto de Conservación"/>
    <s v="Combustibles y lubricantes"/>
    <m/>
    <x v="1"/>
    <s v="FEBRERO"/>
    <n v="3"/>
    <s v="MARZO"/>
    <s v="MESES"/>
    <n v="1"/>
    <n v="9"/>
    <s v="Seléccion abreviada - acuerdo marco"/>
    <s v="CCE-99"/>
    <x v="0"/>
    <n v="0"/>
    <x v="0"/>
    <s v="GENERAL"/>
    <x v="0"/>
    <x v="0"/>
    <x v="0"/>
    <x v="0"/>
    <m/>
    <n v="14000000"/>
    <n v="14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ereos  "/>
    <s v="Tiquetes"/>
    <m/>
    <x v="1"/>
    <s v="FEBRERO"/>
    <n v="4"/>
    <s v="ABRIL"/>
    <s v="MESES"/>
    <n v="1"/>
    <n v="9"/>
    <s v="Licitación pública"/>
    <s v="CCE-02"/>
    <x v="1"/>
    <n v="1"/>
    <x v="2"/>
    <s v="GENERAL"/>
    <x v="0"/>
    <x v="3"/>
    <x v="3"/>
    <x v="3"/>
    <m/>
    <n v="5000000"/>
    <n v="5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ereos  "/>
    <s v="Tiquetes"/>
    <m/>
    <x v="1"/>
    <s v="FEBRERO"/>
    <n v="4"/>
    <s v="ABRIL"/>
    <s v="MESES"/>
    <n v="1"/>
    <n v="9"/>
    <s v="Licitación pública"/>
    <s v="CCE-02"/>
    <x v="1"/>
    <n v="1"/>
    <x v="2"/>
    <s v="GENERAL"/>
    <x v="0"/>
    <x v="0"/>
    <x v="0"/>
    <x v="0"/>
    <m/>
    <n v="7000000"/>
    <n v="7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ereos  "/>
    <s v="Tiquetes"/>
    <m/>
    <x v="1"/>
    <s v="FEBRERO"/>
    <n v="4"/>
    <s v="ABRIL"/>
    <s v="MESES"/>
    <n v="1"/>
    <n v="9"/>
    <s v="Licitación pública"/>
    <s v="CCE-02"/>
    <x v="1"/>
    <n v="1"/>
    <x v="2"/>
    <s v="GENERAL"/>
    <x v="0"/>
    <x v="1"/>
    <x v="5"/>
    <x v="1"/>
    <m/>
    <n v="5000000"/>
    <n v="5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Suministro de combustible diésel, gasolina corriente, aditivos y lubricantes para el parque automotor y plantas eléctricas del Parque Nacional Natural Alto Fragua Indi Wasi y demás vehículos autorizados por Parques Nacionales Naturales, en el marco del  proyecto  de Conservación"/>
    <s v="Combustibles y lubricantes"/>
    <m/>
    <x v="1"/>
    <s v="FEBRERO"/>
    <n v="3"/>
    <s v="MARZO"/>
    <s v="MESES"/>
    <n v="1"/>
    <n v="9"/>
    <s v="Mínima cuantía"/>
    <s v="CCE-10"/>
    <x v="0"/>
    <n v="0"/>
    <x v="0"/>
    <s v="GENERAL"/>
    <x v="0"/>
    <x v="0"/>
    <x v="0"/>
    <x v="0"/>
    <m/>
    <n v="7265606"/>
    <n v="7265606"/>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éreos nacionales que se requieran para el desplazamiento de funcionarios y contratistas para el cumplimiento de los objetivos del SF PMOIA "/>
    <s v="Tiquetes"/>
    <m/>
    <x v="1"/>
    <s v="FEBRERO"/>
    <n v="4"/>
    <s v="ABRIL"/>
    <s v="MESES"/>
    <n v="1"/>
    <n v="9"/>
    <s v="Licitación pública"/>
    <s v="CCE-02"/>
    <x v="1"/>
    <n v="1"/>
    <x v="2"/>
    <s v="GENERAL"/>
    <x v="0"/>
    <x v="0"/>
    <x v="0"/>
    <x v="0"/>
    <m/>
    <n v="2500000"/>
    <n v="25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éreos nacionales que se requieran para el desplazamiento de funcionarios y contratistas para el cumplimiento de los objetivos del SF PMOIA "/>
    <s v="Tiquetes"/>
    <m/>
    <x v="1"/>
    <s v="FEBRERO"/>
    <n v="4"/>
    <s v="ABRIL"/>
    <s v="MESES"/>
    <n v="1"/>
    <n v="9"/>
    <s v="Licitación pública"/>
    <s v="CCE-02"/>
    <x v="1"/>
    <n v="1"/>
    <x v="2"/>
    <s v="GENERAL"/>
    <x v="0"/>
    <x v="1"/>
    <x v="4"/>
    <x v="1"/>
    <m/>
    <n v="2000000"/>
    <n v="20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éreos nacionales que se requieran para el desplazamiento de funcionarios y contratistas para el cumplimiento de los objetivos del SF PMOIA "/>
    <s v="Tiquetes"/>
    <m/>
    <x v="1"/>
    <s v="FEBRERO"/>
    <n v="4"/>
    <s v="ABRIL"/>
    <s v="MESES"/>
    <n v="1"/>
    <n v="9"/>
    <s v="Licitación pública"/>
    <s v="CCE-02"/>
    <x v="1"/>
    <n v="1"/>
    <x v="2"/>
    <s v="GENERAL"/>
    <x v="0"/>
    <x v="1"/>
    <x v="1"/>
    <x v="1"/>
    <m/>
    <n v="2000000"/>
    <n v="20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éreos  para el personal del  Parque Nacional Natural Yaigojé Apaporis, en las acciones  de la linea estrategica servicio de prevención vigilancia y control de las Areas Protegidas en el marco del proyecto de Conservación de la Biodiversidad. "/>
    <s v="Tiquetes"/>
    <m/>
    <x v="1"/>
    <s v="FEBRERO"/>
    <n v="4"/>
    <s v="ABRIL"/>
    <s v="MESES"/>
    <n v="1"/>
    <n v="9"/>
    <s v="Licitación pública"/>
    <s v="CCE-02"/>
    <x v="1"/>
    <n v="1"/>
    <x v="2"/>
    <s v="GENERAL"/>
    <x v="0"/>
    <x v="0"/>
    <x v="0"/>
    <x v="0"/>
    <m/>
    <n v="10000000"/>
    <n v="10000000"/>
    <s v="0"/>
    <s v="NA"/>
    <n v="0"/>
    <x v="0"/>
    <x v="7"/>
    <s v="Amazonas"/>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mantenimiento preventivo y correctivo a los vehículos operativos del PNN Yaigojé Apaporis empleados para el desplazamiento terrestre de funcionarios y contratistasempleados para la implementación de las líneas estratégicas del Plan de Manejo de las AP de Planicie Amazónica, en el marco del proyecto de Conservación de la Biodiversidad."/>
    <s v="Mantenimiento"/>
    <m/>
    <x v="2"/>
    <s v="JULIO"/>
    <n v="8"/>
    <s v="AGOSTO"/>
    <s v="MESES"/>
    <n v="1"/>
    <n v="2"/>
    <s v="Mínima cuantía"/>
    <s v="CCE-10"/>
    <x v="0"/>
    <n v="0"/>
    <x v="0"/>
    <s v="GENERAL"/>
    <x v="0"/>
    <x v="0"/>
    <x v="0"/>
    <x v="0"/>
    <m/>
    <n v="3000000"/>
    <n v="30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ción del servicio de transporte de carga aérea, mensajería y envíos a las áreas no municipalizadas entre Leticia -Pedrera Leticia (Aéreo) p para  desarrollar actividades empleados para la implementación de las líneas estratégicas del Plan de Manejo de las AP de Planicie Amazónica, en el marco del proyecto de Conservación"/>
    <s v="Adquisición de bienes y servicios"/>
    <m/>
    <x v="1"/>
    <s v="FEBRERO"/>
    <n v="3"/>
    <s v="MARZO"/>
    <s v="MESES"/>
    <n v="1"/>
    <n v="9"/>
    <s v="Mínima cuantía"/>
    <s v="CCE-10"/>
    <x v="0"/>
    <n v="0"/>
    <x v="0"/>
    <s v="GENERAL"/>
    <x v="0"/>
    <x v="0"/>
    <x v="0"/>
    <x v="0"/>
    <m/>
    <n v="8000000"/>
    <n v="80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1112303"/>
    <s v="Prestar los Servicios de mantenimiento preventivo y correctivo incluyendo repuestos a los equipos tecnológicos del Parque Nacional Natural Yaigojé Apaporis, estratégica de Prevención, vigilancia y control, en el marco del proyecto de Conservación de la Biodiversidad."/>
    <s v="Mantenimiento"/>
    <m/>
    <x v="2"/>
    <s v="JULIO"/>
    <n v="8"/>
    <s v="AGOSTO"/>
    <s v="MESES"/>
    <n v="1"/>
    <n v="2"/>
    <s v="Mínima cuantía"/>
    <s v="CCE-10"/>
    <x v="0"/>
    <n v="0"/>
    <x v="0"/>
    <s v="GENERAL"/>
    <x v="0"/>
    <x v="0"/>
    <x v="0"/>
    <x v="0"/>
    <m/>
    <n v="4000000"/>
    <n v="40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Adhesión al acuerdo marco de precios CCE-326-AMP-2022 para el suministro de combustible de las áreas protegidas de la DTAM para el desarrollo operativo de las actividades enmarcadas en el Proyecto de Conservación"/>
    <s v="Combustibles y lubricantes"/>
    <m/>
    <x v="1"/>
    <s v="FEBRERO"/>
    <n v="3"/>
    <s v="MARZO"/>
    <s v="MESES"/>
    <n v="1"/>
    <n v="9"/>
    <s v="Seléccion abreviada - acuerdo marco"/>
    <s v="CCE-99"/>
    <x v="0"/>
    <n v="0"/>
    <x v="0"/>
    <s v="GENERAL"/>
    <x v="0"/>
    <x v="0"/>
    <x v="0"/>
    <x v="0"/>
    <m/>
    <n v="500000"/>
    <n v="5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ción de servicios de apoyo a la gestión con plena autonomía técnica y administrativa, en el Parque Nacional Natural Serranía de los Churumbelos Auka Wasi, para la gestión operativa en los procesos de Prevención, Vigilancia y Control en el sector de Piamonte, en el marco del proyecto de Conservación."/>
    <s v="Prestación de servicios de apoyo a la gestión"/>
    <s v="Titulo de Bachiller, de 24 a 35 meses de experiencia relacionada"/>
    <x v="0"/>
    <s v="ENERO"/>
    <n v="1"/>
    <s v="ENERO"/>
    <s v="MESES"/>
    <n v="1"/>
    <n v="9"/>
    <s v="Contratación directa."/>
    <s v="CCE-16"/>
    <x v="1"/>
    <n v="1"/>
    <x v="2"/>
    <s v="GENERAL"/>
    <x v="0"/>
    <x v="0"/>
    <x v="0"/>
    <x v="0"/>
    <n v="2147000"/>
    <n v="19323000"/>
    <n v="19323000"/>
    <s v="0"/>
    <s v="NA"/>
    <n v="0"/>
    <x v="0"/>
    <x v="0"/>
    <s v="Cauca"/>
    <s v="Piamonte"/>
    <s v="CO-CAU-19533"/>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que permitan suplir necesidades del normal desarrollo de las acciones en campo en los sectores de gestión de las áreas protegidas PNN Serranía de Chiribiquete y RNN Nukak en los departamentos de Guaviare y Caquetá, en el marco del proyecto de Conservación"/>
    <s v="Adquisición de bienes y servicios"/>
    <m/>
    <x v="1"/>
    <s v="FEBRERO"/>
    <n v="3"/>
    <s v="MARZO"/>
    <s v="MESES"/>
    <n v="1"/>
    <n v="9"/>
    <s v="Mínima cuantía"/>
    <s v="CCE-10"/>
    <x v="0"/>
    <n v="0"/>
    <x v="0"/>
    <s v="GENERAL"/>
    <x v="0"/>
    <x v="1"/>
    <x v="1"/>
    <x v="1"/>
    <m/>
    <n v="10000000"/>
    <n v="10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que permitan suplir necesidades del normal desarrollo de las acciones en campo en los sectores de gestión de las áreas protegidas PNN Serranía de Chiribiquete y RNN Nukak en los departamentos de Guaviare y Caquetá, en el marco del proyecto de Conservación"/>
    <s v="Adquisición de bienes y servicios"/>
    <m/>
    <x v="1"/>
    <s v="FEBRERO"/>
    <n v="3"/>
    <s v="MARZO"/>
    <s v="MESES"/>
    <n v="1"/>
    <n v="9"/>
    <s v="Mínima cuantía"/>
    <s v="CCE-10"/>
    <x v="0"/>
    <n v="0"/>
    <x v="0"/>
    <s v="GENERAL"/>
    <x v="0"/>
    <x v="0"/>
    <x v="0"/>
    <x v="0"/>
    <m/>
    <n v="8000000"/>
    <n v="8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s v="20102301, 78111502"/>
    <s v="Prestar  servicio de transporte aéreo para llevar a cabo recorridos aéreos - sobrevuelos en el marco de las acciones de prevención, vigilancia y control que aporten al monitoreo y seguimiento de las presiones y amenazas que afectan a la RNN Nukak en el marco del proyecto de Conservación"/>
    <s v="Adquisición de bienes y servicios"/>
    <m/>
    <x v="3"/>
    <s v="MARZO"/>
    <n v="4"/>
    <s v="ABRIL"/>
    <s v="MESES"/>
    <n v="1"/>
    <n v="8"/>
    <s v="Mínima cuantía"/>
    <s v="CCE-10"/>
    <x v="0"/>
    <n v="0"/>
    <x v="0"/>
    <s v="GENERAL"/>
    <x v="0"/>
    <x v="0"/>
    <x v="0"/>
    <x v="0"/>
    <m/>
    <n v="60000000"/>
    <n v="60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Sumistro de combustibles para los vehiculos asignados al PNN Serranía de Churumbelos, que aporten al proyecto Administración de las Áreas del Sistema de Parques Nacionales Naturales y coordinación del Sistema Nacional de Áreas Protegidas, en el marco del proyecto de Conservación"/>
    <s v="Combustibles y lubricantes"/>
    <m/>
    <x v="1"/>
    <s v="FEBRERO"/>
    <n v="3"/>
    <s v="MARZO"/>
    <s v="MESES"/>
    <n v="1"/>
    <n v="9"/>
    <s v="Mínima cuantía"/>
    <s v="CCE-10"/>
    <x v="0"/>
    <n v="0"/>
    <x v="0"/>
    <s v="GENERAL"/>
    <x v="0"/>
    <x v="0"/>
    <x v="0"/>
    <x v="0"/>
    <m/>
    <n v="10000000"/>
    <n v="10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n v="78181500"/>
    <s v="Prestar el servicio de mantenimiento general preventivo y correctivo de las motocicletas asignados al PNN serranía de los Churumbelos Auka Wasi, en el marco del proyecto de Conservación"/>
    <s v="Mantenimiento"/>
    <m/>
    <x v="2"/>
    <s v="JULIO"/>
    <n v="8"/>
    <s v="AGOSTO"/>
    <s v="MESES"/>
    <n v="1"/>
    <n v="2"/>
    <s v="Mínima cuantía"/>
    <s v="CCE-10"/>
    <x v="0"/>
    <n v="0"/>
    <x v="0"/>
    <s v="GENERAL"/>
    <x v="0"/>
    <x v="0"/>
    <x v="0"/>
    <x v="0"/>
    <m/>
    <n v="10000000"/>
    <n v="10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n v="78181500"/>
    <s v="Prestar el servicio de mantenimiento preventivo y correctivo de la camioneta asignados al PNN serranía de los Churumbelos Auka Wasi, en el marco del proyecto de Conservación"/>
    <s v="Mantenimiento"/>
    <m/>
    <x v="2"/>
    <s v="JULIO"/>
    <n v="8"/>
    <s v="AGOSTO"/>
    <s v="MESES"/>
    <n v="1"/>
    <n v="2"/>
    <s v="Mínima cuantía"/>
    <s v="CCE-10"/>
    <x v="0"/>
    <n v="0"/>
    <x v="0"/>
    <s v="GENERAL"/>
    <x v="0"/>
    <x v="0"/>
    <x v="0"/>
    <x v="0"/>
    <m/>
    <n v="12400000"/>
    <n v="124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la realización de talleres y/o capacitaciones con las diferentes comunidades locales en los sectores de gestión del Parque Nacional Natural Serranía de los Churumbelos Auka Wasi, en el marco del proyecto de Conservación"/>
    <s v="Eventos y capacitaciones"/>
    <m/>
    <x v="3"/>
    <s v="MARZO"/>
    <n v="4"/>
    <s v="ABRIL"/>
    <s v="MESES"/>
    <n v="1"/>
    <n v="8"/>
    <s v="Mínima cuantía"/>
    <s v="CCE-10"/>
    <x v="0"/>
    <n v="0"/>
    <x v="0"/>
    <s v="GENERAL"/>
    <x v="0"/>
    <x v="0"/>
    <x v="0"/>
    <x v="0"/>
    <m/>
    <n v="4000000"/>
    <n v="4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la realización de talleres y/o capacitaciones con las diferentes comunidades locales en los sectores de gestión del Parque Nacional Natural Serranía de los Churumbelos Auka Wasi, en el marco del proyecto de Conservación"/>
    <s v="Eventos y capacitaciones"/>
    <m/>
    <x v="3"/>
    <s v="MARZO"/>
    <n v="4"/>
    <s v="ABRIL"/>
    <s v="MESES"/>
    <n v="1"/>
    <n v="8"/>
    <s v="Mínima cuantía"/>
    <s v="CCE-10"/>
    <x v="0"/>
    <n v="0"/>
    <x v="0"/>
    <s v="GENERAL"/>
    <x v="0"/>
    <x v="3"/>
    <x v="3"/>
    <x v="3"/>
    <m/>
    <n v="3000000"/>
    <n v="3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al Parque Nacional Natural Serranía de los Churumbelos Auka Wasi, que permitan suplir necesidades del normal desarrollo de las acciones en campo en los sectores de gestión del Área Protegida, en el marco del proyecto de Conservación"/>
    <s v="Adquisición de bienes y servicios"/>
    <m/>
    <x v="1"/>
    <s v="FEBRERO"/>
    <n v="3"/>
    <s v="MARZO"/>
    <s v="MESES"/>
    <n v="1"/>
    <n v="9"/>
    <s v="Mínima cuantía"/>
    <s v="CCE-10"/>
    <x v="0"/>
    <n v="0"/>
    <x v="0"/>
    <s v="GENERAL"/>
    <x v="0"/>
    <x v="3"/>
    <x v="3"/>
    <x v="3"/>
    <m/>
    <n v="4000000"/>
    <n v="4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que permitan suplir necesidades del normal desarrollo de las acciones en campo en los sectores de gestión del Parque Nacional Natural Alto Fragua Indi Wasi y su zona de influencia para la vigencia 2026, en el marco del  proyecto de Conservación"/>
    <s v="Adquisición de bienes y servicios"/>
    <m/>
    <x v="1"/>
    <s v="FEBRERO"/>
    <n v="3"/>
    <s v="MARZO"/>
    <s v="MESES"/>
    <n v="1"/>
    <n v="9"/>
    <s v="Mínima cuantía"/>
    <s v="CCE-10"/>
    <x v="0"/>
    <n v="0"/>
    <x v="0"/>
    <s v="GENERAL"/>
    <x v="0"/>
    <x v="0"/>
    <x v="0"/>
    <x v="0"/>
    <m/>
    <n v="7000000"/>
    <n v="700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institucionales y técnicos para fortalecer el manejo de los sectores de gestión  del Parque Nacional Natural Serranía de los Churumbelos Auka Wasi con la articulación de acciones, capacidades y conocimientos - Resguardo Villa María de Anamú"/>
    <s v="Convenios"/>
    <m/>
    <x v="0"/>
    <s v="ENERO"/>
    <n v="1"/>
    <s v="ENERO"/>
    <s v="MESES"/>
    <n v="1"/>
    <n v="3"/>
    <s v="Contratación directa."/>
    <s v="CCE-16"/>
    <x v="0"/>
    <n v="0"/>
    <x v="1"/>
    <s v="GENERAL"/>
    <x v="0"/>
    <x v="1"/>
    <x v="1"/>
    <x v="1"/>
    <m/>
    <n v="7500000"/>
    <n v="75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93141514"/>
    <s v="Aunar esfuerzos institucionales y técnicos para fortalecer el manejo de los sectores de gestión  del Parque Nacional Natural Serranía de los Churumbelos Auka Wasi con la articulación de acciones, capacidades y conocimientos - Resguardo Villa María de Anam"/>
    <s v="Convenios"/>
    <m/>
    <x v="0"/>
    <s v="ENERO"/>
    <n v="1"/>
    <s v="ENERO"/>
    <s v="MESES"/>
    <n v="1"/>
    <n v="8"/>
    <s v="Contratación directa."/>
    <s v="CCE-16"/>
    <x v="0"/>
    <n v="0"/>
    <x v="0"/>
    <s v="GENERAL"/>
    <x v="0"/>
    <x v="1"/>
    <x v="1"/>
    <x v="1"/>
    <m/>
    <n v="17500000"/>
    <n v="175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93141514"/>
    <s v="Aunar esfuerzos institucionales y técnicos para fortalecer el manejo de los sectores de gestión  del Parque Nacional Natural Serranía de los Churumbelos Auka Wasi con la articulación de acciones, capacidades y conocimientos - Resguardo Mandiyaco"/>
    <s v="Convenios"/>
    <m/>
    <x v="0"/>
    <s v="ENERO"/>
    <n v="1"/>
    <s v="ENERO"/>
    <s v="MESES"/>
    <n v="1"/>
    <n v="3"/>
    <s v="Contratación directa."/>
    <s v="CCE-16"/>
    <x v="0"/>
    <n v="0"/>
    <x v="1"/>
    <s v="GENERAL"/>
    <x v="0"/>
    <x v="1"/>
    <x v="1"/>
    <x v="1"/>
    <m/>
    <n v="12000000"/>
    <n v="12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93141514"/>
    <s v="Aunar esfuerzos institucionales y técnicos para fortalecer el manejo de los sectores de gestión  del Parque Nacional Natural Serranía de los Churumbelos Auka Wasi con la articulación de acciones, capacidades y conocimientos - Resguardo Mandiyaco"/>
    <s v="Convenios"/>
    <m/>
    <x v="0"/>
    <s v="ENERO"/>
    <n v="1"/>
    <s v="ENERO"/>
    <s v="MESES"/>
    <n v="1"/>
    <n v="8"/>
    <s v="Contratación directa."/>
    <s v="CCE-16"/>
    <x v="0"/>
    <n v="0"/>
    <x v="0"/>
    <s v="GENERAL"/>
    <x v="0"/>
    <x v="1"/>
    <x v="1"/>
    <x v="1"/>
    <m/>
    <n v="28000000"/>
    <n v="28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78111701"/>
    <s v="Suministro de tiquetes aéreos  para el personal del  Parque Nacional Natural Alto Fragua Indi Wasi, en el marco del  proyecto &quot;Conservación de la diversidad biológica de las áreas protegidas del SINAP Nacional&quot;."/>
    <s v="Tiquetes"/>
    <m/>
    <x v="1"/>
    <s v="FEBRERO"/>
    <n v="4"/>
    <s v="ABRIL"/>
    <s v="MESES"/>
    <n v="1"/>
    <n v="9"/>
    <s v="Licitación pública"/>
    <s v="CCE-02"/>
    <x v="1"/>
    <n v="1"/>
    <x v="2"/>
    <s v="GENERAL"/>
    <x v="0"/>
    <x v="0"/>
    <x v="0"/>
    <x v="0"/>
    <m/>
    <n v="4000000"/>
    <n v="400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ereos  "/>
    <s v="Tiquetes"/>
    <m/>
    <x v="1"/>
    <s v="FEBRERO"/>
    <n v="4"/>
    <s v="ABRIL"/>
    <s v="MESES"/>
    <n v="1"/>
    <n v="9"/>
    <s v="Licitación pública"/>
    <s v="CCE-02"/>
    <x v="1"/>
    <n v="1"/>
    <x v="2"/>
    <s v="GENERAL"/>
    <x v="0"/>
    <x v="1"/>
    <x v="5"/>
    <x v="1"/>
    <m/>
    <n v="3000000"/>
    <n v="3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éreos  para el personal del  Parque Nacional Natural Alto Fragua Indi Wasi, en el marco del Proyecto de inversión &quot;Conservación&quot;."/>
    <s v="Tiquetes"/>
    <m/>
    <x v="1"/>
    <s v="FEBRERO"/>
    <n v="4"/>
    <s v="ABRIL"/>
    <s v="MESES"/>
    <n v="1"/>
    <n v="9"/>
    <s v="Licitación pública"/>
    <s v="CCE-02"/>
    <x v="1"/>
    <n v="1"/>
    <x v="2"/>
    <s v="GENERAL"/>
    <x v="0"/>
    <x v="1"/>
    <x v="1"/>
    <x v="1"/>
    <m/>
    <n v="5000000"/>
    <n v="500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que permitan suplir necesidades del normal desarrollo de las acciones en campo en los sectores de gestión de las áreas protegidas RNN Puinawai, en el marco del  proyecto de Conservación"/>
    <s v="Adquisición de bienes y servicios"/>
    <m/>
    <x v="1"/>
    <s v="FEBRERO"/>
    <n v="3"/>
    <s v="MARZO"/>
    <s v="MESES"/>
    <n v="1"/>
    <n v="9"/>
    <s v="Mínima cuantía"/>
    <s v="CCE-10"/>
    <x v="0"/>
    <n v="0"/>
    <x v="0"/>
    <s v="GENERAL"/>
    <x v="0"/>
    <x v="0"/>
    <x v="0"/>
    <x v="0"/>
    <m/>
    <n v="6000000"/>
    <n v="6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ereos  "/>
    <s v="Tiquetes"/>
    <m/>
    <x v="1"/>
    <s v="FEBRERO"/>
    <n v="4"/>
    <s v="ABRIL"/>
    <s v="MESES"/>
    <n v="1"/>
    <n v="9"/>
    <s v="Licitación pública"/>
    <s v="CCE-02"/>
    <x v="1"/>
    <n v="1"/>
    <x v="2"/>
    <s v="GENERAL"/>
    <x v="0"/>
    <x v="0"/>
    <x v="0"/>
    <x v="0"/>
    <m/>
    <n v="35000000"/>
    <n v="35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1111812"/>
    <s v="Prestar el servicio de mantenimiento preventivo y correctivo para los equipos tecnológicos de la Reserva Natural Nacional Puinawai en el municipio de Inirida, en el marco del proyecto de Conservación"/>
    <s v="Mantenimiento"/>
    <m/>
    <x v="2"/>
    <s v="JULIO"/>
    <n v="8"/>
    <s v="AGOSTO"/>
    <s v="MESES"/>
    <n v="1"/>
    <n v="2"/>
    <s v="Mínima cuantía"/>
    <s v="CCE-10"/>
    <x v="0"/>
    <n v="0"/>
    <x v="0"/>
    <s v="GENERAL"/>
    <x v="0"/>
    <x v="0"/>
    <x v="0"/>
    <x v="0"/>
    <m/>
    <n v="15000000"/>
    <n v="15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ción de servicios profesionales con plena autonomía técnica y administrativa, en temas relacionados con procesos de contratación, ejecución presupuestal, propiedad planta y equipo, talento humano y soporte a los mecanismos de planeación, evaluación, seguimiento y Sistema Integrado de Gestión que aporten en el fortalecimiento administrativo del Parque Nacional Natural Serranía de los Churumbelos Auka Wasi"/>
    <s v="Prestación de servicios profesionales"/>
    <s v="Titulo profesional y tarjeta o matricula_x000a_profesional en los casos de Ley, de 25 a 35 meses de experiencia profesional, de_x000a_los cuales 18 meses deben corresponder a_x000a_experiencia relacionada"/>
    <x v="0"/>
    <s v="ENERO"/>
    <n v="1"/>
    <s v="ENERO"/>
    <s v="MESES"/>
    <n v="1"/>
    <n v="11.5"/>
    <s v="Contratación directa."/>
    <s v="CCE-16"/>
    <x v="0"/>
    <n v="0"/>
    <x v="1"/>
    <s v="GENERAL"/>
    <x v="0"/>
    <x v="1"/>
    <x v="5"/>
    <x v="1"/>
    <n v="5260000"/>
    <n v="60490000"/>
    <n v="6049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Adhesión al acuerdo marco de precios CCE-326-AMP-2022 para el suministro de combustible de las áreas protegidas de la DTAM para el desarrollo operativo de las actividades enmarcadas en el Proyecto de Conservación"/>
    <s v="Combustibles y lubricantes"/>
    <m/>
    <x v="1"/>
    <s v="FEBRERO"/>
    <n v="3"/>
    <s v="MARZO"/>
    <s v="MESES"/>
    <n v="1"/>
    <n v="9"/>
    <s v="Seléccion abreviada - acuerdo marco"/>
    <s v="CCE-99"/>
    <x v="0"/>
    <n v="0"/>
    <x v="0"/>
    <s v="GENERAL"/>
    <x v="0"/>
    <x v="0"/>
    <x v="0"/>
    <x v="0"/>
    <m/>
    <n v="80000000"/>
    <n v="80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ejercio del relacionamiento interinstitucional y comunitario de la RNN Puinawai, en el marco del Proyecto de Conservación"/>
    <s v="No Contratable - viáticos"/>
    <m/>
    <x v="0"/>
    <s v="ENERO"/>
    <n v="1"/>
    <s v="ENERO"/>
    <s v="MESES"/>
    <n v="1"/>
    <n v="9"/>
    <s v="No aplica"/>
    <s v="N/A"/>
    <x v="0"/>
    <n v="0"/>
    <x v="1"/>
    <s v="GENERAL"/>
    <x v="0"/>
    <x v="7"/>
    <x v="12"/>
    <x v="7"/>
    <m/>
    <n v="10692645"/>
    <n v="10692645"/>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ejercio del relacionamiento interinstitucional y comunitario de la Reserva Natural Nacional Puinawai, en el marco del Proyecto de Conservación"/>
    <s v="No Contratable - viáticos"/>
    <m/>
    <x v="0"/>
    <s v="ENERO"/>
    <n v="1"/>
    <s v="ENERO"/>
    <s v="MESES"/>
    <n v="1"/>
    <n v="9"/>
    <s v="No aplica"/>
    <s v="N/A"/>
    <x v="0"/>
    <n v="0"/>
    <x v="0"/>
    <s v="GENERAL"/>
    <x v="0"/>
    <x v="7"/>
    <x v="12"/>
    <x v="7"/>
    <m/>
    <n v="30000000"/>
    <n v="30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implementación de las estrategias de comunicación y educación ambiental para la conservación y el cuido del Parque Nacional Natural la Paya, con enfoque diferencial y aportando a los procesos de Planeación del Área Protegida, en el municipio de Leguizamo- Putumayo."/>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4"/>
    <s v="Contratación directa."/>
    <s v="CCE-16"/>
    <x v="0"/>
    <n v="0"/>
    <x v="1"/>
    <s v="GENERAL"/>
    <x v="0"/>
    <x v="3"/>
    <x v="3"/>
    <x v="3"/>
    <n v="5864000"/>
    <n v="23456000"/>
    <n v="23456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implementación de las estrategias de comunicación y educación ambiental para la conservación y el cuido del Parque Nacional Natural la Paya, con enfoque diferencial y aportando a los procesos de Planeación del Área Protegida, en el municipio de Leguizamo- Putumayo."/>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6.5"/>
    <s v="Contratación directa."/>
    <s v="CCE-16"/>
    <x v="0"/>
    <n v="0"/>
    <x v="0"/>
    <s v="GENERAL"/>
    <x v="0"/>
    <x v="3"/>
    <x v="3"/>
    <x v="3"/>
    <n v="5864000"/>
    <n v="38116000"/>
    <n v="38116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Contratar servicio de  transporte aéreo de pasajeros para realizar eventos en los resguardos alto y medio Guainia y Cuiari Isani de la Reserva Natural Nacional Puinawai. (vuelos chárter Inírida-san Felipe; mitu-campo alegre-isana; mutu - esperanza)."/>
    <s v="Tiquetes"/>
    <m/>
    <x v="1"/>
    <s v="FEBRERO"/>
    <n v="4"/>
    <s v="ABRIL"/>
    <s v="MESES"/>
    <n v="1"/>
    <n v="9"/>
    <s v="Licitación pública"/>
    <s v="CCE-02"/>
    <x v="1"/>
    <n v="1"/>
    <x v="2"/>
    <s v="GENERAL"/>
    <x v="0"/>
    <x v="0"/>
    <x v="0"/>
    <x v="0"/>
    <m/>
    <n v="30000000"/>
    <n v="30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actualización del plan de manejo del PNN La Paya en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4"/>
    <s v="Contratación directa."/>
    <s v="CCE-16"/>
    <x v="0"/>
    <n v="0"/>
    <x v="1"/>
    <s v="GENERAL"/>
    <x v="0"/>
    <x v="4"/>
    <x v="6"/>
    <x v="4"/>
    <n v="5864000"/>
    <n v="23456000"/>
    <n v="23456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la actualización del plan de manejo del PNN La Paya en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6.5"/>
    <s v="Contratación directa."/>
    <s v="CCE-16"/>
    <x v="0"/>
    <n v="0"/>
    <x v="0"/>
    <s v="GENERAL"/>
    <x v="0"/>
    <x v="4"/>
    <x v="6"/>
    <x v="4"/>
    <n v="5864000"/>
    <n v="38116000"/>
    <n v="38116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s v="15121501, 15121508, 15121902"/>
    <s v="Adquisición de lubricantes para los medios de transporte y equipos asignados a la RNN Puinawai y demás autorizados por Parques Nacionales Naturales, para atender los compromisos programados, en el marco del proyecto de conservación"/>
    <s v="Combustibles y lubricantes"/>
    <m/>
    <x v="1"/>
    <s v="FEBRERO"/>
    <n v="3"/>
    <s v="MARZO"/>
    <s v="MESES"/>
    <n v="1"/>
    <n v="9"/>
    <s v="Mínima cuantía"/>
    <s v="CCE-10"/>
    <x v="0"/>
    <n v="0"/>
    <x v="0"/>
    <s v="GENERAL"/>
    <x v="0"/>
    <x v="1"/>
    <x v="5"/>
    <x v="1"/>
    <m/>
    <n v="20000000"/>
    <n v="20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desarrollar procesos relacionados con la gestión del conocimiento y procesos de restauración ecológica participativa del PNN La Paya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4"/>
    <s v="Contratación directa."/>
    <s v="CCE-16"/>
    <x v="0"/>
    <n v="0"/>
    <x v="1"/>
    <s v="GENERAL"/>
    <x v="0"/>
    <x v="6"/>
    <x v="13"/>
    <x v="6"/>
    <n v="5864000"/>
    <n v="23456000"/>
    <n v="23456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desarrollar procesos relacionados con la gestión del conocimiento y procesos de restauración ecológica participativa del PNN La Paya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6.5"/>
    <s v="Contratación directa."/>
    <s v="CCE-16"/>
    <x v="0"/>
    <n v="0"/>
    <x v="0"/>
    <s v="GENERAL"/>
    <x v="0"/>
    <x v="6"/>
    <x v="13"/>
    <x v="6"/>
    <n v="5864000"/>
    <n v="38116000"/>
    <n v="38116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ia técnica y administrativa para fortalecer los mecanismos de planeación técnica, talento humano y gestión administrativa del PNN La Paya en en el marco del Proyecto de inversión &quot;Conservación&quot;"/>
    <s v="Prestación de servicios profesionales"/>
    <s v="Titulo profesional y tarjeta o matricula_x000a_profesional en los casos de Ley y Titulo_x000a_posgrado en la modalidad de especializacibn_x000a_o maestria, de 48 a 59 meses de experiencia profesional, de_x000a_los cuales 24 meses deben corresponder a_x000a_experiencia relacionada"/>
    <x v="0"/>
    <s v="ENERO"/>
    <n v="1"/>
    <s v="ENERO"/>
    <s v="MESES"/>
    <n v="1"/>
    <n v="11.5"/>
    <s v="Contratación directa."/>
    <s v="CCE-16"/>
    <x v="0"/>
    <n v="0"/>
    <x v="1"/>
    <s v="GENERAL"/>
    <x v="0"/>
    <x v="1"/>
    <x v="5"/>
    <x v="1"/>
    <n v="7225000"/>
    <n v="83087500"/>
    <n v="830875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la realización de talleres y capacitaciones para el SF PMOIA en el marco del proyecto de Conservación"/>
    <s v="Eventos y capacitaciones"/>
    <m/>
    <x v="3"/>
    <s v="MARZO"/>
    <n v="4"/>
    <s v="ABRIL"/>
    <s v="MESES"/>
    <n v="1"/>
    <n v="8"/>
    <s v="Mínima cuantía"/>
    <s v="CCE-10"/>
    <x v="0"/>
    <n v="0"/>
    <x v="0"/>
    <s v="GENERAL"/>
    <x v="0"/>
    <x v="0"/>
    <x v="0"/>
    <x v="0"/>
    <m/>
    <n v="9000000"/>
    <n v="90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en el municipio de Orito para la realización de actividades de gestión y manejo del SF PMOIA  en el marco del proyecto de Conservación"/>
    <s v="Adquisición de bienes y servicios"/>
    <m/>
    <x v="1"/>
    <s v="FEBRERO"/>
    <n v="3"/>
    <s v="MARZO"/>
    <s v="MESES"/>
    <n v="1"/>
    <n v="9"/>
    <s v="Mínima cuantía"/>
    <s v="CCE-10"/>
    <x v="0"/>
    <n v="0"/>
    <x v="0"/>
    <s v="GENERAL"/>
    <x v="0"/>
    <x v="0"/>
    <x v="0"/>
    <x v="0"/>
    <m/>
    <n v="7000000"/>
    <n v="70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1111812"/>
    <s v="Prestar el servicio de mantenimiento preventivo y correctivo para los equipos tecnológicos del SF PMOIA en el Municipio de Orito, en el marco del proyecto de Conservación"/>
    <s v="Mantenimiento"/>
    <m/>
    <x v="2"/>
    <s v="JULIO"/>
    <n v="8"/>
    <s v="AGOSTO"/>
    <s v="MESES"/>
    <n v="1"/>
    <n v="2"/>
    <s v="Mínima cuantía"/>
    <s v="CCE-10"/>
    <x v="0"/>
    <n v="0"/>
    <x v="0"/>
    <s v="GENERAL"/>
    <x v="0"/>
    <x v="0"/>
    <x v="0"/>
    <x v="0"/>
    <m/>
    <n v="2000000"/>
    <n v="20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Suministro de combustible (Gasolina corriente y Biodiesel ACPM) para los medios de transporte y demás bienes que requieran para su funcionamiento a través de valeras prenumeradas,  para el SF PMOIA  en el marco del proyecto de Conservación "/>
    <s v="Combustibles y lubricantes"/>
    <m/>
    <x v="1"/>
    <s v="FEBRERO"/>
    <n v="3"/>
    <s v="MARZO"/>
    <s v="MESES"/>
    <n v="1"/>
    <n v="9"/>
    <s v="Mínima cuantía"/>
    <s v="CCE-10"/>
    <x v="0"/>
    <n v="0"/>
    <x v="0"/>
    <s v="GENERAL"/>
    <x v="0"/>
    <x v="0"/>
    <x v="0"/>
    <x v="0"/>
    <m/>
    <n v="4540673"/>
    <n v="4540673"/>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78181507"/>
    <s v="Prestar los servicios de mantenimiento preventivo y correctivo a equipos de navegación y motores estacionarios empleados para la implementación de las líneas estratégicas del Plan de Manejo de las AP de Planicie Amazónica, en el marco del proyecto de Conservación de la Biodiversidad."/>
    <s v="Mantenimiento"/>
    <m/>
    <x v="2"/>
    <s v="JULIO"/>
    <n v="8"/>
    <s v="AGOSTO"/>
    <s v="MESES"/>
    <n v="1"/>
    <n v="2"/>
    <s v="Mínima cuantía"/>
    <s v="CCE-10"/>
    <x v="0"/>
    <n v="0"/>
    <x v="0"/>
    <s v="GENERAL"/>
    <x v="0"/>
    <x v="0"/>
    <x v="0"/>
    <x v="0"/>
    <m/>
    <n v="7000000"/>
    <n v="70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la realización de talleres, encuentros y reuniones, que permitan fortalecer las líneas estrategicas priorizadas por las AP de Planicie amazónica, fortaleciendo la capacidad institucional en el marco del proyecto de Conservación"/>
    <s v="Eventos y capacitaciones"/>
    <m/>
    <x v="3"/>
    <s v="MARZO"/>
    <n v="4"/>
    <s v="ABRIL"/>
    <s v="MESES"/>
    <n v="1"/>
    <n v="8"/>
    <s v="Mínima cuantía"/>
    <s v="CCE-10"/>
    <x v="0"/>
    <n v="0"/>
    <x v="0"/>
    <s v="GENERAL"/>
    <x v="0"/>
    <x v="0"/>
    <x v="0"/>
    <x v="0"/>
    <m/>
    <n v="5000000"/>
    <n v="50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que permitan suplir necesidades del normal desarrollo de las acciones en campo en los sectores de gestión de las áreas protegidas PNN Serranía de Chiribiquete y RNN Nukak en los departamentos de Guaviare y Caquetá, en el marco del proyecto de Conservación"/>
    <s v="Adquisición de bienes y servicios"/>
    <m/>
    <x v="1"/>
    <s v="FEBRERO"/>
    <n v="3"/>
    <s v="MARZO"/>
    <s v="MESES"/>
    <n v="1"/>
    <n v="9"/>
    <s v="Mínima cuantía"/>
    <s v="CCE-10"/>
    <x v="0"/>
    <n v="0"/>
    <x v="0"/>
    <s v="GENERAL"/>
    <x v="0"/>
    <x v="0"/>
    <x v="0"/>
    <x v="0"/>
    <m/>
    <n v="3000000"/>
    <n v="3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que permitan suplir necesidades del normal desarrollo de las acciones en campo en los sectores de gestión de las áreas protegidas PNN Serranía de Chiribiquete y RNN Nukak en los departamentos de Guaviare y Caquetá, en el marco del proyecto de Conservación"/>
    <s v="Adquisición de bienes y servicios"/>
    <m/>
    <x v="1"/>
    <s v="FEBRERO"/>
    <n v="3"/>
    <s v="MARZO"/>
    <s v="MESES"/>
    <n v="1"/>
    <n v="9"/>
    <s v="Mínima cuantía"/>
    <s v="CCE-10"/>
    <x v="0"/>
    <n v="0"/>
    <x v="0"/>
    <s v="GENERAL"/>
    <x v="0"/>
    <x v="0"/>
    <x v="0"/>
    <x v="0"/>
    <m/>
    <n v="5000000"/>
    <n v="5000000"/>
    <s v="0"/>
    <s v="NA"/>
    <n v="0"/>
    <x v="0"/>
    <x v="8"/>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1112303"/>
    <s v="Prestar el servicio de mantenimiento preventivo y correctivo incluyendo repuestos originales a los equipos tecnológicos del PNN Serranía de Chiribiquete en el departamento de Caquetá, en el marco del proyecto de Conservación "/>
    <s v="Mantenimiento"/>
    <m/>
    <x v="2"/>
    <s v="JULIO"/>
    <n v="8"/>
    <s v="AGOSTO"/>
    <s v="MESES"/>
    <n v="1"/>
    <n v="2"/>
    <s v="Mínima cuantía"/>
    <s v="CCE-10"/>
    <x v="0"/>
    <n v="0"/>
    <x v="0"/>
    <s v="GENERAL"/>
    <x v="0"/>
    <x v="1"/>
    <x v="5"/>
    <x v="1"/>
    <m/>
    <n v="5500000"/>
    <n v="55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78181500"/>
    <s v="Prestar el servicio de mantenimiento preventivo y correctivo que incluya repuestos originales, llantas, accesorios y mano de obra calificada para el parque automotor asignado a la Reserva Nacional Natural Nukak y el PNN Serranía Chiribiquete ubicados en los municipios de San José del Guaviare, Miraflores y Calamar, incluida la revisión de tecno mecánica y expedición del respectivo certificado en el marco del proyecto de Conservación"/>
    <s v="Mantenimiento"/>
    <m/>
    <x v="2"/>
    <s v="JULIO"/>
    <n v="8"/>
    <s v="AGOSTO"/>
    <s v="MESES"/>
    <n v="1"/>
    <n v="2"/>
    <s v="Mínima cuantía"/>
    <s v="CCE-10"/>
    <x v="0"/>
    <n v="0"/>
    <x v="0"/>
    <s v="GENERAL"/>
    <x v="0"/>
    <x v="0"/>
    <x v="0"/>
    <x v="0"/>
    <m/>
    <n v="20000000"/>
    <n v="20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72101516"/>
    <s v="Adquisicion, mantenimiento y recarga de extintores de fuego asignados a la RNN Nukak y el PNN Serranía de Chiribiquete en el marco del proyecto de Conservación"/>
    <s v="Adquisición de bienes y servicios"/>
    <m/>
    <x v="2"/>
    <s v="JULIO"/>
    <n v="8"/>
    <s v="AGOSTO"/>
    <s v="MESES"/>
    <n v="1"/>
    <n v="2"/>
    <s v="Mínima cuantía"/>
    <s v="CCE-10"/>
    <x v="0"/>
    <n v="0"/>
    <x v="0"/>
    <s v="GENERAL"/>
    <x v="0"/>
    <x v="1"/>
    <x v="5"/>
    <x v="1"/>
    <m/>
    <n v="2000000"/>
    <n v="2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técnicos, administrativos y financieros para articular acciones, capacidades y conocimientos entre PNN La Paya y el resguardo Tukunare del pueblo Murui Muina para avanzar en la estrategia de restauración ecológica con enfoque biocultural en el marco del proyecto “Conservación”"/>
    <s v="Convenios"/>
    <m/>
    <x v="0"/>
    <s v="ENERO"/>
    <n v="1"/>
    <s v="ENERO"/>
    <s v="MESES"/>
    <n v="1"/>
    <n v="3"/>
    <s v="Contratación directa."/>
    <s v="CCE-16"/>
    <x v="0"/>
    <n v="0"/>
    <x v="1"/>
    <s v="GENERAL"/>
    <x v="0"/>
    <x v="6"/>
    <x v="11"/>
    <x v="6"/>
    <m/>
    <n v="30000000"/>
    <n v="30000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técnicos, administrativos y financieros para articular acciones, capacidades y conocimientos entre PNN La Paya y el resguardo Tukunare del pueblo Murui Muina para avanzar en la estrategia de restauración ecológica con enfoque biocultural en el marco del proyecto “Conservación”"/>
    <s v="Convenios"/>
    <m/>
    <x v="0"/>
    <s v="ENERO"/>
    <n v="1"/>
    <s v="ENERO"/>
    <s v="MESES"/>
    <n v="1"/>
    <n v="8"/>
    <s v="Contratación directa."/>
    <s v="CCE-16"/>
    <x v="0"/>
    <n v="0"/>
    <x v="0"/>
    <s v="GENERAL"/>
    <x v="0"/>
    <x v="6"/>
    <x v="11"/>
    <x v="6"/>
    <m/>
    <n v="70000000"/>
    <n v="70000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72153613"/>
    <s v="Prestar el servicio de mantenimiento de aires acondicionados de la sede administrativa de la RNN Nukak en el marco del proyecto de Conservación"/>
    <s v="Mantenimiento"/>
    <m/>
    <x v="2"/>
    <s v="JULIO"/>
    <n v="8"/>
    <s v="AGOSTO"/>
    <s v="MESES"/>
    <n v="1"/>
    <n v="2"/>
    <s v="Mínima cuantía"/>
    <s v="CCE-10"/>
    <x v="0"/>
    <n v="0"/>
    <x v="0"/>
    <s v="GENERAL"/>
    <x v="0"/>
    <x v="1"/>
    <x v="5"/>
    <x v="1"/>
    <m/>
    <n v="3500000"/>
    <n v="35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la realización de talleres y/o capacitaciones con las diferentes comunidades locales en los sectores de gestión del Parque Nacional Natural Serranía de los Churumbelos Auka Wasi, en el marco del proyecto de Conservación"/>
    <s v="Eventos y capacitaciones"/>
    <m/>
    <x v="3"/>
    <s v="MARZO"/>
    <n v="4"/>
    <s v="ABRIL"/>
    <s v="MESES"/>
    <n v="1"/>
    <n v="8"/>
    <s v="Mínima cuantía"/>
    <s v="CCE-10"/>
    <x v="0"/>
    <n v="0"/>
    <x v="0"/>
    <s v="GENERAL"/>
    <x v="0"/>
    <x v="1"/>
    <x v="1"/>
    <x v="1"/>
    <m/>
    <n v="7000000"/>
    <n v="7000000"/>
    <s v="0"/>
    <s v="NA"/>
    <n v="0"/>
    <x v="0"/>
    <x v="0"/>
    <s v="Putumayo"/>
    <s v="Mocoa"/>
    <s v="CO-PUT-86001"/>
    <s v="02 ADQUISICIÓN DE BIENES Y SERVICIOS"/>
    <s v="Jenny Pauline Cueto Gomez"/>
    <s v="601 6530260"/>
    <s v="jenny.cueto@parquesnacionales.gov.co"/>
    <s v="0"/>
    <s v="0"/>
    <s v="0"/>
    <s v="0"/>
    <m/>
    <s v="CONPES 4050 Política para la consolidación del Sistema Nacional de Áreas Protegidas "/>
    <s v="a) Indígenas"/>
    <s v="NO"/>
    <m/>
  </r>
  <r>
    <m/>
    <n v="78181507"/>
    <s v="Prestar el servicio de mantenimiento preventivo y correctivo de los vehículos operativos (camionetas y motocicletas) del Parque Nacional Natural Alto Fragua Indi Wasi durante la vigencia 2026, en el marco del proyecto de Conservación "/>
    <s v="Mantenimiento"/>
    <m/>
    <x v="2"/>
    <s v="JULIO"/>
    <n v="8"/>
    <s v="AGOSTO"/>
    <s v="MESES"/>
    <n v="1"/>
    <n v="2"/>
    <s v="Mínima cuantía"/>
    <s v="CCE-10"/>
    <x v="0"/>
    <n v="0"/>
    <x v="0"/>
    <s v="GENERAL"/>
    <x v="0"/>
    <x v="0"/>
    <x v="0"/>
    <x v="0"/>
    <m/>
    <n v="10000000"/>
    <n v="1000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78181500"/>
    <s v="Prestar el servidio de matenimiento preventivo y correctivo en el municipio de Orito, para el vehiculo del SF PMOIA en el marco del proyecto de Conservación"/>
    <s v="Mantenimiento"/>
    <m/>
    <x v="2"/>
    <s v="JULIO"/>
    <n v="8"/>
    <s v="AGOSTO"/>
    <s v="MESES"/>
    <n v="1"/>
    <n v="2"/>
    <s v="Mínima cuantía"/>
    <s v="CCE-10"/>
    <x v="0"/>
    <n v="0"/>
    <x v="0"/>
    <s v="GENERAL"/>
    <x v="0"/>
    <x v="0"/>
    <x v="0"/>
    <x v="0"/>
    <m/>
    <n v="6000000"/>
    <n v="60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ia técnica y administrativa para el desarrollo de los procesos y procedimientos administrativos del PNN La Paya en en el marco del Proyecto de inversión &quot;Conservación&quot;"/>
    <s v="Prestación de servicios profesionales"/>
    <s v="Titulo profesional y tarjeta o matricula_x000a_profesional en los casos de Ley, de 19 a 24 meses de experiencia profesional, de_x000a_los cuales 12 meses deben corresponder a_x000a_experiencia relacionada"/>
    <x v="0"/>
    <s v="ENERO"/>
    <n v="1"/>
    <s v="ENERO"/>
    <s v="MESES"/>
    <n v="1"/>
    <n v="11.5"/>
    <s v="Contratación directa."/>
    <s v="CCE-16"/>
    <x v="0"/>
    <n v="0"/>
    <x v="1"/>
    <s v="GENERAL"/>
    <x v="0"/>
    <x v="1"/>
    <x v="5"/>
    <x v="1"/>
    <n v="4760000"/>
    <n v="54740000"/>
    <n v="54740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78181500"/>
    <s v="Prestar el servicio de matenimiento preventivo y correctivo en el municipio de Orito, para las motocicletas del SF PMOIA en el marco del proyecto de Conservación"/>
    <s v="Mantenimiento"/>
    <m/>
    <x v="2"/>
    <s v="JULIO"/>
    <n v="8"/>
    <s v="AGOSTO"/>
    <s v="MESES"/>
    <n v="1"/>
    <n v="2"/>
    <s v="Mínima cuantía"/>
    <s v="CCE-10"/>
    <x v="0"/>
    <n v="0"/>
    <x v="0"/>
    <s v="GENERAL"/>
    <x v="0"/>
    <x v="0"/>
    <x v="0"/>
    <x v="0"/>
    <m/>
    <n v="3000000"/>
    <n v="30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NN Serranía de Chiribiquete, para ejecución de acciones asociadas al relacionamiento con comunidades indígenas y campesinas relevantes para la gobernanza del Parque, en el marco del proyecto de inversión &quot;Conservación de la Diversidad biológica de las Áreas Protegidas del SINAP Nacional&quot;."/>
    <s v="Prestación de servicios profesionales"/>
    <s v="Titulo profesional y tarjeta o matricula_x000a_profesional en los casos de Ley, de 48 meses en adelante de experiencia_x000a_profesional, de los cuales 24 meses deben_x000a_corresponder a experiencia relacionada"/>
    <x v="0"/>
    <s v="ENERO"/>
    <n v="1"/>
    <s v="ENERO"/>
    <s v="MESES"/>
    <n v="1"/>
    <n v="7"/>
    <s v="Contratación directa."/>
    <s v="CCE-16"/>
    <x v="0"/>
    <n v="0"/>
    <x v="1"/>
    <s v="GENERAL"/>
    <x v="0"/>
    <x v="1"/>
    <x v="1"/>
    <x v="1"/>
    <n v="6539000"/>
    <n v="45773000"/>
    <n v="45773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el desarrollo de espacios comunitarios, técnicos e interinstitucionales, para el fortalecimiento de procesos de gestión de la Reserva Nacional Natural Nukak y del Parque Nacional Natural Serranía de Chiribiquete en los departamentos del Guaviare y Caquetá, en el marco del proyecto de Conservación "/>
    <s v="Eventos y capacitaciones"/>
    <m/>
    <x v="3"/>
    <s v="MARZO"/>
    <n v="4"/>
    <s v="ABRIL"/>
    <s v="MESES"/>
    <n v="1"/>
    <n v="8"/>
    <s v="Mínima cuantía"/>
    <s v="CCE-10"/>
    <x v="0"/>
    <n v="0"/>
    <x v="0"/>
    <s v="GENERAL"/>
    <x v="0"/>
    <x v="6"/>
    <x v="13"/>
    <x v="6"/>
    <m/>
    <n v="20000000"/>
    <n v="20000000"/>
    <s v="0"/>
    <s v="NA"/>
    <n v="0"/>
    <x v="0"/>
    <x v="1"/>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73152108"/>
    <s v="Prestar el servicio de matenimiento preventivo y correctivo de extintores, planta eléctrica, guadañas, motosierra del SF PMOIA, en el marco del proyecto de Conservación"/>
    <s v="Mantenimiento"/>
    <m/>
    <x v="2"/>
    <s v="JULIO"/>
    <n v="8"/>
    <s v="AGOSTO"/>
    <s v="MESES"/>
    <n v="1"/>
    <n v="2"/>
    <s v="Mínima cuantía"/>
    <s v="CCE-10"/>
    <x v="0"/>
    <n v="0"/>
    <x v="0"/>
    <s v="GENERAL"/>
    <x v="0"/>
    <x v="0"/>
    <x v="0"/>
    <x v="0"/>
    <m/>
    <n v="2000000"/>
    <n v="20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Suministro de combustibles y lubricantes para el PNN Serranía de Chiribiquete, en el marco del proyecto de Conservación"/>
    <s v="Combustibles y lubricantes"/>
    <m/>
    <x v="1"/>
    <s v="FEBRERO"/>
    <n v="3"/>
    <s v="MARZO"/>
    <s v="MESES"/>
    <n v="1"/>
    <n v="9"/>
    <s v="Mínima cuantía"/>
    <s v="CCE-10"/>
    <x v="0"/>
    <n v="0"/>
    <x v="0"/>
    <s v="GENERAL"/>
    <x v="0"/>
    <x v="0"/>
    <x v="0"/>
    <x v="0"/>
    <m/>
    <n v="5000000"/>
    <n v="5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Suministro de combustibles y lubricantes para el PNN Serranía de Chiribiquete, en el marco del proyecto de Conservación"/>
    <s v="Combustibles y lubricantes"/>
    <m/>
    <x v="1"/>
    <s v="FEBRERO"/>
    <n v="3"/>
    <s v="MARZO"/>
    <s v="MESES"/>
    <n v="1"/>
    <n v="9"/>
    <s v="Mínima cuantía"/>
    <s v="CCE-10"/>
    <x v="0"/>
    <n v="0"/>
    <x v="0"/>
    <s v="GENERAL"/>
    <x v="0"/>
    <x v="0"/>
    <x v="0"/>
    <x v="0"/>
    <m/>
    <n v="5000000"/>
    <n v="5000000"/>
    <s v="0"/>
    <s v="NA"/>
    <n v="0"/>
    <x v="0"/>
    <x v="8"/>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el desarrollo de espacios comunitarios, técnicos e interinstitucionales, para el fortalecimiento de procesos de gestión de la Reserva Nacional Natural Nukak y del Parque Nacional Natural Serranía de Chiribiquete en los departamentos del Guaviare y Caquetá, en el marco del proyecto de Conservación "/>
    <s v="Eventos y capacitaciones"/>
    <m/>
    <x v="3"/>
    <s v="MARZO"/>
    <n v="4"/>
    <s v="ABRIL"/>
    <s v="MESES"/>
    <n v="1"/>
    <n v="8"/>
    <s v="Mínima cuantía"/>
    <s v="CCE-10"/>
    <x v="0"/>
    <n v="0"/>
    <x v="0"/>
    <s v="GENERAL"/>
    <x v="0"/>
    <x v="3"/>
    <x v="3"/>
    <x v="3"/>
    <m/>
    <n v="8000000"/>
    <n v="8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arque Nacional Natural Alto Fragua Indi Wasi para ejecutar las actividades de prevención, vigilancia y control, que fortalezcan los procesos de gobernanza,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4"/>
    <s v="Contratación directa."/>
    <s v="CCE-16"/>
    <x v="0"/>
    <n v="0"/>
    <x v="1"/>
    <s v="GENERAL"/>
    <x v="0"/>
    <x v="0"/>
    <x v="0"/>
    <x v="0"/>
    <n v="5864000"/>
    <n v="23456000"/>
    <n v="23456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arque Nacional Natural Alto Fragua Indi Wasi para ejecutar las actividades de prevención, vigilancia y control, que fortalezcan los procesos de gobernanza,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6.5"/>
    <s v="Contratación directa."/>
    <s v="CCE-16"/>
    <x v="0"/>
    <n v="0"/>
    <x v="0"/>
    <s v="GENERAL"/>
    <x v="0"/>
    <x v="0"/>
    <x v="0"/>
    <x v="0"/>
    <n v="5864000"/>
    <n v="38116000"/>
    <n v="38116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el desarrollo de espacios comunitarios, técnicos e interinstitucionales, para el fortalecimiento de procesos de gestión de la Reserva Nacional Natural Nukak y del Parque Nacional Natural Serranía de Chiribiquete en los departamentos del Guaviare y Caquetá, en el marco del proyecto de Conservación "/>
    <s v="Eventos y capacitaciones"/>
    <m/>
    <x v="3"/>
    <s v="MARZO"/>
    <n v="4"/>
    <s v="ABRIL"/>
    <s v="MESES"/>
    <n v="1"/>
    <n v="8"/>
    <s v="Mínima cuantía"/>
    <s v="CCE-10"/>
    <x v="0"/>
    <n v="0"/>
    <x v="0"/>
    <s v="GENERAL"/>
    <x v="0"/>
    <x v="3"/>
    <x v="3"/>
    <x v="3"/>
    <m/>
    <n v="7000000"/>
    <n v="7000000"/>
    <s v="0"/>
    <s v="NA"/>
    <n v="0"/>
    <x v="0"/>
    <x v="8"/>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78181507"/>
    <s v="Prestar el servicio de mantenimiento general preventivo y correctivo de los vehículos asignados al PNN Chiribiquete en el departamento de Caquetá, que incluya repuestos originales, llantas, accesorios, revisión técnico mecánica y mano de obra calificada, en el marco del proyecto de Conservación "/>
    <s v="Mantenimiento"/>
    <m/>
    <x v="2"/>
    <s v="JULIO"/>
    <n v="8"/>
    <s v="AGOSTO"/>
    <s v="MESES"/>
    <n v="1"/>
    <n v="2"/>
    <s v="Mínima cuantía"/>
    <s v="CCE-10"/>
    <x v="0"/>
    <n v="0"/>
    <x v="0"/>
    <s v="GENERAL"/>
    <x v="0"/>
    <x v="0"/>
    <x v="0"/>
    <x v="0"/>
    <m/>
    <n v="45000000"/>
    <n v="45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78181507"/>
    <s v="Prestar el servicio de mantenimiento preventivo y correctivo que incluya repuestos originales, llantas, accesorios y mano de obra calificada para el parque automotor asignado a la Reserva Nacional Natural Nukak y el PNN Serranía Chiribiquete ubicados en los municipios de San José del Guaviare, Miraflores y Calamar, incluida la revisión de tecno mecánica y expedición del respectivo certificado en el marco del proyecto de Conservación"/>
    <s v="Mantenimiento"/>
    <m/>
    <x v="2"/>
    <s v="JULIO"/>
    <n v="8"/>
    <s v="AGOSTO"/>
    <s v="MESES"/>
    <n v="1"/>
    <n v="2"/>
    <s v="Mínima cuantía"/>
    <s v="CCE-10"/>
    <x v="0"/>
    <n v="0"/>
    <x v="0"/>
    <s v="GENERAL"/>
    <x v="0"/>
    <x v="0"/>
    <x v="0"/>
    <x v="0"/>
    <m/>
    <n v="10000000"/>
    <n v="10000000"/>
    <s v="0"/>
    <s v="NA"/>
    <n v="0"/>
    <x v="0"/>
    <x v="8"/>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81112303"/>
    <s v="Prestar el servicio de mantenimiento preventivo y correctivo incluyendo repuestos originales a los equipos tecnológicos del PNN Serranía de Chiribiquete en el departamento de Caquetá, en el marco del proyecto de Conservación "/>
    <s v="Mantenimiento"/>
    <m/>
    <x v="2"/>
    <s v="JULIO"/>
    <n v="8"/>
    <s v="AGOSTO"/>
    <s v="MESES"/>
    <n v="1"/>
    <n v="2"/>
    <s v="Mínima cuantía"/>
    <s v="CCE-10"/>
    <x v="0"/>
    <n v="0"/>
    <x v="0"/>
    <s v="GENERAL"/>
    <x v="0"/>
    <x v="0"/>
    <x v="0"/>
    <x v="0"/>
    <m/>
    <n v="5000000"/>
    <n v="5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1112303"/>
    <s v="Prestar el servicio de mantenimiento Preventivo y Correctivo incluyendo repuestos originales a los equipos tecnológicos de la Reserva Nacional Natural Nukak  y PNN Serranía de Chiribiquete ubicados en los municipios de San José del Guaviare, Miraflores y Calamar, en el marco del proyecto de Conservación"/>
    <s v="Mantenimiento"/>
    <m/>
    <x v="2"/>
    <s v="JULIO"/>
    <n v="8"/>
    <s v="AGOSTO"/>
    <s v="MESES"/>
    <n v="1"/>
    <n v="2"/>
    <s v="Mínima cuantía"/>
    <s v="CCE-10"/>
    <x v="0"/>
    <n v="0"/>
    <x v="0"/>
    <s v="GENERAL"/>
    <x v="0"/>
    <x v="0"/>
    <x v="0"/>
    <x v="0"/>
    <m/>
    <n v="5000000"/>
    <n v="5000000"/>
    <s v="0"/>
    <s v="NA"/>
    <n v="0"/>
    <x v="0"/>
    <x v="8"/>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n v="72153613"/>
    <s v="Prestar el servicio de mantenimiento preventivo y correctivo para los aires acondicionados de las sedes del PNN Serranía de Chiribiquete en el departamento del Caquetá en el marco del proyecto de Conservación"/>
    <s v="Mantenimiento"/>
    <m/>
    <x v="2"/>
    <s v="JULIO"/>
    <n v="8"/>
    <s v="AGOSTO"/>
    <s v="MESES"/>
    <n v="1"/>
    <n v="2"/>
    <s v="Mínima cuantía"/>
    <s v="CCE-10"/>
    <x v="0"/>
    <n v="0"/>
    <x v="0"/>
    <s v="GENERAL"/>
    <x v="0"/>
    <x v="0"/>
    <x v="0"/>
    <x v="0"/>
    <m/>
    <n v="1500000"/>
    <n v="15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72153613"/>
    <s v="Prestar el servicio de mantenimiento preventivo y correctivo para los aires acondicionados de las sedes de la RNN Nukak y el PNN Serranía de Chiribiquete en el departamento del Guaviare, en el marco del proyecto de Conservación"/>
    <s v="Mantenimiento"/>
    <m/>
    <x v="2"/>
    <s v="JULIO"/>
    <n v="8"/>
    <s v="AGOSTO"/>
    <s v="MESES"/>
    <n v="1"/>
    <n v="2"/>
    <s v="Mínima cuantía"/>
    <s v="CCE-10"/>
    <x v="0"/>
    <n v="0"/>
    <x v="0"/>
    <s v="GENERAL"/>
    <x v="0"/>
    <x v="0"/>
    <x v="0"/>
    <x v="0"/>
    <m/>
    <n v="1500000"/>
    <n v="15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s v="20102301, 78111502"/>
    <s v="Prestar  servicio de transporte aéreo para llevar a cabo recorridos aéreos - sobrevuelos en el marco de las acciones de prevención, vigilancia y control que aporten al monitoreo y seguimiento de las presiones y amenazas que afectan a la RNN PUINAWAI en el marco del proyecto de Conservación"/>
    <s v="Adquisición de bienes y servicios"/>
    <m/>
    <x v="3"/>
    <s v="MARZO"/>
    <n v="4"/>
    <s v="ABRIL"/>
    <s v="MESES"/>
    <n v="1"/>
    <n v="6"/>
    <s v="Mínima cuantía"/>
    <s v="CCE-10"/>
    <x v="0"/>
    <n v="0"/>
    <x v="0"/>
    <s v="GENERAL"/>
    <x v="0"/>
    <x v="0"/>
    <x v="0"/>
    <x v="0"/>
    <m/>
    <n v="70000000"/>
    <n v="70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78181507"/>
    <s v="Prestar el servicio de mantenimiento para los equipos fluviales y terrestres pertenecientes a la RNN Puinawai, incluyendo repuestos originales y mano de obra calificada, en la ciudad de Inirida, en el marco del proyecto de Conservación"/>
    <s v="Mantenimiento"/>
    <m/>
    <x v="2"/>
    <s v="JULIO"/>
    <n v="8"/>
    <s v="AGOSTO"/>
    <s v="MESES"/>
    <n v="1"/>
    <n v="2"/>
    <s v="Mínima cuantía"/>
    <s v="CCE-10"/>
    <x v="0"/>
    <n v="0"/>
    <x v="0"/>
    <s v="GENERAL"/>
    <x v="0"/>
    <x v="0"/>
    <x v="0"/>
    <x v="0"/>
    <m/>
    <n v="20000000"/>
    <n v="20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arque Nacional Natural Alto Fragua Indi Wasi para la implementación de los procesos de educación ambiental y comunicaciones en el marco del Proyecto de inversión &quot;Conservación&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6"/>
    <s v="Contratación directa."/>
    <s v="CCE-16"/>
    <x v="0"/>
    <n v="0"/>
    <x v="1"/>
    <s v="GENERAL"/>
    <x v="0"/>
    <x v="3"/>
    <x v="3"/>
    <x v="3"/>
    <n v="5864000"/>
    <n v="35184000"/>
    <n v="35184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72101516"/>
    <s v="Suministro de recarga de extintores para la sede operativa asignadas al Parque Nacional Natural Alto Fragua Indi Wasi, en el marco del  proyecto de Conservación"/>
    <s v="Adquisición de bienes y servicios"/>
    <m/>
    <x v="2"/>
    <s v="JULIO"/>
    <n v="8"/>
    <s v="AGOSTO"/>
    <s v="MESES"/>
    <n v="1"/>
    <n v="2"/>
    <s v="Mínima cuantía"/>
    <s v="CCE-10"/>
    <x v="0"/>
    <n v="0"/>
    <x v="0"/>
    <s v="GENERAL"/>
    <x v="0"/>
    <x v="0"/>
    <x v="0"/>
    <x v="0"/>
    <m/>
    <n v="1000000"/>
    <n v="100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s v="25172504, 25172512"/>
    <s v="Adquisición de llantas y accesorios para los vehículos operativos del Parque Nacional Natural Alto Fragua Indi Wasi, incluido la instalación en los casos requeridos, en el marco del  proyecto de Conservación"/>
    <s v="Adquisición de bienes y servicios"/>
    <m/>
    <x v="2"/>
    <s v="JULIO"/>
    <n v="8"/>
    <s v="AGOSTO"/>
    <s v="MESES"/>
    <n v="1"/>
    <n v="2"/>
    <s v="Mínima cuantía"/>
    <s v="CCE-10"/>
    <x v="0"/>
    <n v="0"/>
    <x v="0"/>
    <s v="GENERAL"/>
    <x v="0"/>
    <x v="0"/>
    <x v="0"/>
    <x v="0"/>
    <m/>
    <n v="5000000"/>
    <n v="500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72101516"/>
    <s v="Adquisición y recarga de extintores para las sedes administrativas y  operativas  en el  marco de las líneas estratégicas priorizadas por las areas protegidas de Planicie Amazonica en el marco del proyecto de Conservación"/>
    <s v="Adquisición de bienes y servicios"/>
    <m/>
    <x v="2"/>
    <s v="JULIO"/>
    <n v="8"/>
    <s v="AGOSTO"/>
    <s v="MESES"/>
    <n v="1"/>
    <n v="2"/>
    <s v="Mínima cuantía"/>
    <s v="CCE-10"/>
    <x v="0"/>
    <n v="0"/>
    <x v="0"/>
    <s v="GENERAL"/>
    <x v="0"/>
    <x v="0"/>
    <x v="0"/>
    <x v="0"/>
    <m/>
    <n v="1500000"/>
    <n v="15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al PNN Alto Fragua Indi Wasi en temas relacionados con procesos de contratación, ejecución presupuestal, propiedad planta y equipo, talento humano y soporte a los mecanismos de planeación, evaluación, seguimiento y Sistema Integrado de Gestión que aporten en el fortalecimiento administrativo en el marco del proyecto &quot;Conservación de la diversidad biológica de las áreas protegidas del SINAP Nacional&quot;."/>
    <s v="Prestación de servicios profesionales"/>
    <s v="Titulo profesional y tarjeta o matricula_x000a_profesional en los casos de Ley, de 36 a 47 meses de experiencia profesional, de_x000a_los cuales 24 meses deben corresponder a_x000a_experiencia relacionada"/>
    <x v="0"/>
    <s v="ENERO"/>
    <n v="1"/>
    <s v="ENERO"/>
    <s v="MESES"/>
    <n v="1"/>
    <n v="11.5"/>
    <s v="Contratación directa."/>
    <s v="CCE-16"/>
    <x v="0"/>
    <n v="0"/>
    <x v="1"/>
    <s v="GENERAL"/>
    <x v="0"/>
    <x v="1"/>
    <x v="5"/>
    <x v="1"/>
    <n v="5864000"/>
    <n v="67436000"/>
    <n v="67436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arque Nacional Natural  Alto Fragua Indi Wasi para apoyar los procesos misionales y administrativos del área en el marco del Proyecto de inversión &quot;Conservación&quot;"/>
    <s v="Prestación de servicios de apoyo a la gestión"/>
    <s v="Titulo de formacion tecnica, de 12 a 17 meses de experiencia relacionada"/>
    <x v="0"/>
    <s v="ENERO"/>
    <n v="1"/>
    <s v="ENERO"/>
    <s v="MESES"/>
    <n v="1"/>
    <n v="10"/>
    <s v="Contratación directa."/>
    <s v="CCE-16"/>
    <x v="1"/>
    <n v="1"/>
    <x v="2"/>
    <s v="GENERAL"/>
    <x v="0"/>
    <x v="1"/>
    <x v="5"/>
    <x v="1"/>
    <n v="3037000"/>
    <n v="30370000"/>
    <n v="3037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46161604"/>
    <s v="Adquisición de elementos de protección personal para el desplazamiento fluvial (Chalecos salvavidas) para los Funcionarios y contratistas del Parque Nacional Natural Yaigojé Apaporis en el marco del proyecto de Conservación"/>
    <s v="Adquisición de bienes y servicios"/>
    <m/>
    <x v="2"/>
    <s v="JULIO"/>
    <n v="8"/>
    <s v="AGOSTO"/>
    <s v="MESES"/>
    <n v="1"/>
    <n v="2"/>
    <s v="Mínima cuantía"/>
    <s v="CCE-10"/>
    <x v="0"/>
    <n v="0"/>
    <x v="0"/>
    <s v="GENERAL"/>
    <x v="0"/>
    <x v="0"/>
    <x v="0"/>
    <x v="0"/>
    <m/>
    <n v="4000000"/>
    <n v="40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NN Alto Fragua Indi Wasi para apoyar las actividades de restauración ecológica participativa en el Parque y sistemas sostenibles, en el marco del Proyecto de inversión &quot;Conservación&quot;"/>
    <s v="Prestación de servicios de apoyo a la gestión"/>
    <s v="Titulo de formacion tecnica, de 12 a 17 meses de experiencia relacionada"/>
    <x v="0"/>
    <s v="ENERO"/>
    <n v="1"/>
    <s v="ENERO"/>
    <s v="MESES"/>
    <n v="1"/>
    <n v="10"/>
    <s v="Contratación directa."/>
    <s v="CCE-16"/>
    <x v="1"/>
    <n v="1"/>
    <x v="2"/>
    <s v="GENERAL"/>
    <x v="0"/>
    <x v="6"/>
    <x v="13"/>
    <x v="6"/>
    <n v="3037000"/>
    <n v="30370000"/>
    <n v="3037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72101516"/>
    <s v="Adquisicion, mantenimiento y recarga de extintores de fuego asignados al PNN Serranía de Chiribiquete en el departamento del Caquetá, en el marco del proyecto de Conservación"/>
    <s v="Adquisición de bienes y servicios"/>
    <m/>
    <x v="2"/>
    <s v="JULIO"/>
    <n v="8"/>
    <s v="AGOSTO"/>
    <s v="MESES"/>
    <n v="1"/>
    <n v="2"/>
    <s v="Mínima cuantía"/>
    <s v="CCE-10"/>
    <x v="0"/>
    <n v="0"/>
    <x v="0"/>
    <s v="GENERAL"/>
    <x v="0"/>
    <x v="0"/>
    <x v="0"/>
    <x v="0"/>
    <m/>
    <n v="1800000"/>
    <n v="18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ón con plena autonomía técnica y administrativa al Parque Nacional Natural Alto Fragua para apoyar los procesos de generación del conocimiento del área protegida, en el marco del Proyecto de inversión &quot;Conservación&quot;."/>
    <s v="Prestación de servicios de apoyo a la gestión"/>
    <s v="Titulo de formacion tecnica, de 18 meses en adelante de experiencia_x000a_relacionada"/>
    <x v="0"/>
    <s v="ENERO"/>
    <n v="1"/>
    <s v="ENERO"/>
    <s v="MESES"/>
    <n v="1"/>
    <n v="10"/>
    <s v="Contratación directa."/>
    <s v="CCE-16"/>
    <x v="1"/>
    <n v="1"/>
    <x v="2"/>
    <s v="GENERAL"/>
    <x v="0"/>
    <x v="7"/>
    <x v="12"/>
    <x v="7"/>
    <n v="3324000"/>
    <n v="33240000"/>
    <n v="3324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técnicos y operativos para continuar con la implementación de los acuerdos protocolizados en la consulta previa del plan de manejo del Parque Nacional Natural Alto Fragua Indi Wasi con las comunidades ingas de los Resguardos San Miguel, Brisas, Yurayaco, Cusumbe Agua Blanca y Niñeras según plan de trabajo concertado para la vigencia 2026,en el marco del proyecto de conservación"/>
    <s v="Convenios"/>
    <m/>
    <x v="0"/>
    <s v="ENERO"/>
    <n v="1"/>
    <s v="ENERO"/>
    <s v="MESES"/>
    <n v="1"/>
    <n v="3"/>
    <s v="Contratación directa."/>
    <s v="CCE-16"/>
    <x v="0"/>
    <n v="0"/>
    <x v="1"/>
    <s v="GENERAL"/>
    <x v="0"/>
    <x v="1"/>
    <x v="1"/>
    <x v="1"/>
    <m/>
    <n v="12000000"/>
    <n v="1200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93141514"/>
    <s v="Aunar esfuerzos técnicos y operativos para continuar con la implementación de los acuerdos protocolizados en la consulta previa del plan de manejo del Parque Nacional Natural Alto Fragua Indi Wasi con las comunidades ingas de los Resguardos San Miguel, Brisas, Yurayaco, Cusumbe Agua Blanca y Niñeras según plan de trabajo concertado para la vigencia 2026,en el marco del proyecto de conservación"/>
    <s v="Convenios"/>
    <m/>
    <x v="0"/>
    <s v="ENERO"/>
    <n v="1"/>
    <s v="ENERO"/>
    <s v="MESES"/>
    <n v="1"/>
    <n v="8"/>
    <s v="Contratación directa."/>
    <s v="CCE-16"/>
    <x v="0"/>
    <n v="0"/>
    <x v="0"/>
    <s v="GENERAL"/>
    <x v="0"/>
    <x v="1"/>
    <x v="1"/>
    <x v="1"/>
    <m/>
    <n v="28000000"/>
    <n v="2800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s v="1. SENTENCIA STC-4360 DE 2018 AMAZONÍA SUJETA DE DERECHOS."/>
  </r>
  <r>
    <m/>
    <n v="72101516"/>
    <s v="Adquisicion, mantenimiento y recarga de extintores de fuego asignados a la RNN Nukak y el PNN Serranía de Chiribiquete en el marco del proyecto de Conservación"/>
    <s v="Adquisición de bienes y servicios"/>
    <m/>
    <x v="2"/>
    <s v="JULIO"/>
    <n v="8"/>
    <s v="AGOSTO"/>
    <s v="MESES"/>
    <n v="1"/>
    <n v="2"/>
    <s v="Mínima cuantía"/>
    <s v="CCE-10"/>
    <x v="0"/>
    <n v="0"/>
    <x v="0"/>
    <s v="GENERAL"/>
    <x v="0"/>
    <x v="0"/>
    <x v="0"/>
    <x v="0"/>
    <m/>
    <n v="1200000"/>
    <n v="1200000"/>
    <s v="0"/>
    <s v="NA"/>
    <n v="0"/>
    <x v="0"/>
    <x v="8"/>
    <s v="Guaviare"/>
    <s v="San José Del Guaviare"/>
    <s v="CO-GUV-95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 la Dirección Territorial Amazonia, en el marco del Proyecto de Conservación"/>
    <s v="No Contratable - viáticos"/>
    <m/>
    <x v="0"/>
    <s v="ENERO"/>
    <n v="1"/>
    <s v="ENERO"/>
    <s v="MESES"/>
    <n v="1"/>
    <n v="12"/>
    <s v="No aplica"/>
    <s v="N/A"/>
    <x v="1"/>
    <n v="1"/>
    <x v="2"/>
    <s v="GENERAL"/>
    <x v="0"/>
    <x v="1"/>
    <x v="1"/>
    <x v="1"/>
    <m/>
    <n v="52158301"/>
    <n v="52158301"/>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 la Dirección Territorial Amazonia, en el marco del Proyecto de Conservación"/>
    <s v="No Contratable - viáticos"/>
    <m/>
    <x v="0"/>
    <s v="ENERO"/>
    <n v="1"/>
    <s v="ENERO"/>
    <s v="MESES"/>
    <n v="1"/>
    <n v="12"/>
    <s v="No aplica"/>
    <s v="N/A"/>
    <x v="0"/>
    <n v="0"/>
    <x v="0"/>
    <s v="GENERAL"/>
    <x v="0"/>
    <x v="1"/>
    <x v="1"/>
    <x v="1"/>
    <m/>
    <n v="80000000"/>
    <n v="8000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78181500"/>
    <s v="Prestar el servicio de mantenimiento preventivo y correctivo de las camionetas asignadas a la Dirección Territorial Amazonia, incluyendo repuestos originales y mano de obra calificada, en la ciudad de Bogotá D.C. en el marco de el proyecto de Conservación "/>
    <s v="Mantenimiento"/>
    <m/>
    <x v="0"/>
    <s v="ENERO"/>
    <n v="2"/>
    <s v="FEBRERO"/>
    <s v="MESES"/>
    <n v="1"/>
    <n v="9"/>
    <s v="Mínima cuantía"/>
    <s v="CCE-10"/>
    <x v="0"/>
    <n v="0"/>
    <x v="0"/>
    <s v="GENERAL"/>
    <x v="0"/>
    <x v="1"/>
    <x v="5"/>
    <x v="1"/>
    <m/>
    <n v="20000000"/>
    <n v="2000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78181500"/>
    <s v="Prestar el servicio de mantenimiento preventivo y correctivo de Equipos Electrónicos y de Computo de la Dirección Territorial Amazonia, incluyendo repuestos originales y mano de obra calificada, en la ciudad de Bogotá D.C. en el marco de el proyecto de Conservación"/>
    <s v="Mantenimiento"/>
    <m/>
    <x v="1"/>
    <s v="FEBRERO"/>
    <n v="3"/>
    <s v="MARZO"/>
    <s v="MESES"/>
    <n v="1"/>
    <n v="3"/>
    <s v="Mínima cuantía"/>
    <s v="CCE-10"/>
    <x v="0"/>
    <n v="0"/>
    <x v="0"/>
    <s v="GENERAL"/>
    <x v="0"/>
    <x v="1"/>
    <x v="5"/>
    <x v="1"/>
    <m/>
    <n v="15000000"/>
    <n v="1500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 la Dirección Territorial Amazonia, en el marco del Proyecto de Conservación"/>
    <s v="No Contratable - viáticos"/>
    <m/>
    <x v="0"/>
    <s v="ENERO"/>
    <n v="1"/>
    <s v="ENERO"/>
    <s v="MESES"/>
    <n v="1"/>
    <n v="12"/>
    <s v="No aplica"/>
    <s v="N/A"/>
    <x v="0"/>
    <n v="0"/>
    <x v="0"/>
    <s v="GENERAL"/>
    <x v="0"/>
    <x v="1"/>
    <x v="5"/>
    <x v="1"/>
    <m/>
    <n v="59998397"/>
    <n v="59998397"/>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Suministro de combustibles para las camionetas de la Dirección Territorial Amazonia  por el sistema de chip en el marco de el proyecto de Conservación "/>
    <s v="Combustibles y lubricantes"/>
    <m/>
    <x v="1"/>
    <s v="FEBRERO"/>
    <n v="3"/>
    <s v="MARZO"/>
    <s v="MESES"/>
    <n v="1"/>
    <n v="9"/>
    <s v="Mínima cuantía"/>
    <s v="CCE-10"/>
    <x v="0"/>
    <n v="0"/>
    <x v="0"/>
    <s v="GENERAL"/>
    <x v="0"/>
    <x v="1"/>
    <x v="5"/>
    <x v="1"/>
    <m/>
    <n v="10000000"/>
    <n v="1000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éreos nacionales e internacionales que se requieran para el desplazamiento de funcionarios y contratistas con el fin de garantizar las actividades misionales de la Dirección Territorial Amazonía"/>
    <s v="Tiquetes"/>
    <m/>
    <x v="1"/>
    <s v="FEBRERO"/>
    <n v="4"/>
    <s v="ABRIL"/>
    <s v="MESES"/>
    <n v="1"/>
    <n v="9"/>
    <s v="Licitación pública"/>
    <s v="CCE-02"/>
    <x v="1"/>
    <n v="1"/>
    <x v="2"/>
    <s v="GENERAL"/>
    <x v="0"/>
    <x v="1"/>
    <x v="1"/>
    <x v="1"/>
    <m/>
    <n v="150000000"/>
    <n v="15000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éreos nacionales e internacionales que se requieran para el desplazamiento de funcionarios y contratistas con el fin de garantizar las actividades misionales de la Dirección Territorial Amazonía"/>
    <s v="Tiquetes"/>
    <m/>
    <x v="1"/>
    <s v="FEBRERO"/>
    <n v="4"/>
    <s v="ABRIL"/>
    <s v="MESES"/>
    <n v="1"/>
    <n v="9"/>
    <s v="Licitación pública"/>
    <s v="CCE-02"/>
    <x v="1"/>
    <n v="1"/>
    <x v="2"/>
    <s v="GENERAL"/>
    <x v="0"/>
    <x v="1"/>
    <x v="5"/>
    <x v="1"/>
    <m/>
    <n v="53000000"/>
    <n v="53000000"/>
    <s v="0"/>
    <s v="NA"/>
    <n v="0"/>
    <x v="0"/>
    <x v="3"/>
    <s v="Bogotá"/>
    <s v="Bogotá"/>
    <s v="CO-DC-11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cpara funcionarios y contratistas del Parque Nacional Natural Yaigojé Apaporis, para  las acciones  de la linea estrategica servicio de prevención vigilancia y control de las Areas Protegidas, en el marco del Proyecto de Conservación"/>
    <s v="No Contratable - viáticos"/>
    <m/>
    <x v="0"/>
    <s v="ENERO"/>
    <n v="1"/>
    <s v="ENERO"/>
    <s v="MESES"/>
    <n v="1"/>
    <n v="12"/>
    <s v="No aplica"/>
    <s v="N/A"/>
    <x v="0"/>
    <n v="0"/>
    <x v="1"/>
    <s v="GENERAL"/>
    <x v="0"/>
    <x v="0"/>
    <x v="0"/>
    <x v="0"/>
    <m/>
    <n v="10000000"/>
    <n v="10000000"/>
    <s v="0"/>
    <s v="NA"/>
    <n v="0"/>
    <x v="0"/>
    <x v="7"/>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Suministro de combustibles y lubricantes por el sistema de valeras en el área no municipalizada de La Pedrera – Amazonas, con el fin de satisfacer la necesidad de las áreas protegidas de los Parques Nacionales Naturales Cahuinarí y Yaigojé Apaporis en el marco del proyecto de Conservación"/>
    <s v="Combustibles y lubricantes"/>
    <m/>
    <x v="1"/>
    <s v="FEBRERO"/>
    <n v="3"/>
    <s v="MARZO"/>
    <s v="MESES"/>
    <n v="1"/>
    <n v="9"/>
    <s v="Subasta Inversa"/>
    <s v=""/>
    <x v="0"/>
    <n v="0"/>
    <x v="0"/>
    <s v="GENERAL"/>
    <x v="0"/>
    <x v="1"/>
    <x v="1"/>
    <x v="1"/>
    <m/>
    <n v="40000000"/>
    <n v="40000000"/>
    <s v="0"/>
    <s v="NA"/>
    <n v="0"/>
    <x v="0"/>
    <x v="5"/>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Adhesión al acuerdo marco de precios CCE-326-AMP-2022 para el suministro de combustible de las áreas protegidas de la DTAM para el desarrollo operativo de las actividades enmarcadas en el Proyecto de Conservación"/>
    <s v="Combustibles y lubricantes"/>
    <m/>
    <x v="1"/>
    <s v="FEBRERO"/>
    <n v="3"/>
    <s v="MARZO"/>
    <s v="MESES"/>
    <n v="1"/>
    <n v="9"/>
    <s v="Seléccion abreviada - acuerdo marco"/>
    <s v="CCE-99"/>
    <x v="0"/>
    <n v="0"/>
    <x v="0"/>
    <s v="GENERAL"/>
    <x v="0"/>
    <x v="1"/>
    <x v="5"/>
    <x v="1"/>
    <m/>
    <n v="2000000"/>
    <n v="2000000"/>
    <s v="0"/>
    <s v="NA"/>
    <n v="0"/>
    <x v="0"/>
    <x v="5"/>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con las comunidades Indígenas del resguardo Cuiari E Isana de la Reserva Natural Nacional Puinawai,en el marco del proyecto de conservación"/>
    <s v="Convenios"/>
    <m/>
    <x v="4"/>
    <s v="JUNIO"/>
    <n v="6"/>
    <s v="JUNIO"/>
    <s v="MESES"/>
    <n v="1"/>
    <n v="7"/>
    <s v="Contratación directa."/>
    <s v="CCE-16"/>
    <x v="0"/>
    <n v="0"/>
    <x v="0"/>
    <s v="GENERAL"/>
    <x v="0"/>
    <x v="1"/>
    <x v="1"/>
    <x v="1"/>
    <m/>
    <n v="270000000"/>
    <n v="270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con las comunidades Indígenas del resgusdo CMARI de la Reserva Natural Nacional Puinawai, en el marco del proyecto conservación de la diversidad biológica de las áreas protegidas del SINAP Nacional en el marco del proyecto de Conservación "/>
    <s v="Convenios"/>
    <m/>
    <x v="4"/>
    <s v="JUNIO"/>
    <n v="6"/>
    <s v="JUNIO"/>
    <s v="MESES"/>
    <n v="1"/>
    <n v="7"/>
    <s v="Contratación directa."/>
    <s v="CCE-16"/>
    <x v="0"/>
    <n v="0"/>
    <x v="0"/>
    <s v="GENERAL"/>
    <x v="0"/>
    <x v="1"/>
    <x v="1"/>
    <x v="1"/>
    <m/>
    <n v="40000000"/>
    <n v="40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ía técnica y administrativa para desarrollar temas relacionados con procesos de contratación, ejecución presupuestal, propiedad planta y equipo, talento humano y soporte a los mecanismos de planeación, evaluación, seguimiento y Sistema Integrado de Gestión a la Reserva Natural Nacional Puinawai, en el marco de Conservación de la diversidad biológica de las áreas protegidas del SINAP Nacional.” "/>
    <s v="Prestación de servicios profesionales"/>
    <s v="Titulo profesional y tarjeta o matricula_x000a_profesional en los casos de Ley, de 19 a 24 meses de experiencia profesional, de_x000a_los cuales 12 meses deben corresponder a_x000a_experiencia relacionada"/>
    <x v="0"/>
    <s v="ENERO"/>
    <n v="1"/>
    <s v="ENERO"/>
    <s v="MESES"/>
    <n v="1"/>
    <n v="11.5"/>
    <s v="Contratación directa."/>
    <s v="CCE-16"/>
    <x v="0"/>
    <n v="0"/>
    <x v="1"/>
    <s v="GENERAL"/>
    <x v="0"/>
    <x v="1"/>
    <x v="5"/>
    <x v="1"/>
    <n v="4760000"/>
    <n v="54740000"/>
    <n v="5474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ción del servicio de ttransporte de carga aérea, servicio de mensajería y envíos a las áreas no municipalizadas entre Leticia -Pedrera (Aéreo) para desarrollar actividades del PNN Cahuinari en el proceso de la coordinación de la función publica de la conservación en el marco del proyecto de Conservación"/>
    <s v="Adquisición de bienes y servicios"/>
    <m/>
    <x v="1"/>
    <s v="FEBRERO"/>
    <n v="3"/>
    <s v="MARZO"/>
    <s v="MESES"/>
    <n v="1"/>
    <n v="9"/>
    <s v="Mínima cuantía"/>
    <s v="CCE-10"/>
    <x v="0"/>
    <n v="0"/>
    <x v="0"/>
    <s v="GENERAL"/>
    <x v="0"/>
    <x v="0"/>
    <x v="0"/>
    <x v="0"/>
    <m/>
    <n v="5340000"/>
    <n v="5340000"/>
    <s v="0"/>
    <s v="NA"/>
    <n v="0"/>
    <x v="0"/>
    <x v="5"/>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raciones alimentarias a precio unitario fijo y a monto agotable, conformadas por víveres en general, para apoyar apropiadamente el desarrollo de las diferentes actividades en el marco del ejercicio de PCV, Educación Ambiental y demás líneas estratégicas de gestión de los Parques Nacionales Naturales Cahuinari, Río Puré y Yaigojé Apaporis en el área no municipalizada de La Pedrera, en el marco del proyecto de Conservación"/>
    <s v="Adquisición de bienes y servicios"/>
    <m/>
    <x v="1"/>
    <s v="FEBRERO"/>
    <n v="3"/>
    <s v="MARZO"/>
    <s v="MESES"/>
    <n v="1"/>
    <n v="9"/>
    <s v="Mínima cuantía"/>
    <s v="CCE-10"/>
    <x v="0"/>
    <n v="0"/>
    <x v="0"/>
    <s v="GENERAL"/>
    <x v="0"/>
    <x v="0"/>
    <x v="0"/>
    <x v="0"/>
    <m/>
    <n v="9000000"/>
    <n v="9000000"/>
    <s v="0"/>
    <s v="NA"/>
    <n v="0"/>
    <x v="0"/>
    <x v="5"/>
    <s v="Amazonas"/>
    <s v="La Pedrera"/>
    <s v="CO-AMA-91407"/>
    <s v="02 ADQUISICIÓN DE BIENES Y SERVICIOS"/>
    <s v="Jenny Pauline Cueto Gomez"/>
    <s v="601 6530260"/>
    <s v="jenny.cueto@parquesnacionales.gov.co"/>
    <s v="0"/>
    <s v="0"/>
    <s v="0"/>
    <s v="0"/>
    <m/>
    <s v="CONPES 4050 Política para la consolidación del Sistema Nacional de Áreas Protegidas "/>
    <s v="a) Indígenas"/>
    <s v="NO"/>
    <m/>
  </r>
  <r>
    <m/>
    <n v="78181500"/>
    <s v="Prestar los servicios de mantenimiento preventivo y correctivo a los vehículos operativos (camionetas y motocicletas)  de los PNN Amacayacu y Cahuinari empleados para el desplazamiento terrestre de funcionarios y contratistas asociados al proceso de prevención, control y vigilancia, en el marco del proyecto de Conservación"/>
    <s v="Mantenimiento"/>
    <m/>
    <x v="2"/>
    <s v="JULIO"/>
    <n v="8"/>
    <s v="AGOSTO"/>
    <s v="MESES"/>
    <n v="1"/>
    <n v="2"/>
    <s v="Mínima cuantía"/>
    <s v="CCE-10"/>
    <x v="0"/>
    <n v="0"/>
    <x v="0"/>
    <s v="GENERAL"/>
    <x v="0"/>
    <x v="0"/>
    <x v="0"/>
    <x v="0"/>
    <m/>
    <n v="2000000"/>
    <n v="2000000"/>
    <s v="0"/>
    <s v="NA"/>
    <n v="0"/>
    <x v="0"/>
    <x v="5"/>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ereos  "/>
    <s v="Tiquetes"/>
    <m/>
    <x v="1"/>
    <s v="FEBRERO"/>
    <n v="4"/>
    <s v="ABRIL"/>
    <s v="MESES"/>
    <n v="1"/>
    <n v="9"/>
    <s v="Licitación pública"/>
    <s v="CCE-02"/>
    <x v="1"/>
    <n v="1"/>
    <x v="2"/>
    <s v="GENERAL"/>
    <x v="0"/>
    <x v="1"/>
    <x v="4"/>
    <x v="1"/>
    <m/>
    <n v="4000000"/>
    <n v="4000000"/>
    <s v="0"/>
    <s v="NA"/>
    <n v="0"/>
    <x v="0"/>
    <x v="5"/>
    <s v="Amazonas"/>
    <s v="Leticia"/>
    <s v="CO-AMA-91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éreos para el equipo del PNN Serrranía de Chiribiquete durante la vigencia 2026."/>
    <s v="Tiquetes"/>
    <m/>
    <x v="1"/>
    <s v="FEBRERO"/>
    <n v="4"/>
    <s v="ABRIL"/>
    <s v="MESES"/>
    <n v="1"/>
    <n v="9"/>
    <s v="Licitación pública"/>
    <s v="CCE-02"/>
    <x v="1"/>
    <n v="1"/>
    <x v="2"/>
    <s v="GENERAL"/>
    <x v="0"/>
    <x v="1"/>
    <x v="1"/>
    <x v="1"/>
    <m/>
    <n v="15000000"/>
    <n v="15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éreos para el equipo del PNN Serrranía de Chiribiquete durante la vigencia 2026."/>
    <s v="Tiquetes"/>
    <m/>
    <x v="1"/>
    <s v="FEBRERO"/>
    <n v="4"/>
    <s v="ABRIL"/>
    <s v="MESES"/>
    <n v="1"/>
    <n v="9"/>
    <s v="Licitación pública"/>
    <s v="CCE-02"/>
    <x v="1"/>
    <n v="1"/>
    <x v="2"/>
    <s v="GENERAL"/>
    <x v="0"/>
    <x v="0"/>
    <x v="0"/>
    <x v="0"/>
    <m/>
    <n v="25000000"/>
    <n v="25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l PNN Chiribiquete, en el marco del Proyecto de Conservación"/>
    <s v="No Contratable - viáticos"/>
    <m/>
    <x v="0"/>
    <s v="ENERO"/>
    <n v="1"/>
    <s v="ENERO"/>
    <s v="MESES"/>
    <n v="1"/>
    <n v="12"/>
    <s v="No aplica"/>
    <s v="N/A"/>
    <x v="0"/>
    <n v="0"/>
    <x v="1"/>
    <s v="GENERAL"/>
    <x v="0"/>
    <x v="0"/>
    <x v="0"/>
    <x v="0"/>
    <m/>
    <n v="15000000"/>
    <n v="15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l PNN Chiribiquete, en el marco del Proyecto de Conservación"/>
    <s v="No Contratable - viáticos"/>
    <m/>
    <x v="0"/>
    <s v="ENERO"/>
    <n v="1"/>
    <s v="ENERO"/>
    <s v="MESES"/>
    <n v="1"/>
    <n v="12"/>
    <s v="No aplica"/>
    <s v="N/A"/>
    <x v="0"/>
    <n v="0"/>
    <x v="1"/>
    <s v="GENERAL"/>
    <x v="0"/>
    <x v="0"/>
    <x v="0"/>
    <x v="0"/>
    <m/>
    <n v="10000000"/>
    <n v="10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l PNN Chiribiquete, en el marco del Proyecto de Conservación"/>
    <s v="No Contratable - viáticos"/>
    <m/>
    <x v="0"/>
    <s v="ENERO"/>
    <n v="1"/>
    <s v="ENERO"/>
    <s v="MESES"/>
    <n v="1"/>
    <n v="12"/>
    <s v="No aplica"/>
    <s v="N/A"/>
    <x v="0"/>
    <n v="0"/>
    <x v="0"/>
    <s v="GENERAL"/>
    <x v="0"/>
    <x v="1"/>
    <x v="5"/>
    <x v="1"/>
    <m/>
    <n v="10000000"/>
    <n v="10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l PNN Chiribiquete, en el marco del Proyecto de Conservación"/>
    <s v="No Contratable - viáticos"/>
    <m/>
    <x v="0"/>
    <s v="ENERO"/>
    <n v="1"/>
    <s v="ENERO"/>
    <s v="MESES"/>
    <n v="1"/>
    <n v="12"/>
    <s v="No aplica"/>
    <s v="N/A"/>
    <x v="0"/>
    <n v="0"/>
    <x v="0"/>
    <s v="GENERAL"/>
    <x v="0"/>
    <x v="1"/>
    <x v="4"/>
    <x v="1"/>
    <m/>
    <n v="20000000"/>
    <n v="20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l PNN Chiribiquete, en el marco del Proyecto de Conservación"/>
    <s v="No Contratable - viáticos"/>
    <m/>
    <x v="0"/>
    <s v="ENERO"/>
    <n v="1"/>
    <s v="ENERO"/>
    <s v="MESES"/>
    <n v="1"/>
    <n v="12"/>
    <s v="No aplica"/>
    <s v="N/A"/>
    <x v="0"/>
    <n v="0"/>
    <x v="0"/>
    <s v="GENERAL"/>
    <x v="0"/>
    <x v="1"/>
    <x v="1"/>
    <x v="1"/>
    <m/>
    <n v="5000000"/>
    <n v="5000000"/>
    <s v="0"/>
    <s v="NA"/>
    <n v="0"/>
    <x v="0"/>
    <x v="8"/>
    <s v="Caquetá"/>
    <s v="Florencia"/>
    <s v="CO-CAQ-18001"/>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ia técnica y administrativa, brindando apoyo en temas relacionados con la administración en procesos de contratación, ejecución presupuestal, propiedad planta y equipo, talento humano y de soporte a los mecanismos de planeación, evaluación, seguimiento y Sistema Integrado de Gestión al SF PMOIA  en el marco del  proyecto &quot;Conservación de la diversidad biológica de las áreas protegidas del SINAP Nacional&quot;."/>
    <s v="Prestación de servicios profesionales"/>
    <s v="Titulo profesional y tarjeta o matricula_x000a_profesional en los casos de Ley, de 13 a 18 meses de experiencia profesional, de_x000a_los cuales 9 meses deben corresponder a_x000a_experiencia relacionada"/>
    <x v="0"/>
    <s v="ENERO"/>
    <n v="1"/>
    <s v="ENERO"/>
    <s v="MESES"/>
    <n v="1"/>
    <n v="11.5"/>
    <s v="Contratación directa."/>
    <s v="CCE-16"/>
    <x v="0"/>
    <n v="0"/>
    <x v="1"/>
    <s v="GENERAL"/>
    <x v="0"/>
    <x v="1"/>
    <x v="5"/>
    <x v="1"/>
    <n v="4327000"/>
    <n v="49760500"/>
    <n v="497605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ia técnica y administrativa para la implementación de mecanismos de comunicación y educación ambiental al SF PMOIA en el marco del proyecto &quot;Conservación de la diversidad biológica de las áreas protegidas del SINAP Nacional&quot;."/>
    <s v="Prestación de servicios profesionales"/>
    <s v="Titulo profesional y tarjeta o matricula_x000a_profesional en los casos de Ley, de 19 a 24 meses de experiencia profesional, de_x000a_los cuales 12 meses deben corresponder a_x000a_experiencia relacionada"/>
    <x v="0"/>
    <s v="ENERO"/>
    <n v="1"/>
    <s v="ENERO"/>
    <s v="MESES"/>
    <n v="1"/>
    <n v="10"/>
    <s v="Contratación directa."/>
    <s v="CCE-16"/>
    <x v="1"/>
    <n v="1"/>
    <x v="2"/>
    <s v="GENERAL"/>
    <x v="0"/>
    <x v="3"/>
    <x v="3"/>
    <x v="3"/>
    <n v="4760000"/>
    <n v="47600000"/>
    <n v="476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profesionales con plena autonomia técnica y administrativa para la consolidación, actualización y fortalecimiento del Sistema de Información y  para la implementación del Programa de Monitoreo al SF PMOIA en el marco del proyecto de  &quot;Conservación de la diversidad biológica de las áreas protegidas del SINAP Nacional&quot;."/>
    <s v="Prestación de servicios profesionales"/>
    <s v="Titulo profesional y tarjeta o matricula_x000a_profesional en los casos de Ley, de 19 a 24 meses de experiencia profesional, de_x000a_los cuales 12 meses deben corresponder a_x000a_experiencia relacionada"/>
    <x v="0"/>
    <s v="ENERO"/>
    <n v="1"/>
    <s v="ENERO"/>
    <s v="MESES"/>
    <n v="1"/>
    <n v="10"/>
    <s v="Contratación directa."/>
    <s v="CCE-16"/>
    <x v="1"/>
    <n v="1"/>
    <x v="2"/>
    <s v="GENERAL"/>
    <x v="0"/>
    <x v="1"/>
    <x v="4"/>
    <x v="1"/>
    <n v="4760000"/>
    <n v="47600000"/>
    <n v="476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de apoyo a la gestión con plena autonomia tecnica administrativa para desarrollar actividades de prevención, vigilancia y control y servir de enlace con las comunidades campesinas de la Zona colindante del SF PMOIA en el marco del proyecto &quot;Conservación de la diversidad biológica de las áreas protegidas del SINAP Nacional&quot;."/>
    <s v="Prestación de servicios de apoyo a la gestión"/>
    <s v="Titulo de Bachiller, de 24 a 35 meses de experiencia relacionada"/>
    <x v="0"/>
    <s v="ENERO"/>
    <n v="1"/>
    <s v="ENERO"/>
    <s v="MESES"/>
    <n v="1"/>
    <n v="10"/>
    <s v="Contratación directa."/>
    <s v="CCE-16"/>
    <x v="1"/>
    <n v="1"/>
    <x v="2"/>
    <s v="GENERAL"/>
    <x v="0"/>
    <x v="0"/>
    <x v="0"/>
    <x v="0"/>
    <n v="2147000"/>
    <n v="21470000"/>
    <n v="2147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ios de apoyo a la gestion con plena autonomía técnica y administrativa para desarrollar actividades de prevención, vigilancia y control  y servir de enlace con las autoridades indigenas relacionadas con el SF PMOIA en el marco del proyecto &quot;Conservación de la diversidad biológica de las áreas protegidas del SINAP Nacional&quot;."/>
    <s v="Prestación de servicios de apoyo a la gestión"/>
    <s v="Titulo de Bachiller, de 24 a 35 meses de experiencia relacionada"/>
    <x v="0"/>
    <s v="ENERO"/>
    <n v="1"/>
    <s v="ENERO"/>
    <s v="MESES"/>
    <n v="1"/>
    <n v="10"/>
    <s v="Contratación directa."/>
    <s v="CCE-16"/>
    <x v="1"/>
    <n v="1"/>
    <x v="2"/>
    <s v="GENERAL"/>
    <x v="0"/>
    <x v="0"/>
    <x v="0"/>
    <x v="0"/>
    <n v="2147000"/>
    <n v="21470000"/>
    <n v="2147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de servicios de apoyo a la gestion con plena autonomía técnica y administrativa para desarrollar actividades de prevención, vigilancia y control  y servir de enlace con las autoridades indigenas relacionadas con el SF PMOIA en el marco del proyecto &quot;Conservación de la diversidad biológica de las áreas protegidas del SINAP Nacional&quot;."/>
    <s v="Prestación de servicios de apoyo a la gestión"/>
    <s v="Titulo de Bachiller, de 24 a 35 meses de experiencia relacionada"/>
    <x v="0"/>
    <s v="ENERO"/>
    <n v="1"/>
    <s v="ENERO"/>
    <s v="MESES"/>
    <n v="1"/>
    <n v="9"/>
    <s v="Contratación directa."/>
    <s v="CCE-16"/>
    <x v="1"/>
    <n v="1"/>
    <x v="2"/>
    <s v="GENERAL"/>
    <x v="0"/>
    <x v="0"/>
    <x v="0"/>
    <x v="0"/>
    <n v="2147000"/>
    <n v="19323000"/>
    <n v="19323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on con plena autonomía técnica y administrativa para apoyar  los proceso de  coordinación e implementación de procesos gobernanza  y servir de enlace con las comunidades indígenas relacionadas con el SF PMOIA en el marco del proyecto &quot;Conservación de la diversidad biológica de las áreas protegidas del SINAP Nacional&quot;."/>
    <s v="Prestación de servicios de apoyo a la gestión"/>
    <s v="Titulo de Bachiller, de 24 a 35 meses de experiencia relacionada"/>
    <x v="0"/>
    <s v="ENERO"/>
    <n v="1"/>
    <s v="ENERO"/>
    <s v="MESES"/>
    <n v="1"/>
    <n v="10"/>
    <s v="Contratación directa."/>
    <s v="CCE-16"/>
    <x v="1"/>
    <n v="1"/>
    <x v="2"/>
    <s v="GENERAL"/>
    <x v="0"/>
    <x v="1"/>
    <x v="1"/>
    <x v="1"/>
    <n v="2147000"/>
    <n v="21470000"/>
    <n v="2147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on con plena autonomía técnica y administrativa para apoyar  los proceso de  coordinación e implementación de procesos gobernanza  y servir de enlace con las comunidades indígenas relacionadas con el SF PMOIA en el marco del proyecto &quot;Conservación de la diversidad biológica de las áreas protegidas del SINAP Nacional&quot;."/>
    <s v="Prestación de servicios de apoyo a la gestión"/>
    <s v="Titulo de Bachiller, de 24 a 35 meses de experiencia relacionada"/>
    <x v="0"/>
    <s v="ENERO"/>
    <n v="1"/>
    <s v="ENERO"/>
    <s v="MESES"/>
    <n v="1"/>
    <n v="10"/>
    <s v="Contratación directa."/>
    <s v="CCE-16"/>
    <x v="1"/>
    <n v="1"/>
    <x v="2"/>
    <s v="GENERAL"/>
    <x v="0"/>
    <x v="1"/>
    <x v="1"/>
    <x v="1"/>
    <n v="2147000"/>
    <n v="21470000"/>
    <n v="2147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los servicios de apoyo a la gestión con plena autonomía técnica y administrativa para realizar las actividades operativas al interior SF PMOIA en el marco del proyecto &quot;Conservación de la diversidad biológica de las áreas protegidas del SINAP Nacional&quot;."/>
    <s v="Prestación de servicios de apoyo a la gestión"/>
    <s v="Titulo de Bachiller, de 24 a 35 meses de experiencia relacionada"/>
    <x v="0"/>
    <s v="ENERO"/>
    <n v="1"/>
    <s v="ENERO"/>
    <s v="MESES"/>
    <n v="1"/>
    <n v="10"/>
    <s v="Contratación directa."/>
    <s v="CCE-16"/>
    <x v="1"/>
    <n v="1"/>
    <x v="2"/>
    <s v="GENERAL"/>
    <x v="0"/>
    <x v="1"/>
    <x v="5"/>
    <x v="1"/>
    <n v="2147000"/>
    <n v="21470000"/>
    <n v="2147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los servicios de apoyo a la gestión  con plena autonomía técnica y administrativa para apoyar la implementación de acciones del programa de restauración ecológica con enfoque biocultural al SF PMOIA en el marco del proyecto de &quot;Conservación de la diversidad biológica de las áreas protegidas del SINAP Nacional&quot;."/>
    <s v="Prestación de servicios de apoyo a la gestión"/>
    <s v="Titulo de formacion tecnica, de 18 meses en adelante de experiencia_x000a_relacionada"/>
    <x v="0"/>
    <s v="ENERO"/>
    <n v="1"/>
    <s v="ENERO"/>
    <s v="MESES"/>
    <n v="1"/>
    <n v="10"/>
    <s v="Contratación directa."/>
    <s v="CCE-16"/>
    <x v="1"/>
    <n v="1"/>
    <x v="2"/>
    <s v="GENERAL"/>
    <x v="0"/>
    <x v="6"/>
    <x v="13"/>
    <x v="6"/>
    <n v="3324000"/>
    <n v="33240000"/>
    <n v="3324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la realización de eventos y talleres priorizadas en la gestión del PNN La Paya en el marco del proyecto de Conservación"/>
    <s v="Eventos y capacitaciones"/>
    <m/>
    <x v="3"/>
    <s v="MARZO"/>
    <n v="4"/>
    <s v="ABRIL"/>
    <s v="MESES"/>
    <n v="1"/>
    <n v="8"/>
    <s v="Mínima cuantía"/>
    <s v="CCE-10"/>
    <x v="0"/>
    <n v="0"/>
    <x v="0"/>
    <s v="GENERAL"/>
    <x v="0"/>
    <x v="1"/>
    <x v="1"/>
    <x v="1"/>
    <m/>
    <n v="30000000"/>
    <n v="30000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el servicio de mantenimiento preventivo y correctivo para los equipos mecánicos, eléctricos, electónicos del PNN La Paya, en el municipio de Leguizamo- Putumayo, en el marco del proyecto de Conservación"/>
    <s v="Mantenimiento"/>
    <m/>
    <x v="2"/>
    <s v="JULIO"/>
    <n v="8"/>
    <s v="AGOSTO"/>
    <s v="MESES"/>
    <n v="1"/>
    <n v="2"/>
    <s v="Mínima cuantía"/>
    <s v="CCE-10"/>
    <x v="0"/>
    <n v="0"/>
    <x v="0"/>
    <s v="GENERAL"/>
    <x v="0"/>
    <x v="0"/>
    <x v="0"/>
    <x v="0"/>
    <m/>
    <n v="10000000"/>
    <n v="10000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 de mantenimiento correctivo y preventivo para los vehículos fluviales y terrestres del PNN La paya, incluyendo los repuestos necesarios, en el municipio de Leguizamo- Putumayo, en el marco del proyecto de Conservación"/>
    <s v="Mantenimiento"/>
    <m/>
    <x v="2"/>
    <s v="JULIO"/>
    <n v="8"/>
    <s v="AGOSTO"/>
    <s v="MESES"/>
    <n v="1"/>
    <n v="2"/>
    <s v="Mínima cuantía"/>
    <s v="CCE-10"/>
    <x v="0"/>
    <n v="0"/>
    <x v="0"/>
    <s v="GENERAL"/>
    <x v="0"/>
    <x v="0"/>
    <x v="0"/>
    <x v="0"/>
    <m/>
    <n v="20000000"/>
    <n v="20000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s v="50192700, 50151513, 50161509, 50415220"/>
    <s v="Suministro de víveres y raciones alimentarias que permitan suplir necesidades del normal desarrollo de las acciones en campo en los sectores de gestión del PNN La Paya y su zona de influencia en el marco del  proyecto de Conservación"/>
    <s v="Adquisición de bienes y servicios"/>
    <m/>
    <x v="1"/>
    <s v="FEBRERO"/>
    <n v="3"/>
    <s v="MARZO"/>
    <s v="MESES"/>
    <n v="1"/>
    <n v="9"/>
    <s v="Mínima cuantía"/>
    <s v="CCE-10"/>
    <x v="0"/>
    <n v="0"/>
    <x v="0"/>
    <s v="GENERAL"/>
    <x v="0"/>
    <x v="0"/>
    <x v="0"/>
    <x v="0"/>
    <m/>
    <n v="40000000"/>
    <n v="40000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Gastos de desplazamiento, permanencia y traslados requeridos para el cumplimiento de objetivos del PNN La Paya, en el marco del Proyecto de Conservación"/>
    <s v="No Contratable - viáticos"/>
    <m/>
    <x v="0"/>
    <s v="ENERO"/>
    <n v="1"/>
    <s v="ENERO"/>
    <s v="MESES"/>
    <n v="1"/>
    <n v="12"/>
    <s v="No aplica"/>
    <s v="N/A"/>
    <x v="0"/>
    <n v="0"/>
    <x v="1"/>
    <s v="GENERAL"/>
    <x v="0"/>
    <x v="0"/>
    <x v="0"/>
    <x v="0"/>
    <m/>
    <n v="20000000"/>
    <n v="20000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s v="15101505, 15101506, 15121520, 15111701 "/>
    <s v="Suministro de combustible diésel, gasolina corriente, aditivos y lubricantes para el parque automotor y plantas eléctricas del PNN La Paya y demás vehículos autorizados por Parques Nacionales Naturales, en el marco del Proyecto de inversión de Conservación "/>
    <s v="Combustibles y lubricantes"/>
    <m/>
    <x v="1"/>
    <s v="FEBRERO"/>
    <n v="3"/>
    <s v="MARZO"/>
    <s v="MESES"/>
    <n v="1"/>
    <n v="9"/>
    <s v="Mínima cuantía"/>
    <s v="CCE-10"/>
    <x v="0"/>
    <n v="0"/>
    <x v="0"/>
    <s v="GENERAL"/>
    <x v="0"/>
    <x v="0"/>
    <x v="0"/>
    <x v="0"/>
    <m/>
    <n v="55000000"/>
    <n v="55000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n v="78111701"/>
    <s v="Suministro de tiquetes aéreos  para el personal del  PNN La Paya en el marco del  proyecto &quot;Conservación de la diversidad biológica de las áreas protegidas del SINAP Nacional&quot;."/>
    <s v="Tiquetes"/>
    <m/>
    <x v="1"/>
    <s v="FEBRERO"/>
    <n v="4"/>
    <s v="ABRIL"/>
    <s v="MESES"/>
    <n v="1"/>
    <n v="9"/>
    <s v="Licitación pública"/>
    <s v="CCE-02"/>
    <x v="1"/>
    <n v="1"/>
    <x v="2"/>
    <s v="GENERAL"/>
    <x v="0"/>
    <x v="1"/>
    <x v="5"/>
    <x v="1"/>
    <m/>
    <n v="30000000"/>
    <n v="30000000"/>
    <s v="0"/>
    <s v="NA"/>
    <n v="0"/>
    <x v="0"/>
    <x v="9"/>
    <s v="Putumayo"/>
    <s v="Leguízamo"/>
    <s v="CO-PUT-86573"/>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l PNN Alto Fragua Indi Wasi, en el marco del Proyecto de Conservación"/>
    <s v="No Contratable - viáticos"/>
    <m/>
    <x v="0"/>
    <s v="ENERO"/>
    <n v="1"/>
    <s v="ENERO"/>
    <s v="MESES"/>
    <n v="1"/>
    <n v="12"/>
    <s v="No aplica"/>
    <s v="N/A"/>
    <x v="0"/>
    <n v="0"/>
    <x v="1"/>
    <s v="GENERAL"/>
    <x v="0"/>
    <x v="0"/>
    <x v="0"/>
    <x v="0"/>
    <m/>
    <n v="6000000"/>
    <n v="600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81112303"/>
    <s v="Prestar el servicio de mantenimiento preventivo y correctivo incluyendo repuestos a los equipos tecnológicos del Parque Nacional Natural Alto Fragua Indi Wasi durante la vigencia 2026, en el marco del proyecto de Conservación"/>
    <s v="Mantenimiento"/>
    <m/>
    <x v="2"/>
    <s v="JULIO"/>
    <n v="8"/>
    <s v="AGOSTO"/>
    <s v="MESES"/>
    <n v="1"/>
    <n v="2"/>
    <s v="Mínima cuantía"/>
    <s v="CCE-10"/>
    <x v="0"/>
    <n v="0"/>
    <x v="0"/>
    <s v="GENERAL"/>
    <x v="0"/>
    <x v="1"/>
    <x v="1"/>
    <x v="1"/>
    <m/>
    <n v="4000000"/>
    <n v="400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93141514"/>
    <s v="Aunar esfuerzos técnicos, administrativos y financieros para articular acciones, capacidades y conocimientos entre PNN - DTAM - SF PMOIA y las autoridades del Pueblo Cofán, para la retauración activa a través del enriquecimiento con especies de flora nativa de importancia ecológica y cultural en 13 hectáreas en la Zona de Restauración Ecológica y Cultural del SF PMOIA en el marco del proyecto de Conservación"/>
    <s v="Convenios"/>
    <m/>
    <x v="4"/>
    <s v="JUNIO"/>
    <n v="6"/>
    <s v="JUNIO"/>
    <s v="MESES"/>
    <n v="1"/>
    <n v="7"/>
    <s v="Contratación directa."/>
    <s v="CCE-16"/>
    <x v="0"/>
    <n v="0"/>
    <x v="0"/>
    <s v="GENERAL"/>
    <x v="0"/>
    <x v="6"/>
    <x v="13"/>
    <x v="6"/>
    <m/>
    <n v="10000000"/>
    <n v="10000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n v="80111600"/>
    <s v="Prestar servicios de apoyo a la gestion  con plena autonomía técnica y administrativa para apoyar los proceso de  coordinación e implementación de procesos de gobernanza  y servir de enlace con las autoridades tradicionales con quien se coordinan actividades por parte del SF PMOIA en el marco del proyecto &quot;Conservación de la diversidad biológica de las áreas protegidas del SINAP Nacional&quot;."/>
    <s v="Prestación de servicios de apoyo a la gestión"/>
    <s v="Interprete Local 2, 12 meses de experiencia en el servicio materia de la contratacion ancestral o cultural"/>
    <x v="0"/>
    <s v="ENERO"/>
    <n v="1"/>
    <s v="ENERO"/>
    <s v="MESES"/>
    <n v="1"/>
    <n v="9"/>
    <s v="Contratación directa."/>
    <s v="CCE-16"/>
    <x v="1"/>
    <n v="1"/>
    <x v="2"/>
    <s v="GENERAL"/>
    <x v="0"/>
    <x v="1"/>
    <x v="1"/>
    <x v="1"/>
    <n v="1997000"/>
    <n v="17973000"/>
    <n v="17973000"/>
    <s v="0"/>
    <s v="NA"/>
    <n v="0"/>
    <x v="0"/>
    <x v="6"/>
    <s v="Putumayo"/>
    <s v="Orito"/>
    <s v="CO-PUT-86320"/>
    <s v="02 ADQUISICIÓN DE BIENES Y SERVICIOS"/>
    <s v="Jenny Pauline Cueto Gomez"/>
    <s v="601 6530260"/>
    <s v="jenny.cueto@parquesnacionales.gov.co"/>
    <s v="0"/>
    <s v="0"/>
    <s v="0"/>
    <s v="0"/>
    <m/>
    <s v="CONPES 4050 Política para la consolidación del Sistema Nacional de Áreas Protegidas "/>
    <s v="a) Indígenas"/>
    <s v="NO"/>
    <m/>
  </r>
  <r>
    <m/>
    <s v="N/A"/>
    <s v="Gastos de desplazamiento, permanencia y traslados requeridos para el cumplimiento de objetivos del PNN Alto Fragua Indi Wasi, en el marco del Proyecto de Conservación"/>
    <s v="No Contratable - viáticos"/>
    <m/>
    <x v="0"/>
    <s v="ENERO"/>
    <n v="1"/>
    <s v="ENERO"/>
    <s v="MESES"/>
    <n v="1"/>
    <n v="12"/>
    <s v="No aplica"/>
    <s v="N/A"/>
    <x v="0"/>
    <n v="0"/>
    <x v="0"/>
    <s v="GENERAL"/>
    <x v="0"/>
    <x v="1"/>
    <x v="1"/>
    <x v="1"/>
    <m/>
    <n v="6000000"/>
    <n v="6000000"/>
    <s v="0"/>
    <s v="NA"/>
    <n v="0"/>
    <x v="0"/>
    <x v="10"/>
    <s v="Caquetá"/>
    <s v="San José Del Fragua"/>
    <s v="CO-CAQ-18610"/>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el desarrollo de talleres en espacios técnicos, capacitaciones, planeación de actividades entre otras que aporten a la gestión de la estrategia de educación ambiental y comunicación del Reserva Natural Nacional Puinawai en el marco del proyecto de Conservación"/>
    <s v="Eventos y capacitaciones"/>
    <m/>
    <x v="3"/>
    <s v="MARZO"/>
    <n v="4"/>
    <s v="ABRIL"/>
    <s v="MESES"/>
    <n v="1"/>
    <n v="8"/>
    <s v="Mínima cuantía"/>
    <s v="CCE-10"/>
    <x v="0"/>
    <n v="0"/>
    <x v="0"/>
    <s v="GENERAL"/>
    <x v="0"/>
    <x v="3"/>
    <x v="3"/>
    <x v="3"/>
    <m/>
    <n v="30000000"/>
    <n v="30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m/>
    <n v="80141607"/>
    <s v="Prestar los servicios de apoyo logístico para el espacio de dialogo para la implementacion del propuestga de pilotaje de educacion propia e investigacion comunitaria en los resguardos Alto y Medio Guania de la Reserva Natural Nacional Puinawai, en el marco del proyecto de Conservación"/>
    <s v="Eventos y capacitaciones"/>
    <m/>
    <x v="3"/>
    <s v="MARZO"/>
    <n v="4"/>
    <s v="ABRIL"/>
    <s v="MESES"/>
    <n v="1"/>
    <n v="8"/>
    <s v="Mínima cuantía"/>
    <s v="CCE-10"/>
    <x v="0"/>
    <n v="0"/>
    <x v="0"/>
    <s v="GENERAL"/>
    <x v="0"/>
    <x v="3"/>
    <x v="3"/>
    <x v="3"/>
    <m/>
    <n v="30000000"/>
    <n v="30000000"/>
    <s v="0"/>
    <s v="NA"/>
    <n v="0"/>
    <x v="0"/>
    <x v="11"/>
    <s v="Guainia"/>
    <s v="Inírida"/>
    <s v="CO-GUA-94001"/>
    <s v="02 ADQUISICIÓN DE BIENES Y SERVICIOS"/>
    <s v="Jenny Pauline Cueto Gomez"/>
    <s v="601 6530260"/>
    <s v="jenny.cueto@parquesnacionales.gov.co"/>
    <s v="0"/>
    <s v="0"/>
    <s v="0"/>
    <s v="0"/>
    <m/>
    <s v="CONPES 4050 Política para la consolidación del Sistema Nacional de Áreas Protegidas "/>
    <s v="a) Indígenas"/>
    <s v="NO"/>
    <m/>
  </r>
  <r>
    <s v="DN00-3202032-1-001"/>
    <n v="80111600"/>
    <s v="Prestar servicios profesionales con plena autonomía técnica y administrativa en la Dirección Territorial Andes Nororientales, en la implementación y seguimiento de las acciones jurídicas del proceso sancionatorio derivados del ejercicio de la autoridad ambiental ejercida en las áreas protegidas administradas por PNNC, en el marco de la conservación de la diversidad biológica de las áreas protegidas del SINAP Nacional"/>
    <s v="Prestación de servicios profesionales"/>
    <s v="Título profesional y tarjeta o matrícula profesional en los casos de Ley13 a 18 meses de experiencia profesional de los cuales 9 meses deben corresponder a experiencia relacionada"/>
    <x v="0"/>
    <s v="ENERO"/>
    <n v="1"/>
    <s v="ENERO"/>
    <s v="MESES"/>
    <n v="1"/>
    <n v="11"/>
    <s v="Contratación directa."/>
    <s v="CCE-16"/>
    <x v="1"/>
    <n v="1"/>
    <x v="3"/>
    <s v="GENERAL"/>
    <x v="0"/>
    <x v="0"/>
    <x v="0"/>
    <x v="0"/>
    <n v="2437000"/>
    <n v="47597000"/>
    <n v="47597000"/>
    <s v="0"/>
    <s v="NA"/>
    <n v="0"/>
    <x v="1"/>
    <x v="12"/>
    <s v="Santander"/>
    <s v="Bucaramanga"/>
    <s v="CO-SAN-68001"/>
    <s v="02 ADQUISICIÓN DE BIENES Y SERVICIOS"/>
    <s v="Emiliana Pino Torres"/>
    <s v="601 6530260"/>
    <s v="emiliana.pino@parquesnacionales.gov.co"/>
    <s v="0"/>
    <s v="0"/>
    <s v="0"/>
    <s v="1"/>
    <m/>
    <m/>
    <m/>
    <m/>
    <m/>
  </r>
  <r>
    <s v="DN00-3202032-1-002"/>
    <n v="80111600"/>
    <s v="Prestar servicios profesionales con plena autonomía técnica y administrativa en la Dirección Territorial Andes Nororientales para para la elaboración, análisis y consolidación de la información espacial y geográfica de las diferentes estrategias de manejo de las áreas protegidas adscritas,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1"/>
    <n v="1"/>
    <x v="3"/>
    <s v="GENERAL"/>
    <x v="0"/>
    <x v="0"/>
    <x v="0"/>
    <x v="0"/>
    <n v="5864000"/>
    <n v="64504000"/>
    <n v="64504000"/>
    <s v="0"/>
    <s v="NA"/>
    <n v="0"/>
    <x v="1"/>
    <x v="12"/>
    <s v="Santander"/>
    <s v="Bucaramanga"/>
    <s v="CO-SAN-68001"/>
    <s v="02 ADQUISICIÓN DE BIENES Y SERVICIOS"/>
    <s v="Emiliana Pino Torres"/>
    <s v="601 6530260"/>
    <s v="emiliana.pino@parquesnacionales.gov.co"/>
    <s v="0"/>
    <s v="0"/>
    <s v="0"/>
    <s v="1"/>
    <m/>
    <m/>
    <m/>
    <m/>
    <m/>
  </r>
  <r>
    <s v="DN00-3202032-1-003"/>
    <n v="80111600"/>
    <s v="Prestar servicios profesionales con plena autonomía técnica y administrativa en la Dirección Territorial Andes Nororientales y sus áreas protegidas adscritas en la implementación de la estrategia de prevención vigilancia y control, en el marco de la conservación de la diversidad biológica de las áreas protegidas del SINAP nacional"/>
    <s v="Prestación de servicios profesionales"/>
    <s v="Título profesional y tarjeta o matrícula profesional en los casos de LeyTítulo posgrado en la modalidad de especialización o maestría36 a 47 meses de experiencia profesional de los cuales 18 meses deben corresponder a experiencia relacionada"/>
    <x v="0"/>
    <s v="ENERO"/>
    <n v="1"/>
    <s v="ENERO"/>
    <s v="MESES"/>
    <n v="1"/>
    <n v="11"/>
    <s v="Contratación directa."/>
    <s v="CCE-16"/>
    <x v="1"/>
    <n v="1"/>
    <x v="3"/>
    <s v="GENERAL"/>
    <x v="0"/>
    <x v="0"/>
    <x v="0"/>
    <x v="0"/>
    <n v="6539000"/>
    <n v="71929000"/>
    <n v="71929000"/>
    <s v="0"/>
    <s v="NA"/>
    <n v="0"/>
    <x v="1"/>
    <x v="12"/>
    <s v="Santander"/>
    <s v="Bucaramanga"/>
    <s v="CO-SAN-68001"/>
    <s v="02 ADQUISICIÓN DE BIENES Y SERVICIOS"/>
    <s v="Emiliana Pino Torres"/>
    <s v="601 6530260"/>
    <s v="emiliana.pino@parquesnacionales.gov.co"/>
    <s v="0"/>
    <s v="0"/>
    <s v="0"/>
    <s v="1"/>
    <m/>
    <m/>
    <m/>
    <m/>
    <m/>
  </r>
  <r>
    <s v="DN00-3202032-2-004"/>
    <n v="80111600"/>
    <s v="Prestar servicios profesionales con plena autonomía técnica y administrativa en la Dirección Territorial Andes Nororientales, en el desarrollo del procedimiento jurídico de saneamiento predial, en el marco de la conservación de la diversidad biológica de las áreas protegidas del SINAP nacional."/>
    <s v="Prestación de servicios profesionales"/>
    <s v="Título profesional y tarjeta o matrícula profesional en los casos de LeyTítulo posgrado en la modalidad de especialización o maestría48 a 59 meses de experiencia profesional de los cuales 24 meses deben corresponder a experiencia relacionada"/>
    <x v="0"/>
    <s v="ENERO"/>
    <n v="1"/>
    <s v="ENERO"/>
    <s v="MESES"/>
    <n v="1"/>
    <n v="11"/>
    <s v="Contratación directa."/>
    <s v="CCE-16"/>
    <x v="1"/>
    <n v="1"/>
    <x v="3"/>
    <s v="GENERAL"/>
    <x v="0"/>
    <x v="0"/>
    <x v="14"/>
    <x v="8"/>
    <n v="7225000"/>
    <n v="79475000"/>
    <n v="79475000"/>
    <s v="0"/>
    <s v="NA"/>
    <n v="0"/>
    <x v="1"/>
    <x v="12"/>
    <s v="Santander"/>
    <s v="Bucaramanga"/>
    <s v="CO-SAN-68001"/>
    <s v="02 ADQUISICIÓN DE BIENES Y SERVICIOS"/>
    <s v="Emiliana Pino Torres"/>
    <s v="601 6530260"/>
    <s v="emiliana.pino@parquesnacionales.gov.co"/>
    <s v="0"/>
    <s v="0"/>
    <s v="0"/>
    <s v="1"/>
    <m/>
    <m/>
    <m/>
    <m/>
    <m/>
  </r>
  <r>
    <s v="DN00-3202032-2-005"/>
    <n v="80111600"/>
    <s v="Prestar los servicios profesionales con plena autonomía técnica y administrativa en la Dirección Territorial Andes Nororientales, en el desarrollo tecnico de estudio de títulos para el saneamiento predial, en el marco de la conservación de la diversidad biológica de las áreas protegidas del SINAP nacional."/>
    <s v="Prestación de servicios profesionales"/>
    <s v="Título profesional y tarjeta o matrícula profesional en los casos de Ley0 a 6 meses de experiencia relacionada"/>
    <x v="0"/>
    <s v="ENERO"/>
    <n v="1"/>
    <s v="ENERO"/>
    <s v="MESES"/>
    <n v="1"/>
    <n v="11"/>
    <s v="Contratación directa."/>
    <s v="CCE-16"/>
    <x v="1"/>
    <n v="1"/>
    <x v="3"/>
    <s v="GENERAL"/>
    <x v="0"/>
    <x v="0"/>
    <x v="14"/>
    <x v="8"/>
    <n v="3783000"/>
    <n v="41613000"/>
    <n v="41613000"/>
    <s v="0"/>
    <s v="NA"/>
    <n v="0"/>
    <x v="1"/>
    <x v="12"/>
    <s v="Santander"/>
    <s v="Bucaramanga"/>
    <s v="CO-SAN-68001"/>
    <s v="02 ADQUISICIÓN DE BIENES Y SERVICIOS"/>
    <s v="Emiliana Pino Torres"/>
    <s v="601 6530260"/>
    <s v="emiliana.pino@parquesnacionales.gov.co"/>
    <s v="0"/>
    <s v="0"/>
    <s v="0"/>
    <s v="1"/>
    <m/>
    <m/>
    <m/>
    <m/>
    <m/>
  </r>
  <r>
    <s v="DN00-3202032-1-006"/>
    <n v="80111600"/>
    <s v="Prestar servicios de apoyo a la gestión con plena autonomía técnica y administrativa en la Dirección Territorial Andes Nororientales, para el levantamiento de información relacionada con Reservas Naturales de la Sociedad Civil, saneamiento predial y permisos ambientales, en el marco de la conservación de la diversidad biológica de las áreas protegidas del SINAP Nacional."/>
    <s v="Prestación de servicios de apoyo a la gestión"/>
    <s v="Título de formación tecnológica o aprobación mínimo 4 años de educación superior en carreras afines al objeto del contratoDe más de 24 meses de experiencia relacionada"/>
    <x v="0"/>
    <s v="ENERO"/>
    <n v="1"/>
    <s v="ENERO"/>
    <s v="MESES"/>
    <n v="1"/>
    <n v="10"/>
    <s v="Contratación directa."/>
    <s v="CCE-16"/>
    <x v="1"/>
    <n v="1"/>
    <x v="3"/>
    <s v="GENERAL"/>
    <x v="0"/>
    <x v="0"/>
    <x v="0"/>
    <x v="0"/>
    <n v="3782000"/>
    <n v="37820000"/>
    <n v="37820000"/>
    <s v="0"/>
    <s v="NA"/>
    <n v="0"/>
    <x v="1"/>
    <x v="12"/>
    <s v="Santander"/>
    <s v="Bucaramanga"/>
    <s v="CO-SAN-68001"/>
    <s v="02 ADQUISICIÓN DE BIENES Y SERVICIOS"/>
    <s v="Emiliana Pino Torres"/>
    <s v="601 6530260"/>
    <s v="emiliana.pino@parquesnacionales.gov.co"/>
    <s v="0"/>
    <s v="0"/>
    <s v="0"/>
    <s v="1"/>
    <m/>
    <m/>
    <m/>
    <m/>
    <m/>
  </r>
  <r>
    <s v="DN00-3202056-5-007"/>
    <n v="80111600"/>
    <s v="Prestar servicios profesionales con plena autonomía técnica y administrativa en Dirección Territorial Andes Nororientales para adelantar procesos de comunicación y educación ambiental con actores priorizados y vinculados a la gestión territorial de las áreas protegidas adscritas, en el marco de la conservación de la diversidad biológica de las áreas protegidas del SINAP Nacional."/>
    <s v="Prestación de servicios profesionales"/>
    <s v="Título profesional y tarjeta o matrícula profesional en los casos de LeyTítulo posgrado en la modalidad de especialización o maestría36 a 47 meses de experiencia profesional de los cuales 18 meses deben corresponder a experiencia relacionada"/>
    <x v="0"/>
    <s v="ENERO"/>
    <n v="1"/>
    <s v="ENERO"/>
    <s v="MESES"/>
    <n v="1"/>
    <n v="11"/>
    <s v="Contratación directa."/>
    <s v="CCE-16"/>
    <x v="0"/>
    <n v="0"/>
    <x v="1"/>
    <s v="GENERAL"/>
    <x v="0"/>
    <x v="3"/>
    <x v="3"/>
    <x v="3"/>
    <n v="6539000"/>
    <n v="71929000"/>
    <n v="71929000"/>
    <s v="0"/>
    <s v="NA"/>
    <n v="0"/>
    <x v="1"/>
    <x v="12"/>
    <s v="Santander"/>
    <s v="Bucaramanga"/>
    <s v="CO-SAN-68001"/>
    <s v="02 ADQUISICIÓN DE BIENES Y SERVICIOS"/>
    <s v="Emiliana Pino Torres"/>
    <s v="601 6530260"/>
    <s v="emiliana.pino@parquesnacionales.gov.co"/>
    <s v="0"/>
    <s v="0"/>
    <s v="0"/>
    <s v="1"/>
    <m/>
    <m/>
    <m/>
    <m/>
    <m/>
  </r>
  <r>
    <s v="DN00-3202008-9-008"/>
    <n v="80111600"/>
    <s v="Prestar servicios profesionales con plena autonomía técnica y administrativa para el desarrollo de las actividades relacionadas con la la estrategia de investigación y monitoreo, y acciones de recursos hidrico en las áreas protegidas de la Dirección Territorial Andes Nororientales en el marco de la conservación de la diversidad biológica de las áreas protegidas del SINAP nacional"/>
    <s v="Prestación de servicios profesionales"/>
    <s v="Título profesional y tarjeta o matrícula profesional en los casos de LeyTítulo posgrado en la modalidad de especialización o maestría36 a 47 meses de experiencia profesional de los cuales 18 meses deben corresponder a experiencia relacionada"/>
    <x v="0"/>
    <s v="ENERO"/>
    <n v="1"/>
    <s v="ENERO"/>
    <s v="MESES"/>
    <n v="1"/>
    <n v="11"/>
    <s v="Contratación directa."/>
    <s v="CCE-16"/>
    <x v="1"/>
    <n v="1"/>
    <x v="3"/>
    <s v="GENERAL"/>
    <x v="0"/>
    <x v="1"/>
    <x v="4"/>
    <x v="1"/>
    <n v="6539000"/>
    <n v="71929000"/>
    <n v="71929000"/>
    <s v="0"/>
    <s v="NA"/>
    <n v="0"/>
    <x v="1"/>
    <x v="12"/>
    <s v="Santander"/>
    <s v="Bucaramanga"/>
    <s v="CO-SAN-68001"/>
    <s v="02 ADQUISICIÓN DE BIENES Y SERVICIOS"/>
    <s v="Emiliana Pino Torres"/>
    <s v="601 6530260"/>
    <s v="emiliana.pino@parquesnacionales.gov.co"/>
    <s v="0"/>
    <s v="0"/>
    <s v="0"/>
    <s v="1"/>
    <m/>
    <m/>
    <m/>
    <m/>
    <m/>
  </r>
  <r>
    <s v="DN00-3202008-9-009"/>
    <n v="80111600"/>
    <s v="Prestar servicios profesionales con plena autonomía técnica y administrativa en la Dirección Territorial Andes Nororientales para realizar consolidación, revisión, análisis, reporte de información y demás actividades requeridas para la ejecución del ordenamiento ecoturístico en las áreas protegidas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1"/>
    <n v="1"/>
    <x v="3"/>
    <s v="GENERAL"/>
    <x v="0"/>
    <x v="1"/>
    <x v="4"/>
    <x v="1"/>
    <n v="5864000"/>
    <n v="64504000"/>
    <n v="64504000"/>
    <s v="0"/>
    <s v="NA"/>
    <n v="0"/>
    <x v="1"/>
    <x v="12"/>
    <s v="Santander"/>
    <s v="Bucaramanga"/>
    <s v="CO-SAN-68001"/>
    <s v="02 ADQUISICIÓN DE BIENES Y SERVICIOS"/>
    <s v="Emiliana Pino Torres"/>
    <s v="601 6530260"/>
    <s v="emiliana.pino@parquesnacionales.gov.co"/>
    <s v="0"/>
    <s v="0"/>
    <s v="0"/>
    <s v="1"/>
    <m/>
    <m/>
    <m/>
    <m/>
    <m/>
  </r>
  <r>
    <s v="DN00-3202008-13-010"/>
    <n v="80111600"/>
    <s v="Prestar servicios profesionales con plena autonomía técnica y administrativa en la Dirección Territorial Andes Nororientales en el desarrollo de actividades de integración de las áreas protegidas en el ordenamiento territorial como determinantes ambiental, asi como las acciones tecnicas demandadas en los sitemas regionales y departamentales de las áreas protegidas (SIRAP-SIDAP), en el marco de la conservación de la diversidad biológica de las áreas protegidas del SINAP Nacional."/>
    <s v="Prestación de servicios profesionales"/>
    <s v="Título profesional y tarjeta o matrícula profesional en los casos de LeyTítulo posgrado en la modalidad de especialización o maestría36 a 47 meses de experiencia profesional de los cuales 18 meses deben corresponder a experiencia relacionada"/>
    <x v="0"/>
    <s v="ENERO"/>
    <n v="1"/>
    <s v="ENERO"/>
    <s v="MESES"/>
    <n v="1"/>
    <n v="11"/>
    <s v="Contratación directa."/>
    <s v="CCE-16"/>
    <x v="1"/>
    <n v="1"/>
    <x v="3"/>
    <s v="GENERAL"/>
    <x v="0"/>
    <x v="1"/>
    <x v="10"/>
    <x v="1"/>
    <n v="6539000"/>
    <n v="71929000"/>
    <n v="71929000"/>
    <s v="0"/>
    <s v="NA"/>
    <n v="0"/>
    <x v="1"/>
    <x v="12"/>
    <s v="Santander"/>
    <s v="Bucaramanga"/>
    <s v="CO-SAN-68001"/>
    <s v="02 ADQUISICIÓN DE BIENES Y SERVICIOS"/>
    <s v="Emiliana Pino Torres"/>
    <s v="601 6530260"/>
    <s v="emiliana.pino@parquesnacionales.gov.co"/>
    <s v="0"/>
    <s v="0"/>
    <s v="0"/>
    <s v="1"/>
    <m/>
    <m/>
    <m/>
    <m/>
    <m/>
  </r>
  <r>
    <s v="DN00-3202008-13-011"/>
    <n v="80111600"/>
    <s v="Prestar servicios profesionales con plena autonomía técnica y Administrativa en el desarrollo de las acciones contempladas en el plan de trabajo del sistema regional de áreas protegidas a cargo de Dirección Territorial Andes Nororientales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1"/>
    <n v="1"/>
    <x v="3"/>
    <s v="GENERAL"/>
    <x v="0"/>
    <x v="1"/>
    <x v="10"/>
    <x v="1"/>
    <n v="5864000"/>
    <n v="64504000"/>
    <n v="64504000"/>
    <s v="0"/>
    <s v="NA"/>
    <n v="0"/>
    <x v="1"/>
    <x v="12"/>
    <s v="Santander"/>
    <s v="Bucaramanga"/>
    <s v="CO-SAN-68001"/>
    <s v="02 ADQUISICIÓN DE BIENES Y SERVICIOS"/>
    <s v="Emiliana Pino Torres"/>
    <s v="601 6530260"/>
    <s v="emiliana.pino@parquesnacionales.gov.co"/>
    <s v="0"/>
    <s v="0"/>
    <s v="0"/>
    <s v="1"/>
    <m/>
    <m/>
    <m/>
    <m/>
    <m/>
  </r>
  <r>
    <s v="DN00-3202008-15-012"/>
    <n v="80111600"/>
    <s v="Prestar servicios de apoyo a la gestión con plena autonomía técnica y administrativa en la Dirección Territorial Andes Nororientales, para la organización, control, conservación documental y diligenciamiento de instrumentos y/o herramientas archivísticas en el marco de la conservación de la diversidad biológica de las áreas protegidas del SINAP nacional"/>
    <s v="Prestación de servicios de apoyo a la gestión"/>
    <s v="Título de formación tecnológica o aprobación mínimo 1 año de educación superior en carreras afines al objeto del contrato0 a 6 meses de experiencia relacionada"/>
    <x v="0"/>
    <s v="ENERO"/>
    <n v="1"/>
    <s v="ENERO"/>
    <s v="MESES"/>
    <n v="1"/>
    <n v="11"/>
    <s v="Contratación directa."/>
    <s v="CCE-16"/>
    <x v="1"/>
    <n v="1"/>
    <x v="3"/>
    <s v="GENERAL"/>
    <x v="0"/>
    <x v="1"/>
    <x v="5"/>
    <x v="1"/>
    <n v="3325000"/>
    <n v="36575000"/>
    <n v="36575000"/>
    <s v="0"/>
    <s v="NA"/>
    <n v="0"/>
    <x v="1"/>
    <x v="12"/>
    <s v="Santander"/>
    <s v="Bucaramanga"/>
    <s v="CO-SAN-68001"/>
    <s v="02 ADQUISICIÓN DE BIENES Y SERVICIOS"/>
    <s v="Emiliana Pino Torres"/>
    <s v="601 6530260"/>
    <s v="emiliana.pino@parquesnacionales.gov.co"/>
    <s v="0"/>
    <s v="0"/>
    <s v="0"/>
    <s v="1"/>
    <m/>
    <m/>
    <m/>
    <m/>
    <m/>
  </r>
  <r>
    <s v="DN00-3202008-15-013"/>
    <n v="80111600"/>
    <s v="Prestar servicios de apoyo a la gestión con plena autonomía técnica y administrativa en el desarrollo de actividades administrativas del proceso de recurso físico, en relación a inventarios, siniestros, informes de combustibles y servicios públicos en la Dirección Territorial Andes Nororientales y sus áreas protegidas, en el marco de la conservación de la diversidad biológica de las áreas protegidas del SINAP nacional"/>
    <s v="Prestación de servicios de apoyo a la gestión"/>
    <s v="Título de formación tecnológica o aprobación mínimo 3 años de educación superior en carreras afines al objeto del contrato12 a 23 meses de experiencia relacionada"/>
    <x v="0"/>
    <s v="ENERO"/>
    <n v="1"/>
    <s v="ENERO"/>
    <s v="MESES"/>
    <n v="1"/>
    <n v="11"/>
    <s v="Contratación directa."/>
    <s v="CCE-16"/>
    <x v="1"/>
    <n v="1"/>
    <x v="3"/>
    <s v="GENERAL"/>
    <x v="0"/>
    <x v="1"/>
    <x v="5"/>
    <x v="1"/>
    <n v="3665000"/>
    <n v="40315000"/>
    <n v="40315000"/>
    <s v="0"/>
    <s v="NA"/>
    <n v="0"/>
    <x v="1"/>
    <x v="12"/>
    <s v="Santander"/>
    <s v="Bucaramanga"/>
    <s v="CO-SAN-68001"/>
    <s v="02 ADQUISICIÓN DE BIENES Y SERVICIOS"/>
    <s v="Emiliana Pino Torres"/>
    <s v="601 6530260"/>
    <s v="emiliana.pino@parquesnacionales.gov.co"/>
    <s v="0"/>
    <s v="0"/>
    <s v="0"/>
    <s v="1"/>
    <m/>
    <m/>
    <m/>
    <m/>
    <m/>
  </r>
  <r>
    <s v="DN00-3202008-15-014"/>
    <n v="80111600"/>
    <s v="Prestar servicios de apoyo a la gestión con plena autonomía técnica y administrativa en el desarrollo de actividades administrativas del proceso de recurso físico, en relación a inventarios, siniestros, informes de combustibles y servicios públicos en la Dirección Territorial Andes Nororientales y sus áreas protegidas, en el marco de la conservación de la diversidad biológica de las áreas protegidas del SINAP nacional"/>
    <s v="Prestación de servicios de apoyo a la gestión"/>
    <s v="Título de formación tecnológica o aprobación mínimo 3 años de educación superior en carreras afines al objeto del contrato12 a 23 meses de experiencia relacionada"/>
    <x v="0"/>
    <s v="ENERO"/>
    <n v="1"/>
    <s v="ENERO"/>
    <s v="MESES"/>
    <n v="1"/>
    <n v="11"/>
    <s v="Contratación directa."/>
    <s v="CCE-16"/>
    <x v="1"/>
    <n v="1"/>
    <x v="3"/>
    <s v="GENERAL"/>
    <x v="0"/>
    <x v="1"/>
    <x v="5"/>
    <x v="1"/>
    <n v="3665000"/>
    <n v="40315000"/>
    <n v="40315000"/>
    <s v="0"/>
    <s v="NA"/>
    <n v="0"/>
    <x v="1"/>
    <x v="12"/>
    <s v="Santander"/>
    <s v="Bucaramanga"/>
    <s v="CO-SAN-68001"/>
    <s v="02 ADQUISICIÓN DE BIENES Y SERVICIOS"/>
    <s v="Emiliana Pino Torres"/>
    <s v="601 6530260"/>
    <s v="emiliana.pino@parquesnacionales.gov.co"/>
    <s v="0"/>
    <s v="0"/>
    <s v="0"/>
    <s v="1"/>
    <m/>
    <m/>
    <m/>
    <m/>
    <m/>
  </r>
  <r>
    <s v="DN00-3202008-15-015"/>
    <n v="80111600"/>
    <s v="Prestar servicios de apoyo a la gestión con plena autonomía técnica y administrativa en el desarrollo de las actividades financieras de cuentas por pagar en la Dirección Territorial Andes Nororientales en el marco de la conservación de la diversidad biológica de las áreas protegidas del sinap nacional"/>
    <s v="Prestación de servicios de apoyo a la gestión"/>
    <s v="Título de formación tecnológica o aprobación mínimo 2 años de educación superior en carreras afines al objeto del contrato7 a 11 meses de experiencia relacionada"/>
    <x v="0"/>
    <s v="ENERO"/>
    <n v="1"/>
    <s v="ENERO"/>
    <s v="MESES"/>
    <n v="1"/>
    <n v="11"/>
    <s v="Contratación directa."/>
    <s v="CCE-16"/>
    <x v="1"/>
    <n v="1"/>
    <x v="3"/>
    <s v="GENERAL"/>
    <x v="0"/>
    <x v="1"/>
    <x v="5"/>
    <x v="1"/>
    <n v="3490000"/>
    <n v="38390000"/>
    <n v="38390000"/>
    <s v="0"/>
    <s v="NA"/>
    <n v="0"/>
    <x v="1"/>
    <x v="12"/>
    <s v="Santander"/>
    <s v="Bucaramanga"/>
    <s v="CO-SAN-68001"/>
    <s v="02 ADQUISICIÓN DE BIENES Y SERVICIOS"/>
    <s v="Emiliana Pino Torres"/>
    <s v="601 6530260"/>
    <s v="emiliana.pino@parquesnacionales.gov.co"/>
    <s v="0"/>
    <s v="0"/>
    <s v="0"/>
    <s v="1"/>
    <m/>
    <m/>
    <m/>
    <m/>
    <m/>
  </r>
  <r>
    <s v="DN00-3202008-15-016"/>
    <n v="80111600"/>
    <s v="Prestar servicios profesionales con plena autonomía técnica y administrativa para el desarrollo de acciones del proceso de recurso financiero relacionadas con lo contable y el tramite de pagos de la Dirección Territorial Andes Nororientales, en el marco de la conservación de la diversidad biológica de las áreas protegidas del SINAP nacional"/>
    <s v="Prestación de servicios profesionales"/>
    <s v="Título profesional y tarjeta o matrícula profesional en los casos de Ley19 a 24 meses de experiencia profesional de los cuales 12 meses deben corresponder a experiencia relacionada"/>
    <x v="0"/>
    <s v="ENERO"/>
    <n v="1"/>
    <s v="ENERO"/>
    <s v="MESES"/>
    <n v="1"/>
    <s v="11,5"/>
    <s v="Contratación directa."/>
    <s v="CCE-16"/>
    <x v="1"/>
    <n v="1"/>
    <x v="3"/>
    <s v="GENERAL"/>
    <x v="0"/>
    <x v="1"/>
    <x v="5"/>
    <x v="1"/>
    <n v="4760000"/>
    <n v="54740000"/>
    <n v="54740000"/>
    <s v="0"/>
    <s v="NA"/>
    <n v="0"/>
    <x v="1"/>
    <x v="12"/>
    <s v="Santander"/>
    <s v="Bucaramanga"/>
    <s v="CO-SAN-68001"/>
    <s v="02 ADQUISICIÓN DE BIENES Y SERVICIOS"/>
    <s v="Emiliana Pino Torres"/>
    <s v="601 6530260"/>
    <s v="emiliana.pino@parquesnacionales.gov.co"/>
    <s v="0"/>
    <s v="0"/>
    <s v="0"/>
    <s v="1"/>
    <m/>
    <m/>
    <m/>
    <m/>
    <m/>
  </r>
  <r>
    <s v="DN00-3202008-15-017"/>
    <n v="80111600"/>
    <s v="Prestar servicios profesionales con plena autonomía técnica y administrativa para desarrollo de las acciones requeridas en los procesos administrativos y financieros a cargo del grupo inteno de trabajo de la Dirección Territorial Andes Nororientales, en el marco de la conservación de la diversidad biológica de las áreas protegidas del SINAP nacional"/>
    <s v="Prestación de servicios profesionales"/>
    <s v="Título profesional y tarjeta o matrícula profesional en los casos de Ley19 a 24 meses de experiencia profesional de los cuales 12 meses deben corresponder a experiencia relacionada"/>
    <x v="0"/>
    <s v="ENERO"/>
    <n v="1"/>
    <s v="ENERO"/>
    <s v="MESES"/>
    <n v="1"/>
    <s v="11,5"/>
    <s v="Contratación directa."/>
    <s v="CCE-16"/>
    <x v="1"/>
    <n v="1"/>
    <x v="3"/>
    <s v="GENERAL"/>
    <x v="0"/>
    <x v="1"/>
    <x v="5"/>
    <x v="1"/>
    <n v="4760000"/>
    <n v="54740000"/>
    <n v="54740000"/>
    <s v="0"/>
    <s v="NA"/>
    <n v="0"/>
    <x v="1"/>
    <x v="12"/>
    <s v="Santander"/>
    <s v="Bucaramanga"/>
    <s v="CO-SAN-68001"/>
    <s v="02 ADQUISICIÓN DE BIENES Y SERVICIOS"/>
    <s v="Emiliana Pino Torres"/>
    <s v="601 6530260"/>
    <s v="emiliana.pino@parquesnacionales.gov.co"/>
    <s v="0"/>
    <s v="0"/>
    <s v="0"/>
    <s v="1"/>
    <m/>
    <m/>
    <m/>
    <m/>
    <m/>
  </r>
  <r>
    <s v="DN00-3202008-15-018"/>
    <n v="80111600"/>
    <s v="Prestar servicios profesionales con plena autonomía técnica y administrativa para brindar asesoría jurídica en las diferentes actividades desarrolladas en la Dirección Territorial Andes Nororientales, en el marco de la conservación de la diversidad biológica de las áreas protegidas del SINAP nacional"/>
    <s v="Prestación de servicios profesionales"/>
    <s v="Título profesional y tarjeta o matrícula profesional en los casos de Ley19 a 24 meses de experiencia profesional de los cuales 12 meses deben corresponder a experiencia relacionada"/>
    <x v="0"/>
    <s v="ENERO"/>
    <n v="1"/>
    <s v="ENERO"/>
    <s v="MESES"/>
    <n v="1"/>
    <s v="11,5"/>
    <s v="Contratación directa."/>
    <s v="CCE-16"/>
    <x v="1"/>
    <n v="1"/>
    <x v="3"/>
    <s v="GENERAL"/>
    <x v="0"/>
    <x v="1"/>
    <x v="5"/>
    <x v="1"/>
    <n v="4760000"/>
    <n v="54740000"/>
    <n v="54740000"/>
    <s v="0"/>
    <s v="NA"/>
    <n v="0"/>
    <x v="1"/>
    <x v="12"/>
    <s v="Santander"/>
    <s v="Bucaramanga"/>
    <s v="CO-SAN-68001"/>
    <s v="02 ADQUISICIÓN DE BIENES Y SERVICIOS"/>
    <s v="Emiliana Pino Torres"/>
    <s v="601 6530260"/>
    <s v="emiliana.pino@parquesnacionales.gov.co"/>
    <s v="0"/>
    <s v="0"/>
    <s v="0"/>
    <s v="1"/>
    <m/>
    <m/>
    <m/>
    <m/>
    <m/>
  </r>
  <r>
    <s v="DN00-3202008-15-019"/>
    <n v="80111600"/>
    <s v="Prestar servicios de apoyo a la gestión con plena autonomía técnica y administrativa en el trámite de comisiones de la Dirección Territorial Andes Nororientales y sus áreas protegidas adscritas, en el marco de la conservación de la diversidad biológica de las áreas protegidas del SINAP nacional"/>
    <s v="Prestación de servicios de apoyo a la gestión"/>
    <s v="Título de bachiller36 a 48 meses de experiencia relacionada"/>
    <x v="0"/>
    <s v="ENERO"/>
    <n v="1"/>
    <s v="ENERO"/>
    <s v="MESES"/>
    <n v="1"/>
    <n v="11"/>
    <s v="Contratación directa."/>
    <s v="CCE-16"/>
    <x v="1"/>
    <n v="1"/>
    <x v="3"/>
    <s v="GENERAL"/>
    <x v="0"/>
    <x v="1"/>
    <x v="5"/>
    <x v="1"/>
    <n v="2437000"/>
    <n v="26807000"/>
    <n v="26807000"/>
    <s v="0"/>
    <s v="NA"/>
    <n v="0"/>
    <x v="1"/>
    <x v="12"/>
    <s v="Santander"/>
    <s v="Bucaramanga"/>
    <s v="CO-SAN-68001"/>
    <s v="02 ADQUISICIÓN DE BIENES Y SERVICIOS"/>
    <s v="Emiliana Pino Torres"/>
    <s v="601 6530260"/>
    <s v="emiliana.pino@parquesnacionales.gov.co"/>
    <s v="0"/>
    <s v="0"/>
    <s v="0"/>
    <s v="1"/>
    <m/>
    <m/>
    <m/>
    <m/>
    <m/>
  </r>
  <r>
    <s v="DN00-3202008-15-020"/>
    <n v="80111600"/>
    <s v="Prestar servicios profesionales con plena autonomía técnica y administrativa para desarrollar las acciones establecidas en el proceso de servicio al ciudadano en la Dirección Territorial Andes Nororientales y sus áreas protegidas, en el marco de la conservación de la diversidad biológica de las áreas protegidas del SINAP nacional"/>
    <s v="Prestación de servicios profesionales"/>
    <s v="Título profesional y tarjeta o matrícula profesional en los casos de Ley0 a 6 meses de experiencia relacionada"/>
    <x v="0"/>
    <s v="ENERO"/>
    <n v="1"/>
    <s v="ENERO"/>
    <s v="MESES"/>
    <n v="1"/>
    <n v="11"/>
    <s v="Contratación directa."/>
    <s v="CCE-16"/>
    <x v="1"/>
    <n v="1"/>
    <x v="3"/>
    <s v="GENERAL"/>
    <x v="0"/>
    <x v="1"/>
    <x v="5"/>
    <x v="1"/>
    <n v="3783000"/>
    <n v="41613000"/>
    <n v="41613000"/>
    <s v="0"/>
    <s v="NA"/>
    <n v="0"/>
    <x v="1"/>
    <x v="12"/>
    <s v="Santander"/>
    <s v="Bucaramanga"/>
    <s v="CO-SAN-68001"/>
    <s v="02 ADQUISICIÓN DE BIENES Y SERVICIOS"/>
    <s v="Emiliana Pino Torres"/>
    <s v="601 6530260"/>
    <s v="emiliana.pino@parquesnacionales.gov.co"/>
    <s v="0"/>
    <s v="0"/>
    <s v="0"/>
    <s v="1"/>
    <m/>
    <m/>
    <m/>
    <m/>
    <m/>
  </r>
  <r>
    <s v="DN00-3202008-15-021"/>
    <n v="80111600"/>
    <s v="Prestar servicios profesionales con plena autonomía técnica y administrativa en el desarrollo de las actividades de soporte tecnológico requeridas del Dirección Territorial Andes Nororientales y sus áreas protegidas en el marco de la conservación de la diversidad biológica de las áreas protegidas del SINAP nacional."/>
    <s v="Prestación de servicios profesionales"/>
    <s v="Título profesional y tarjeta o matrícula profesional en los casos de LeyTítulo posgrado en la modalidad de especialización o maestría36 a 47 meses de experiencia profesional de los cuales 18 meses deben corresponder a experiencia relacionada"/>
    <x v="0"/>
    <s v="ENERO"/>
    <n v="1"/>
    <s v="ENERO"/>
    <s v="MESES"/>
    <n v="1"/>
    <s v="11,5"/>
    <s v="Contratación directa."/>
    <s v="CCE-16"/>
    <x v="1"/>
    <n v="1"/>
    <x v="3"/>
    <s v="GENERAL"/>
    <x v="0"/>
    <x v="1"/>
    <x v="5"/>
    <x v="1"/>
    <n v="6539000"/>
    <n v="75198500"/>
    <n v="75198500"/>
    <s v="0"/>
    <s v="NA"/>
    <n v="0"/>
    <x v="1"/>
    <x v="12"/>
    <s v="Santander"/>
    <s v="Bucaramanga"/>
    <s v="CO-SAN-68001"/>
    <s v="02 ADQUISICIÓN DE BIENES Y SERVICIOS"/>
    <s v="Emiliana Pino Torres"/>
    <s v="601 6530260"/>
    <s v="emiliana.pino@parquesnacionales.gov.co"/>
    <s v="0"/>
    <s v="0"/>
    <s v="0"/>
    <s v="1"/>
    <m/>
    <m/>
    <m/>
    <m/>
    <m/>
  </r>
  <r>
    <s v="DN00-3202008-15-022"/>
    <n v="80111600"/>
    <s v="Prestar servicios profesionales con plena autonomía técnica y administrativa como jurídico en el proceso de gestión contractual de la Dirección Territorial Andes Nororientales y sus áreas protegidas en el marco de la conservación de la diversidad biológica de las áreas protegidas del SINAP nacional"/>
    <s v="Prestación de servicios profesionales"/>
    <s v="Título profesional y tarjeta o matrícula profesional en los casos de LeyTítulo posgrado en la modalidad de especialización o maestría48 a 59 meses de experiencia profesional de los cuales 24 meses deben corresponder a experiencia relacionada"/>
    <x v="0"/>
    <s v="ENERO"/>
    <n v="1"/>
    <s v="ENERO"/>
    <s v="MESES"/>
    <n v="1"/>
    <s v="11,5"/>
    <s v="Contratación directa."/>
    <s v="CCE-16"/>
    <x v="1"/>
    <n v="1"/>
    <x v="3"/>
    <s v="GENERAL"/>
    <x v="0"/>
    <x v="1"/>
    <x v="5"/>
    <x v="1"/>
    <n v="7225000"/>
    <n v="83087500"/>
    <n v="83087500"/>
    <s v="0"/>
    <s v="NA"/>
    <n v="0"/>
    <x v="1"/>
    <x v="12"/>
    <s v="Santander"/>
    <s v="Bucaramanga"/>
    <s v="CO-SAN-68001"/>
    <s v="02 ADQUISICIÓN DE BIENES Y SERVICIOS"/>
    <s v="Emiliana Pino Torres"/>
    <s v="601 6530260"/>
    <s v="emiliana.pino@parquesnacionales.gov.co"/>
    <s v="0"/>
    <s v="0"/>
    <s v="0"/>
    <s v="1"/>
    <m/>
    <m/>
    <m/>
    <m/>
    <m/>
  </r>
  <r>
    <s v="DN00-3202008-15-023"/>
    <n v="80111600"/>
    <s v="Prestar servicios profesionales con plena autonomía técnica y administrativa en la Dirección Territorial Andes Nororientales en la estructuración, acompañamiento y desarrollo de los diferentes procesos de selección durante las etapas contractuales, así como realizar revisiones juridicas de los procesos contractuales requeridos en el marco de la conservación de la diversidad biológica de las áreas protegidas del sinap nacional"/>
    <s v="Prestación de servicios profesionales"/>
    <s v="Título profesional y tarjeta o matrícula profesional en los casos de LeyTítulo posgrado en la modalidad de especialización o maestría36 a 47 meses de experiencia profesional de los cuales 18 meses deben corresponder a experiencia relacionada"/>
    <x v="0"/>
    <s v="ENERO"/>
    <n v="1"/>
    <s v="ENERO"/>
    <s v="MESES"/>
    <n v="1"/>
    <s v="11,5"/>
    <s v="Contratación directa."/>
    <s v="CCE-16"/>
    <x v="1"/>
    <n v="1"/>
    <x v="3"/>
    <s v="GENERAL"/>
    <x v="0"/>
    <x v="1"/>
    <x v="5"/>
    <x v="1"/>
    <n v="6540000"/>
    <n v="75210000"/>
    <n v="75210000"/>
    <s v="0"/>
    <s v="NA"/>
    <n v="0"/>
    <x v="1"/>
    <x v="12"/>
    <s v="Santander"/>
    <s v="Bucaramanga"/>
    <s v="CO-SAN-68001"/>
    <s v="02 ADQUISICIÓN DE BIENES Y SERVICIOS"/>
    <s v="Emiliana Pino Torres"/>
    <s v="601 6530260"/>
    <s v="emiliana.pino@parquesnacionales.gov.co"/>
    <s v="0"/>
    <s v="0"/>
    <s v="0"/>
    <s v="1"/>
    <m/>
    <m/>
    <m/>
    <m/>
    <m/>
  </r>
  <r>
    <s v="DN00-3202008-15-024"/>
    <n v="80111600"/>
    <s v="Prestar servicios profesionales con plena autonomía técnica y administrativa brindando apoyo jurídico a la Dirección Territorial Andes Nororientales en la estructuración, acompañamiento y desarrollo de los diferentes proceso de selección durante las etapas precontractual, contractual y poscontractual en el marco de la conservación de la diversidad biológica de las áreas protegidas del sinap nacional"/>
    <s v="Prestación de servicios profesionales"/>
    <s v="Título profesional y tarjeta o matrícula profesional en los casos de Ley25 a 35 meses de experiencia profesional de los cuales 18 meses deben corresponder a experiencia relacionada"/>
    <x v="0"/>
    <s v="ENERO"/>
    <n v="1"/>
    <s v="ENERO"/>
    <s v="MESES"/>
    <n v="1"/>
    <s v="11,5"/>
    <s v="Contratación directa."/>
    <s v="CCE-16"/>
    <x v="1"/>
    <n v="1"/>
    <x v="3"/>
    <s v="GENERAL"/>
    <x v="0"/>
    <x v="1"/>
    <x v="5"/>
    <x v="1"/>
    <n v="5260000"/>
    <n v="60490000"/>
    <n v="60490000"/>
    <s v="0"/>
    <s v="NA"/>
    <n v="0"/>
    <x v="1"/>
    <x v="12"/>
    <s v="Santander"/>
    <s v="Bucaramanga"/>
    <s v="CO-SAN-68001"/>
    <s v="02 ADQUISICIÓN DE BIENES Y SERVICIOS"/>
    <s v="Emiliana Pino Torres"/>
    <s v="601 6530260"/>
    <s v="emiliana.pino@parquesnacionales.gov.co"/>
    <s v="0"/>
    <s v="0"/>
    <s v="0"/>
    <s v="1"/>
    <m/>
    <m/>
    <m/>
    <m/>
    <m/>
  </r>
  <r>
    <s v="DN00-3202008-15-025"/>
    <n v="80111600"/>
    <s v="Prestar servicios profesionales con plena autonomía técnica y administrativa brindando apoyo jurídico a la Dirección Territorial Andes Nororientales en la estructuración, acompañamiento y desarrollo de los diferentes proceso de selección durante las etapas precontractual, contractual y poscontractual en el marco de la conservación de la diversidad biológica de las áreas protegidas del sinap nacional"/>
    <s v="Prestación de servicios profesionales"/>
    <s v="Título profesional y tarjeta o matrícula profesional en los casos de Ley25 a 35 meses de experiencia profesional de los cuales 18 meses deben corresponder a experiencia relacionada"/>
    <x v="0"/>
    <s v="ENERO"/>
    <n v="1"/>
    <s v="ENERO"/>
    <s v="MESES"/>
    <n v="1"/>
    <s v="11,5"/>
    <s v="Contratación directa."/>
    <s v="CCE-16"/>
    <x v="1"/>
    <n v="1"/>
    <x v="3"/>
    <s v="GENERAL"/>
    <x v="0"/>
    <x v="1"/>
    <x v="5"/>
    <x v="1"/>
    <n v="5260000"/>
    <n v="60490000"/>
    <n v="60490000"/>
    <s v="0"/>
    <s v="NA"/>
    <n v="0"/>
    <x v="1"/>
    <x v="12"/>
    <s v="Santander"/>
    <s v="Bucaramanga"/>
    <s v="CO-SAN-68001"/>
    <s v="02 ADQUISICIÓN DE BIENES Y SERVICIOS"/>
    <s v="Emiliana Pino Torres"/>
    <s v="601 6530260"/>
    <s v="emiliana.pino@parquesnacionales.gov.co"/>
    <s v="0"/>
    <s v="0"/>
    <s v="0"/>
    <s v="1"/>
    <m/>
    <m/>
    <m/>
    <m/>
    <m/>
  </r>
  <r>
    <s v="DN00-3202008-15-026"/>
    <n v="80111600"/>
    <s v="Prestar servicios profesionales con plena autonomía técnica y administrativa brindando apoyo jurídico a la Dirección Territorial Andes Nororientales en la estructuración, acompañamiento y desarrollo de los diferentes proceso de selección durante las etapas precontractual, contractual y poscontractual en el marco de la conservación de la diversidad biológica de las áreas protegidas del sinap nacional"/>
    <s v="Prestación de servicios profesionales"/>
    <s v="Título profesional y tarjeta o matrícula profesional en los casos de Ley25 a 35 meses de experiencia profesional de los cuales 18 meses deben corresponder a experiencia relacionada"/>
    <x v="0"/>
    <s v="ENERO"/>
    <n v="1"/>
    <s v="ENERO"/>
    <s v="MESES"/>
    <n v="1"/>
    <s v="11,5"/>
    <s v="Contratación directa."/>
    <s v="CCE-16"/>
    <x v="1"/>
    <n v="1"/>
    <x v="3"/>
    <s v="GENERAL"/>
    <x v="0"/>
    <x v="1"/>
    <x v="5"/>
    <x v="1"/>
    <n v="5260000"/>
    <n v="60490000"/>
    <n v="60490000"/>
    <s v="0"/>
    <s v="NA"/>
    <n v="0"/>
    <x v="1"/>
    <x v="12"/>
    <s v="Santander"/>
    <s v="Bucaramanga"/>
    <s v="CO-SAN-68001"/>
    <s v="02 ADQUISICIÓN DE BIENES Y SERVICIOS"/>
    <s v="Emiliana Pino Torres"/>
    <s v="601 6530260"/>
    <s v="emiliana.pino@parquesnacionales.gov.co"/>
    <s v="0"/>
    <s v="0"/>
    <s v="0"/>
    <s v="1"/>
    <m/>
    <m/>
    <m/>
    <m/>
    <m/>
  </r>
  <r>
    <s v="DN00-3202008-15-027"/>
    <n v="80111600"/>
    <s v="Prestar servicios profesionales con plena autonomía técnica y administrativa brindando apoyo jurídico a la Dirección Territorial Andes Nororientales en la estructuración, acompañamiento y desarrollo de los diferentes proceso de selección durante las etapas precontractual, contractual y poscontractual en el marco de la conservación de la diversidad biológica de las áreas protegidas del sinap nacional"/>
    <s v="Prestación de servicios profesionales"/>
    <s v="Título profesional y tarjeta o matrícula profesional en los casos de Ley25 a 35 meses de experiencia profesional de los cuales 18 meses deben corresponder a experiencia relacionada"/>
    <x v="0"/>
    <s v="ENERO"/>
    <n v="1"/>
    <s v="ENERO"/>
    <s v="MESES"/>
    <n v="1"/>
    <s v="11,5"/>
    <s v="Contratación directa."/>
    <s v="CCE-16"/>
    <x v="1"/>
    <n v="1"/>
    <x v="3"/>
    <s v="GENERAL"/>
    <x v="0"/>
    <x v="1"/>
    <x v="5"/>
    <x v="1"/>
    <n v="5260000"/>
    <n v="60490000"/>
    <n v="60490000"/>
    <s v="0"/>
    <s v="NA"/>
    <n v="0"/>
    <x v="1"/>
    <x v="12"/>
    <s v="Santander"/>
    <s v="Bucaramanga"/>
    <s v="CO-SAN-68001"/>
    <s v="02 ADQUISICIÓN DE BIENES Y SERVICIOS"/>
    <s v="Emiliana Pino Torres"/>
    <s v="601 6530260"/>
    <s v="emiliana.pino@parquesnacionales.gov.co"/>
    <s v="0"/>
    <s v="0"/>
    <s v="0"/>
    <s v="1"/>
    <m/>
    <m/>
    <m/>
    <m/>
    <m/>
  </r>
  <r>
    <s v="DN00-3202008-15-028"/>
    <n v="80111600"/>
    <s v="Prestar servicios profesionales con plena autonomía técnica y administrativa a la Dirección Territorial Andes Nororientales y sus áreas protegidas en la consolidación y documentación del componente técnico en los procesos de adquisición de bienes y servicios en las etapas precontractual, contractual y poscontractual en el marco de la conservación de la diversidad biológica de las área"/>
    <s v="Prestación de servicios profesionales"/>
    <s v="Título profesional y tarjeta o matrícula profesional en los casos de Ley25 a 35 meses de experiencia profesional de los cuales 18 meses deben corresponder a experiencia relacionada"/>
    <x v="0"/>
    <s v="ENERO"/>
    <n v="1"/>
    <s v="ENERO"/>
    <s v="MESES"/>
    <n v="1"/>
    <s v="11,5"/>
    <s v="Contratación directa."/>
    <s v="CCE-16"/>
    <x v="1"/>
    <n v="1"/>
    <x v="3"/>
    <s v="GENERAL"/>
    <x v="0"/>
    <x v="1"/>
    <x v="5"/>
    <x v="1"/>
    <n v="5260000"/>
    <n v="60490000"/>
    <n v="60490000"/>
    <s v="0"/>
    <s v="NA"/>
    <n v="0"/>
    <x v="1"/>
    <x v="12"/>
    <s v="Santander"/>
    <s v="Bucaramanga"/>
    <s v="CO-SAN-68001"/>
    <s v="02 ADQUISICIÓN DE BIENES Y SERVICIOS"/>
    <s v="Emiliana Pino Torres"/>
    <s v="601 6530260"/>
    <s v="emiliana.pino@parquesnacionales.gov.co"/>
    <s v="0"/>
    <s v="0"/>
    <s v="0"/>
    <s v="1"/>
    <m/>
    <m/>
    <m/>
    <m/>
    <m/>
  </r>
  <r>
    <s v="DN00-3202008-15-029"/>
    <n v="80111600"/>
    <s v="Prestar servicios de apoyo a la gestión con plena autonomía técnica y administrativa en desarrollar actividades asistenciales de conducción para la Dirección Territorial Andes Nororientales, en el marco de la conservación de la diversidad biológica de las áreas protegidas del SINAP nacional"/>
    <s v="Prestación de servicios de apoyo a la gestión"/>
    <s v="Básica Primaria 0 a 11 meses de experiencia relacionada"/>
    <x v="0"/>
    <s v="ENERO"/>
    <n v="1"/>
    <s v="ENERO"/>
    <s v="MESES"/>
    <n v="1"/>
    <s v="11,5"/>
    <s v="Contratación directa."/>
    <s v="CCE-16"/>
    <x v="1"/>
    <n v="1"/>
    <x v="3"/>
    <s v="GENERAL"/>
    <x v="0"/>
    <x v="1"/>
    <x v="5"/>
    <x v="1"/>
    <n v="1892000"/>
    <n v="21758000"/>
    <n v="21758000"/>
    <s v="0"/>
    <s v="NA"/>
    <n v="0"/>
    <x v="1"/>
    <x v="12"/>
    <s v="Santander"/>
    <s v="Bucaramanga"/>
    <s v="CO-SAN-68001"/>
    <s v="02 ADQUISICIÓN DE BIENES Y SERVICIOS"/>
    <s v="Emiliana Pino Torres"/>
    <s v="601 6530260"/>
    <s v="emiliana.pino@parquesnacionales.gov.co"/>
    <s v="0"/>
    <s v="0"/>
    <s v="0"/>
    <s v="1"/>
    <m/>
    <m/>
    <m/>
    <m/>
    <m/>
  </r>
  <r>
    <s v="DN00-3202008-15-030"/>
    <n v="80111600"/>
    <s v="Prestar servicios profesionales con plena autonomía técnica y administrativa para el monitoreo y seguimiento a los procesos estratégicos, misionales y de apoyo, establecidos en el Sistema de Gestión Integrado, generando los reportes correspondientes al MIPG de la Dirección Territorial Andes Nororientales y sus áreas protegidas en el marco de la conservación de la diversidad biológica de las áreas protegidas del SINAP nacional"/>
    <s v="Prestación de servicios profesionales"/>
    <s v="Título profesional y tarjeta o matrícula profesional en los casos de LeyTítulo posgrado en la modalidad de especialización o maestría36 a 47 meses de experiencia profesional de los cuales 18 meses deben corresponder a experiencia relacionada"/>
    <x v="0"/>
    <s v="ENERO"/>
    <n v="1"/>
    <s v="ENERO"/>
    <s v="MESES"/>
    <n v="1"/>
    <s v="11,5"/>
    <s v="Contratación directa."/>
    <s v="CCE-16"/>
    <x v="1"/>
    <n v="1"/>
    <x v="3"/>
    <s v="GENERAL"/>
    <x v="0"/>
    <x v="1"/>
    <x v="5"/>
    <x v="1"/>
    <n v="6539000"/>
    <n v="75198500"/>
    <n v="75198500"/>
    <s v="0"/>
    <s v="NA"/>
    <n v="0"/>
    <x v="1"/>
    <x v="12"/>
    <s v="Santander"/>
    <s v="Bucaramanga"/>
    <s v="CO-SAN-68001"/>
    <s v="02 ADQUISICIÓN DE BIENES Y SERVICIOS"/>
    <s v="Emiliana Pino Torres"/>
    <s v="601 6530260"/>
    <s v="emiliana.pino@parquesnacionales.gov.co"/>
    <s v="0"/>
    <s v="0"/>
    <s v="0"/>
    <s v="1"/>
    <m/>
    <m/>
    <m/>
    <m/>
    <m/>
  </r>
  <r>
    <s v="DN00-3202008-15-031"/>
    <n v="80111600"/>
    <s v="Prestar servicios profesionales con plena autonomía técnica y administrativa en la Dirección Territorial Andes Nororientales, en la formulación, implementación y seguimiento a planes, programas, proyectos, estrategias, acuerdos y alianzas referente a los asuntos de compensación y/o cooperación nacionale e internacional,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1"/>
    <n v="1"/>
    <x v="3"/>
    <s v="GENERAL"/>
    <x v="0"/>
    <x v="1"/>
    <x v="5"/>
    <x v="1"/>
    <n v="5864000"/>
    <n v="64504000"/>
    <n v="64504000"/>
    <s v="0"/>
    <s v="NA"/>
    <n v="0"/>
    <x v="1"/>
    <x v="12"/>
    <s v="Santander"/>
    <s v="Bucaramanga"/>
    <s v="CO-SAN-68001"/>
    <s v="02 ADQUISICIÓN DE BIENES Y SERVICIOS"/>
    <s v="Emiliana Pino Torres"/>
    <s v="601 6530260"/>
    <s v="emiliana.pino@parquesnacionales.gov.co"/>
    <s v="0"/>
    <s v="0"/>
    <s v="0"/>
    <s v="1"/>
    <m/>
    <m/>
    <m/>
    <m/>
    <m/>
  </r>
  <r>
    <s v="DN00-3202008-15-032"/>
    <n v="80111600"/>
    <s v="Prestar servicios profesionales con plena autonomia tecnica y administrativa en Dirección Territorial Andes Nororientales en la realización de actividades de planeación estratégica en el marco de la conservación de la diversidad biológica de las áreas protegidas del SINAP nacional"/>
    <s v="Prestación de servicios profesionales"/>
    <s v="Título profesional y tarjeta o matrícula profesional en los casos de LeyTítulo posgrado en la modalidad de especialización o maestría48 a 59 meses de experiencia profesional de los cuales 24 meses deben corresponder a experiencia relacionada"/>
    <x v="0"/>
    <s v="ENERO"/>
    <n v="1"/>
    <s v="ENERO"/>
    <s v="MESES"/>
    <n v="1"/>
    <s v="11,5"/>
    <s v="Contratación directa."/>
    <s v="CCE-16"/>
    <x v="1"/>
    <n v="1"/>
    <x v="3"/>
    <s v="GENERAL"/>
    <x v="0"/>
    <x v="1"/>
    <x v="5"/>
    <x v="1"/>
    <n v="7225000"/>
    <n v="83087500"/>
    <n v="83087500"/>
    <s v="0"/>
    <s v="NA"/>
    <n v="0"/>
    <x v="1"/>
    <x v="12"/>
    <s v="Santander"/>
    <s v="Bucaramanga"/>
    <s v="CO-SAN-68001"/>
    <s v="02 ADQUISICIÓN DE BIENES Y SERVICIOS"/>
    <s v="Emiliana Pino Torres"/>
    <s v="601 6530260"/>
    <s v="emiliana.pino@parquesnacionales.gov.co"/>
    <s v="0"/>
    <s v="0"/>
    <s v="0"/>
    <s v="1"/>
    <m/>
    <m/>
    <m/>
    <m/>
    <m/>
  </r>
  <r>
    <s v="DN00-3202060-18_1-033"/>
    <n v="80111600"/>
    <s v="Prestar servicios profesionales con plena autonomía técnica y administrativa en la Dirección Territorial Andes Nororientales para el desarrollo de las acciones de implementación y seguimiento de la estrategia de restauración ecológica en las áreas adscritas, en el marco de la conservación de la diversidad biológica de las áreas protegidas del SINAP nacional"/>
    <s v="Prestación de servicios profesionales"/>
    <s v="Título profesional y tarjeta o matrícula profesional en los casos de LeyTítulo posgrado en la modalidad de especialización o maestría36 a 47 meses de experiencia profesional de los cuales 18 meses deben corresponder a experiencia relacionada"/>
    <x v="0"/>
    <s v="ENERO"/>
    <n v="1"/>
    <s v="ENERO"/>
    <s v="MESES"/>
    <n v="1"/>
    <n v="11"/>
    <s v="Contratación directa."/>
    <s v="CCE-16"/>
    <x v="1"/>
    <n v="1"/>
    <x v="3"/>
    <s v="GENERAL"/>
    <x v="0"/>
    <x v="6"/>
    <x v="11"/>
    <x v="6"/>
    <n v="6540000"/>
    <n v="71940000"/>
    <n v="71940000"/>
    <s v="0"/>
    <s v="NA"/>
    <n v="0"/>
    <x v="1"/>
    <x v="12"/>
    <s v="Santander"/>
    <s v="Bucaramanga"/>
    <s v="CO-SAN-68001"/>
    <s v="02 ADQUISICIÓN DE BIENES Y SERVICIOS"/>
    <s v="Emiliana Pino Torres"/>
    <s v="601 6530260"/>
    <s v="emiliana.pino@parquesnacionales.gov.co"/>
    <s v="0"/>
    <s v="0"/>
    <s v="0"/>
    <s v="1"/>
    <m/>
    <m/>
    <m/>
    <m/>
    <m/>
  </r>
  <r>
    <s v="DN00-3202053-26-034"/>
    <n v="80111600"/>
    <s v="Prestar servicios profesionales con plena autonomía técnica y administrativa en la Dirección Territorial Andes Nororientales para el desarrollo de las acciones de suscripción, implementación, fortalecimiento y seguimiento a los acuerdos de conservación realizados con familias campesinas que usan y/o habitan el área protegida y sus zonas de influencia, en el marco de la conservación de la diversidad biológica de las áreas protegidas del SINAP nacional"/>
    <s v="Prestación de servicios profesionales"/>
    <s v="Titulo profesional en Ingenieria Ambiental con De más de 48 meses de experiencia profesional de los cuales 24 meses deben corresponder a experiencia relacionada"/>
    <x v="0"/>
    <s v="ENERO"/>
    <n v="1"/>
    <s v="ENERO"/>
    <s v="MESES"/>
    <n v="1"/>
    <n v="11"/>
    <s v="Contratación directa."/>
    <s v="CCE-16"/>
    <x v="0"/>
    <n v="0"/>
    <x v="1"/>
    <s v="GENERAL"/>
    <x v="0"/>
    <x v="5"/>
    <x v="15"/>
    <x v="5"/>
    <n v="7659000"/>
    <n v="42124500"/>
    <n v="42124500"/>
    <s v="0"/>
    <s v="NA"/>
    <n v="0"/>
    <x v="1"/>
    <x v="12"/>
    <s v="Santander"/>
    <s v="Bucaramanga"/>
    <s v="CO-SAN-68001"/>
    <s v="02 ADQUISICIÓN DE BIENES Y SERVICIOS"/>
    <s v="Emiliana Pino Torres"/>
    <s v="601 6530260"/>
    <s v="emiliana.pino@parquesnacionales.gov.co"/>
    <s v="0"/>
    <s v="0"/>
    <s v="0"/>
    <s v="1"/>
    <m/>
    <m/>
    <m/>
    <m/>
    <m/>
  </r>
  <r>
    <s v="DN00-3202053-26-035"/>
    <n v="80111600"/>
    <s v="Prestar servicios profesionales con plena autonomía técnica y administrativa en la Dirección Territorial Andes Nororientales para el desarrollo de las acciones de suscripción, implementación, fortalecimiento y seguimiento a los acuerdos de conservación realizados con familias campesinas que usan y/o habitan el área protegida y sus zonas de influencia, en el marco de la conservación de la diversidad biológica de las áreas protegidas del SINAP nacional"/>
    <s v="Prestación de servicios profesionales"/>
    <s v="Titulo profesional en Ingenieria Ambiental con De más de 48 meses de experiencia profesional de los cuales 24 meses deben corresponder a experiencia relacionada"/>
    <x v="0"/>
    <s v="ENERO"/>
    <n v="1"/>
    <s v="ENERO"/>
    <s v="MESES"/>
    <n v="1"/>
    <n v="11"/>
    <s v="Contratación directa."/>
    <s v="CCE-16"/>
    <x v="0"/>
    <n v="0"/>
    <x v="1"/>
    <s v="GENERAL"/>
    <x v="0"/>
    <x v="5"/>
    <x v="15"/>
    <x v="5"/>
    <n v="7659000"/>
    <n v="42124500"/>
    <n v="42124500"/>
    <s v="0"/>
    <s v="NA"/>
    <n v="0"/>
    <x v="1"/>
    <x v="12"/>
    <s v="Santander"/>
    <s v="Bucaramanga"/>
    <s v="CO-SAN-68001"/>
    <s v="02 ADQUISICIÓN DE BIENES Y SERVICIOS"/>
    <s v="Emiliana Pino Torres"/>
    <s v="601 6530260"/>
    <s v="emiliana.pino@parquesnacionales.gov.co"/>
    <s v="0"/>
    <s v="0"/>
    <s v="0"/>
    <s v="1"/>
    <m/>
    <m/>
    <m/>
    <m/>
    <m/>
  </r>
  <r>
    <s v="DN00-3202008-15-036"/>
    <n v="15101500"/>
    <s v="Contratar el suministro de combustible para la Dirección Territorial Andes Nororientales para el desarrollo operativo de las actividades enmarcadas en la conservación de la diversidad biológica de las áreas"/>
    <s v="Combustibles y lubricantes"/>
    <s v="NA"/>
    <x v="1"/>
    <s v="FEBRERO"/>
    <n v="2"/>
    <s v="FEBRERO"/>
    <s v="MESES"/>
    <n v="1"/>
    <n v="10"/>
    <s v="Mínima cuantía"/>
    <s v="CCE-10"/>
    <x v="0"/>
    <n v="0"/>
    <x v="1"/>
    <s v="GENERAL"/>
    <x v="0"/>
    <x v="1"/>
    <x v="5"/>
    <x v="1"/>
    <s v="N/A"/>
    <n v="10000000"/>
    <n v="10000000"/>
    <s v="0"/>
    <s v="NA"/>
    <n v="0"/>
    <x v="1"/>
    <x v="12"/>
    <s v="Santander"/>
    <s v="Bucaramanga"/>
    <s v="CO-SAN-68001"/>
    <s v="02 ADQUISICIÓN DE BIENES Y SERVICIOS"/>
    <s v="Emiliana Pino Torres"/>
    <s v="601 6530260"/>
    <s v="emiliana.pino@parquesnacionales.gov.co"/>
    <s v="0"/>
    <s v="0"/>
    <s v="0"/>
    <s v="1"/>
    <m/>
    <m/>
    <m/>
    <m/>
    <m/>
  </r>
  <r>
    <s v="DN00-3202008-15-037"/>
    <n v="78181500"/>
    <s v="Contratar el servicio de mantenimiento preventivo y correctivo a todo costo para los vehiculos de la Dirección Territorial Andes Nororientales dentro del marco del proyecto Conservación de la diversidad biológica de las áreas protegidas del SINAP Nacional"/>
    <s v="Mantenimiento"/>
    <s v="NA"/>
    <x v="3"/>
    <s v="MARZO"/>
    <n v="3"/>
    <s v="MARZO"/>
    <s v="MESES"/>
    <n v="1"/>
    <n v="9"/>
    <s v="Mínima cuantía"/>
    <s v="CCE-10"/>
    <x v="0"/>
    <n v="0"/>
    <x v="0"/>
    <s v="GENERAL"/>
    <x v="0"/>
    <x v="1"/>
    <x v="5"/>
    <x v="1"/>
    <s v="N/A"/>
    <n v="8000000"/>
    <n v="8000000"/>
    <s v="0"/>
    <s v="NA"/>
    <n v="0"/>
    <x v="1"/>
    <x v="12"/>
    <s v="Santander"/>
    <s v="Bucaramanga"/>
    <s v="CO-SAN-68001"/>
    <s v="02 ADQUISICIÓN DE BIENES Y SERVICIOS"/>
    <s v="Emiliana Pino Torres"/>
    <s v="601 6530260"/>
    <s v="emiliana.pino@parquesnacionales.gov.co"/>
    <s v="0"/>
    <s v="0"/>
    <s v="0"/>
    <s v="1"/>
    <m/>
    <m/>
    <m/>
    <m/>
    <m/>
  </r>
  <r>
    <s v="DN00-3202008-13-038"/>
    <s v="90101700_x000a_90111600"/>
    <s v="Contratar la gestión de eventos para realizar comités técnicos y directivos del Sistema Regional de Areas Protegidas de los Andes Nororientales en el marco de la Conservación de la diversidad biológica de las áreas protegidas del SINAP Nacional."/>
    <s v="Eventos y capacitaciones"/>
    <s v="NA"/>
    <x v="2"/>
    <s v="JULIO"/>
    <n v="7"/>
    <s v="JULIO"/>
    <s v="MESES"/>
    <n v="1"/>
    <n v="2"/>
    <s v="Mínima cuantía"/>
    <s v="CCE-10"/>
    <x v="1"/>
    <n v="1"/>
    <x v="3"/>
    <s v="GENERAL"/>
    <x v="0"/>
    <x v="1"/>
    <x v="10"/>
    <x v="1"/>
    <s v="N/A"/>
    <n v="20000000"/>
    <n v="20000000"/>
    <s v="0"/>
    <s v="NA"/>
    <n v="0"/>
    <x v="1"/>
    <x v="12"/>
    <s v="Santander"/>
    <s v="Bucaramanga"/>
    <s v="CO-SAN-68001"/>
    <s v="02 ADQUISICIÓN DE BIENES Y SERVICIOS"/>
    <s v="Emiliana Pino Torres"/>
    <s v="601 6530260"/>
    <s v="emiliana.pino@parquesnacionales.gov.co"/>
    <s v="0"/>
    <s v="0"/>
    <s v="0"/>
    <s v="1"/>
    <m/>
    <m/>
    <m/>
    <m/>
    <m/>
  </r>
  <r>
    <s v="DN00-3299016-6-10-039"/>
    <n v="81131500"/>
    <s v="Contratar el servicio de mantenimiento a todo costo de los equipos mecqnicos, electricos, y electronicos de la sede administrativa de la dirección Territorial Andes Nororientales con el fin de mantener la estructura física de Parques Nacionales Naturales de Colombia"/>
    <s v="Mantenimiento"/>
    <s v="NA"/>
    <x v="3"/>
    <s v="MARZO"/>
    <n v="3"/>
    <s v="MARZO"/>
    <s v="MESES"/>
    <n v="1"/>
    <n v="9"/>
    <s v="Mínima cuantía"/>
    <s v="CCE-10"/>
    <x v="0"/>
    <n v="0"/>
    <x v="1"/>
    <s v="GENERAL"/>
    <x v="1"/>
    <x v="8"/>
    <x v="16"/>
    <x v="9"/>
    <s v="N/A"/>
    <n v="17000000"/>
    <n v="17000000"/>
    <s v="0"/>
    <s v="NA"/>
    <n v="0"/>
    <x v="1"/>
    <x v="12"/>
    <s v="Santander"/>
    <s v="Bucaramanga"/>
    <s v="CO-SAN-68001"/>
    <s v="02 ADQUISICIÓN DE BIENES Y SERVICIOS"/>
    <s v="Emiliana Pino Torres"/>
    <s v="601 6530260"/>
    <s v="emiliana.pino@parquesnacionales.gov.co"/>
    <s v="0"/>
    <s v="0"/>
    <s v="0"/>
    <s v="1"/>
    <m/>
    <m/>
    <m/>
    <m/>
    <m/>
  </r>
  <r>
    <s v="DN00-3299016-6-10-040"/>
    <n v="81131500"/>
    <s v="Contratar el servicio de mantenimiento a todo costo de los equipos mecqnicos, electricos, y electronicos de la sede administrativa de la dirección Territorial Andes Nororientales con el fin de mantener la estructura física de Parques Nacionales Naturales de Colombia"/>
    <s v="Mantenimiento"/>
    <s v="NA"/>
    <x v="3"/>
    <s v="MARZO"/>
    <n v="3"/>
    <s v="MARZO"/>
    <s v="MESES"/>
    <n v="1"/>
    <n v="9"/>
    <s v="Mínima cuantía"/>
    <s v="CCE-10"/>
    <x v="0"/>
    <n v="0"/>
    <x v="0"/>
    <s v="GENERAL"/>
    <x v="1"/>
    <x v="8"/>
    <x v="16"/>
    <x v="9"/>
    <s v="N/A"/>
    <n v="80000000"/>
    <n v="80000000"/>
    <s v="0"/>
    <s v="NA"/>
    <n v="0"/>
    <x v="1"/>
    <x v="12"/>
    <s v="Santander"/>
    <s v="Bucaramanga"/>
    <s v="CO-SAN-68001"/>
    <s v="02 ADQUISICIÓN DE BIENES Y SERVICIOS"/>
    <s v="Emiliana Pino Torres"/>
    <s v="601 6530260"/>
    <s v="emiliana.pino@parquesnacionales.gov.co"/>
    <s v="0"/>
    <s v="0"/>
    <s v="0"/>
    <s v="1"/>
    <m/>
    <m/>
    <m/>
    <m/>
    <m/>
  </r>
  <r>
    <s v="DN00-3202008-15-041"/>
    <s v="NA"/>
    <s v="Pago de ARL de las prestaciones de servicio con riesgo grado IV, que efectuan acciones en la dirección Territorial Andes Nororientales enmarcadas en la conservación de la diversidad biológica de las áreas protegidas del SINAP Nacional."/>
    <s v="No Contratable - otros"/>
    <s v="NA"/>
    <x v="5"/>
    <s v="N/A"/>
    <s v="N/A"/>
    <s v="N/A"/>
    <s v="N/A"/>
    <s v="N/A"/>
    <s v="N/A"/>
    <s v="No aplica"/>
    <s v="N/A"/>
    <x v="1"/>
    <n v="1"/>
    <x v="3"/>
    <s v="GENERAL"/>
    <x v="0"/>
    <x v="1"/>
    <x v="5"/>
    <x v="1"/>
    <s v="N/A"/>
    <n v="7246200"/>
    <n v="7246200"/>
    <s v="0"/>
    <s v="NA"/>
    <n v="0"/>
    <x v="1"/>
    <x v="12"/>
    <s v="Santander"/>
    <s v="Bucaramanga"/>
    <s v="CO-SAN-68001"/>
    <s v="02 ADQUISICIÓN DE BIENES Y SERVICIOS"/>
    <s v="Emiliana Pino Torres"/>
    <s v="601 6530260"/>
    <s v="emiliana.pino@parquesnacionales.gov.co"/>
    <s v="0"/>
    <s v="0"/>
    <s v="0"/>
    <s v="1"/>
    <m/>
    <m/>
    <m/>
    <m/>
    <m/>
  </r>
  <r>
    <s v="DN00-3202008-15-042"/>
    <s v="NA"/>
    <s v="Pago de ARL de las prestaciones de servicio con riesgo grado IV, que efectuan acciones en la dirección Territorial Andes Nororientales enmarcadas en la conservación de la diversidad biológica de las áreas protegidas del SINAP Nacional."/>
    <s v="No Contratable - otros"/>
    <s v="NA"/>
    <x v="5"/>
    <s v="N/A"/>
    <s v="N/A"/>
    <s v="N/A"/>
    <s v="N/A"/>
    <s v="N/A"/>
    <s v="N/A"/>
    <s v="No aplica"/>
    <s v="N/A"/>
    <x v="0"/>
    <n v="0"/>
    <x v="1"/>
    <s v="GENERAL"/>
    <x v="0"/>
    <x v="1"/>
    <x v="5"/>
    <x v="1"/>
    <s v="N/A"/>
    <n v="927800"/>
    <n v="927800"/>
    <s v="0"/>
    <s v="NA"/>
    <n v="0"/>
    <x v="1"/>
    <x v="12"/>
    <s v="Santander"/>
    <s v="Bucaramanga"/>
    <s v="CO-SAN-68001"/>
    <s v="02 ADQUISICIÓN DE BIENES Y SERVICIOS"/>
    <s v="Emiliana Pino Torres"/>
    <s v="601 6530260"/>
    <s v="emiliana.pino@parquesnacionales.gov.co"/>
    <s v="0"/>
    <s v="0"/>
    <s v="0"/>
    <s v="1"/>
    <m/>
    <m/>
    <m/>
    <m/>
    <m/>
  </r>
  <r>
    <s v="DN00-3202032-1-043"/>
    <s v="NA"/>
    <s v="Gastos de desplazamiento, permanencia y traslado requeridos para el cumplimiento de los objetivos de la Dirección Territorial Andes Nororientales"/>
    <s v="No Contratable - viáticos"/>
    <s v="NA"/>
    <x v="5"/>
    <s v="N/A"/>
    <s v="N/A"/>
    <s v="N/A"/>
    <s v="N/A"/>
    <s v="N/A"/>
    <s v="N/A"/>
    <s v="No aplica"/>
    <s v="N/A"/>
    <x v="1"/>
    <n v="1"/>
    <x v="3"/>
    <s v="GENERAL"/>
    <x v="0"/>
    <x v="0"/>
    <x v="0"/>
    <x v="0"/>
    <s v="N/A"/>
    <n v="12000000"/>
    <n v="12000000"/>
    <s v="0"/>
    <s v="NA"/>
    <n v="0"/>
    <x v="1"/>
    <x v="12"/>
    <s v="Santander"/>
    <s v="Bucaramanga"/>
    <s v="CO-SAN-68001"/>
    <s v="02 ADQUISICIÓN DE BIENES Y SERVICIOS"/>
    <s v="Emiliana Pino Torres"/>
    <s v="601 6530260"/>
    <s v="emiliana.pino@parquesnacionales.gov.co"/>
    <s v="0"/>
    <s v="0"/>
    <s v="0"/>
    <s v="1"/>
    <m/>
    <m/>
    <m/>
    <m/>
    <m/>
  </r>
  <r>
    <s v="DN00-3202056-5-044"/>
    <s v="NA"/>
    <s v="Gastos de desplazamiento, permanencia y traslado requeridos para el cumplimiento de los objetivos de la Dirección Territorial Andes Nororientales"/>
    <s v="No Contratable - viáticos"/>
    <s v="NA"/>
    <x v="5"/>
    <s v="N/A"/>
    <s v="N/A"/>
    <s v="N/A"/>
    <s v="N/A"/>
    <s v="N/A"/>
    <s v="N/A"/>
    <s v="No aplica"/>
    <s v="N/A"/>
    <x v="0"/>
    <n v="0"/>
    <x v="1"/>
    <s v="GENERAL"/>
    <x v="0"/>
    <x v="3"/>
    <x v="3"/>
    <x v="3"/>
    <s v="N/A"/>
    <n v="10630437"/>
    <n v="10630437"/>
    <s v="0"/>
    <s v="NA"/>
    <n v="0"/>
    <x v="1"/>
    <x v="12"/>
    <s v="Santander"/>
    <s v="Bucaramanga"/>
    <s v="CO-SAN-68001"/>
    <s v="02 ADQUISICIÓN DE BIENES Y SERVICIOS"/>
    <s v="Emiliana Pino Torres"/>
    <s v="601 6530260"/>
    <s v="emiliana.pino@parquesnacionales.gov.co"/>
    <s v="0"/>
    <s v="0"/>
    <s v="0"/>
    <s v="1"/>
    <m/>
    <m/>
    <m/>
    <m/>
    <m/>
  </r>
  <r>
    <s v="DN00-3202008-9-045"/>
    <s v="NA"/>
    <s v="Gastos de desplazamiento, permanencia y traslado requeridos para el cumplimiento de los objetivos de la Dirección Territorial Andes Nororientales"/>
    <s v="No Contratable - viáticos"/>
    <s v="NA"/>
    <x v="5"/>
    <s v="N/A"/>
    <s v="N/A"/>
    <s v="N/A"/>
    <s v="N/A"/>
    <s v="N/A"/>
    <s v="N/A"/>
    <s v="No aplica"/>
    <s v="N/A"/>
    <x v="1"/>
    <n v="1"/>
    <x v="3"/>
    <s v="GENERAL"/>
    <x v="0"/>
    <x v="1"/>
    <x v="4"/>
    <x v="1"/>
    <s v="N/A"/>
    <n v="15000000"/>
    <n v="15000000"/>
    <s v="0"/>
    <s v="NA"/>
    <n v="0"/>
    <x v="1"/>
    <x v="12"/>
    <s v="Santander"/>
    <s v="Bucaramanga"/>
    <s v="CO-SAN-68001"/>
    <s v="02 ADQUISICIÓN DE BIENES Y SERVICIOS"/>
    <s v="Emiliana Pino Torres"/>
    <s v="601 6530260"/>
    <s v="emiliana.pino@parquesnacionales.gov.co"/>
    <s v="0"/>
    <s v="0"/>
    <s v="0"/>
    <s v="1"/>
    <m/>
    <m/>
    <m/>
    <m/>
    <m/>
  </r>
  <r>
    <s v="DN00-3202008-13-046"/>
    <s v="NA"/>
    <s v="Gastos de desplazamiento, permanencia y traslado requeridos para el cumplimiento de los objetivos de la Dirección Territorial Andes Nororientales"/>
    <s v="No Contratable - viáticos"/>
    <s v="NA"/>
    <x v="5"/>
    <s v="N/A"/>
    <s v="N/A"/>
    <s v="N/A"/>
    <s v="N/A"/>
    <s v="N/A"/>
    <s v="N/A"/>
    <s v="No aplica"/>
    <s v="N/A"/>
    <x v="1"/>
    <n v="1"/>
    <x v="3"/>
    <s v="GENERAL"/>
    <x v="0"/>
    <x v="1"/>
    <x v="10"/>
    <x v="1"/>
    <s v="N/A"/>
    <n v="8000000"/>
    <n v="8000000"/>
    <s v="0"/>
    <s v="NA"/>
    <n v="0"/>
    <x v="1"/>
    <x v="12"/>
    <s v="Santander"/>
    <s v="Bucaramanga"/>
    <s v="CO-SAN-68001"/>
    <s v="02 ADQUISICIÓN DE BIENES Y SERVICIOS"/>
    <s v="Emiliana Pino Torres"/>
    <s v="601 6530260"/>
    <s v="emiliana.pino@parquesnacionales.gov.co"/>
    <s v="0"/>
    <s v="0"/>
    <s v="0"/>
    <s v="1"/>
    <m/>
    <m/>
    <m/>
    <m/>
    <m/>
  </r>
  <r>
    <s v="DN00-3202008-15-047"/>
    <s v="NA"/>
    <s v="Gastos de desplazamiento, permanencia y traslado requeridos para el cumplimiento de los objetivos de la Dirección Territorial Andes Nororientales"/>
    <s v="No Contratable - viáticos"/>
    <s v="NA"/>
    <x v="5"/>
    <s v="N/A"/>
    <s v="N/A"/>
    <s v="N/A"/>
    <s v="N/A"/>
    <s v="N/A"/>
    <s v="N/A"/>
    <s v="No aplica"/>
    <s v="N/A"/>
    <x v="1"/>
    <n v="1"/>
    <x v="3"/>
    <s v="GENERAL"/>
    <x v="0"/>
    <x v="1"/>
    <x v="5"/>
    <x v="1"/>
    <s v="N/A"/>
    <n v="45506421"/>
    <n v="45506421"/>
    <s v="0"/>
    <s v="NA"/>
    <n v="0"/>
    <x v="1"/>
    <x v="12"/>
    <s v="Santander"/>
    <s v="Bucaramanga"/>
    <s v="CO-SAN-68001"/>
    <s v="02 ADQUISICIÓN DE BIENES Y SERVICIOS"/>
    <s v="Emiliana Pino Torres"/>
    <s v="601 6530260"/>
    <s v="emiliana.pino@parquesnacionales.gov.co"/>
    <s v="0"/>
    <s v="0"/>
    <s v="0"/>
    <s v="1"/>
    <m/>
    <m/>
    <m/>
    <m/>
    <m/>
  </r>
  <r>
    <s v="DN00-3202060-18_1-048"/>
    <s v="NA"/>
    <s v="Gastos de desplazamiento, permanencia y traslado requeridos para el cumplimiento de los objetivos de la Dirección Territorial Andes Nororientales"/>
    <s v="No Contratable - viáticos"/>
    <s v="NA"/>
    <x v="5"/>
    <s v="N/A"/>
    <s v="N/A"/>
    <s v="N/A"/>
    <s v="N/A"/>
    <s v="N/A"/>
    <s v="N/A"/>
    <s v="No aplica"/>
    <s v="N/A"/>
    <x v="0"/>
    <n v="0"/>
    <x v="0"/>
    <s v="GENERAL"/>
    <x v="0"/>
    <x v="1"/>
    <x v="5"/>
    <x v="1"/>
    <s v="N/A"/>
    <n v="12637548"/>
    <n v="12637548"/>
    <s v="0"/>
    <s v="NA"/>
    <n v="0"/>
    <x v="1"/>
    <x v="12"/>
    <s v="Santander"/>
    <s v="Bucaramanga"/>
    <s v="CO-SAN-68001"/>
    <s v="02 ADQUISICIÓN DE BIENES Y SERVICIOS"/>
    <s v="Emiliana Pino Torres"/>
    <s v="601 6530260"/>
    <s v="emiliana.pino@parquesnacionales.gov.co"/>
    <s v="0"/>
    <s v="0"/>
    <s v="0"/>
    <s v="1"/>
    <m/>
    <m/>
    <m/>
    <m/>
    <m/>
  </r>
  <r>
    <s v="DN00-3202053-26-049"/>
    <s v="NA"/>
    <s v="Gastos de desplazamiento, permanencia y traslado requeridos para el cumplimiento de los objetivos de la Dirección Territorial Andes Nororientales"/>
    <s v="No Contratable - viáticos"/>
    <s v="NA"/>
    <x v="5"/>
    <s v="N/A"/>
    <s v="N/A"/>
    <s v="N/A"/>
    <s v="N/A"/>
    <s v="N/A"/>
    <s v="N/A"/>
    <s v="No aplica"/>
    <s v="N/A"/>
    <x v="1"/>
    <n v="1"/>
    <x v="3"/>
    <s v="GENERAL"/>
    <x v="0"/>
    <x v="6"/>
    <x v="11"/>
    <x v="6"/>
    <s v="N/A"/>
    <n v="8000000"/>
    <n v="8000000"/>
    <s v="0"/>
    <s v="NA"/>
    <n v="0"/>
    <x v="1"/>
    <x v="12"/>
    <s v="Santander"/>
    <s v="Bucaramanga"/>
    <s v="CO-SAN-68001"/>
    <s v="02 ADQUISICIÓN DE BIENES Y SERVICIOS"/>
    <s v="Emiliana Pino Torres"/>
    <s v="601 6530260"/>
    <s v="emiliana.pino@parquesnacionales.gov.co"/>
    <s v="0"/>
    <s v="0"/>
    <s v="0"/>
    <s v="1"/>
    <m/>
    <m/>
    <m/>
    <m/>
    <m/>
  </r>
  <r>
    <s v="DN00-3202008-15-050"/>
    <s v="NA"/>
    <s v="Gastos de desplazamiento, permanencia y traslado requeridos para el cumplimiento de los objetivos de la Dirección Territorial Andes Nororientales"/>
    <s v="No Contratable - viáticos"/>
    <s v="NA"/>
    <x v="5"/>
    <s v="N/A"/>
    <s v="N/A"/>
    <s v="N/A"/>
    <s v="N/A"/>
    <s v="N/A"/>
    <s v="N/A"/>
    <s v="No aplica"/>
    <s v="N/A"/>
    <x v="0"/>
    <n v="0"/>
    <x v="1"/>
    <s v="GENERAL"/>
    <x v="0"/>
    <x v="5"/>
    <x v="15"/>
    <x v="5"/>
    <s v="N/A"/>
    <n v="7000000"/>
    <n v="7000000"/>
    <s v="0"/>
    <s v="NA"/>
    <n v="0"/>
    <x v="1"/>
    <x v="12"/>
    <s v="Santander"/>
    <s v="Bucaramanga"/>
    <s v="CO-SAN-68001"/>
    <s v="02 ADQUISICIÓN DE BIENES Y SERVICIOS"/>
    <s v="Emiliana Pino Torres"/>
    <s v="601 6530260"/>
    <s v="emiliana.pino@parquesnacionales.gov.co"/>
    <s v="0"/>
    <s v="0"/>
    <s v="0"/>
    <s v="1"/>
    <m/>
    <m/>
    <m/>
    <m/>
    <m/>
  </r>
  <r>
    <s v="DN00-3202008-15-046"/>
    <s v="NA"/>
    <s v="Contratar el suministro de tiquetes aereos requeridos para el cumplimiento de los objetivos misionales de la Dirección Territorial Andes Nororientales y sus áreas protegidas adscritas"/>
    <s v="Tiquetes"/>
    <s v="NA"/>
    <x v="5"/>
    <s v="N/A"/>
    <s v="N/A"/>
    <s v="N/A"/>
    <s v="N/A"/>
    <s v="N/A"/>
    <s v="N/A"/>
    <s v="No aplica"/>
    <s v="N/A"/>
    <x v="1"/>
    <n v="1"/>
    <x v="3"/>
    <s v="GENERAL"/>
    <x v="0"/>
    <x v="1"/>
    <x v="5"/>
    <x v="1"/>
    <s v="N/A"/>
    <n v="30000000"/>
    <n v="30000000"/>
    <s v="0"/>
    <s v="NA"/>
    <n v="0"/>
    <x v="1"/>
    <x v="12"/>
    <s v="Santander"/>
    <s v="Bucaramanga"/>
    <s v="CO-SAN-68001"/>
    <s v="02 ADQUISICIÓN DE BIENES Y SERVICIOS"/>
    <s v="Emiliana Pino Torres"/>
    <s v="601 6530260"/>
    <s v="emiliana.pino@parquesnacionales.gov.co"/>
    <s v="0"/>
    <s v="0"/>
    <s v="0"/>
    <s v="1"/>
    <m/>
    <m/>
    <m/>
    <m/>
    <m/>
  </r>
  <r>
    <s v="DN01-3202008-15-001"/>
    <n v="80111600"/>
    <s v="Prestar servicios de apoyo a la gestión con plena autonomía técnica y administrativa en el ANU Los Estoraques, para el desarrollo y cumplimiento de los procesos de gestión contractual, administrativos, financieros, documentales y los relacionados con atención al cliente, en el marco del proyecto Conservación de la diversidad biológica de las áreas protegidas del SINAP Nacional."/>
    <s v="Prestación de servicios de apoyo a la gestión"/>
    <s v="Titulo de formación técnica, de 18 meses en adelante de experiencia relacionada, en temas administrativos"/>
    <x v="0"/>
    <s v="ENERO"/>
    <n v="1"/>
    <s v="ENERO"/>
    <s v="MESES"/>
    <n v="1"/>
    <s v="11,4"/>
    <s v="Contratación directa."/>
    <s v="CCE-16"/>
    <x v="0"/>
    <n v="0"/>
    <x v="1"/>
    <s v="GENERAL"/>
    <x v="0"/>
    <x v="1"/>
    <x v="5"/>
    <x v="1"/>
    <n v="3324000"/>
    <n v="13296000"/>
    <n v="13296000"/>
    <s v="0"/>
    <s v="NA"/>
    <n v="0"/>
    <x v="1"/>
    <x v="13"/>
    <s v="Norte_de_Santander"/>
    <s v="La Playa"/>
    <s v="CO-NSA-54398"/>
    <s v="02 ADQUISICIÓN DE BIENES Y SERVICIOS"/>
    <s v="Emiliana Pino Torres"/>
    <s v="601 6530260"/>
    <s v="emiliana.pino@parquesnacionales.gov.co"/>
    <s v="0"/>
    <s v="0"/>
    <s v="0"/>
    <s v="1"/>
    <m/>
    <m/>
    <m/>
    <m/>
    <m/>
  </r>
  <r>
    <s v="DN01-3202008-15-039"/>
    <n v="80111600"/>
    <s v="Prestar servicios de apoyo a la gestión con plena autonomía técnica y administrativa en el ANU Los Estoraques, para el desarrollo y cumplimiento de los procesos de gestión contractual, administrativos, financieros, documentales y los relacionados con atención al cliente, en el marco del proyecto Conservación de la diversidad biológica de las áreas protegidas del SINAP Nacional."/>
    <s v="Prestación de servicios de apoyo a la gestión"/>
    <s v="Titulo de formación técnica, de 18 meses en adelante de experiencia relacionada, en temas administrativos"/>
    <x v="0"/>
    <s v="ENERO"/>
    <n v="1"/>
    <s v="ENERO"/>
    <s v="MESES"/>
    <n v="1"/>
    <s v="11,4"/>
    <s v="Contratación directa."/>
    <s v="CCE-16"/>
    <x v="0"/>
    <n v="0"/>
    <x v="0"/>
    <s v="GENERAL"/>
    <x v="0"/>
    <x v="1"/>
    <x v="5"/>
    <x v="1"/>
    <n v="3324000"/>
    <n v="24597600"/>
    <n v="24597600"/>
    <s v="0"/>
    <s v="NA"/>
    <n v="0"/>
    <x v="1"/>
    <x v="13"/>
    <s v="Norte_de_Santander"/>
    <s v="La Playa"/>
    <s v="CO-NSA-54398"/>
    <s v="02 ADQUISICIÓN DE BIENES Y SERVICIOS"/>
    <s v="Emiliana Pino Torres"/>
    <s v="601 6530260"/>
    <s v="emiliana.pino@parquesnacionales.gov.co"/>
    <s v="0"/>
    <s v="0"/>
    <s v="0"/>
    <s v="1"/>
    <m/>
    <m/>
    <m/>
    <m/>
    <m/>
  </r>
  <r>
    <s v="DN01-3202060-18_1-002"/>
    <n v="80111600"/>
    <s v="Prestar servicios profesionales con plena autonomía técnica y administrativa en el ANU Los Estoraques, para la implementación de la estrategia de restauración, orientadas a recuperar zonas degradadas y/o alteradas en el área protegida y/o zonas de influencia, en el marco del proyecto Conservación de la diversidad biológica de las áreas protegidas del SINAP Nacional."/>
    <s v="Prestación de servicios profesionales"/>
    <s v="Título profesional y tarjeta o matricula profesional en los casos de Ley, De 0 a 6 meses de experiencia relacionada, en temas de restauración ecológica"/>
    <x v="0"/>
    <s v="ENERO"/>
    <n v="1"/>
    <s v="ENERO"/>
    <s v="MESES"/>
    <n v="1"/>
    <s v="10,5"/>
    <s v="Contratación directa."/>
    <s v="CCE-16"/>
    <x v="0"/>
    <n v="0"/>
    <x v="1"/>
    <s v="GENERAL"/>
    <x v="0"/>
    <x v="6"/>
    <x v="11"/>
    <x v="6"/>
    <n v="3783000"/>
    <n v="18915000"/>
    <n v="18915000"/>
    <s v="0"/>
    <s v="NA"/>
    <n v="0"/>
    <x v="1"/>
    <x v="13"/>
    <s v="Norte_de_Santander"/>
    <s v="La Playa"/>
    <s v="CO-NSA-54398"/>
    <s v="02 ADQUISICIÓN DE BIENES Y SERVICIOS"/>
    <s v="Emiliana Pino Torres"/>
    <s v="601 6530260"/>
    <s v="emiliana.pino@parquesnacionales.gov.co"/>
    <s v="0"/>
    <s v="0"/>
    <s v="0"/>
    <s v="1"/>
    <m/>
    <m/>
    <m/>
    <m/>
    <m/>
  </r>
  <r>
    <s v="DN01-3202060-18_1-040"/>
    <n v="80111600"/>
    <s v="Prestar servicios profesionales con plena autonomía técnica y administrativa en el ANU Los Estoraques, para la implementación de la estrategia de restauración, orientadas a recuperar zonas degradadas y/o alteradas en el área protegida y/o zonas de influencia, en el marco del proyecto Conservación de la diversidad biológica de las áreas protegidas del SINAP Nacional."/>
    <s v="Prestación de servicios profesionales"/>
    <s v="Título profesional y tarjeta o matricula profesional en los casos de Ley, De 0 a 6 meses de experiencia relacionada, en temas de restauración ecológica"/>
    <x v="0"/>
    <s v="ENERO"/>
    <n v="1"/>
    <s v="ENERO"/>
    <s v="MESES"/>
    <n v="1"/>
    <s v="10,5"/>
    <s v="Contratación directa."/>
    <s v="CCE-16"/>
    <x v="0"/>
    <n v="0"/>
    <x v="0"/>
    <s v="GENERAL"/>
    <x v="0"/>
    <x v="6"/>
    <x v="11"/>
    <x v="6"/>
    <n v="3783000"/>
    <n v="20806500"/>
    <n v="20806500"/>
    <s v="0"/>
    <s v="NA"/>
    <n v="0"/>
    <x v="1"/>
    <x v="13"/>
    <s v="Norte_de_Santander"/>
    <s v="La Playa"/>
    <s v="CO-NSA-54398"/>
    <s v="02 ADQUISICIÓN DE BIENES Y SERVICIOS"/>
    <s v="Emiliana Pino Torres"/>
    <s v="601 6530260"/>
    <s v="emiliana.pino@parquesnacionales.gov.co"/>
    <s v="0"/>
    <s v="0"/>
    <s v="0"/>
    <s v="1"/>
    <m/>
    <m/>
    <m/>
    <m/>
    <m/>
  </r>
  <r>
    <s v="DN01-3202060-19_1-003"/>
    <n v="80111600"/>
    <s v="Prestar servicios de apoyo a la gestión con plena autonomía técnica y administrativa en el ANU Los Estoraques, desarrollando las actividades operativas relacionadas con el monitoreo y mantenimiento a los procesos de restauración ecológica, en el marco del proyecto Conservación de la diversidad biológica de las áreas protegidas del SINAP Nacional."/>
    <s v="Prestación de servicios de apoyo a la gestión"/>
    <s v="Título de formación tecnológica o aprobación de mínimo 3 años de educación superior en carreras afines al objeto del contrato, de 12 a 23 meses de experiencia relacionada, en temas relacionados con restauración ecológica."/>
    <x v="0"/>
    <s v="ENERO"/>
    <n v="1"/>
    <s v="ENERO"/>
    <s v="MESES"/>
    <n v="1"/>
    <s v="10,5"/>
    <s v="Contratación directa."/>
    <s v="CCE-16"/>
    <x v="0"/>
    <n v="0"/>
    <x v="1"/>
    <s v="GENERAL"/>
    <x v="0"/>
    <x v="6"/>
    <x v="17"/>
    <x v="10"/>
    <n v="3782000"/>
    <n v="18910000"/>
    <n v="18910000"/>
    <s v="0"/>
    <s v="NA"/>
    <n v="0"/>
    <x v="1"/>
    <x v="13"/>
    <s v="Norte_de_Santander"/>
    <s v="La Playa"/>
    <s v="CO-NSA-54398"/>
    <s v="02 ADQUISICIÓN DE BIENES Y SERVICIOS"/>
    <s v="Emiliana Pino Torres"/>
    <s v="601 6530260"/>
    <s v="emiliana.pino@parquesnacionales.gov.co"/>
    <s v="0"/>
    <s v="0"/>
    <s v="0"/>
    <s v="1"/>
    <m/>
    <m/>
    <m/>
    <m/>
    <m/>
  </r>
  <r>
    <s v="DN01-3202060-19_1-041"/>
    <n v="80111600"/>
    <s v="Prestar servicios de apoyo a la gestión con plena autonomía técnica y administrativa en el ANU Los Estoraques, desarrollando las actividades operativas relacionadas con el monitoreo y mantenimiento a los procesos de restauración ecológica, en el marco del proyecto Conservación de la diversidad biológica de las áreas protegidas del SINAP Nacional."/>
    <s v="Prestación de servicios de apoyo a la gestión"/>
    <s v="Título de formación tecnológica o aprobación de mínimo 3 años de educación superior en carreras afines al objeto del contrato, de 12 a 23 meses de experiencia relacionada, en temas relacionados con restauración ecológica."/>
    <x v="0"/>
    <s v="ENERO"/>
    <n v="1"/>
    <s v="ENERO"/>
    <s v="MESES"/>
    <n v="1"/>
    <s v="10,5"/>
    <s v="Contratación directa."/>
    <s v="CCE-16"/>
    <x v="0"/>
    <n v="0"/>
    <x v="0"/>
    <s v="GENERAL"/>
    <x v="0"/>
    <x v="6"/>
    <x v="17"/>
    <x v="10"/>
    <n v="3782000"/>
    <n v="20801000"/>
    <n v="20801000"/>
    <s v="0"/>
    <s v="NA"/>
    <n v="0"/>
    <x v="1"/>
    <x v="13"/>
    <s v="Norte_de_Santander"/>
    <s v="La Playa"/>
    <s v="CO-NSA-54398"/>
    <s v="02 ADQUISICIÓN DE BIENES Y SERVICIOS"/>
    <s v="Emiliana Pino Torres"/>
    <s v="601 6530260"/>
    <s v="emiliana.pino@parquesnacionales.gov.co"/>
    <s v="0"/>
    <s v="0"/>
    <s v="0"/>
    <s v="1"/>
    <m/>
    <m/>
    <m/>
    <m/>
    <m/>
  </r>
  <r>
    <s v="DN01-3202038-17-004"/>
    <n v="80111600"/>
    <s v="Prestar servicios de apoyo a la gestión con plena autonomía técnica y administrativa, en el ANU Los Estoraques, para el desarrollo de acciones operativas relacionadas con la producción y establecimiento de plántulas, e en el marco del proyecto Conservación de la diversidad biológica de las áreas protegidas del SINAP Nacional."/>
    <s v="Prestación de servicios de apoyo a la gestión"/>
    <s v="Titulo de bachiller, de 12 a 23 meses de experiencia relacionada, en temas de restauración ecológica"/>
    <x v="0"/>
    <s v="ENERO"/>
    <n v="1"/>
    <s v="ENERO"/>
    <s v="MESES"/>
    <n v="1"/>
    <s v="10,5"/>
    <s v="Contratación directa."/>
    <s v="CCE-16"/>
    <x v="0"/>
    <n v="0"/>
    <x v="1"/>
    <s v="GENERAL"/>
    <x v="0"/>
    <x v="9"/>
    <x v="18"/>
    <x v="11"/>
    <n v="1892000"/>
    <n v="9460000"/>
    <n v="9460000"/>
    <s v="0"/>
    <s v="NA"/>
    <n v="0"/>
    <x v="1"/>
    <x v="13"/>
    <s v="Norte_de_Santander"/>
    <s v="La Playa"/>
    <s v="CO-NSA-54398"/>
    <s v="02 ADQUISICIÓN DE BIENES Y SERVICIOS"/>
    <s v="Emiliana Pino Torres"/>
    <s v="601 6530260"/>
    <s v="emiliana.pino@parquesnacionales.gov.co"/>
    <s v="0"/>
    <s v="0"/>
    <s v="0"/>
    <s v="1"/>
    <m/>
    <m/>
    <m/>
    <m/>
    <m/>
  </r>
  <r>
    <s v="DN01-3202038-17-042"/>
    <n v="80111600"/>
    <s v="Prestar servicios de apoyo a la gestión con plena autonomía técnica y administrativa, en el ANU Los Estoraques, para el desarrollo de acciones operativas relacionadas con la producción y establecimiento de plántulas, e en el marco del proyecto Conservación de la diversidad biológica de las áreas protegidas del SINAP Nacional."/>
    <s v="Prestación de servicios de apoyo a la gestión"/>
    <s v="Titulo de bachiller, de 12 a 23 meses de experiencia relacionada, en temas de restauración ecológica"/>
    <x v="0"/>
    <s v="ENERO"/>
    <n v="1"/>
    <s v="ENERO"/>
    <s v="MESES"/>
    <n v="1"/>
    <s v="10,5"/>
    <s v="Contratación directa."/>
    <s v="CCE-16"/>
    <x v="0"/>
    <n v="0"/>
    <x v="0"/>
    <s v="GENERAL"/>
    <x v="0"/>
    <x v="9"/>
    <x v="18"/>
    <x v="11"/>
    <n v="1892000"/>
    <n v="10406000"/>
    <n v="10406000"/>
    <s v="0"/>
    <s v="NA"/>
    <n v="0"/>
    <x v="1"/>
    <x v="13"/>
    <s v="Norte_de_Santander"/>
    <s v="La Playa"/>
    <s v="CO-NSA-54398"/>
    <s v="02 ADQUISICIÓN DE BIENES Y SERVICIOS"/>
    <s v="Emiliana Pino Torres"/>
    <s v="601 6530260"/>
    <s v="emiliana.pino@parquesnacionales.gov.co"/>
    <s v="0"/>
    <s v="0"/>
    <s v="0"/>
    <s v="1"/>
    <m/>
    <m/>
    <m/>
    <m/>
    <m/>
  </r>
  <r>
    <s v="DN01-3202038-17-005"/>
    <n v="80111600"/>
    <s v="Prestar servicios de apoyo a la gestión con plena autonomía técnica y administrativa, en el ANU Los Estoraques, para el desarrollo de acciones operativas relacionadas con la producción y establecimiento de plántulas, en el marco del proyecto Conservación de la diversidad biológica de las áreas protegidas del SINAP Nacional."/>
    <s v="Prestación de servicios de apoyo a la gestión"/>
    <s v="Titulo de bachiller, de 12 a 23 meses de experiencia relacionada, en temas de restauración ecológica"/>
    <x v="0"/>
    <s v="ENERO"/>
    <n v="1"/>
    <s v="ENERO"/>
    <s v="MESES"/>
    <n v="1"/>
    <s v="10,5"/>
    <s v="Contratación directa."/>
    <s v="CCE-16"/>
    <x v="0"/>
    <n v="0"/>
    <x v="1"/>
    <s v="GENERAL"/>
    <x v="0"/>
    <x v="9"/>
    <x v="18"/>
    <x v="11"/>
    <n v="1892000"/>
    <n v="9460000"/>
    <n v="9460000"/>
    <s v="0"/>
    <s v="NA"/>
    <n v="0"/>
    <x v="1"/>
    <x v="13"/>
    <s v="Norte_de_Santander"/>
    <s v="La Playa"/>
    <s v="CO-NSA-54398"/>
    <s v="02 ADQUISICIÓN DE BIENES Y SERVICIOS"/>
    <s v="Emiliana Pino Torres"/>
    <s v="601 6530260"/>
    <s v="emiliana.pino@parquesnacionales.gov.co"/>
    <s v="0"/>
    <s v="0"/>
    <s v="0"/>
    <s v="1"/>
    <m/>
    <m/>
    <m/>
    <m/>
    <m/>
  </r>
  <r>
    <s v="DN01-3202038-17-043"/>
    <n v="80111600"/>
    <s v="Prestar servicios de apoyo a la gestión con plena autonomía técnica y administrativa, en el ANU Los Estoraques, para el desarrollo de acciones operativas relacionadas con la producción y establecimiento de plántulas, en el marco del proyecto Conservación de la diversidad biológica de las áreas protegidas del SINAP Nacional."/>
    <s v="Prestación de servicios de apoyo a la gestión"/>
    <s v="Titulo de bachiller, de 12 a 23 meses de experiencia relacionada, en temas de restauración ecológica"/>
    <x v="0"/>
    <s v="ENERO"/>
    <n v="1"/>
    <s v="ENERO"/>
    <s v="MESES"/>
    <n v="1"/>
    <s v="10,5"/>
    <s v="Contratación directa."/>
    <s v="CCE-16"/>
    <x v="0"/>
    <n v="0"/>
    <x v="0"/>
    <s v="GENERAL"/>
    <x v="0"/>
    <x v="9"/>
    <x v="18"/>
    <x v="11"/>
    <n v="1892000"/>
    <n v="10406000"/>
    <n v="10406000"/>
    <s v="0"/>
    <s v="NA"/>
    <n v="0"/>
    <x v="1"/>
    <x v="13"/>
    <s v="Norte_de_Santander"/>
    <s v="La Playa"/>
    <s v="CO-NSA-54398"/>
    <s v="02 ADQUISICIÓN DE BIENES Y SERVICIOS"/>
    <s v="Emiliana Pino Torres"/>
    <s v="601 6530260"/>
    <s v="emiliana.pino@parquesnacionales.gov.co"/>
    <s v="0"/>
    <s v="0"/>
    <s v="0"/>
    <s v="1"/>
    <m/>
    <m/>
    <m/>
    <m/>
    <m/>
  </r>
  <r>
    <s v="DN01-3202038-17-006"/>
    <n v="80111600"/>
    <s v="Prestar servicios de apoyo a la gestión con plena autonomía técnica y administrativa, en el ANU Los Estoraques, para el desarrollo de acciones operativas relacionadas con la producción y establecimiento de plántulas, en el marco del proyecto Conservación de la diversidad biológica de las áreas protegidas del SINAP Nacional."/>
    <s v="Prestación de servicios de apoyo a la gestión"/>
    <s v="Titulo de bachiller, de 12 a 23 meses de experiencia relacionada, en temas de restauración ecológica"/>
    <x v="0"/>
    <s v="ENERO"/>
    <n v="1"/>
    <s v="ENERO"/>
    <s v="MESES"/>
    <n v="1"/>
    <s v="10,5"/>
    <s v="Contratación directa."/>
    <s v="CCE-16"/>
    <x v="0"/>
    <n v="0"/>
    <x v="1"/>
    <s v="GENERAL"/>
    <x v="0"/>
    <x v="9"/>
    <x v="18"/>
    <x v="11"/>
    <n v="1892000"/>
    <n v="9460000"/>
    <n v="9460000"/>
    <s v="0"/>
    <s v="NA"/>
    <n v="0"/>
    <x v="1"/>
    <x v="13"/>
    <s v="Norte_de_Santander"/>
    <s v="La Playa"/>
    <s v="CO-NSA-54398"/>
    <s v="02 ADQUISICIÓN DE BIENES Y SERVICIOS"/>
    <s v="Emiliana Pino Torres"/>
    <s v="601 6530260"/>
    <s v="emiliana.pino@parquesnacionales.gov.co"/>
    <s v="0"/>
    <s v="0"/>
    <s v="0"/>
    <s v="1"/>
    <m/>
    <m/>
    <m/>
    <m/>
    <m/>
  </r>
  <r>
    <s v="DN01-3202038-17-044"/>
    <n v="80111600"/>
    <s v="Prestar servicios de apoyo a la gestión con plena autonomía técnica y administrativa, en el ANU Los Estoraques, para el desarrollo de acciones operativas relacionadas con la producción y establecimiento de plántulas, en el marco del proyecto Conservación de la diversidad biológica de las áreas protegidas del SINAP Nacional."/>
    <s v="Prestación de servicios de apoyo a la gestión"/>
    <s v="Titulo de bachiller, de 12 a 23 meses de experiencia relacionada, en temas de restauración ecológica"/>
    <x v="0"/>
    <s v="ENERO"/>
    <n v="1"/>
    <s v="ENERO"/>
    <s v="MESES"/>
    <n v="1"/>
    <s v="10,5"/>
    <s v="Contratación directa."/>
    <s v="CCE-16"/>
    <x v="0"/>
    <n v="0"/>
    <x v="0"/>
    <s v="GENERAL"/>
    <x v="0"/>
    <x v="9"/>
    <x v="18"/>
    <x v="11"/>
    <n v="1892000"/>
    <n v="10406000"/>
    <n v="10406000"/>
    <s v="0"/>
    <s v="NA"/>
    <n v="0"/>
    <x v="1"/>
    <x v="13"/>
    <s v="Norte_de_Santander"/>
    <s v="La Playa"/>
    <s v="CO-NSA-54398"/>
    <s v="02 ADQUISICIÓN DE BIENES Y SERVICIOS"/>
    <s v="Emiliana Pino Torres"/>
    <s v="601 6530260"/>
    <s v="emiliana.pino@parquesnacionales.gov.co"/>
    <s v="0"/>
    <s v="0"/>
    <s v="0"/>
    <s v="1"/>
    <m/>
    <m/>
    <m/>
    <m/>
    <m/>
  </r>
  <r>
    <s v="DN01-3202038-17-007"/>
    <n v="80111600"/>
    <s v="Prestar servicios de apoyo a la gestión con plena autonomía técnica y administrativa, en el ANU Los Estoraques, para el desarrollo de acciones operativas relacionadas con la producción y establecimiento de plántulas, en el marco del proyecto Conservación de la diversidad biológica de las áreas protegidas del SINAP Nacional."/>
    <s v="Prestación de servicios de apoyo a la gestión"/>
    <s v="Titulo de bachiller, de 12 a 23 meses de experiencia relacionada, en temas de restauración ecológica"/>
    <x v="0"/>
    <s v="ENERO"/>
    <n v="1"/>
    <s v="ENERO"/>
    <s v="MESES"/>
    <n v="1"/>
    <s v="10,5"/>
    <s v="Contratación directa."/>
    <s v="CCE-16"/>
    <x v="0"/>
    <n v="0"/>
    <x v="1"/>
    <s v="GENERAL"/>
    <x v="0"/>
    <x v="9"/>
    <x v="18"/>
    <x v="11"/>
    <n v="1892000"/>
    <n v="9460000"/>
    <n v="9460000"/>
    <s v="0"/>
    <s v="NA"/>
    <n v="0"/>
    <x v="1"/>
    <x v="13"/>
    <s v="Norte_de_Santander"/>
    <s v="La Playa"/>
    <s v="CO-NSA-54398"/>
    <s v="02 ADQUISICIÓN DE BIENES Y SERVICIOS"/>
    <s v="Emiliana Pino Torres"/>
    <s v="601 6530260"/>
    <s v="emiliana.pino@parquesnacionales.gov.co"/>
    <s v="0"/>
    <s v="0"/>
    <s v="0"/>
    <s v="1"/>
    <m/>
    <m/>
    <m/>
    <m/>
    <m/>
  </r>
  <r>
    <s v="DN01-3202038-17-045"/>
    <n v="80111600"/>
    <s v="Prestar servicios de apoyo a la gestión con plena autonomía técnica y administrativa, en el ANU Los Estoraques, para el desarrollo de acciones operativas relacionadas con la producción y establecimiento de plántulas, en el marco del proyecto Conservación de la diversidad biológica de las áreas protegidas del SINAP Nacional."/>
    <s v="Prestación de servicios de apoyo a la gestión"/>
    <s v="Titulo de bachiller, de 12 a 23 meses de experiencia relacionada, en temas de restauración ecológica"/>
    <x v="0"/>
    <s v="ENERO"/>
    <n v="1"/>
    <s v="ENERO"/>
    <s v="MESES"/>
    <n v="1"/>
    <s v="10,5"/>
    <s v="Contratación directa."/>
    <s v="CCE-16"/>
    <x v="0"/>
    <n v="0"/>
    <x v="0"/>
    <s v="GENERAL"/>
    <x v="0"/>
    <x v="9"/>
    <x v="18"/>
    <x v="11"/>
    <n v="1892000"/>
    <n v="10406000"/>
    <n v="10406000"/>
    <s v="0"/>
    <s v="NA"/>
    <n v="0"/>
    <x v="1"/>
    <x v="13"/>
    <s v="Norte_de_Santander"/>
    <s v="La Playa"/>
    <s v="CO-NSA-54398"/>
    <s v="02 ADQUISICIÓN DE BIENES Y SERVICIOS"/>
    <s v="Emiliana Pino Torres"/>
    <s v="601 6530260"/>
    <s v="emiliana.pino@parquesnacionales.gov.co"/>
    <s v="0"/>
    <s v="0"/>
    <s v="0"/>
    <s v="1"/>
    <m/>
    <m/>
    <m/>
    <m/>
    <m/>
  </r>
  <r>
    <s v="DN01-3202053-26-008"/>
    <n v="80111600"/>
    <s v="Prestar servicios de apoyo a la gestión con plena autonomía técnica y administrativa en el ANU Los Estoraques, para el desarrollo de las acciones de fortalecimiento de los acuerdos de conservación firmados con familias campesinas que usan o habitan las áreas protegidas, en el marco del proyecto Conservación de la diversidad biológica de las áreas protegidas del SINAP Nacional."/>
    <s v="Prestación de servicios de apoyo a la gestión"/>
    <s v="Título de formación tecnológica o aprobación de mínimo 4 años de educación superior en carreras afines al objeto del contrato; de 24 meses en delante de experiencia relacionada, en temas relacionados con seguimiento a acuerdos vigentes como fortalecimiento de las comunidades vinculadas a Sistemas Sostenibles"/>
    <x v="0"/>
    <s v="ENERO"/>
    <n v="1"/>
    <s v="ENERO"/>
    <s v="MESES"/>
    <n v="1"/>
    <s v="10,5"/>
    <s v="Contratación directa."/>
    <s v="CCE-16"/>
    <x v="0"/>
    <n v="0"/>
    <x v="1"/>
    <s v="GENERAL"/>
    <x v="0"/>
    <x v="5"/>
    <x v="15"/>
    <x v="5"/>
    <n v="3782000"/>
    <n v="18910000"/>
    <n v="18910000"/>
    <s v="0"/>
    <s v="NA"/>
    <n v="0"/>
    <x v="1"/>
    <x v="13"/>
    <s v="Norte_de_Santander"/>
    <s v="La Playa"/>
    <s v="CO-NSA-54398"/>
    <s v="02 ADQUISICIÓN DE BIENES Y SERVICIOS"/>
    <s v="Emiliana Pino Torres"/>
    <s v="601 6530260"/>
    <s v="emiliana.pino@parquesnacionales.gov.co"/>
    <s v="0"/>
    <s v="0"/>
    <s v="0"/>
    <s v="1"/>
    <m/>
    <m/>
    <m/>
    <m/>
    <m/>
  </r>
  <r>
    <s v="DN01-3202053-26-046"/>
    <n v="80111600"/>
    <s v="Prestar servicios de apoyo a la gestión con plena autonomía técnica y administrativa en el ANU Los Estoraques, para el desarrollo de las acciones de fortalecimiento de los acuerdos de conservación firmados con familias campesinas que usan o habitan las áreas protegidas, en el marco del proyecto Conservación de la diversidad biológica de las áreas protegidas del SINAP Nacional."/>
    <s v="Prestación de servicios de apoyo a la gestión"/>
    <s v="Título de formación tecnológica o aprobación de mínimo 4 años de educación superior en carreras afines al objeto del contrato; de 24 meses en delante de experiencia relacionada, en temas relacionados con seguimiento a acuerdos vigentes como fortalecimiento de las comunidades vinculadas a Sistemas Sostenibles"/>
    <x v="0"/>
    <s v="ENERO"/>
    <n v="1"/>
    <s v="ENERO"/>
    <s v="MESES"/>
    <n v="1"/>
    <s v="10,5"/>
    <s v="Contratación directa."/>
    <s v="CCE-16"/>
    <x v="0"/>
    <n v="0"/>
    <x v="0"/>
    <s v="GENERAL"/>
    <x v="0"/>
    <x v="5"/>
    <x v="15"/>
    <x v="5"/>
    <n v="3782000"/>
    <n v="20801000"/>
    <n v="20801000"/>
    <s v="0"/>
    <s v="NA"/>
    <n v="0"/>
    <x v="1"/>
    <x v="13"/>
    <s v="Norte_de_Santander"/>
    <s v="La Playa"/>
    <s v="CO-NSA-54398"/>
    <s v="02 ADQUISICIÓN DE BIENES Y SERVICIOS"/>
    <s v="Emiliana Pino Torres"/>
    <s v="601 6530260"/>
    <s v="emiliana.pino@parquesnacionales.gov.co"/>
    <s v="0"/>
    <s v="0"/>
    <s v="0"/>
    <s v="1"/>
    <m/>
    <m/>
    <m/>
    <m/>
    <m/>
  </r>
  <r>
    <s v="DN01-3202032-1-009"/>
    <n v="80111600"/>
    <s v="Prestar servicios de apoyo a la gestión con plena autonomía técnica y administrativa en el ANU Los Estoraques, para la implementación de la estrategia de prevención, vigilancia y control , en el marco del proyecto Conservación de la diversidad biológica de las áreas protegidas del SINAP Nacional."/>
    <s v="Prestación de servicios de apoyo a la gestión"/>
    <s v="Titulo de bachiller, de 36 a 48 meses de experiencia relacionada, con temas ambientales y/o actividades de prevención, vigilancia y control"/>
    <x v="0"/>
    <s v="ENERO"/>
    <n v="1"/>
    <s v="ENERO"/>
    <s v="MESES"/>
    <n v="1"/>
    <s v="10,5"/>
    <s v="Contratación directa."/>
    <s v="CCE-16"/>
    <x v="0"/>
    <n v="0"/>
    <x v="1"/>
    <s v="GENERAL"/>
    <x v="0"/>
    <x v="0"/>
    <x v="0"/>
    <x v="0"/>
    <n v="2437000"/>
    <n v="12185000"/>
    <n v="12185000"/>
    <s v="0"/>
    <s v="NA"/>
    <n v="0"/>
    <x v="1"/>
    <x v="13"/>
    <s v="Norte_de_Santander"/>
    <s v="La Playa"/>
    <s v="CO-NSA-54398"/>
    <s v="02 ADQUISICIÓN DE BIENES Y SERVICIOS"/>
    <s v="Emiliana Pino Torres"/>
    <s v="601 6530260"/>
    <s v="emiliana.pino@parquesnacionales.gov.co"/>
    <s v="0"/>
    <s v="0"/>
    <s v="0"/>
    <s v="1"/>
    <m/>
    <m/>
    <m/>
    <m/>
    <m/>
  </r>
  <r>
    <s v="DN01-3202032-1-047"/>
    <n v="80111600"/>
    <s v="Prestar servicios de apoyo a la gestión con plena autonomía técnica y administrativa en el ANU Los Estoraques, para la implementación de la estrategia de prevención, vigilancia y control , en el marco del proyecto Conservación de la diversidad biológica de las áreas protegidas del SINAP Nacional."/>
    <s v="Prestación de servicios de apoyo a la gestión"/>
    <s v="Titulo de bachiller, de 36 a 48 meses de experiencia relacionada, con temas ambientales y/o actividades de prevención, vigilancia y control"/>
    <x v="0"/>
    <s v="ENERO"/>
    <n v="1"/>
    <s v="ENERO"/>
    <s v="MESES"/>
    <n v="1"/>
    <s v="10,5"/>
    <s v="Contratación directa."/>
    <s v="CCE-16"/>
    <x v="0"/>
    <n v="0"/>
    <x v="0"/>
    <s v="GENERAL"/>
    <x v="0"/>
    <x v="0"/>
    <x v="0"/>
    <x v="0"/>
    <n v="2437000"/>
    <n v="13403500"/>
    <n v="13403500"/>
    <s v="0"/>
    <s v="NA"/>
    <n v="0"/>
    <x v="1"/>
    <x v="13"/>
    <s v="Norte_de_Santander"/>
    <s v="La Playa"/>
    <s v="CO-NSA-54398"/>
    <s v="02 ADQUISICIÓN DE BIENES Y SERVICIOS"/>
    <s v="Emiliana Pino Torres"/>
    <s v="601 6530260"/>
    <s v="emiliana.pino@parquesnacionales.gov.co"/>
    <s v="0"/>
    <s v="0"/>
    <s v="0"/>
    <s v="1"/>
    <m/>
    <m/>
    <m/>
    <m/>
    <m/>
  </r>
  <r>
    <s v="DN01-3202032-1-010"/>
    <n v="80111600"/>
    <s v="Prestar servicios de apoyo a la gestión con plena autonomía técnica y administrativa en el ANU Los Estoraques, desarrollando acciones operativas de la estrategia de prevención, vigilancia y control, en el marco del proyecto Conservación de la diversidad biológica de las áreas protegidas del SINAP Nacional."/>
    <s v="Prestación de servicios de apoyo a la gestión"/>
    <s v="Titulo de bachiller, de 12 a 23 meses de experiencia relacionada, con temas ambientales y/o actividades de prevención, vigilancia y control"/>
    <x v="0"/>
    <s v="ENERO"/>
    <n v="1"/>
    <s v="ENERO"/>
    <s v="MESES"/>
    <n v="1"/>
    <s v="10,5"/>
    <s v="Contratación directa."/>
    <s v="CCE-16"/>
    <x v="0"/>
    <n v="0"/>
    <x v="1"/>
    <s v="GENERAL"/>
    <x v="0"/>
    <x v="0"/>
    <x v="0"/>
    <x v="0"/>
    <n v="1892000"/>
    <n v="9460000"/>
    <n v="9460000"/>
    <s v="0"/>
    <s v="NA"/>
    <n v="0"/>
    <x v="1"/>
    <x v="13"/>
    <s v="Norte_de_Santander"/>
    <s v="La Playa"/>
    <s v="CO-NSA-54398"/>
    <s v="02 ADQUISICIÓN DE BIENES Y SERVICIOS"/>
    <s v="Emiliana Pino Torres"/>
    <s v="601 6530260"/>
    <s v="emiliana.pino@parquesnacionales.gov.co"/>
    <s v="0"/>
    <s v="0"/>
    <s v="0"/>
    <s v="1"/>
    <m/>
    <m/>
    <m/>
    <m/>
    <m/>
  </r>
  <r>
    <s v="DN01-3202032-1-048"/>
    <n v="80111600"/>
    <s v="Prestar servicios de apoyo a la gestión con plena autonomía técnica y administrativa en el ANU Los Estoraques, desarrollando acciones operativas de la estrategia de prevención, vigilancia y control, en el marco del proyecto Conservación de la diversidad biológica de las áreas protegidas del SINAP Nacional."/>
    <s v="Prestación de servicios de apoyo a la gestión"/>
    <s v="Titulo de bachiller, de 12 a 23 meses de experiencia relacionada, con temas ambientales y/o actividades de prevención, vigilancia y control"/>
    <x v="0"/>
    <s v="ENERO"/>
    <n v="1"/>
    <s v="ENERO"/>
    <s v="MESES"/>
    <n v="1"/>
    <s v="10,5"/>
    <s v="Contratación directa."/>
    <s v="CCE-16"/>
    <x v="0"/>
    <n v="0"/>
    <x v="0"/>
    <s v="GENERAL"/>
    <x v="0"/>
    <x v="0"/>
    <x v="0"/>
    <x v="0"/>
    <n v="1892000"/>
    <n v="10406000"/>
    <n v="10406000"/>
    <s v="0"/>
    <s v="NA"/>
    <n v="0"/>
    <x v="1"/>
    <x v="13"/>
    <s v="Norte_de_Santander"/>
    <s v="La Playa"/>
    <s v="CO-NSA-54398"/>
    <s v="02 ADQUISICIÓN DE BIENES Y SERVICIOS"/>
    <s v="Emiliana Pino Torres"/>
    <s v="601 6530260"/>
    <s v="emiliana.pino@parquesnacionales.gov.co"/>
    <s v="0"/>
    <s v="0"/>
    <s v="0"/>
    <s v="1"/>
    <m/>
    <m/>
    <m/>
    <m/>
    <m/>
  </r>
  <r>
    <s v="DN01-3202032-1-011"/>
    <n v="80111600"/>
    <s v="Prestar servicios de apoyo a la gestión con plena autonomía técnica y administrativa en el ANU Los Estoraques, desarrollando acciones operativas de la estrategia de prevención, vigilancia y control, en el marco del proyecto Conservación de la diversidad biológica de las áreas protegidas del SINAP Nacional."/>
    <s v="Prestación de servicios de apoyo a la gestión"/>
    <s v="Titulo de bachiller, de 12 a 23 meses de experiencia relacionada, con temas ambientales y/o actividades de prevención, vigilancia y control"/>
    <x v="0"/>
    <s v="ENERO"/>
    <n v="1"/>
    <s v="ENERO"/>
    <s v="MESES"/>
    <n v="1"/>
    <s v="10,5"/>
    <s v="Contratación directa."/>
    <s v="CCE-16"/>
    <x v="0"/>
    <n v="0"/>
    <x v="1"/>
    <s v="GENERAL"/>
    <x v="0"/>
    <x v="0"/>
    <x v="0"/>
    <x v="0"/>
    <n v="1892000"/>
    <n v="9460000"/>
    <n v="9460000"/>
    <s v="0"/>
    <s v="NA"/>
    <n v="0"/>
    <x v="1"/>
    <x v="13"/>
    <s v="Norte_de_Santander"/>
    <s v="La Playa"/>
    <s v="CO-NSA-54398"/>
    <s v="02 ADQUISICIÓN DE BIENES Y SERVICIOS"/>
    <s v="Emiliana Pino Torres"/>
    <s v="601 6530260"/>
    <s v="emiliana.pino@parquesnacionales.gov.co"/>
    <s v="0"/>
    <s v="0"/>
    <s v="0"/>
    <s v="1"/>
    <m/>
    <m/>
    <m/>
    <m/>
    <m/>
  </r>
  <r>
    <s v="DN01-3202032-1-049"/>
    <n v="80111600"/>
    <s v="Prestar servicios de apoyo a la gestión con plena autonomía técnica y administrativa en el ANU Los Estoraques, desarrollando acciones operativas de la estrategia de prevención, vigilancia y control, en el marco del proyecto Conservación de la diversidad biológica de las áreas protegidas del SINAP Nacional."/>
    <s v="Prestación de servicios de apoyo a la gestión"/>
    <s v="Titulo de bachiller, de 12 a 23 meses de experiencia relacionada, con temas ambientales y/o actividades de prevención, vigilancia y control"/>
    <x v="0"/>
    <s v="ENERO"/>
    <n v="1"/>
    <s v="ENERO"/>
    <s v="MESES"/>
    <n v="1"/>
    <s v="10,5"/>
    <s v="Contratación directa."/>
    <s v="CCE-16"/>
    <x v="0"/>
    <n v="0"/>
    <x v="0"/>
    <s v="GENERAL"/>
    <x v="0"/>
    <x v="0"/>
    <x v="0"/>
    <x v="0"/>
    <n v="1892000"/>
    <n v="10406000"/>
    <n v="10406000"/>
    <s v="0"/>
    <s v="NA"/>
    <n v="0"/>
    <x v="1"/>
    <x v="13"/>
    <s v="Norte_de_Santander"/>
    <s v="La Playa"/>
    <s v="CO-NSA-54398"/>
    <s v="02 ADQUISICIÓN DE BIENES Y SERVICIOS"/>
    <s v="Emiliana Pino Torres"/>
    <s v="601 6530260"/>
    <s v="emiliana.pino@parquesnacionales.gov.co"/>
    <s v="0"/>
    <s v="0"/>
    <s v="0"/>
    <s v="1"/>
    <m/>
    <m/>
    <m/>
    <m/>
    <m/>
  </r>
  <r>
    <s v="DN01-3202032-1-012"/>
    <n v="80111600"/>
    <s v="Prestar servicios de apoyo a la gestión con plena autonomía técnica y administrativa en el ANU Los Estoraques, desarrollando acciones operativas de la estrategia de prevención, vigilancia y control, en el marco del proyecto Conservación de la diversidad biológica de las áreas protegidas del SINAP Nacional."/>
    <s v="Prestación de servicios de apoyo a la gestión"/>
    <s v="Titulo de bachiller, de 12 a 23 meses de experiencia relacionada, con temas ambientales y/o actividades de prevención, vigilancia y control"/>
    <x v="0"/>
    <s v="ENERO"/>
    <n v="1"/>
    <s v="ENERO"/>
    <s v="MESES"/>
    <n v="1"/>
    <s v="10,5"/>
    <s v="Contratación directa."/>
    <s v="CCE-16"/>
    <x v="0"/>
    <n v="0"/>
    <x v="1"/>
    <s v="GENERAL"/>
    <x v="0"/>
    <x v="0"/>
    <x v="0"/>
    <x v="0"/>
    <n v="1892000"/>
    <n v="9460000"/>
    <n v="9460000"/>
    <s v="0"/>
    <s v="NA"/>
    <n v="0"/>
    <x v="1"/>
    <x v="13"/>
    <s v="Norte_de_Santander"/>
    <s v="La Playa"/>
    <s v="CO-NSA-54398"/>
    <s v="02 ADQUISICIÓN DE BIENES Y SERVICIOS"/>
    <s v="Emiliana Pino Torres"/>
    <s v="601 6530260"/>
    <s v="emiliana.pino@parquesnacionales.gov.co"/>
    <s v="0"/>
    <s v="0"/>
    <s v="0"/>
    <s v="1"/>
    <m/>
    <m/>
    <m/>
    <m/>
    <m/>
  </r>
  <r>
    <s v="DN01-3202032-1-050"/>
    <n v="80111600"/>
    <s v="Prestar servicios de apoyo a la gestión con plena autonomía técnica y administrativa en el ANU Los Estoraques, desarrollando acciones operativas de la estrategia de prevención, vigilancia y control, en el marco del proyecto Conservación de la diversidad biológica de las áreas protegidas del SINAP Nacional."/>
    <s v="Prestación de servicios de apoyo a la gestión"/>
    <s v="Titulo de bachiller, de 12 a 23 meses de experiencia relacionada, con temas ambientales y/o actividades de prevención, vigilancia y control"/>
    <x v="0"/>
    <s v="ENERO"/>
    <n v="1"/>
    <s v="ENERO"/>
    <s v="MESES"/>
    <n v="1"/>
    <s v="10,5"/>
    <s v="Contratación directa."/>
    <s v="CCE-16"/>
    <x v="0"/>
    <n v="0"/>
    <x v="0"/>
    <s v="GENERAL"/>
    <x v="0"/>
    <x v="0"/>
    <x v="0"/>
    <x v="0"/>
    <n v="1892000"/>
    <n v="10406000"/>
    <n v="10406000"/>
    <s v="0"/>
    <s v="NA"/>
    <n v="0"/>
    <x v="1"/>
    <x v="13"/>
    <s v="Norte_de_Santander"/>
    <s v="La Playa"/>
    <s v="CO-NSA-54398"/>
    <s v="02 ADQUISICIÓN DE BIENES Y SERVICIOS"/>
    <s v="Emiliana Pino Torres"/>
    <s v="601 6530260"/>
    <s v="emiliana.pino@parquesnacionales.gov.co"/>
    <s v="0"/>
    <s v="0"/>
    <s v="0"/>
    <s v="1"/>
    <m/>
    <m/>
    <m/>
    <m/>
    <m/>
  </r>
  <r>
    <s v="DN01-3202032-1-013"/>
    <n v="80111600"/>
    <s v="Prestar servicios de apoyo a la gestión con plena autonomía técnica y administrativa en el ANU Los Estoraques, desarrollando acciones operativas de la estrategia de prevención, vigilancia y control, en el marco del proyecto Conservación de la diversidad biológica de las áreas protegidas del SINAP Nacional."/>
    <s v="Prestación de servicios de apoyo a la gestión"/>
    <s v="Titulo de bachiller, de 12 a 23 meses de experiencia relacionada, con temas ambientales y/o actividades de prevención, vigilancia y control"/>
    <x v="0"/>
    <s v="ENERO"/>
    <n v="1"/>
    <s v="ENERO"/>
    <s v="MESES"/>
    <n v="1"/>
    <s v="10,5"/>
    <s v="Contratación directa."/>
    <s v="CCE-16"/>
    <x v="0"/>
    <n v="0"/>
    <x v="1"/>
    <s v="GENERAL"/>
    <x v="0"/>
    <x v="0"/>
    <x v="0"/>
    <x v="0"/>
    <n v="1892000"/>
    <n v="9460000"/>
    <n v="9460000"/>
    <s v="0"/>
    <s v="NA"/>
    <n v="0"/>
    <x v="1"/>
    <x v="13"/>
    <s v="Norte_de_Santander"/>
    <s v="La Playa"/>
    <s v="CO-NSA-54398"/>
    <s v="02 ADQUISICIÓN DE BIENES Y SERVICIOS"/>
    <s v="Emiliana Pino Torres"/>
    <s v="601 6530260"/>
    <s v="emiliana.pino@parquesnacionales.gov.co"/>
    <s v="0"/>
    <s v="0"/>
    <s v="0"/>
    <s v="1"/>
    <m/>
    <m/>
    <m/>
    <m/>
    <m/>
  </r>
  <r>
    <s v="DN01-3202032-1-051"/>
    <n v="80111600"/>
    <s v="Prestar servicios de apoyo a la gestión con plena autonomía técnica y administrativa en el ANU Los Estoraques, desarrollando acciones operativas de la estrategia de prevención, vigilancia y control, en el marco del proyecto Conservación de la diversidad biológica de las áreas protegidas del SINAP Nacional."/>
    <s v="Prestación de servicios de apoyo a la gestión"/>
    <s v="Titulo de bachiller, de 12 a 23 meses de experiencia relacionada, con temas ambientales y/o actividades de prevención, vigilancia y control"/>
    <x v="0"/>
    <s v="ENERO"/>
    <n v="1"/>
    <s v="ENERO"/>
    <s v="MESES"/>
    <n v="1"/>
    <s v="10,5"/>
    <s v="Contratación directa."/>
    <s v="CCE-16"/>
    <x v="0"/>
    <n v="0"/>
    <x v="0"/>
    <s v="GENERAL"/>
    <x v="0"/>
    <x v="0"/>
    <x v="0"/>
    <x v="0"/>
    <n v="1892000"/>
    <n v="10406000"/>
    <n v="10406000"/>
    <s v="0"/>
    <s v="NA"/>
    <n v="0"/>
    <x v="1"/>
    <x v="13"/>
    <s v="Norte_de_Santander"/>
    <s v="La Playa"/>
    <s v="CO-NSA-54398"/>
    <s v="02 ADQUISICIÓN DE BIENES Y SERVICIOS"/>
    <s v="Emiliana Pino Torres"/>
    <s v="601 6530260"/>
    <s v="emiliana.pino@parquesnacionales.gov.co"/>
    <s v="0"/>
    <s v="0"/>
    <s v="0"/>
    <s v="1"/>
    <m/>
    <m/>
    <m/>
    <m/>
    <m/>
  </r>
  <r>
    <s v="DN01-3202008-9-014"/>
    <n v="80111600"/>
    <s v="Prestar servicios profesionales con plena autonomía técnica y administrativa en el ANU Los Estoraques, para el monitoreo de los Valores Objeto de Conservación y cumplimiento del portafolio de investigación que generen información para el manejo del área protegida, en el marco del proyecto Conservación de la diversidad biológica de las áreas protegidas del SINAP Nacional."/>
    <s v="Prestación de servicios profesionales"/>
    <s v="Título profesional en biología y tarjeta o matricula profesional en los casos de ley, de 13 a 18 meses de experiencia profesional, de los cuales 9 meses deben corresponder a experiencia relacionada, con temas de investigación y monitoreo en programas de conservación de la diversidad biológica"/>
    <x v="0"/>
    <s v="ENERO"/>
    <n v="1"/>
    <s v="ENERO"/>
    <s v="MESES"/>
    <n v="1"/>
    <s v="10,5"/>
    <s v="Contratación directa."/>
    <s v="CCE-16"/>
    <x v="0"/>
    <n v="0"/>
    <x v="1"/>
    <s v="GENERAL"/>
    <x v="0"/>
    <x v="1"/>
    <x v="4"/>
    <x v="1"/>
    <n v="4327000"/>
    <n v="21635000"/>
    <n v="21635000"/>
    <s v="0"/>
    <s v="NA"/>
    <n v="0"/>
    <x v="1"/>
    <x v="13"/>
    <s v="Norte_de_Santander"/>
    <s v="La Playa"/>
    <s v="CO-NSA-54398"/>
    <s v="02 ADQUISICIÓN DE BIENES Y SERVICIOS"/>
    <s v="Emiliana Pino Torres"/>
    <s v="601 6530260"/>
    <s v="emiliana.pino@parquesnacionales.gov.co"/>
    <s v="0"/>
    <s v="0"/>
    <s v="0"/>
    <s v="1"/>
    <m/>
    <m/>
    <m/>
    <m/>
    <m/>
  </r>
  <r>
    <s v="DN01-3202008-9-052"/>
    <n v="80111600"/>
    <s v="Prestar servicios profesionales con plena autonomía técnica y administrativa en el ANU Los Estoraques, para el monitoreo de los Valores Objeto de Conservación y cumplimiento del portafolio de investigación que generen información para el manejo del área protegida, en el marco del proyecto Conservación de la diversidad biológica de las áreas protegidas del SINAP Nacional."/>
    <s v="Prestación de servicios profesionales"/>
    <s v="Título profesional en biología y tarjeta o matricula profesional en los casos de ley, de 13 a 18 meses de experiencia profesional, de los cuales 9 meses deben corresponder a experiencia relacionada, con temas de investigación y monitoreo en programas de conservación de la diversidad biológica"/>
    <x v="0"/>
    <s v="ENERO"/>
    <n v="1"/>
    <s v="ENERO"/>
    <s v="MESES"/>
    <n v="1"/>
    <s v="10,5"/>
    <s v="Contratación directa."/>
    <s v="CCE-16"/>
    <x v="0"/>
    <n v="0"/>
    <x v="0"/>
    <s v="GENERAL"/>
    <x v="0"/>
    <x v="1"/>
    <x v="4"/>
    <x v="1"/>
    <n v="4327000"/>
    <n v="23798500"/>
    <n v="23798500"/>
    <s v="0"/>
    <s v="NA"/>
    <n v="0"/>
    <x v="1"/>
    <x v="13"/>
    <s v="Norte_de_Santander"/>
    <s v="La Playa"/>
    <s v="CO-NSA-54398"/>
    <s v="02 ADQUISICIÓN DE BIENES Y SERVICIOS"/>
    <s v="Emiliana Pino Torres"/>
    <s v="601 6530260"/>
    <s v="emiliana.pino@parquesnacionales.gov.co"/>
    <s v="0"/>
    <s v="0"/>
    <s v="0"/>
    <s v="1"/>
    <m/>
    <m/>
    <m/>
    <m/>
    <m/>
  </r>
  <r>
    <s v="DN01-3202056-5-015"/>
    <n v="80111600"/>
    <s v="Prestar servicios profesionales con plena autonomía técnica y administrativa en el ANU Los Estoraques, en la implementación de la estrategia de comunicaciones y educación ambiental que involucra actores priorizados y vinculados a la gestión territorial del área protegidas, en el marco del proyecto Conservación de la diversidad biológica de las áreas protegidas del SINAP Nacional."/>
    <s v="Prestación de servicios profesionales"/>
    <s v="Título profesional en ingeniería ambiental y tarjeta o matricula profesional en los casos de Ley, de 13 a 18 meses de experiencia profesional, de los cuales 9 meses deben corresponder a experiencia relacionada, con temas de educación ambiental e interpretación del patrimonio natural y cultural."/>
    <x v="0"/>
    <s v="ENERO"/>
    <n v="1"/>
    <s v="ENERO"/>
    <s v="MESES"/>
    <n v="1"/>
    <s v="10,5"/>
    <s v="Contratación directa."/>
    <s v="CCE-16"/>
    <x v="0"/>
    <n v="0"/>
    <x v="1"/>
    <s v="GENERAL"/>
    <x v="0"/>
    <x v="3"/>
    <x v="3"/>
    <x v="3"/>
    <n v="4327000"/>
    <n v="21635000"/>
    <n v="21635000"/>
    <s v="0"/>
    <s v="NA"/>
    <n v="0"/>
    <x v="1"/>
    <x v="13"/>
    <s v="Norte_de_Santander"/>
    <s v="La Playa"/>
    <s v="CO-NSA-54398"/>
    <s v="02 ADQUISICIÓN DE BIENES Y SERVICIOS"/>
    <s v="Emiliana Pino Torres"/>
    <s v="601 6530260"/>
    <s v="emiliana.pino@parquesnacionales.gov.co"/>
    <s v="0"/>
    <s v="0"/>
    <s v="0"/>
    <s v="1"/>
    <m/>
    <m/>
    <m/>
    <m/>
    <m/>
  </r>
  <r>
    <s v="DN01-3202056-5-053"/>
    <n v="80111600"/>
    <s v="Prestar servicios profesionales con plena autonomía técnica y administrativa en el ANU Los Estoraques, en la implementación de la estrategia de comunicaciones y educación ambiental que involucra actores priorizados y vinculados a la gestión territorial del área protegidas, en el marco del proyecto Conservación de la diversidad biológica de las áreas protegidas del SINAP Nacional."/>
    <s v="Prestación de servicios profesionales"/>
    <s v="Título profesional en ingeniería ambiental y tarjeta o matricula profesional en los casos de Ley, de 13 a 18 meses de experiencia profesional, de los cuales 9 meses deben corresponder a experiencia relacionada, con temas de educación ambiental e interpretación del patrimonio natural y cultural."/>
    <x v="0"/>
    <s v="ENERO"/>
    <n v="1"/>
    <s v="ENERO"/>
    <s v="MESES"/>
    <n v="1"/>
    <s v="10,5"/>
    <s v="Contratación directa."/>
    <s v="CCE-16"/>
    <x v="0"/>
    <n v="0"/>
    <x v="0"/>
    <s v="GENERAL"/>
    <x v="0"/>
    <x v="3"/>
    <x v="3"/>
    <x v="3"/>
    <n v="4327000"/>
    <n v="23798500"/>
    <n v="23798500"/>
    <s v="0"/>
    <s v="NA"/>
    <n v="0"/>
    <x v="1"/>
    <x v="13"/>
    <s v="Norte_de_Santander"/>
    <s v="La Playa"/>
    <s v="CO-NSA-54398"/>
    <s v="02 ADQUISICIÓN DE BIENES Y SERVICIOS"/>
    <s v="Emiliana Pino Torres"/>
    <s v="601 6530260"/>
    <s v="emiliana.pino@parquesnacionales.gov.co"/>
    <s v="0"/>
    <s v="0"/>
    <s v="0"/>
    <s v="1"/>
    <m/>
    <m/>
    <m/>
    <m/>
    <m/>
  </r>
  <r>
    <s v="DN01-3202010-25-016"/>
    <n v="80111600"/>
    <s v="Prestar servicios profesionales con plena autonomía técnica y administrativa en el ANU Los Estoraques, en la implementación del Plan de Ordenamiento Ecoturístico, orientado a la gestión participativa y al sostenimiento del ecoturismo en el área protegida y zonas de influencia, en el marco del proyecto Conservación de la diversidad biológica de las áreas protegidas del SINAP Nacional."/>
    <s v="Prestación de servicios profesionales"/>
    <s v="Título profesional en ingeniería ambiental y tarjeta o matricula profesional en los casos de Ley, de 13 a 18 meses de experiencia profesional, de los cuales 9 meses deben corresponder a experiencia relacionada con temas de ecoturismo"/>
    <x v="0"/>
    <s v="ENERO"/>
    <n v="1"/>
    <s v="ENERO"/>
    <s v="MESES"/>
    <n v="1"/>
    <s v="11,1"/>
    <s v="Contratación directa."/>
    <s v="CCE-16"/>
    <x v="0"/>
    <n v="0"/>
    <x v="1"/>
    <s v="GENERAL"/>
    <x v="0"/>
    <x v="2"/>
    <x v="2"/>
    <x v="2"/>
    <n v="4327000"/>
    <n v="25962000"/>
    <n v="25962000"/>
    <s v="0"/>
    <s v="NA"/>
    <n v="0"/>
    <x v="1"/>
    <x v="13"/>
    <s v="Norte_de_Santander"/>
    <s v="La Playa"/>
    <s v="CO-NSA-54398"/>
    <s v="02 ADQUISICIÓN DE BIENES Y SERVICIOS"/>
    <s v="Emiliana Pino Torres"/>
    <s v="601 6530260"/>
    <s v="emiliana.pino@parquesnacionales.gov.co"/>
    <s v="0"/>
    <s v="0"/>
    <s v="0"/>
    <s v="1"/>
    <m/>
    <m/>
    <m/>
    <m/>
    <m/>
  </r>
  <r>
    <s v="DN01-3202010-25-054"/>
    <n v="80111600"/>
    <s v="Prestar servicios profesionales con plena autonomía técnica y administrativa en el ANU Los Estoraques, en la implementación del Plan de Ordenamiento Ecoturístico, orientado a la gestión participativa y al sostenimiento del ecoturismo en el área protegida y zonas de influencia, en el marco del proyecto Conservación de la diversidad biológica de las áreas protegidas del SINAP Nacional."/>
    <s v="Prestación de servicios profesionales"/>
    <s v="Título profesional en ingeniería ambiental y tarjeta o matricula profesional en los casos de Ley, de 13 a 18 meses de experiencia profesional, de los cuales 9 meses deben corresponder a experiencia relacionada con temas de ecoturismo"/>
    <x v="0"/>
    <s v="ENERO"/>
    <n v="1"/>
    <s v="ENERO"/>
    <s v="MESES"/>
    <n v="1"/>
    <s v="11,1"/>
    <s v="Contratación directa."/>
    <s v="CCE-16"/>
    <x v="0"/>
    <n v="0"/>
    <x v="0"/>
    <s v="GENERAL"/>
    <x v="0"/>
    <x v="2"/>
    <x v="2"/>
    <x v="2"/>
    <n v="4327000"/>
    <n v="22067700"/>
    <n v="22067700"/>
    <s v="0"/>
    <s v="NA"/>
    <n v="0"/>
    <x v="1"/>
    <x v="13"/>
    <s v="Norte_de_Santander"/>
    <s v="La Playa"/>
    <s v="CO-NSA-54398"/>
    <s v="02 ADQUISICIÓN DE BIENES Y SERVICIOS"/>
    <s v="Emiliana Pino Torres"/>
    <s v="601 6530260"/>
    <s v="emiliana.pino@parquesnacionales.gov.co"/>
    <s v="0"/>
    <s v="0"/>
    <s v="0"/>
    <s v="1"/>
    <m/>
    <m/>
    <m/>
    <m/>
    <m/>
  </r>
  <r>
    <s v="DN01-3202010-25-017"/>
    <n v="80111600"/>
    <s v="Prestar servicios de apoyo a la gestión con plena autonomía técnica y administrativa en el ANU Los Estoraques, para desarrollar acciones operativas encaminadas al sostenimiento del ecoturismo del área protegida y zonas de influencia, en el marco del proyecto Conservación de la diversidad biológica de las áreas protegidas del SINAP Nacional."/>
    <s v="Prestación de servicios de apoyo a la gestión"/>
    <s v="Título de Bachiller, de 12 a 23 meses de experiencia relacionada, con temas de ecoturismo"/>
    <x v="0"/>
    <s v="ENERO"/>
    <n v="1"/>
    <s v="ENERO"/>
    <s v="MESES"/>
    <n v="1"/>
    <s v="10,7"/>
    <s v="Contratación directa."/>
    <s v="CCE-16"/>
    <x v="0"/>
    <n v="0"/>
    <x v="1"/>
    <s v="GENERAL"/>
    <x v="0"/>
    <x v="2"/>
    <x v="2"/>
    <x v="2"/>
    <n v="1892000"/>
    <n v="9460000"/>
    <n v="9460000"/>
    <s v="0"/>
    <s v="NA"/>
    <n v="0"/>
    <x v="1"/>
    <x v="13"/>
    <s v="Norte_de_Santander"/>
    <s v="La Playa"/>
    <s v="CO-NSA-54398"/>
    <s v="02 ADQUISICIÓN DE BIENES Y SERVICIOS"/>
    <s v="Emiliana Pino Torres"/>
    <s v="601 6530260"/>
    <s v="emiliana.pino@parquesnacionales.gov.co"/>
    <s v="0"/>
    <s v="0"/>
    <s v="0"/>
    <s v="1"/>
    <m/>
    <m/>
    <m/>
    <m/>
    <m/>
  </r>
  <r>
    <s v="DN01-3202010-25-055"/>
    <n v="80111600"/>
    <s v="Prestar servicios de apoyo a la gestión con plena autonomía técnica y administrativa en el ANU Los Estoraques, para desarrollar acciones operativas encaminadas al sostenimiento del ecoturismo del área protegida y zonas de influencia, en el marco del proyecto Conservación de la diversidad biológica de las áreas protegidas del SINAP Nacional."/>
    <s v="Prestación de servicios de apoyo a la gestión"/>
    <s v="Título de Bachiller, de 12 a 23 meses de experiencia relacionada, con temas de ecoturismo"/>
    <x v="0"/>
    <s v="ENERO"/>
    <n v="1"/>
    <s v="ENERO"/>
    <s v="MESES"/>
    <n v="1"/>
    <s v="10,7"/>
    <s v="Contratación directa."/>
    <s v="CCE-16"/>
    <x v="0"/>
    <n v="0"/>
    <x v="0"/>
    <s v="GENERAL"/>
    <x v="0"/>
    <x v="2"/>
    <x v="2"/>
    <x v="2"/>
    <n v="1892000"/>
    <n v="10784400"/>
    <n v="10784400"/>
    <s v="0"/>
    <s v="NA"/>
    <n v="0"/>
    <x v="1"/>
    <x v="13"/>
    <s v="Norte_de_Santander"/>
    <s v="La Playa"/>
    <s v="CO-NSA-54398"/>
    <s v="02 ADQUISICIÓN DE BIENES Y SERVICIOS"/>
    <s v="Emiliana Pino Torres"/>
    <s v="601 6530260"/>
    <s v="emiliana.pino@parquesnacionales.gov.co"/>
    <s v="0"/>
    <s v="0"/>
    <s v="0"/>
    <s v="1"/>
    <m/>
    <m/>
    <m/>
    <m/>
    <m/>
  </r>
  <r>
    <s v="DN01-3202038-17-018"/>
    <s v="10171504_x000a_70151509"/>
    <s v="Adquirir insumos, materiales, herramientas y equipos, necesarios para los procesos de restauración desarrollados en el ANU Los Estoraques, relacionados con la producción y siembra de plántulas, y el mantenimiento de ha en procesos de restauración, en el marco de la conservación de la diversidad biológica de las áreas protegidas del SINAP nacional"/>
    <s v="Adquisición de bienes y servicios"/>
    <s v="NA"/>
    <x v="6"/>
    <s v="AGOSTO"/>
    <n v="8"/>
    <s v="AGOSTO"/>
    <s v="MESES"/>
    <n v="1"/>
    <n v="2"/>
    <s v="Mínima cuantía"/>
    <s v="CCE-10"/>
    <x v="0"/>
    <n v="0"/>
    <x v="0"/>
    <s v="GENERAL"/>
    <x v="0"/>
    <x v="9"/>
    <x v="18"/>
    <x v="11"/>
    <s v="N/A"/>
    <n v="30000000"/>
    <n v="30000000"/>
    <s v="0"/>
    <s v="NA"/>
    <n v="0"/>
    <x v="1"/>
    <x v="13"/>
    <s v="Norte_de_Santander"/>
    <s v="La Playa"/>
    <s v="CO-NSA-54398"/>
    <s v="02 ADQUISICIÓN DE BIENES Y SERVICIOS"/>
    <s v="Emiliana Pino Torres"/>
    <s v="601 6530260"/>
    <s v="emiliana.pino@parquesnacionales.gov.co"/>
    <s v="0"/>
    <s v="0"/>
    <s v="0"/>
    <s v="1"/>
    <m/>
    <m/>
    <m/>
    <m/>
    <m/>
  </r>
  <r>
    <s v="DN01-3202060-19_2-019"/>
    <s v="10171504_x000a_70151509"/>
    <s v="Adquirir insumos, materiales, herramientas y equipos, necesarios para los procesos de restauración desarrollados en el ANU Los Estoraques, relacionados con la producción y siembra de plántulas, y el mantenimiento de ha en procesos de restauración, en el marco de la conservación de la diversidad biológica de las áreas protegidas del SINAP nacional"/>
    <s v="Adquisición de bienes y servicios"/>
    <s v="NA"/>
    <x v="6"/>
    <s v="AGOSTO"/>
    <n v="8"/>
    <s v="AGOSTO"/>
    <s v="MESES"/>
    <n v="1"/>
    <n v="2"/>
    <s v="Mínima cuantía"/>
    <s v="CCE-10"/>
    <x v="0"/>
    <n v="0"/>
    <x v="0"/>
    <s v="GENERAL"/>
    <x v="0"/>
    <x v="6"/>
    <x v="13"/>
    <x v="10"/>
    <s v="N/A"/>
    <n v="10000000"/>
    <n v="10000000"/>
    <s v="0"/>
    <s v="NA"/>
    <n v="0"/>
    <x v="1"/>
    <x v="13"/>
    <s v="Norte_de_Santander"/>
    <s v="La Playa"/>
    <s v="CO-NSA-54398"/>
    <s v="02 ADQUISICIÓN DE BIENES Y SERVICIOS"/>
    <s v="Emiliana Pino Torres"/>
    <s v="601 6530260"/>
    <s v="emiliana.pino@parquesnacionales.gov.co"/>
    <s v="0"/>
    <s v="0"/>
    <s v="0"/>
    <s v="1"/>
    <m/>
    <m/>
    <m/>
    <m/>
    <m/>
  </r>
  <r>
    <s v="DN01-3202060-19_1-020"/>
    <s v="10171504_x000a_70151509"/>
    <s v="Adquirir insumos, materiales, herramientas y equipos, necesarios para los procesos de restauración desarrollados en el ANU Los Estoraques, relacionados con la producción y siembra de plántulas, y el mantenimiento de ha en procesos de restauración, en el marco de la conservación de la diversidad biológica de las áreas protegidas del SINAP nacional"/>
    <s v="Adquisición de bienes y servicios"/>
    <s v="NA"/>
    <x v="6"/>
    <s v="AGOSTO"/>
    <n v="8"/>
    <s v="AGOSTO"/>
    <s v="MESES"/>
    <n v="1"/>
    <n v="2"/>
    <s v="Mínima cuantía"/>
    <s v="CCE-10"/>
    <x v="0"/>
    <n v="0"/>
    <x v="0"/>
    <s v="GENERAL"/>
    <x v="0"/>
    <x v="6"/>
    <x v="17"/>
    <x v="10"/>
    <s v="N/A"/>
    <n v="5000000"/>
    <n v="5000000"/>
    <s v="0"/>
    <s v="NA"/>
    <n v="0"/>
    <x v="1"/>
    <x v="13"/>
    <s v="Norte_de_Santander"/>
    <s v="La Playa"/>
    <s v="CO-NSA-54398"/>
    <s v="02 ADQUISICIÓN DE BIENES Y SERVICIOS"/>
    <s v="Emiliana Pino Torres"/>
    <s v="601 6530260"/>
    <s v="emiliana.pino@parquesnacionales.gov.co"/>
    <s v="0"/>
    <s v="0"/>
    <s v="0"/>
    <s v="1"/>
    <m/>
    <m/>
    <m/>
    <m/>
    <m/>
  </r>
  <r>
    <s v="DN01-3202053-26-021"/>
    <n v="45121500"/>
    <s v="Adquirir insumos y materiales para el fortalecimiento y promoción de los emprendimientos en turismo de naturaleza que se identifican en el area de influencia del ANU Los Estoraques en el marco del proyecto de inversion Conservación de la diversidad biológica de las áreas protegidas del SINAP"/>
    <s v="Adquisición de bienes y servicios"/>
    <s v="NA"/>
    <x v="2"/>
    <s v="JULIO"/>
    <n v="8"/>
    <s v="AGOSTO"/>
    <s v="MESES"/>
    <n v="1"/>
    <n v="2"/>
    <s v="Mínima cuantía"/>
    <s v="CCE-10"/>
    <x v="0"/>
    <n v="0"/>
    <x v="0"/>
    <s v="GENERAL"/>
    <x v="0"/>
    <x v="5"/>
    <x v="15"/>
    <x v="5"/>
    <s v="N/A"/>
    <n v="56096890"/>
    <n v="56096890"/>
    <s v="0"/>
    <s v="NA"/>
    <n v="0"/>
    <x v="1"/>
    <x v="13"/>
    <s v="Norte_de_Santander"/>
    <s v="La Playa"/>
    <s v="CO-NSA-54398"/>
    <s v="02 ADQUISICIÓN DE BIENES Y SERVICIOS"/>
    <s v="Emiliana Pino Torres"/>
    <s v="601 6530260"/>
    <s v="emiliana.pino@parquesnacionales.gov.co"/>
    <s v="0"/>
    <s v="0"/>
    <s v="0"/>
    <s v="1"/>
    <m/>
    <m/>
    <m/>
    <m/>
    <m/>
  </r>
  <r>
    <s v="DN01-3202032-1-022"/>
    <n v="50192700"/>
    <s v="Suministrar raciones de campaña para el fortalecimiento operativo de las actividades misionales del ANU Los Estoraques, en el marco del proyecto Conservación de la diversidad biológica de las áreas protegidas del SINAP Nacional."/>
    <s v="Adquisición de bienes y servicios"/>
    <s v="NA"/>
    <x v="3"/>
    <s v="MARZO"/>
    <n v="4"/>
    <s v="ABRIL"/>
    <s v="MESES"/>
    <n v="1"/>
    <s v="2,0"/>
    <s v="Selección abreviada menor cuantía"/>
    <s v="CCE-06"/>
    <x v="0"/>
    <n v="0"/>
    <x v="0"/>
    <s v="GENERAL"/>
    <x v="0"/>
    <x v="0"/>
    <x v="0"/>
    <x v="0"/>
    <s v="N/A"/>
    <n v="7000000"/>
    <n v="7000000"/>
    <s v="0"/>
    <s v="NA"/>
    <n v="0"/>
    <x v="1"/>
    <x v="13"/>
    <s v="Norte_de_Santander"/>
    <s v="La Playa"/>
    <s v="CO-NSA-54398"/>
    <s v="02 ADQUISICIÓN DE BIENES Y SERVICIOS"/>
    <s v="Emiliana Pino Torres"/>
    <s v="601 6530260"/>
    <s v="emiliana.pino@parquesnacionales.gov.co"/>
    <s v="0"/>
    <s v="0"/>
    <s v="0"/>
    <s v="1"/>
    <s v="raciones de campaña"/>
    <m/>
    <m/>
    <m/>
    <m/>
  </r>
  <r>
    <s v="DN01-3202032-1-023"/>
    <n v="78181500"/>
    <s v="Contratar el servicio de mantenimiento preventivo y correctivo a todo costo ANU Los Estoraques, implementados en el desarrollo de las actividades, en el marco del proyecto Conservación de la diversidad biológica de las áreas protegidas del SINAP Nacional."/>
    <s v="Mantenimiento"/>
    <s v="NA"/>
    <x v="3"/>
    <s v="MARZO"/>
    <n v="3"/>
    <s v="MARZO"/>
    <s v="MESES"/>
    <n v="1"/>
    <n v="10"/>
    <s v="Mínima cuantía"/>
    <s v="CCE-10"/>
    <x v="0"/>
    <n v="0"/>
    <x v="0"/>
    <s v="GENERAL"/>
    <x v="0"/>
    <x v="0"/>
    <x v="0"/>
    <x v="0"/>
    <s v="N/A"/>
    <n v="7000000"/>
    <n v="7000000"/>
    <s v="0"/>
    <s v="NA"/>
    <n v="0"/>
    <x v="1"/>
    <x v="13"/>
    <s v="Norte_de_Santander"/>
    <s v="La Playa"/>
    <s v="CO-NSA-54398"/>
    <s v="02 ADQUISICIÓN DE BIENES Y SERVICIOS"/>
    <s v="Emiliana Pino Torres"/>
    <s v="601 6530260"/>
    <s v="emiliana.pino@parquesnacionales.gov.co"/>
    <s v="0"/>
    <s v="0"/>
    <s v="0"/>
    <s v="1"/>
    <m/>
    <m/>
    <m/>
    <m/>
    <m/>
  </r>
  <r>
    <s v="DN01-3202032-1-024"/>
    <n v="15101500"/>
    <s v="Contratar el suministro de combustible para el desarrollo operativo de las actividades del ANU Los Estoraques, en el marco del proyecto Conservación de la diversidad biológica de las áreas protegidas del SINAP Nacional."/>
    <s v="Combustibles y lubricantes"/>
    <s v="NA"/>
    <x v="1"/>
    <s v="FEBRERO"/>
    <n v="2"/>
    <s v="FEBRERO"/>
    <s v="MESES"/>
    <n v="1"/>
    <n v="10"/>
    <s v="Mínima cuantía"/>
    <s v="CCE-10"/>
    <x v="0"/>
    <n v="0"/>
    <x v="1"/>
    <s v="GENERAL"/>
    <x v="0"/>
    <x v="0"/>
    <x v="0"/>
    <x v="0"/>
    <s v="N/A"/>
    <n v="7000000"/>
    <n v="7000000"/>
    <s v="0"/>
    <s v="NA"/>
    <n v="0"/>
    <x v="1"/>
    <x v="13"/>
    <s v="Norte_de_Santander"/>
    <s v="La Playa"/>
    <s v="CO-NSA-54398"/>
    <s v="02 ADQUISICIÓN DE BIENES Y SERVICIOS"/>
    <s v="Emiliana Pino Torres"/>
    <s v="601 6530260"/>
    <s v="emiliana.pino@parquesnacionales.gov.co"/>
    <s v="0"/>
    <s v="0"/>
    <s v="0"/>
    <s v="1"/>
    <m/>
    <m/>
    <m/>
    <m/>
    <m/>
  </r>
  <r>
    <s v="DN01-3202032-1-025"/>
    <n v="421721"/>
    <s v="Adquirir los insumos necesarios para garantizar el adecuado funcionamiento del desfibrilador externo automático (DEA), asegurando su disponibilidad y efectividad en la atención de emergencias, en el marco del proyecto Conservación de la diversidad biológica de las áreas protegidas del SINAP Nacional."/>
    <s v="Adquisición de bienes y servicios"/>
    <s v="NA"/>
    <x v="4"/>
    <s v="JUNIO"/>
    <n v="6"/>
    <s v="JUNIO"/>
    <s v="MESES"/>
    <n v="1"/>
    <n v="2"/>
    <s v="Mínima cuantía"/>
    <s v="CCE-10"/>
    <x v="0"/>
    <n v="0"/>
    <x v="0"/>
    <s v="GENERAL"/>
    <x v="0"/>
    <x v="0"/>
    <x v="0"/>
    <x v="0"/>
    <s v="N/A"/>
    <n v="2500000"/>
    <n v="2500000"/>
    <s v="0"/>
    <s v="NA"/>
    <n v="0"/>
    <x v="1"/>
    <x v="13"/>
    <s v="Norte_de_Santander"/>
    <s v="La Playa"/>
    <s v="CO-NSA-54398"/>
    <s v="02 ADQUISICIÓN DE BIENES Y SERVICIOS"/>
    <s v="Emiliana Pino Torres"/>
    <s v="601 6530260"/>
    <s v="emiliana.pino@parquesnacionales.gov.co"/>
    <s v="0"/>
    <s v="0"/>
    <s v="0"/>
    <s v="1"/>
    <m/>
    <m/>
    <m/>
    <m/>
    <m/>
  </r>
  <r>
    <s v="DN01-3202032-1-026"/>
    <n v="25172504"/>
    <s v="Adquirir llantas y neumáticos para el parque automotor del ANU Los Estoraques, con el fin de fortalecer las acciones operativas y logísticas desarrolladas, en el marco del proyecto Conservación de la diversidad biológica de las áreas protegidas del SINAP Nacional."/>
    <s v="Adquisición de bienes y servicios"/>
    <s v="NA"/>
    <x v="7"/>
    <s v="MAYO"/>
    <n v="5"/>
    <s v="MAYO"/>
    <s v="MESES"/>
    <n v="1"/>
    <n v="2"/>
    <s v="Selección abreviada menor cuantía"/>
    <s v="CCE-06"/>
    <x v="0"/>
    <n v="0"/>
    <x v="0"/>
    <s v="GENERAL"/>
    <x v="0"/>
    <x v="0"/>
    <x v="0"/>
    <x v="0"/>
    <s v="N/A"/>
    <n v="7000000"/>
    <n v="7000000"/>
    <s v="0"/>
    <s v="NA"/>
    <n v="0"/>
    <x v="1"/>
    <x v="13"/>
    <s v="Norte_de_Santander"/>
    <s v="La Playa"/>
    <s v="CO-NSA-54398"/>
    <s v="02 ADQUISICIÓN DE BIENES Y SERVICIOS"/>
    <s v="Emiliana Pino Torres"/>
    <s v="601 6530260"/>
    <s v="emiliana.pino@parquesnacionales.gov.co"/>
    <s v="0"/>
    <s v="0"/>
    <s v="0"/>
    <s v="1"/>
    <s v="llantas"/>
    <m/>
    <m/>
    <m/>
    <m/>
  </r>
  <r>
    <s v="DN01-3202008-9-027"/>
    <n v="41114400"/>
    <s v="Adquirir dispositivos para la medición y registro de datos climáticos en actividades de monitoreo ambiental, en el marco del proyecto Conservación de la diversidad biológica de las áreas protegidas del SINAP Nacional.)"/>
    <s v="Adquisición de bienes y servicios"/>
    <s v="NA"/>
    <x v="4"/>
    <s v="JUNIO"/>
    <n v="6"/>
    <s v="JUNIO"/>
    <s v="MESES"/>
    <n v="1"/>
    <n v="2"/>
    <s v="Mínima cuantía"/>
    <s v="CCE-10"/>
    <x v="0"/>
    <n v="0"/>
    <x v="0"/>
    <s v="GENERAL"/>
    <x v="0"/>
    <x v="1"/>
    <x v="4"/>
    <x v="1"/>
    <s v="N/A"/>
    <n v="5000000"/>
    <n v="5000000"/>
    <s v="0"/>
    <s v="NA"/>
    <n v="0"/>
    <x v="1"/>
    <x v="13"/>
    <s v="Norte_de_Santander"/>
    <s v="La Playa"/>
    <s v="CO-NSA-54398"/>
    <s v="02 ADQUISICIÓN DE BIENES Y SERVICIOS"/>
    <s v="Emiliana Pino Torres"/>
    <s v="601 6530260"/>
    <s v="emiliana.pino@parquesnacionales.gov.co"/>
    <s v="0"/>
    <s v="0"/>
    <s v="0"/>
    <s v="1"/>
    <m/>
    <m/>
    <m/>
    <m/>
    <m/>
  </r>
  <r>
    <s v="DN01-3202008-9-028"/>
    <s v="70171601; _x000a_41113319; _x000a_41104207"/>
    <s v="Contratar la toma de muestras de las fuentes hídricas y el análisis de resultados que aporten información a la estrategia de monitoreo de los valores objeto de conservación del ANU Los Estoraques identificando el estado y la calidad del recurso hídrico en el marco de la Conservación de la diversidad biológica de las áreas protegidas del SINAP Nacional"/>
    <s v="Adquisición de bienes y servicios"/>
    <s v="NA"/>
    <x v="4"/>
    <s v="JUNIO"/>
    <n v="6"/>
    <s v="JUNIO"/>
    <s v="MESES"/>
    <n v="1"/>
    <n v="7"/>
    <s v="Mínima cuantía"/>
    <s v="CCE-10"/>
    <x v="0"/>
    <n v="0"/>
    <x v="0"/>
    <s v="GENERAL"/>
    <x v="0"/>
    <x v="1"/>
    <x v="4"/>
    <x v="1"/>
    <s v="N/A"/>
    <n v="12000000"/>
    <n v="12000000"/>
    <s v="0"/>
    <s v="NA"/>
    <n v="0"/>
    <x v="1"/>
    <x v="13"/>
    <s v="Norte_de_Santander"/>
    <s v="La Playa"/>
    <s v="CO-NSA-54398"/>
    <s v="02 ADQUISICIÓN DE BIENES Y SERVICIOS"/>
    <s v="Emiliana Pino Torres"/>
    <s v="601 6530260"/>
    <s v="emiliana.pino@parquesnacionales.gov.co"/>
    <s v="0"/>
    <s v="0"/>
    <s v="0"/>
    <s v="1"/>
    <s v="análisis de agua"/>
    <m/>
    <m/>
    <m/>
    <m/>
  </r>
  <r>
    <s v="DN01-3299016-6-10-029"/>
    <n v="30266300"/>
    <s v="Suministro de insumos, materiales y herramientas para el desarrollo de actividades de mantenimiento locativo a la Cabaña Patatoque del ANU Los Estoraques, en el marco de mejorar la infraestructura física de los Parques Nacionales Naturales de Colombia y sus áreas Protegidas."/>
    <s v="Mantenimiento"/>
    <s v="NA"/>
    <x v="7"/>
    <s v="MAYO"/>
    <n v="5"/>
    <s v="MAYO"/>
    <s v="MESES"/>
    <n v="1"/>
    <n v="4"/>
    <s v="Mínima cuantía"/>
    <s v="CCE-10"/>
    <x v="0"/>
    <n v="0"/>
    <x v="1"/>
    <s v="GENERAL"/>
    <x v="1"/>
    <x v="8"/>
    <x v="16"/>
    <x v="9"/>
    <s v="N/A"/>
    <n v="10000000"/>
    <n v="10000000"/>
    <s v="0"/>
    <s v="NA"/>
    <n v="0"/>
    <x v="1"/>
    <x v="13"/>
    <s v="Norte_de_Santander"/>
    <s v="La Playa"/>
    <s v="CO-NSA-54398"/>
    <s v="02 ADQUISICIÓN DE BIENES Y SERVICIOS"/>
    <s v="Emiliana Pino Torres"/>
    <s v="601 6530260"/>
    <s v="emiliana.pino@parquesnacionales.gov.co"/>
    <s v="0"/>
    <s v="0"/>
    <s v="0"/>
    <s v="1"/>
    <m/>
    <m/>
    <m/>
    <m/>
    <m/>
  </r>
  <r>
    <s v="DN01-3202056-5-030"/>
    <n v="50192100"/>
    <s v="Contratar suministro de raciones, para el desarrollo de espacios de educación ambiental que involucra actores priorizados y vinculados a la gestión territorial del área protegidas, en el marco del proyecto Conservación de la diversidad biológica de las áreas protegidas del SINAP Nacional."/>
    <s v="Eventos y capacitaciones"/>
    <s v="NA"/>
    <x v="4"/>
    <s v="JUNIO"/>
    <n v="7"/>
    <s v="JULIO"/>
    <s v="MESES"/>
    <n v="1"/>
    <s v="4,0"/>
    <s v="Selección abreviada menor cuantía"/>
    <s v="CCE-06"/>
    <x v="0"/>
    <n v="0"/>
    <x v="0"/>
    <s v="GENERAL"/>
    <x v="0"/>
    <x v="3"/>
    <x v="3"/>
    <x v="3"/>
    <s v="N/A"/>
    <n v="5000000"/>
    <n v="5000000"/>
    <s v="0"/>
    <s v="NA"/>
    <n v="0"/>
    <x v="1"/>
    <x v="13"/>
    <s v="Norte_de_Santander"/>
    <s v="La Playa"/>
    <s v="CO-NSA-54398"/>
    <s v="02 ADQUISICIÓN DE BIENES Y SERVICIOS"/>
    <s v="Emiliana Pino Torres"/>
    <s v="601 6530260"/>
    <s v="emiliana.pino@parquesnacionales.gov.co"/>
    <s v="0"/>
    <s v="0"/>
    <s v="0"/>
    <s v="1"/>
    <m/>
    <m/>
    <m/>
    <m/>
    <m/>
  </r>
  <r>
    <s v="DN01-3202008-15-031"/>
    <n v="76121701"/>
    <s v="Contratar el mantenimiento preventivo y correctivo a todo costo del sistema de tratamiento de agua residual de la sede administrativa del ANU Los Estoraques, en el marco del proyecto de inversión Conservación de la diversidad biológica de las áreas protegidas del SINAP"/>
    <s v="Mantenimiento"/>
    <s v="NA"/>
    <x v="2"/>
    <s v="JULIO"/>
    <n v="8"/>
    <s v="AGOSTO"/>
    <s v="MESES"/>
    <n v="1"/>
    <n v="1"/>
    <s v="Mínima cuantía"/>
    <s v="CCE-10"/>
    <x v="0"/>
    <n v="0"/>
    <x v="0"/>
    <s v="GENERAL"/>
    <x v="0"/>
    <x v="1"/>
    <x v="5"/>
    <x v="1"/>
    <s v="N/A"/>
    <n v="2373492"/>
    <n v="2373492"/>
    <s v="0"/>
    <s v="NA"/>
    <n v="0"/>
    <x v="1"/>
    <x v="13"/>
    <s v="Norte_de_Santander"/>
    <s v="La Playa"/>
    <s v="CO-NSA-54398"/>
    <s v="02 ADQUISICIÓN DE BIENES Y SERVICIOS"/>
    <s v="Emiliana Pino Torres"/>
    <s v="601 6530260"/>
    <s v="emiliana.pino@parquesnacionales.gov.co"/>
    <s v="0"/>
    <s v="0"/>
    <s v="0"/>
    <s v="1"/>
    <m/>
    <m/>
    <m/>
    <m/>
    <m/>
  </r>
  <r>
    <s v="DN01-3202010-25-032"/>
    <s v="NA"/>
    <s v="Gastos de desplazamiento, permanencia y traslado requeridos para el cumplimiento de los objetivos del ANU Los Estoraques"/>
    <s v="No Contratable - viáticos"/>
    <s v="NA"/>
    <x v="5"/>
    <s v="N/A"/>
    <s v="N/A"/>
    <s v="N/A"/>
    <s v="N/A"/>
    <s v="N/A"/>
    <s v="NA"/>
    <s v="No aplica"/>
    <s v="N/A"/>
    <x v="0"/>
    <n v="0"/>
    <x v="0"/>
    <s v="GENERAL"/>
    <x v="0"/>
    <x v="2"/>
    <x v="2"/>
    <x v="2"/>
    <s v="N/A"/>
    <n v="3000000"/>
    <n v="3000000"/>
    <s v="0"/>
    <s v="NA"/>
    <n v="0"/>
    <x v="1"/>
    <x v="13"/>
    <s v="Norte_de_Santander"/>
    <s v="La Playa"/>
    <s v="CO-NSA-54398"/>
    <s v="02 ADQUISICIÓN DE BIENES Y SERVICIOS"/>
    <s v="Emiliana Pino Torres"/>
    <s v="601 6530260"/>
    <s v="emiliana.pino@parquesnacionales.gov.co"/>
    <s v="0"/>
    <s v="0"/>
    <s v="0"/>
    <s v="1"/>
    <m/>
    <m/>
    <m/>
    <m/>
    <m/>
  </r>
  <r>
    <s v="DN01-3202008-15-033"/>
    <s v="NA"/>
    <s v="Gastos de desplazamiento, permanencia y traslado requeridos para el cumplimiento de los objetivos del ANU Los Estoraques"/>
    <s v="No Contratable - viáticos"/>
    <s v="NA"/>
    <x v="5"/>
    <s v="N/A"/>
    <s v="N/A"/>
    <s v="N/A"/>
    <s v="N/A"/>
    <s v="N/A"/>
    <s v="NA"/>
    <s v="No aplica"/>
    <s v="N/A"/>
    <x v="0"/>
    <n v="0"/>
    <x v="0"/>
    <s v="GENERAL"/>
    <x v="0"/>
    <x v="1"/>
    <x v="5"/>
    <x v="1"/>
    <s v="N/A"/>
    <n v="12000000"/>
    <n v="12000000"/>
    <s v="0"/>
    <s v="NA"/>
    <n v="0"/>
    <x v="1"/>
    <x v="13"/>
    <s v="Norte_de_Santander"/>
    <s v="La Playa"/>
    <s v="CO-NSA-54398"/>
    <s v="02 ADQUISICIÓN DE BIENES Y SERVICIOS"/>
    <s v="Emiliana Pino Torres"/>
    <s v="601 6530260"/>
    <s v="emiliana.pino@parquesnacionales.gov.co"/>
    <s v="0"/>
    <s v="0"/>
    <s v="0"/>
    <s v="1"/>
    <m/>
    <m/>
    <m/>
    <m/>
    <m/>
  </r>
  <r>
    <s v="DN01-3202060-18_1-034"/>
    <s v="NA"/>
    <s v="Gastos de desplazamiento, permanencia y traslado requeridos para el cumplimiento de los objetivos del ANU Los Estoraques"/>
    <s v="No Contratable - viáticos"/>
    <s v="NA"/>
    <x v="5"/>
    <s v="N/A"/>
    <s v="N/A"/>
    <s v="N/A"/>
    <s v="N/A"/>
    <s v="N/A"/>
    <s v="NA"/>
    <s v="No aplica"/>
    <s v="N/A"/>
    <x v="0"/>
    <n v="0"/>
    <x v="0"/>
    <s v="GENERAL"/>
    <x v="0"/>
    <x v="6"/>
    <x v="11"/>
    <x v="6"/>
    <s v="N/A"/>
    <n v="3000000"/>
    <n v="3000000"/>
    <s v="0"/>
    <s v="NA"/>
    <n v="0"/>
    <x v="1"/>
    <x v="13"/>
    <s v="Norte_de_Santander"/>
    <s v="La Playa"/>
    <s v="CO-NSA-54398"/>
    <s v="02 ADQUISICIÓN DE BIENES Y SERVICIOS"/>
    <s v="Emiliana Pino Torres"/>
    <s v="601 6530260"/>
    <s v="emiliana.pino@parquesnacionales.gov.co"/>
    <s v="0"/>
    <s v="0"/>
    <s v="0"/>
    <s v="1"/>
    <m/>
    <m/>
    <m/>
    <m/>
    <m/>
  </r>
  <r>
    <s v="DN01-3202053-26-035"/>
    <s v="NA"/>
    <s v="Gastos de desplazamiento, permanencia y traslado requeridos para el cumplimiento de los objetivos del ANU Los Estoraques"/>
    <s v="No Contratable - viáticos"/>
    <s v="NA"/>
    <x v="5"/>
    <s v="N/A"/>
    <s v="N/A"/>
    <s v="N/A"/>
    <s v="N/A"/>
    <s v="N/A"/>
    <s v="NA"/>
    <s v="No aplica"/>
    <s v="N/A"/>
    <x v="0"/>
    <n v="0"/>
    <x v="0"/>
    <s v="GENERAL"/>
    <x v="0"/>
    <x v="5"/>
    <x v="15"/>
    <x v="5"/>
    <s v="N/A"/>
    <n v="3000000"/>
    <n v="3000000"/>
    <s v="0"/>
    <s v="NA"/>
    <n v="0"/>
    <x v="1"/>
    <x v="13"/>
    <s v="Norte_de_Santander"/>
    <s v="La Playa"/>
    <s v="CO-NSA-54398"/>
    <s v="02 ADQUISICIÓN DE BIENES Y SERVICIOS"/>
    <s v="Emiliana Pino Torres"/>
    <s v="601 6530260"/>
    <s v="emiliana.pino@parquesnacionales.gov.co"/>
    <s v="0"/>
    <s v="0"/>
    <s v="0"/>
    <s v="1"/>
    <m/>
    <m/>
    <m/>
    <m/>
    <m/>
  </r>
  <r>
    <s v="DN01-3202032-1-036"/>
    <s v="NA"/>
    <s v="Gastos de desplazamiento, permanencia y traslado requeridos para el cumplimiento de los objetivos del ANU Los Estoraques"/>
    <s v="No Contratable - viáticos"/>
    <s v="NA"/>
    <x v="5"/>
    <s v="N/A"/>
    <s v="N/A"/>
    <s v="N/A"/>
    <s v="N/A"/>
    <s v="N/A"/>
    <s v="NA"/>
    <s v="No aplica"/>
    <s v="N/A"/>
    <x v="0"/>
    <n v="0"/>
    <x v="0"/>
    <s v="GENERAL"/>
    <x v="0"/>
    <x v="0"/>
    <x v="0"/>
    <x v="0"/>
    <s v="N/A"/>
    <n v="3000000"/>
    <n v="3000000"/>
    <s v="0"/>
    <s v="NA"/>
    <n v="0"/>
    <x v="1"/>
    <x v="13"/>
    <s v="Norte_de_Santander"/>
    <s v="La Playa"/>
    <s v="CO-NSA-54398"/>
    <s v="02 ADQUISICIÓN DE BIENES Y SERVICIOS"/>
    <s v="Emiliana Pino Torres"/>
    <s v="601 6530260"/>
    <s v="emiliana.pino@parquesnacionales.gov.co"/>
    <s v="0"/>
    <s v="0"/>
    <s v="0"/>
    <s v="1"/>
    <m/>
    <m/>
    <m/>
    <m/>
    <m/>
  </r>
  <r>
    <s v="DN01-3202008-9-037"/>
    <s v="NA"/>
    <s v="Gastos de desplazamiento, permanencia y traslado requeridos para el cumplimiento de los objetivos del ANU Los Estoraques"/>
    <s v="No Contratable - viáticos"/>
    <s v="NA"/>
    <x v="5"/>
    <s v="N/A"/>
    <s v="N/A"/>
    <s v="N/A"/>
    <s v="N/A"/>
    <s v="N/A"/>
    <s v="NA"/>
    <s v="No aplica"/>
    <s v="N/A"/>
    <x v="0"/>
    <n v="0"/>
    <x v="0"/>
    <s v="GENERAL"/>
    <x v="0"/>
    <x v="1"/>
    <x v="4"/>
    <x v="1"/>
    <s v="N/A"/>
    <n v="3000000"/>
    <n v="3000000"/>
    <s v="0"/>
    <s v="NA"/>
    <n v="0"/>
    <x v="1"/>
    <x v="13"/>
    <s v="Norte_de_Santander"/>
    <s v="La Playa"/>
    <s v="CO-NSA-54398"/>
    <s v="02 ADQUISICIÓN DE BIENES Y SERVICIOS"/>
    <s v="Emiliana Pino Torres"/>
    <s v="601 6530260"/>
    <s v="emiliana.pino@parquesnacionales.gov.co"/>
    <s v="0"/>
    <s v="0"/>
    <s v="0"/>
    <s v="1"/>
    <m/>
    <m/>
    <m/>
    <m/>
    <m/>
  </r>
  <r>
    <s v="DN01-3202056-5-038"/>
    <s v="NA"/>
    <s v="Gastos de desplazamiento, permanencia y traslado requeridos para el cumplimiento de los objetivos del ANU Los Estoraques"/>
    <s v="No Contratable - viáticos"/>
    <s v="NA"/>
    <x v="5"/>
    <s v="N/A"/>
    <s v="N/A"/>
    <s v="N/A"/>
    <s v="N/A"/>
    <s v="N/A"/>
    <s v="NA"/>
    <s v="No aplica"/>
    <s v="N/A"/>
    <x v="0"/>
    <n v="0"/>
    <x v="0"/>
    <s v="GENERAL"/>
    <x v="0"/>
    <x v="3"/>
    <x v="3"/>
    <x v="3"/>
    <s v="N/A"/>
    <n v="3000000"/>
    <n v="3000000"/>
    <s v="0"/>
    <s v="NA"/>
    <n v="0"/>
    <x v="1"/>
    <x v="13"/>
    <s v="Norte_de_Santander"/>
    <s v="La Playa"/>
    <s v="CO-NSA-54398"/>
    <s v="02 ADQUISICIÓN DE BIENES Y SERVICIOS"/>
    <s v="Emiliana Pino Torres"/>
    <s v="601 6530260"/>
    <s v="emiliana.pino@parquesnacionales.gov.co"/>
    <s v="0"/>
    <s v="0"/>
    <s v="0"/>
    <s v="1"/>
    <m/>
    <m/>
    <m/>
    <m/>
    <m/>
  </r>
  <r>
    <s v="DN02-3202008-15-001"/>
    <n v="80111600"/>
    <s v="Prestar servicios profesionales con plena autonomia tecnica y administrativa en el PNN Catatumbo Barí en el desarrollo de actividades de apoyo a los procesos de gestion contractual, administrativos, financieros, documentales y los relacionados con la atención al cliente en el marco de la conservación de la diversidad biológica de las áreas protegidas del SINAP"/>
    <s v="Prestación de servicios profesionales"/>
    <s v="Título profesional y tarjeta o matrícula profesional en los casos de Ley ,con 0 a 6 meses de experiencia relacionada en temas administrativas"/>
    <x v="0"/>
    <s v="ENERO"/>
    <n v="1"/>
    <s v="ENERO"/>
    <s v="MESES"/>
    <n v="1"/>
    <n v="11"/>
    <s v="Contratación directa."/>
    <s v="CCE-16"/>
    <x v="1"/>
    <n v="1"/>
    <x v="3"/>
    <s v="GENERAL"/>
    <x v="0"/>
    <x v="1"/>
    <x v="5"/>
    <x v="1"/>
    <n v="3783000"/>
    <n v="41613000"/>
    <n v="41613000"/>
    <s v="0"/>
    <s v="NA"/>
    <n v="0"/>
    <x v="1"/>
    <x v="14"/>
    <s v="Norte_de_Santander"/>
    <s v="Tibú"/>
    <s v="CO-NSA-54810"/>
    <s v="02 ADQUISICIÓN DE BIENES Y SERVICIOS"/>
    <s v="Emiliana Pino Torres"/>
    <s v="601 6530260"/>
    <s v="emiliana.pino@parquesnacionales.gov.co"/>
    <s v="0"/>
    <s v="0"/>
    <s v="0"/>
    <s v="1"/>
    <m/>
    <m/>
    <m/>
    <m/>
    <m/>
  </r>
  <r>
    <s v="DN02-3202008-10-002"/>
    <n v="80111600"/>
    <s v="Prestar servicios profesionales con plena autonomía técnica y administrativa en el PNN Catatumbo Barí en la implementación de acciones que contribuyan a la construcción de la gobernanza y fortalezcan las diversas formas de participación con las comunidades del pueblo Barí presente en el área protegida, en el marco del proyecto Conservación de la diversidad biológica de las áreas protegidas del SINAP"/>
    <s v="Prestación de servicios profesionales"/>
    <s v="Profesional ingeiero ambiental y/o social con 13 a 18 meses de experiencia profesional de los cuales 9 meses deben corresponder a experiencia relacionada en temas ambientales y relacinamiento con comunidades indigenas"/>
    <x v="0"/>
    <s v="ENERO"/>
    <n v="1"/>
    <s v="ENERO"/>
    <s v="MESES"/>
    <n v="1"/>
    <n v="11"/>
    <s v="Contratación directa."/>
    <s v="CCE-16"/>
    <x v="1"/>
    <n v="1"/>
    <x v="3"/>
    <s v="GENERAL"/>
    <x v="0"/>
    <x v="1"/>
    <x v="1"/>
    <x v="1"/>
    <n v="4327000"/>
    <n v="47597000"/>
    <n v="47597000"/>
    <s v="0"/>
    <s v="NA"/>
    <n v="0"/>
    <x v="1"/>
    <x v="14"/>
    <s v="Norte_de_Santander"/>
    <s v="Tibú"/>
    <s v="CO-NSA-54810"/>
    <s v="02 ADQUISICIÓN DE BIENES Y SERVICIOS"/>
    <s v="Emiliana Pino Torres"/>
    <s v="601 6530260"/>
    <s v="emiliana.pino@parquesnacionales.gov.co"/>
    <s v="0"/>
    <s v="0"/>
    <s v="0"/>
    <s v="1"/>
    <m/>
    <m/>
    <s v="b) Grupos étnicos"/>
    <m/>
    <s v="5. SENTENCIA T-052 DE 2017 PNN CATATUMBO BARÍ"/>
  </r>
  <r>
    <s v="DN02-3202008-10-003"/>
    <n v="80111600"/>
    <s v="Prestar servicios de apoyo a la gestión con plena autonomía técnica y administrativa en el PNN Catatumbo Barí para el desarollo e implementación tecnica de modelos tradicionales indigenas que contribuyan a la construcción de la gobernanza y fortalezcan las diversas formas de participación con las comunidades del pueblo Barí presente en el área protegida, en el marco del proyecto Conservación de la diversidad biológica de las áreas protegidas del SINAP"/>
    <s v="Prestación de servicios de apoyo a la gestión"/>
    <s v="Técnico en agropecuaria y/o cosecha de cacao con 12 a 17 meses de experiencia relacionada en temas ambientales, manejo de cultivo de cacao y/o relacionamiento con comunidades indigenas"/>
    <x v="0"/>
    <s v="ENERO"/>
    <n v="1"/>
    <s v="ENERO"/>
    <s v="MESES"/>
    <n v="1"/>
    <n v="11"/>
    <s v="Contratación directa."/>
    <s v="CCE-16"/>
    <x v="1"/>
    <n v="1"/>
    <x v="3"/>
    <s v="GENERAL"/>
    <x v="0"/>
    <x v="1"/>
    <x v="1"/>
    <x v="1"/>
    <n v="2511000"/>
    <n v="27621000"/>
    <n v="27621000"/>
    <s v="0"/>
    <s v="NA"/>
    <n v="0"/>
    <x v="1"/>
    <x v="14"/>
    <s v="Norte_de_Santander"/>
    <s v="Tibú"/>
    <s v="CO-NSA-54810"/>
    <s v="02 ADQUISICIÓN DE BIENES Y SERVICIOS"/>
    <s v="Emiliana Pino Torres"/>
    <s v="601 6530260"/>
    <s v="emiliana.pino@parquesnacionales.gov.co"/>
    <s v="0"/>
    <s v="0"/>
    <s v="0"/>
    <s v="1"/>
    <m/>
    <m/>
    <s v="b) Grupos étnicos"/>
    <m/>
    <m/>
  </r>
  <r>
    <s v="DN02-3202008-10-004"/>
    <n v="80111600"/>
    <s v="Prestar servicios de apoyo a la gestión con plena autonomía técnica y administrativa en el PNN Catatumbo Barí para el desarollo e implementación tecnica de modelos tradicionales indigenas que contribuyan a la construcción de la gobernanza y fortalezcan las diversas formas de participación con las comunidades del pueblo Barí presente en el área protegida, en el marco del proyecto Conservación de la diversidad biológica de las áreas protegidas del SINAP"/>
    <s v="Prestación de servicios de apoyo a la gestión"/>
    <s v="titulo tecnologica o aprobación e minimo 1 añode educación superior"/>
    <x v="0"/>
    <s v="ENERO"/>
    <n v="1"/>
    <s v="ENERO"/>
    <s v="MESES"/>
    <n v="1"/>
    <n v="11"/>
    <s v="Contratación directa."/>
    <s v="CCE-16"/>
    <x v="1"/>
    <n v="1"/>
    <x v="3"/>
    <s v="GENERAL"/>
    <x v="0"/>
    <x v="1"/>
    <x v="1"/>
    <x v="1"/>
    <n v="3325000"/>
    <n v="36575000"/>
    <n v="36575000"/>
    <s v="0"/>
    <s v="NA"/>
    <n v="0"/>
    <x v="1"/>
    <x v="14"/>
    <s v="Norte_de_Santander"/>
    <s v="Tibú"/>
    <s v="CO-NSA-54810"/>
    <s v="02 ADQUISICIÓN DE BIENES Y SERVICIOS"/>
    <s v="Emiliana Pino Torres"/>
    <s v="601 6530260"/>
    <s v="emiliana.pino@parquesnacionales.gov.co"/>
    <s v="0"/>
    <s v="0"/>
    <s v="0"/>
    <s v="1"/>
    <m/>
    <m/>
    <s v="b) Grupos étnicos"/>
    <m/>
    <m/>
  </r>
  <r>
    <s v="DN02-3202008-10-005"/>
    <n v="80111600"/>
    <s v="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Catalaura La Gabarra en la comunidad ed Bacuboquira del área protegida, en el marco del proyecto Conservación de la diversidad biológica de las áreas protegidas del SINAP"/>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1"/>
    <x v="1"/>
    <x v="1"/>
    <n v="1892000"/>
    <n v="20812000"/>
    <n v="20812000"/>
    <s v="0"/>
    <s v="NA"/>
    <n v="0"/>
    <x v="1"/>
    <x v="14"/>
    <s v="Norte_de_Santander"/>
    <s v="Tibú"/>
    <s v="CO-NSA-54810"/>
    <s v="02 ADQUISICIÓN DE BIENES Y SERVICIOS"/>
    <s v="Emiliana Pino Torres"/>
    <s v="601 6530260"/>
    <s v="emiliana.pino@parquesnacionales.gov.co"/>
    <s v="0"/>
    <s v="0"/>
    <s v="0"/>
    <s v="1"/>
    <m/>
    <m/>
    <s v="b) Grupos étnicos"/>
    <m/>
    <m/>
  </r>
  <r>
    <s v="DN02-3202008-10-006"/>
    <n v="80111600"/>
    <s v="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Catalaura la Gabarra en la comunidad de Karicachaboquira, en el marco del proyecto Conservación de la diversidad biológica de las áreas protegidas del SINAP"/>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1"/>
    <x v="1"/>
    <x v="1"/>
    <n v="1893000"/>
    <n v="20823000"/>
    <n v="20823000"/>
    <s v="0"/>
    <s v="NA"/>
    <n v="0"/>
    <x v="1"/>
    <x v="14"/>
    <s v="Norte_de_Santander"/>
    <s v="Tibú"/>
    <s v="CO-NSA-54810"/>
    <s v="02 ADQUISICIÓN DE BIENES Y SERVICIOS"/>
    <s v="Emiliana Pino Torres"/>
    <s v="601 6530260"/>
    <s v="emiliana.pino@parquesnacionales.gov.co"/>
    <s v="0"/>
    <s v="0"/>
    <s v="0"/>
    <s v="1"/>
    <m/>
    <m/>
    <s v="b) Grupos étnicos"/>
    <m/>
    <m/>
  </r>
  <r>
    <s v="DN02-3202008-10-007"/>
    <n v="80111600"/>
    <s v="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Motilón Barí en las comunidades de Yeras, Shubacbarina, asabarincayra y Ocbabuda. del área protegida, en el marco del proyecto Conservación de la diversidad biológica de las áreas protegidas del SINAP"/>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1"/>
    <x v="1"/>
    <x v="1"/>
    <n v="1892000"/>
    <n v="20812000"/>
    <n v="20812000"/>
    <s v="0"/>
    <s v="NA"/>
    <n v="0"/>
    <x v="1"/>
    <x v="14"/>
    <s v="Norte_de_Santander"/>
    <s v="Tibú"/>
    <s v="CO-NSA-54810"/>
    <s v="02 ADQUISICIÓN DE BIENES Y SERVICIOS"/>
    <s v="Emiliana Pino Torres"/>
    <s v="601 6530260"/>
    <s v="emiliana.pino@parquesnacionales.gov.co"/>
    <s v="0"/>
    <s v="0"/>
    <s v="0"/>
    <s v="1"/>
    <m/>
    <m/>
    <s v="b) Grupos étnicos"/>
    <m/>
    <m/>
  </r>
  <r>
    <s v="DN02-3202008-10-008"/>
    <n v="80111600"/>
    <s v="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Motilón Barí en las comunidades de Iquiacarora, Boisby, Ayathuina y Adogsaridadel área protegida, en el marco del proyecto Conservación de la diversidad biológica de las áreas protegidas del SINAP"/>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1"/>
    <x v="1"/>
    <x v="1"/>
    <n v="2437000"/>
    <n v="20823000"/>
    <n v="20823000"/>
    <s v="0"/>
    <s v="NA"/>
    <n v="0"/>
    <x v="1"/>
    <x v="14"/>
    <s v="Norte_de_Santander"/>
    <s v="Tibú"/>
    <s v="CO-NSA-54810"/>
    <s v="02 ADQUISICIÓN DE BIENES Y SERVICIOS"/>
    <s v="Emiliana Pino Torres"/>
    <s v="601 6530260"/>
    <s v="emiliana.pino@parquesnacionales.gov.co"/>
    <s v="0"/>
    <s v="0"/>
    <s v="0"/>
    <s v="1"/>
    <m/>
    <m/>
    <s v="b) Grupos étnicos"/>
    <m/>
    <m/>
  </r>
  <r>
    <s v="DN02-3202008-10-009"/>
    <n v="80111600"/>
    <s v="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Motilón Barí en las comunidades de Pathuina y Iquiacarora del área protegida, en el marco del proyecto Conservación de la diversidad biológica de las áreas protegidas del SINAP"/>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1"/>
    <x v="1"/>
    <x v="1"/>
    <n v="1892000"/>
    <n v="20812000"/>
    <n v="20812000"/>
    <s v="0"/>
    <s v="NA"/>
    <n v="0"/>
    <x v="1"/>
    <x v="14"/>
    <s v="Norte_de_Santander"/>
    <s v="Tibú"/>
    <s v="CO-NSA-54810"/>
    <s v="02 ADQUISICIÓN DE BIENES Y SERVICIOS"/>
    <s v="Emiliana Pino Torres"/>
    <s v="601 6530260"/>
    <s v="emiliana.pino@parquesnacionales.gov.co"/>
    <s v="0"/>
    <s v="0"/>
    <s v="0"/>
    <s v="1"/>
    <m/>
    <m/>
    <s v="b) Grupos étnicos"/>
    <m/>
    <m/>
  </r>
  <r>
    <s v="DN02-3202008-10-010"/>
    <n v="80111600"/>
    <s v="Prestar servicios de apoyo a la gestión con plena autonomía técnica y administrativa en el PNN Catatumbo Barí como enlaces de las comunidades indigenas para el desarrollo de las acciones de Estrategias especiales de manejo contempladas en el plan de manejo, y en cumplimiento a los acuerdos pactados con el resguardo Motilón Barí en las comunidades de Isthoda, Beboquira e Irocobingcayra, Pathuina , Brubucanina y Suerera del área protegida, en el marco del proyecto Conservación de la diversidad biológica de las áreas protegidas del SINAP"/>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1"/>
    <x v="1"/>
    <x v="1"/>
    <n v="1893000"/>
    <n v="20823000"/>
    <n v="20823000"/>
    <s v="0"/>
    <s v="NA"/>
    <n v="0"/>
    <x v="1"/>
    <x v="14"/>
    <s v="Norte_de_Santander"/>
    <s v="Tibú"/>
    <s v="CO-NSA-54810"/>
    <s v="02 ADQUISICIÓN DE BIENES Y SERVICIOS"/>
    <s v="Emiliana Pino Torres"/>
    <s v="601 6530260"/>
    <s v="emiliana.pino@parquesnacionales.gov.co"/>
    <s v="0"/>
    <s v="0"/>
    <s v="0"/>
    <s v="1"/>
    <m/>
    <m/>
    <s v="b) Grupos étnicos"/>
    <m/>
    <m/>
  </r>
  <r>
    <s v="DN02-3202008-13-011"/>
    <n v="80111600"/>
    <s v="Prestar servicios profesionales con plena autonomía técnica y administrativa en el PNN Catatumbo Barí para la implementación de acciones que fortalezcan el proceso de integración del área protegida como determinante ambiental en instrumentos de desarrollo y ordenamiento territorial, implementado modelos tradicionales propios para las comunidades indigenas y usos para campesinos, en el marco del proyecto Conservación de la diversidad biológica de las Áreas Protegidas del SINAP"/>
    <s v="Prestación de servicios profesionales"/>
    <s v="Profesional agronomo con más de De más de 48 meses de experiencia profesional de los cuales 24 meses deben corresponder a experiencia relacionada en temas ambientales, proyestos de SSC y/o relacionamiento con comuidades indigenas"/>
    <x v="0"/>
    <s v="ENERO"/>
    <n v="1"/>
    <s v="ENERO"/>
    <s v="MESES"/>
    <n v="1"/>
    <n v="11"/>
    <s v="Contratación directa."/>
    <s v="CCE-16"/>
    <x v="1"/>
    <n v="1"/>
    <x v="3"/>
    <s v="GENERAL"/>
    <x v="0"/>
    <x v="1"/>
    <x v="10"/>
    <x v="1"/>
    <n v="6539000"/>
    <n v="71929000"/>
    <n v="71929000"/>
    <s v="0"/>
    <s v="NA"/>
    <n v="0"/>
    <x v="1"/>
    <x v="14"/>
    <s v="Norte_de_Santander"/>
    <s v="Tibú"/>
    <s v="CO-NSA-54810"/>
    <s v="02 ADQUISICIÓN DE BIENES Y SERVICIOS"/>
    <s v="Emiliana Pino Torres"/>
    <s v="601 6530260"/>
    <s v="emiliana.pino@parquesnacionales.gov.co"/>
    <s v="0"/>
    <s v="0"/>
    <s v="0"/>
    <s v="1"/>
    <m/>
    <m/>
    <m/>
    <m/>
    <s v="5. SENTENCIA T-052 DE 2017 PNN CATATUMBO BARÍ"/>
  </r>
  <r>
    <s v="DN02-3202032-1-012"/>
    <n v="80111600"/>
    <s v="Prestar servicios de apoyo a la gestión con plena autonomía técnica y administrativa en el PNN Catatumbo Barí desarrollando acciones operativas de la estrategia de prevención, vigilancia y control , en el marco del proyecto Conservación de la diversidad biológica de las Áreas Protegidas del SINAP Nacional."/>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0"/>
    <x v="0"/>
    <x v="0"/>
    <n v="1893000"/>
    <n v="20823000"/>
    <n v="20823000"/>
    <s v="0"/>
    <s v="NA"/>
    <n v="0"/>
    <x v="1"/>
    <x v="14"/>
    <s v="Norte_de_Santander"/>
    <s v="Tibú"/>
    <s v="CO-NSA-54810"/>
    <s v="02 ADQUISICIÓN DE BIENES Y SERVICIOS"/>
    <s v="Emiliana Pino Torres"/>
    <s v="601 6530260"/>
    <s v="emiliana.pino@parquesnacionales.gov.co"/>
    <s v="0"/>
    <s v="0"/>
    <s v="0"/>
    <s v="1"/>
    <m/>
    <m/>
    <m/>
    <m/>
    <m/>
  </r>
  <r>
    <s v="DN02-3202032-1-013"/>
    <n v="80111600"/>
    <s v="Prestar servicios de apoyo a la gestión con plena autonomía técnica y administrativa en el PNN Catatumbo Barí desarrollando acciones operativas de la estrategia de prevención, vigilancia y control , en el marco del proyecto Conservación de la diversidad biológica de las Áreas Protegidas del SINAP Nacional."/>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0"/>
    <x v="0"/>
    <x v="0"/>
    <n v="1893000"/>
    <n v="20823000"/>
    <n v="20823000"/>
    <s v="0"/>
    <s v="NA"/>
    <n v="0"/>
    <x v="1"/>
    <x v="14"/>
    <s v="Norte_de_Santander"/>
    <s v="Tibú"/>
    <s v="CO-NSA-54810"/>
    <s v="02 ADQUISICIÓN DE BIENES Y SERVICIOS"/>
    <s v="Emiliana Pino Torres"/>
    <s v="601 6530260"/>
    <s v="emiliana.pino@parquesnacionales.gov.co"/>
    <s v="0"/>
    <s v="0"/>
    <s v="0"/>
    <s v="1"/>
    <m/>
    <m/>
    <m/>
    <m/>
    <m/>
  </r>
  <r>
    <s v="DN02-3202032-1-014"/>
    <n v="80111600"/>
    <s v="Prestar servicios de apoyo a la gestión con plena autonomía técnica y administrativa en el PNN Catatumbo Barí desarrollando acciones operativas de la estrategia de prevención, vigilancia y control , en el marco del proyecto Conservación de la diversidad biológica de las Áreas Protegidas del SINAP Nacional."/>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0"/>
    <x v="0"/>
    <x v="0"/>
    <n v="1892000"/>
    <n v="20812000"/>
    <n v="20812000"/>
    <s v="0"/>
    <s v="NA"/>
    <n v="0"/>
    <x v="1"/>
    <x v="14"/>
    <s v="Norte_de_Santander"/>
    <s v="Tibú"/>
    <s v="CO-NSA-54810"/>
    <s v="02 ADQUISICIÓN DE BIENES Y SERVICIOS"/>
    <s v="Emiliana Pino Torres"/>
    <s v="601 6530260"/>
    <s v="emiliana.pino@parquesnacionales.gov.co"/>
    <s v="0"/>
    <s v="0"/>
    <s v="0"/>
    <s v="1"/>
    <m/>
    <m/>
    <m/>
    <m/>
    <m/>
  </r>
  <r>
    <s v="DN02-3202032-1-015"/>
    <n v="80111600"/>
    <s v="Prestar servicios de apoyo a la gestión con plena autonomía técnica y administrativa en el PNN Catatumbo Barí desarrollando acciones operativas de la estrategia de prevención, vigilancia y control , en el marco del proyecto Conservación de la diversidad biológica de las Áreas Protegidas del SINAP Nacional."/>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0"/>
    <x v="0"/>
    <x v="0"/>
    <n v="1893000"/>
    <n v="20823000"/>
    <n v="20823000"/>
    <s v="0"/>
    <s v="NA"/>
    <n v="0"/>
    <x v="1"/>
    <x v="14"/>
    <s v="Norte_de_Santander"/>
    <s v="Tibú"/>
    <s v="CO-NSA-54810"/>
    <s v="02 ADQUISICIÓN DE BIENES Y SERVICIOS"/>
    <s v="Emiliana Pino Torres"/>
    <s v="601 6530260"/>
    <s v="emiliana.pino@parquesnacionales.gov.co"/>
    <s v="0"/>
    <s v="0"/>
    <s v="0"/>
    <s v="1"/>
    <m/>
    <m/>
    <m/>
    <m/>
    <m/>
  </r>
  <r>
    <s v="DN02-3202032-1-016"/>
    <n v="80111600"/>
    <s v="Prestar servicios de apoyo a la gestión con plena autonomía técnica y administrativa en el PNN Catatumbo Barí desarrollando acciones operativas de la estrategia de prevención, vigilancia y control , en el marco del proyecto Conservación de la diversidad biológica de las Áreas Protegidas del SINAP Nacional."/>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0"/>
    <x v="0"/>
    <x v="0"/>
    <n v="1892000"/>
    <n v="20812000"/>
    <n v="20812000"/>
    <s v="0"/>
    <s v="NA"/>
    <n v="0"/>
    <x v="1"/>
    <x v="14"/>
    <s v="Norte_de_Santander"/>
    <s v="Tibú"/>
    <s v="CO-NSA-54810"/>
    <s v="02 ADQUISICIÓN DE BIENES Y SERVICIOS"/>
    <s v="Emiliana Pino Torres"/>
    <s v="601 6530260"/>
    <s v="emiliana.pino@parquesnacionales.gov.co"/>
    <s v="0"/>
    <s v="0"/>
    <s v="0"/>
    <s v="1"/>
    <m/>
    <m/>
    <m/>
    <m/>
    <m/>
  </r>
  <r>
    <s v="DN02-3202032-1-017"/>
    <n v="80111600"/>
    <s v="Prestar servicios de apoyo a la gestión con plena autonomía técnica y administrativa en el PNN Catatumbo Barí desarrollando acciones operativas de la estrategia de prevención, vigilancia y control , en el marco del proyecto Conservación de la diversidad biológica de las Áreas Protegidas del SINAP Nacional."/>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0"/>
    <x v="0"/>
    <x v="0"/>
    <n v="2437000"/>
    <n v="26807000"/>
    <n v="26807000"/>
    <s v="0"/>
    <s v="NA"/>
    <n v="0"/>
    <x v="1"/>
    <x v="14"/>
    <s v="Norte_de_Santander"/>
    <s v="Tibú"/>
    <s v="CO-NSA-54810"/>
    <s v="02 ADQUISICIÓN DE BIENES Y SERVICIOS"/>
    <s v="Emiliana Pino Torres"/>
    <s v="601 6530260"/>
    <s v="emiliana.pino@parquesnacionales.gov.co"/>
    <s v="0"/>
    <s v="0"/>
    <s v="0"/>
    <s v="1"/>
    <m/>
    <m/>
    <m/>
    <m/>
    <m/>
  </r>
  <r>
    <s v="DN02-3202032-1-018"/>
    <n v="80111600"/>
    <s v="Prestar servicios de apoyo a la gestión con plena autonomía técnica y administrativa en el PNN Catatumbo Barí desarrollando acciones operativas de la estrategia de prevención, vigilancia y control , en el marco del proyecto Conservación de la diversidad biológica de las Áreas Protegidas del SINAP Nacional."/>
    <s v="Prestación de servicios de apoyo a la gestión"/>
    <s v="Bachiller con 12 a 23 meses de experiencia relacionada en temnas ambientales y/o relacionamiento con comunidades indigenas"/>
    <x v="0"/>
    <s v="ENERO"/>
    <n v="1"/>
    <s v="ENERO"/>
    <s v="MESES"/>
    <n v="1"/>
    <n v="11"/>
    <s v="Contratación directa."/>
    <s v="CCE-16"/>
    <x v="1"/>
    <n v="1"/>
    <x v="3"/>
    <s v="GENERAL"/>
    <x v="0"/>
    <x v="0"/>
    <x v="0"/>
    <x v="0"/>
    <n v="1893000"/>
    <n v="20823000"/>
    <n v="20823000"/>
    <s v="0"/>
    <s v="NA"/>
    <n v="0"/>
    <x v="1"/>
    <x v="14"/>
    <s v="Norte_de_Santander"/>
    <s v="Tibú"/>
    <s v="CO-NSA-54810"/>
    <s v="02 ADQUISICIÓN DE BIENES Y SERVICIOS"/>
    <s v="Emiliana Pino Torres"/>
    <s v="601 6530260"/>
    <s v="emiliana.pino@parquesnacionales.gov.co"/>
    <s v="0"/>
    <s v="0"/>
    <s v="0"/>
    <s v="1"/>
    <m/>
    <m/>
    <m/>
    <m/>
    <m/>
  </r>
  <r>
    <s v="DN02-3202032-1-019"/>
    <n v="80111600"/>
    <s v="Prestar servicios profesionales con plena autonomía técnica y administrativa en el PNN Catatumbo Barí en la implementación del plan de trabajo de prevención vigilancia y control, en el marco del proyecto Conservación de la diversidad biológica de las Áreas Protegidas del SINAP Nacional."/>
    <s v="Prestación de servicios profesionales"/>
    <s v="Profesional con experiencia en procesos sociales con 7 a 12 meses de experiencia profesional de los cuales 6 meses deben corresponder a experiencia relacionada"/>
    <x v="0"/>
    <s v="ENERO"/>
    <n v="1"/>
    <s v="ENERO"/>
    <s v="MESES"/>
    <n v="1"/>
    <n v="5"/>
    <s v="Contratación directa."/>
    <s v="CCE-16"/>
    <x v="1"/>
    <n v="1"/>
    <x v="3"/>
    <s v="GENERAL"/>
    <x v="0"/>
    <x v="0"/>
    <x v="0"/>
    <x v="0"/>
    <n v="3934000"/>
    <n v="22423800"/>
    <n v="22423800"/>
    <s v="0"/>
    <s v="NA"/>
    <n v="0"/>
    <x v="1"/>
    <x v="14"/>
    <s v="Norte_de_Santander"/>
    <s v="Tibú"/>
    <s v="CO-NSA-54810"/>
    <s v="02 ADQUISICIÓN DE BIENES Y SERVICIOS"/>
    <s v="Emiliana Pino Torres"/>
    <s v="601 6530260"/>
    <s v="emiliana.pino@parquesnacionales.gov.co"/>
    <s v="0"/>
    <s v="0"/>
    <s v="0"/>
    <s v="1"/>
    <m/>
    <m/>
    <m/>
    <m/>
    <m/>
  </r>
  <r>
    <s v="DN02-3202008-9-020"/>
    <n v="80111600"/>
    <s v="Prestar servicios profesionales con plena autonomía técnica y administrativa en el PNN Catatumbo Barí para la implementación de la estrategia de Monitoreo e Investigación, en el marco del proyecto Conservación de la diversidad biológica de las áreas protegidas del SINAP"/>
    <s v="Prestación de servicios profesionales"/>
    <s v="Profesional ingeniero anbiental y/o trabajo social con 13 a 18 meses de experiencia profesional de los cuales 9 meses deben corresponder a experiencia relacionada en temas ambientales y relacinamiento con comunidades indigenas"/>
    <x v="0"/>
    <s v="ENERO"/>
    <n v="1"/>
    <s v="ENERO"/>
    <s v="MESES"/>
    <n v="1"/>
    <n v="11"/>
    <s v="Contratación directa."/>
    <s v="CCE-16"/>
    <x v="1"/>
    <n v="1"/>
    <x v="3"/>
    <s v="GENERAL"/>
    <x v="0"/>
    <x v="1"/>
    <x v="4"/>
    <x v="1"/>
    <n v="4327000"/>
    <n v="47597000"/>
    <n v="47597000"/>
    <s v="0"/>
    <s v="NA"/>
    <n v="0"/>
    <x v="1"/>
    <x v="14"/>
    <s v="Norte_de_Santander"/>
    <s v="Tibú"/>
    <s v="CO-NSA-54810"/>
    <s v="02 ADQUISICIÓN DE BIENES Y SERVICIOS"/>
    <s v="Emiliana Pino Torres"/>
    <s v="601 6530260"/>
    <s v="emiliana.pino@parquesnacionales.gov.co"/>
    <s v="0"/>
    <s v="0"/>
    <s v="0"/>
    <s v="1"/>
    <m/>
    <m/>
    <m/>
    <m/>
    <m/>
  </r>
  <r>
    <s v="DN02-3202008-9-044"/>
    <n v="80111600"/>
    <s v="Prestar servicios profesionales con plena autonomía técnica y administrativa en el PNN Catatumbo Barí en la implementación del proceso estratégico de comunicación y educación ambiental que involucra actores priorizados y vinculados a la gestión territorial del área protegidas en el marco del Proyecto Conservación de la diversidad biológica de las áreas protegidas del SINAP"/>
    <s v="Prestación de servicios profesionales"/>
    <s v="Profesional ingeniero anbiental y/o trabajo social con 10 a 6 meses de experiencia relacionada en temas ambientales y relacinamiento con comunidades indigenas"/>
    <x v="0"/>
    <s v="ENERO"/>
    <n v="1"/>
    <s v="ENERO"/>
    <s v="MESES"/>
    <n v="1"/>
    <n v="11"/>
    <s v="Contratación directa."/>
    <s v="CCE-16"/>
    <x v="0"/>
    <n v="0"/>
    <x v="1"/>
    <s v="GENERAL"/>
    <x v="0"/>
    <x v="3"/>
    <x v="3"/>
    <x v="3"/>
    <n v="4327000"/>
    <n v="23798500"/>
    <n v="23798500"/>
    <s v="0"/>
    <s v="NA"/>
    <n v="0"/>
    <x v="1"/>
    <x v="14"/>
    <s v="Norte_de_Santander"/>
    <s v="Tibú"/>
    <s v="CO-NSA-54810"/>
    <s v="02 ADQUISICIÓN DE BIENES Y SERVICIOS"/>
    <s v="Emiliana Pino Torres"/>
    <s v="601 6530260"/>
    <s v="emiliana.pino@parquesnacionales.gov.co"/>
    <s v="0"/>
    <s v="0"/>
    <s v="0"/>
    <s v="1"/>
    <m/>
    <m/>
    <m/>
    <m/>
    <m/>
  </r>
  <r>
    <s v="DN02-3202056-5-021"/>
    <n v="80111600"/>
    <s v="Prestar servicios profesionales con plena autonomía técnica y administrativa en el PNN Catatumbo Barí en la implementación del proceso estratégico de comunicación y educación ambiental que involucra actores priorizados y vinculados a la gestión territorial del área protegidas en el marco del Proyecto Conservación de la diversidad biológica de las áreas protegidas del SINAP"/>
    <s v="Prestación de servicios profesionales"/>
    <s v="Profesional ingeniero anbiental y/o trabajo social con 10 a 6 meses de experiencia relacionada en temas ambientales y relacinamiento con comunidades indigenas"/>
    <x v="0"/>
    <s v="ENERO"/>
    <n v="1"/>
    <s v="ENERO"/>
    <s v="MESES"/>
    <n v="1"/>
    <n v="11"/>
    <s v="Contratación directa."/>
    <s v="CCE-16"/>
    <x v="0"/>
    <n v="0"/>
    <x v="0"/>
    <s v="GENERAL"/>
    <x v="0"/>
    <x v="3"/>
    <x v="3"/>
    <x v="3"/>
    <n v="4327000"/>
    <n v="23798500"/>
    <n v="23798500"/>
    <s v="0"/>
    <s v="NA"/>
    <n v="0"/>
    <x v="1"/>
    <x v="14"/>
    <s v="Norte_de_Santander"/>
    <s v="Tibú"/>
    <s v="CO-NSA-54810"/>
    <s v="02 ADQUISICIÓN DE BIENES Y SERVICIOS"/>
    <s v="Emiliana Pino Torres"/>
    <s v="601 6530260"/>
    <s v="emiliana.pino@parquesnacionales.gov.co"/>
    <s v="0"/>
    <s v="0"/>
    <s v="0"/>
    <s v="1"/>
    <m/>
    <m/>
    <m/>
    <m/>
    <m/>
  </r>
  <r>
    <s v="DN02-3202056-5-045"/>
    <n v="80111600"/>
    <s v="Prestar servicios de apoyo a la gestión con plena autonomía técnica y administrativa en el PNN Catatumbo Barí en el desarrollo de las acciones de educación ambiental que involucra las comunidades indigenas presentes en el área protegida, en el marco del Proyecto Conservación de la diversidad biológica de las áreas protegidas del SINAP"/>
    <s v="Prestación de servicios de apoyo a la gestión"/>
    <s v="Título de formación tecnológica o aprobación mínimo 3 años de educación superior en carreras afines al objeto del contrato con 12 a 23 meses de experiencia relacionada"/>
    <x v="0"/>
    <s v="ENERO"/>
    <n v="1"/>
    <s v="ENERO"/>
    <s v="MESES"/>
    <n v="1"/>
    <n v="11"/>
    <s v="Contratación directa."/>
    <s v="CCE-16"/>
    <x v="0"/>
    <n v="0"/>
    <x v="1"/>
    <s v="GENERAL"/>
    <x v="0"/>
    <x v="3"/>
    <x v="3"/>
    <x v="3"/>
    <n v="3490000"/>
    <n v="19195000"/>
    <n v="19195000"/>
    <s v="0"/>
    <s v="NA"/>
    <n v="0"/>
    <x v="1"/>
    <x v="14"/>
    <s v="Norte_de_Santander"/>
    <s v="Tibú"/>
    <s v="CO-NSA-54810"/>
    <s v="02 ADQUISICIÓN DE BIENES Y SERVICIOS"/>
    <s v="Emiliana Pino Torres"/>
    <s v="601 6530260"/>
    <s v="emiliana.pino@parquesnacionales.gov.co"/>
    <s v="0"/>
    <s v="0"/>
    <s v="0"/>
    <s v="1"/>
    <m/>
    <m/>
    <m/>
    <m/>
    <m/>
  </r>
  <r>
    <s v="DN02-3202056-5-022"/>
    <n v="80111600"/>
    <s v="Prestar servicios de apoyo a la gestión con plena autonomía técnica y administrativa en el PNN Catatumbo Barí en el desarrollo de las acciones de educación ambiental que involucra las comunidades indigenas presentes en el área protegida, en el marco del Proyecto Conservación de la diversidad biológica de las áreas protegidas del SINAP"/>
    <s v="Prestación de servicios de apoyo a la gestión"/>
    <s v="Título de formación tecnológica o aprobación mínimo 3 años de educación superior en carreras afines al objeto del contrato con 12 a 23 meses de experiencia relacionada"/>
    <x v="0"/>
    <s v="ENERO"/>
    <n v="1"/>
    <s v="ENERO"/>
    <s v="MESES"/>
    <n v="1"/>
    <n v="11"/>
    <s v="Contratación directa."/>
    <s v="CCE-16"/>
    <x v="0"/>
    <n v="0"/>
    <x v="0"/>
    <s v="GENERAL"/>
    <x v="0"/>
    <x v="3"/>
    <x v="3"/>
    <x v="3"/>
    <n v="3490000"/>
    <n v="19195000"/>
    <n v="19195000"/>
    <s v="0"/>
    <s v="NA"/>
    <n v="0"/>
    <x v="1"/>
    <x v="14"/>
    <s v="Norte_de_Santander"/>
    <s v="Tibú"/>
    <s v="CO-NSA-54810"/>
    <s v="02 ADQUISICIÓN DE BIENES Y SERVICIOS"/>
    <s v="Emiliana Pino Torres"/>
    <s v="601 6530260"/>
    <s v="emiliana.pino@parquesnacionales.gov.co"/>
    <s v="0"/>
    <s v="0"/>
    <s v="0"/>
    <s v="1"/>
    <m/>
    <m/>
    <m/>
    <m/>
    <m/>
  </r>
  <r>
    <s v="DN02-3202008-10-023"/>
    <n v="50192700"/>
    <s v="Suministro raciones de campaña para el fortalecimiento operativo de las actividades misionales del PNN Catatumbo Barí, en el marco de la conservación de la diversidad biológica de las áreas protegidas del SINAP"/>
    <s v="Adquisición de bienes y servicios"/>
    <s v="NA"/>
    <x v="3"/>
    <s v="MARZO"/>
    <n v="4"/>
    <s v="ABRIL"/>
    <s v="MESES"/>
    <n v="1"/>
    <n v="8"/>
    <s v="Selección abreviada menor cuantía"/>
    <s v="CCE-06"/>
    <x v="0"/>
    <n v="0"/>
    <x v="0"/>
    <s v="GENERAL"/>
    <x v="0"/>
    <x v="1"/>
    <x v="1"/>
    <x v="1"/>
    <s v="N/A"/>
    <n v="2000000"/>
    <n v="2000000"/>
    <s v="0"/>
    <s v="NA"/>
    <n v="0"/>
    <x v="1"/>
    <x v="14"/>
    <s v="Norte_de_Santander"/>
    <s v="Tibú"/>
    <s v="CO-NSA-54810"/>
    <s v="02 ADQUISICIÓN DE BIENES Y SERVICIOS"/>
    <s v="Emiliana Pino Torres"/>
    <s v="601 6530260"/>
    <s v="emiliana.pino@parquesnacionales.gov.co"/>
    <s v="0"/>
    <s v="0"/>
    <s v="0"/>
    <s v="1"/>
    <s v="raciones de campaña"/>
    <m/>
    <s v="b) Grupos étnicos"/>
    <m/>
    <m/>
  </r>
  <r>
    <s v="DN02-3202032-1-024"/>
    <n v="50192700"/>
    <s v="Suministro raciones de campaña para el fortalecimiento operativo de las actividades misionales del PNN Catatumbo Barí, en el marco de la conservación de la diversidad biológica de las áreas protegidas del SINAP"/>
    <s v="Adquisición de bienes y servicios"/>
    <s v="NA"/>
    <x v="3"/>
    <s v="MARZO"/>
    <n v="4"/>
    <s v="ABRIL"/>
    <s v="MESES"/>
    <n v="1"/>
    <n v="8"/>
    <s v="Selección abreviada menor cuantía"/>
    <s v="CCE-06"/>
    <x v="0"/>
    <n v="0"/>
    <x v="0"/>
    <s v="GENERAL"/>
    <x v="0"/>
    <x v="0"/>
    <x v="0"/>
    <x v="0"/>
    <s v="N/A"/>
    <n v="10731262"/>
    <n v="10731262"/>
    <s v="0"/>
    <s v="NA"/>
    <n v="0"/>
    <x v="1"/>
    <x v="14"/>
    <s v="Norte_de_Santander"/>
    <s v="Tibú"/>
    <s v="CO-NSA-54810"/>
    <s v="02 ADQUISICIÓN DE BIENES Y SERVICIOS"/>
    <s v="Emiliana Pino Torres"/>
    <s v="601 6530260"/>
    <s v="emiliana.pino@parquesnacionales.gov.co"/>
    <s v="0"/>
    <s v="0"/>
    <s v="0"/>
    <s v="1"/>
    <s v="raciones de campaña"/>
    <m/>
    <m/>
    <m/>
    <m/>
  </r>
  <r>
    <s v="DN02-3202008-9-025"/>
    <n v="50192700"/>
    <s v="Suministro raciones de campaña para el fortalecimiento operativo de las actividades misionales del PNN Catatumbo Barí, en el marco de la conservación de la diversidad biológica de las áreas protegidas del SINAP"/>
    <s v="Adquisición de bienes y servicios"/>
    <s v="NA"/>
    <x v="3"/>
    <s v="MARZO"/>
    <n v="4"/>
    <s v="ABRIL"/>
    <s v="MESES"/>
    <n v="1"/>
    <n v="8"/>
    <s v="Selección abreviada menor cuantía"/>
    <s v="CCE-06"/>
    <x v="0"/>
    <n v="0"/>
    <x v="0"/>
    <s v="GENERAL"/>
    <x v="0"/>
    <x v="1"/>
    <x v="4"/>
    <x v="1"/>
    <s v="N/A"/>
    <n v="2000000"/>
    <n v="2000000"/>
    <s v="0"/>
    <s v="NA"/>
    <n v="0"/>
    <x v="1"/>
    <x v="14"/>
    <s v="Norte_de_Santander"/>
    <s v="Tibú"/>
    <s v="CO-NSA-54810"/>
    <s v="02 ADQUISICIÓN DE BIENES Y SERVICIOS"/>
    <s v="Emiliana Pino Torres"/>
    <s v="601 6530260"/>
    <s v="emiliana.pino@parquesnacionales.gov.co"/>
    <s v="0"/>
    <s v="0"/>
    <s v="0"/>
    <s v="1"/>
    <s v="raciones de campaña"/>
    <m/>
    <m/>
    <m/>
    <m/>
  </r>
  <r>
    <s v="DN02-3202056-5-026"/>
    <n v="50192700"/>
    <s v="Suministro raciones de campaña para el fortalecimiento operativo de las actividades misionales del PNN Catatumbo Barí, en el marco de la conservación de la diversidad biológica de las áreas protegidas del SINAP"/>
    <s v="Adquisición de bienes y servicios"/>
    <s v="NA"/>
    <x v="3"/>
    <s v="MARZO"/>
    <n v="4"/>
    <s v="ABRIL"/>
    <s v="MESES"/>
    <n v="1"/>
    <n v="8"/>
    <s v="Selección abreviada menor cuantía"/>
    <s v="CCE-06"/>
    <x v="0"/>
    <n v="0"/>
    <x v="0"/>
    <s v="GENERAL"/>
    <x v="0"/>
    <x v="3"/>
    <x v="3"/>
    <x v="3"/>
    <s v="N/A"/>
    <n v="2000000"/>
    <n v="2000000"/>
    <s v="0"/>
    <s v="NA"/>
    <n v="0"/>
    <x v="1"/>
    <x v="14"/>
    <s v="Norte_de_Santander"/>
    <s v="Tibú"/>
    <s v="CO-NSA-54810"/>
    <s v="02 ADQUISICIÓN DE BIENES Y SERVICIOS"/>
    <s v="Emiliana Pino Torres"/>
    <s v="601 6530260"/>
    <s v="emiliana.pino@parquesnacionales.gov.co"/>
    <s v="0"/>
    <s v="0"/>
    <s v="0"/>
    <s v="1"/>
    <s v="raciones de campaña"/>
    <m/>
    <m/>
    <m/>
    <m/>
  </r>
  <r>
    <s v="DN02-3202032-1-027"/>
    <n v="78181500"/>
    <s v="Contratar el servicio de mantenimiento preventivo y correctivo a todo costo de los carros del PNN Catatumbo Barí implementados en el desarrollo de las actividades enmarcadas en la conservación de la diversidad biológica de las áreas protegidas del SINAP"/>
    <s v="Mantenimiento"/>
    <s v="NA"/>
    <x v="3"/>
    <s v="MARZO"/>
    <n v="3"/>
    <s v="MARZO"/>
    <s v="MESES"/>
    <n v="1"/>
    <n v="9"/>
    <s v="Mínima cuantía"/>
    <s v="CCE-10"/>
    <x v="0"/>
    <n v="0"/>
    <x v="0"/>
    <s v="GENERAL"/>
    <x v="0"/>
    <x v="0"/>
    <x v="0"/>
    <x v="0"/>
    <s v="N/A"/>
    <n v="10000000"/>
    <n v="10000000"/>
    <s v="0"/>
    <s v="NA"/>
    <n v="0"/>
    <x v="1"/>
    <x v="14"/>
    <s v="Norte_de_Santander"/>
    <s v="Tibú"/>
    <s v="CO-NSA-54810"/>
    <s v="02 ADQUISICIÓN DE BIENES Y SERVICIOS"/>
    <s v="Emiliana Pino Torres"/>
    <s v="601 6530260"/>
    <s v="emiliana.pino@parquesnacionales.gov.co"/>
    <s v="0"/>
    <s v="0"/>
    <s v="0"/>
    <s v="1"/>
    <m/>
    <m/>
    <m/>
    <m/>
    <m/>
  </r>
  <r>
    <s v="DN02-3202032-1-028"/>
    <n v="78181500"/>
    <s v="Contratar el servicio de mantenimiento preventivo y correctivo a todo costo de las motos del PNN Catatumbo Barí implementados en el desarrollo de las actividades enmarcadas en la conservación de la diversidad biológica de las áreas protegidas del SINAP"/>
    <s v="Mantenimiento"/>
    <s v="NA"/>
    <x v="3"/>
    <s v="MARZO"/>
    <n v="3"/>
    <s v="MARZO"/>
    <s v="MESES"/>
    <n v="1"/>
    <n v="9"/>
    <s v="Mínima cuantía"/>
    <s v="CCE-10"/>
    <x v="0"/>
    <n v="0"/>
    <x v="0"/>
    <s v="GENERAL"/>
    <x v="0"/>
    <x v="0"/>
    <x v="0"/>
    <x v="0"/>
    <s v="N/A"/>
    <n v="6000000"/>
    <n v="6000000"/>
    <s v="0"/>
    <s v="NA"/>
    <n v="0"/>
    <x v="1"/>
    <x v="14"/>
    <s v="Norte_de_Santander"/>
    <s v="Tibú"/>
    <s v="CO-NSA-54810"/>
    <s v="02 ADQUISICIÓN DE BIENES Y SERVICIOS"/>
    <s v="Emiliana Pino Torres"/>
    <s v="601 6530260"/>
    <s v="emiliana.pino@parquesnacionales.gov.co"/>
    <s v="0"/>
    <s v="0"/>
    <s v="0"/>
    <s v="1"/>
    <m/>
    <m/>
    <m/>
    <m/>
    <m/>
  </r>
  <r>
    <s v="DN02-3202032-1-029"/>
    <n v="15101500"/>
    <s v="Contratar el suministro de combustible para el PNN Catatumbo para el desarrollo operativo de las actividades enmarcadas en la conservación de la diversidad biológica de las áreas protegidas del SINAP"/>
    <s v="Combustibles y lubricantes"/>
    <s v="NA"/>
    <x v="1"/>
    <s v="FEBRERO"/>
    <n v="2"/>
    <s v="FEBRERO"/>
    <s v="MESES"/>
    <n v="1"/>
    <n v="10"/>
    <s v="Mínima cuantía"/>
    <s v="CCE-10"/>
    <x v="0"/>
    <n v="0"/>
    <x v="1"/>
    <s v="GENERAL"/>
    <x v="0"/>
    <x v="0"/>
    <x v="0"/>
    <x v="0"/>
    <s v="N/A"/>
    <n v="17140552"/>
    <n v="17140552"/>
    <s v="0"/>
    <s v="NA"/>
    <n v="0"/>
    <x v="1"/>
    <x v="14"/>
    <s v="Norte_de_Santander"/>
    <s v="Tibú"/>
    <s v="CO-NSA-54810"/>
    <s v="02 ADQUISICIÓN DE BIENES Y SERVICIOS"/>
    <s v="Emiliana Pino Torres"/>
    <s v="601 6530260"/>
    <s v="emiliana.pino@parquesnacionales.gov.co"/>
    <s v="0"/>
    <s v="0"/>
    <s v="0"/>
    <s v="1"/>
    <m/>
    <m/>
    <m/>
    <m/>
    <m/>
  </r>
  <r>
    <s v="DN02-3202008-15-030"/>
    <n v="80111600"/>
    <s v="Contratar el suministro integral de aseo y cafetería el cual incluya los elementos y el personal idóneo que preste los servicios de limpieza y atención a la cafetería en la sede técnico administrativa del del Parque Nacional Natural Catatumbo-Barí en el marco de la Conservación de la diversidad biológica de las áreas protegidas del SINAP Nacional."/>
    <s v="Aseo y cafeteria"/>
    <s v="NA"/>
    <x v="8"/>
    <s v="ABRIL"/>
    <n v="4"/>
    <s v="ABRIL"/>
    <s v="MESES"/>
    <n v="1"/>
    <n v="8"/>
    <s v="Mínima cuantía"/>
    <s v="CCE-10"/>
    <x v="1"/>
    <n v="1"/>
    <x v="3"/>
    <s v="GENERAL"/>
    <x v="0"/>
    <x v="1"/>
    <x v="5"/>
    <x v="1"/>
    <s v="N/A"/>
    <n v="10000000"/>
    <n v="10000000"/>
    <s v="0"/>
    <s v="NA"/>
    <n v="0"/>
    <x v="1"/>
    <x v="14"/>
    <s v="Norte_de_Santander"/>
    <s v="Tibú"/>
    <s v="CO-NSA-54810"/>
    <s v="02 ADQUISICIÓN DE BIENES Y SERVICIOS"/>
    <s v="Emiliana Pino Torres"/>
    <s v="601 6530260"/>
    <s v="emiliana.pino@parquesnacionales.gov.co"/>
    <s v="0"/>
    <s v="0"/>
    <s v="0"/>
    <s v="1"/>
    <m/>
    <m/>
    <m/>
    <m/>
    <m/>
  </r>
  <r>
    <s v="DN02-3202032-1-031"/>
    <n v="25172504"/>
    <s v="Adquirir llantas y neumáticos para el parque automotor del PNN Catatumbo Barí, con el fin de fortalecer las acciones operativas y logísticas desarrolladas en el marco de la conservación de la diversidad biológica de las áreas protegidas que integran el SINAP"/>
    <s v="Adquisición de bienes y servicios"/>
    <s v="NA"/>
    <x v="7"/>
    <s v="MAYO"/>
    <n v="5"/>
    <s v="MAYO"/>
    <s v="MESES"/>
    <n v="1"/>
    <n v="2"/>
    <s v="Selección abreviada menor cuantía"/>
    <s v="CCE-06"/>
    <x v="0"/>
    <n v="0"/>
    <x v="0"/>
    <s v="GENERAL"/>
    <x v="0"/>
    <x v="0"/>
    <x v="0"/>
    <x v="0"/>
    <s v="N/A"/>
    <n v="7719160"/>
    <n v="7719160"/>
    <s v="0"/>
    <s v="NA"/>
    <n v="0"/>
    <x v="1"/>
    <x v="14"/>
    <s v="Norte_de_Santander"/>
    <s v="Tibú"/>
    <s v="CO-NSA-54810"/>
    <s v="02 ADQUISICIÓN DE BIENES Y SERVICIOS"/>
    <s v="Emiliana Pino Torres"/>
    <s v="601 6530260"/>
    <s v="emiliana.pino@parquesnacionales.gov.co"/>
    <s v="0"/>
    <s v="0"/>
    <s v="0"/>
    <s v="1"/>
    <s v="llantas"/>
    <m/>
    <m/>
    <m/>
    <m/>
  </r>
  <r>
    <s v="DN02-3202008-10-032"/>
    <s v="90101600; _x000a_80141607"/>
    <s v="Contratar la gestión de eventos para el desarrollo de las comisiones conjuntas con los resguardos Catalaura y Motilón Barí presentes en el PNN Catatumbo Barí contribuyendo a la construcción de la gobernanza y fortaleciendo las diversas formas de participación con los grupos étnicos en el marco de la Conservación de la diversidad biológica de las áreas protegidas del SINAP Nacional."/>
    <s v="Eventos y capacitaciones"/>
    <s v="NA"/>
    <x v="2"/>
    <s v="JULIO"/>
    <n v="7"/>
    <s v="JULIO"/>
    <s v="MESES"/>
    <n v="1"/>
    <n v="4"/>
    <s v="Mínima cuantía"/>
    <s v="CCE-10"/>
    <x v="1"/>
    <n v="1"/>
    <x v="3"/>
    <s v="GENERAL"/>
    <x v="0"/>
    <x v="1"/>
    <x v="1"/>
    <x v="1"/>
    <s v="N/A"/>
    <n v="25000000"/>
    <n v="25000000"/>
    <s v="0"/>
    <s v="NA"/>
    <n v="0"/>
    <x v="1"/>
    <x v="14"/>
    <s v="Norte_de_Santander"/>
    <s v="Tibú"/>
    <s v="CO-NSA-54810"/>
    <s v="02 ADQUISICIÓN DE BIENES Y SERVICIOS"/>
    <s v="Emiliana Pino Torres"/>
    <s v="601 6530260"/>
    <s v="emiliana.pino@parquesnacionales.gov.co"/>
    <s v="0"/>
    <s v="0"/>
    <s v="0"/>
    <s v="1"/>
    <m/>
    <m/>
    <s v="b) Grupos étnicos"/>
    <m/>
    <m/>
  </r>
  <r>
    <s v="DN02-3202008-10-033"/>
    <s v="90101600; _x000a_80141607"/>
    <s v="Contratar la gestión de evento para el desarrollo de los espacios de seguimiento a los acuaerdos de Consulta Previa con los Resguardos Catalaura y Motilon Barí, fortaleciendo las diversas formas de participación con los grupos étnicos presentes en el PNN Catatumbo Barí en el marco de la Conservación de la diversidad biológica de las áreas protegidas del SINAP Nacional."/>
    <s v="Eventos y capacitaciones"/>
    <s v="NA"/>
    <x v="2"/>
    <s v="JULIO"/>
    <n v="7"/>
    <s v="JULIO"/>
    <s v="MESES"/>
    <n v="1"/>
    <n v="4"/>
    <s v="Mínima cuantía"/>
    <s v="CCE-10"/>
    <x v="1"/>
    <n v="1"/>
    <x v="3"/>
    <s v="GENERAL"/>
    <x v="0"/>
    <x v="1"/>
    <x v="1"/>
    <x v="1"/>
    <s v="N/A"/>
    <n v="64000000"/>
    <n v="64000000"/>
    <s v="0"/>
    <s v="NA"/>
    <n v="0"/>
    <x v="1"/>
    <x v="14"/>
    <s v="Norte_de_Santander"/>
    <s v="Tibú"/>
    <s v="CO-NSA-54810"/>
    <s v="02 ADQUISICIÓN DE BIENES Y SERVICIOS"/>
    <s v="Emiliana Pino Torres"/>
    <s v="601 6530260"/>
    <s v="emiliana.pino@parquesnacionales.gov.co"/>
    <s v="0"/>
    <s v="0"/>
    <s v="0"/>
    <s v="1"/>
    <m/>
    <m/>
    <s v="b) Grupos étnicos"/>
    <m/>
    <s v="5. SENTENCIA T-052 DE 2017 PNN CATATUMBO BARÍ"/>
  </r>
  <r>
    <s v="DN02-3202008-10-034"/>
    <n v="50192700"/>
    <s v="Contratar el suministro de raciones para el desarrollo de las asambleas generales de los resguardos Motilón Barí y Catalaura La Gabarra presentes en el PNN Catatumbo Barí en el marco de la Conservación de la diversidad biológica de las áreas protegidas del SINAP Nacional"/>
    <s v="Eventos y capacitaciones"/>
    <s v="NA"/>
    <x v="4"/>
    <s v="JUNIO"/>
    <n v="7"/>
    <s v="JULIO"/>
    <s v="MESES"/>
    <n v="1"/>
    <n v="4"/>
    <s v="Mínima cuantía"/>
    <s v="CCE-10"/>
    <x v="0"/>
    <n v="0"/>
    <x v="0"/>
    <s v="GENERAL"/>
    <x v="0"/>
    <x v="1"/>
    <x v="1"/>
    <x v="1"/>
    <s v="N/A"/>
    <n v="15000000"/>
    <n v="15000000"/>
    <s v="0"/>
    <s v="NA"/>
    <n v="0"/>
    <x v="1"/>
    <x v="14"/>
    <s v="Norte_de_Santander"/>
    <s v="Tibú"/>
    <s v="CO-NSA-54810"/>
    <s v="02 ADQUISICIÓN DE BIENES Y SERVICIOS"/>
    <s v="Emiliana Pino Torres"/>
    <s v="601 6530260"/>
    <s v="emiliana.pino@parquesnacionales.gov.co"/>
    <s v="0"/>
    <s v="0"/>
    <s v="0"/>
    <s v="1"/>
    <m/>
    <m/>
    <s v="b) Grupos étnicos"/>
    <m/>
    <m/>
  </r>
  <r>
    <s v="DN02-3202056-5-035"/>
    <n v="50192100"/>
    <s v="Contratar suministro de raciones para el desarrollo de espacios de educación ambiental que involucra actores priorizados y vinculados a la gestión territorial del PNN Catatumbo barí en el marco del Proyecto Conservación de la diversidad biológica de las áreas protegidas del SINAP"/>
    <s v="Eventos y capacitaciones"/>
    <s v="NA"/>
    <x v="4"/>
    <s v="JUNIO"/>
    <n v="7"/>
    <s v="JULIO"/>
    <s v="MESES"/>
    <n v="1"/>
    <n v="4"/>
    <s v="Selección abreviada menor cuantía"/>
    <s v="CCE-06"/>
    <x v="0"/>
    <n v="0"/>
    <x v="0"/>
    <s v="GENERAL"/>
    <x v="0"/>
    <x v="3"/>
    <x v="3"/>
    <x v="3"/>
    <s v="N/A"/>
    <n v="10000000"/>
    <n v="10000000"/>
    <s v="0"/>
    <s v="NA"/>
    <n v="0"/>
    <x v="1"/>
    <x v="14"/>
    <s v="Norte_de_Santander"/>
    <s v="Tibú"/>
    <s v="CO-NSA-54810"/>
    <s v="02 ADQUISICIÓN DE BIENES Y SERVICIOS"/>
    <s v="Emiliana Pino Torres"/>
    <s v="601 6530260"/>
    <s v="emiliana.pino@parquesnacionales.gov.co"/>
    <s v="0"/>
    <s v="0"/>
    <s v="0"/>
    <s v="1"/>
    <m/>
    <m/>
    <m/>
    <m/>
    <m/>
  </r>
  <r>
    <s v="DN02-3202008-10-036"/>
    <n v="11141600"/>
    <s v="Adquirir insumos, elemetos y herramientas para la implementación de huertas caceras en el fortalecimiento de las diferentes formas de participación de los grupos etnicos contribuyendo a la gobernanza del Parque Nacional Natural Catatumbo-Bari en el marco de Conservación de la diversidad biológica de las áreas protegidas del SINAP Nacional."/>
    <s v="Adquisición de bienes y servicios"/>
    <s v="NA"/>
    <x v="2"/>
    <s v="JULIO"/>
    <n v="8"/>
    <s v="AGOSTO"/>
    <s v="MESES"/>
    <n v="1"/>
    <n v="2"/>
    <s v="Mínima cuantía"/>
    <s v="CCE-10"/>
    <x v="0"/>
    <n v="0"/>
    <x v="0"/>
    <s v="GENERAL"/>
    <x v="0"/>
    <x v="1"/>
    <x v="1"/>
    <x v="1"/>
    <s v="N/A"/>
    <n v="8000000"/>
    <n v="8000000"/>
    <s v="0"/>
    <s v="NA"/>
    <n v="0"/>
    <x v="1"/>
    <x v="14"/>
    <s v="Norte_de_Santander"/>
    <s v="Tibú"/>
    <s v="CO-NSA-54810"/>
    <s v="02 ADQUISICIÓN DE BIENES Y SERVICIOS"/>
    <s v="Emiliana Pino Torres"/>
    <s v="601 6530260"/>
    <s v="emiliana.pino@parquesnacionales.gov.co"/>
    <s v="0"/>
    <s v="0"/>
    <s v="0"/>
    <s v="1"/>
    <m/>
    <m/>
    <s v="b) Grupos étnicos"/>
    <m/>
    <m/>
  </r>
  <r>
    <s v="DN02-3202008-13-037"/>
    <n v="11141600"/>
    <s v="Adquirir insumos y materiales para parcelas pilotos SAF Cacao como estrategia de transferecia de conocimientos a los sistemas sostenibles para la conservación con las comunidades campesinas del Parque Nacional Natural Catatumbo-Bari en el marco de Conservación de la diversidad biológica de las áreas protegidas del SINAP Nacional._x000a_"/>
    <s v="Adquisición de bienes y servicios"/>
    <s v="NA"/>
    <x v="2"/>
    <s v="JULIO"/>
    <n v="8"/>
    <s v="AGOSTO"/>
    <s v="MESES"/>
    <n v="1"/>
    <n v="2"/>
    <s v="Mínima cuantía"/>
    <s v="CCE-10"/>
    <x v="1"/>
    <n v="1"/>
    <x v="3"/>
    <s v="GENERAL"/>
    <x v="0"/>
    <x v="1"/>
    <x v="10"/>
    <x v="1"/>
    <s v="N/A"/>
    <n v="8000000"/>
    <n v="8000000"/>
    <s v="0"/>
    <s v="NA"/>
    <n v="0"/>
    <x v="1"/>
    <x v="14"/>
    <s v="Norte_de_Santander"/>
    <s v="Tibú"/>
    <s v="CO-NSA-54810"/>
    <s v="02 ADQUISICIÓN DE BIENES Y SERVICIOS"/>
    <s v="Emiliana Pino Torres"/>
    <s v="601 6530260"/>
    <s v="emiliana.pino@parquesnacionales.gov.co"/>
    <s v="0"/>
    <s v="0"/>
    <s v="0"/>
    <s v="1"/>
    <m/>
    <m/>
    <m/>
    <m/>
    <m/>
  </r>
  <r>
    <s v="DN02-3202008-15-038"/>
    <s v="NA"/>
    <s v="Gastos de desplazamiento, permanencia y traslado requeridos para el cumplimiento de los objetivos del PNN Catatumbo Barí"/>
    <s v="No Contratable - viáticos"/>
    <s v="NA"/>
    <x v="5"/>
    <s v="N/A"/>
    <s v="N/A"/>
    <s v="N/A"/>
    <s v="N/A"/>
    <s v="N/A"/>
    <s v="N/A"/>
    <s v="No aplica"/>
    <s v="N/A"/>
    <x v="1"/>
    <n v="1"/>
    <x v="3"/>
    <s v="GENERAL"/>
    <x v="0"/>
    <x v="1"/>
    <x v="5"/>
    <x v="1"/>
    <s v="N/A"/>
    <n v="12000000"/>
    <n v="12000000"/>
    <s v="0"/>
    <s v="NA"/>
    <n v="0"/>
    <x v="1"/>
    <x v="14"/>
    <s v="Norte_de_Santander"/>
    <s v="Tibú"/>
    <s v="CO-NSA-54810"/>
    <s v="02 ADQUISICIÓN DE BIENES Y SERVICIOS"/>
    <s v="Emiliana Pino Torres"/>
    <s v="601 6530260"/>
    <s v="emiliana.pino@parquesnacionales.gov.co"/>
    <s v="0"/>
    <s v="0"/>
    <s v="0"/>
    <s v="1"/>
    <m/>
    <m/>
    <m/>
    <m/>
    <m/>
  </r>
  <r>
    <s v="DN02-3202008-10-039"/>
    <s v="NA"/>
    <s v="Gastos de desplazamiento, permanencia y traslado requeridos para el cumplimiento de los objetivos del PNN Catatumbo Barí"/>
    <s v="No Contratable - viáticos"/>
    <s v="NA"/>
    <x v="5"/>
    <s v="N/A"/>
    <s v="N/A"/>
    <s v="N/A"/>
    <s v="N/A"/>
    <s v="N/A"/>
    <s v="N/A"/>
    <s v="No aplica"/>
    <s v="N/A"/>
    <x v="1"/>
    <n v="1"/>
    <x v="3"/>
    <s v="GENERAL"/>
    <x v="0"/>
    <x v="1"/>
    <x v="1"/>
    <x v="1"/>
    <s v="N/A"/>
    <n v="17000000"/>
    <n v="17000000"/>
    <s v="0"/>
    <s v="NA"/>
    <n v="0"/>
    <x v="1"/>
    <x v="14"/>
    <s v="Norte_de_Santander"/>
    <s v="Tibú"/>
    <s v="CO-NSA-54810"/>
    <s v="02 ADQUISICIÓN DE BIENES Y SERVICIOS"/>
    <s v="Emiliana Pino Torres"/>
    <s v="601 6530260"/>
    <s v="emiliana.pino@parquesnacionales.gov.co"/>
    <s v="0"/>
    <s v="0"/>
    <s v="0"/>
    <s v="1"/>
    <m/>
    <m/>
    <s v="b) Grupos étnicos"/>
    <m/>
    <m/>
  </r>
  <r>
    <s v="DN02-3202032-1-040"/>
    <s v="NA"/>
    <s v="Gastos de desplazamiento, permanencia y traslado requeridos para el cumplimiento de los objetivos del PNN Catatumbo Barí"/>
    <s v="No Contratable - viáticos"/>
    <s v="NA"/>
    <x v="5"/>
    <s v="N/A"/>
    <s v="N/A"/>
    <s v="N/A"/>
    <s v="N/A"/>
    <s v="N/A"/>
    <s v="N/A"/>
    <s v="No aplica"/>
    <s v="N/A"/>
    <x v="1"/>
    <n v="1"/>
    <x v="3"/>
    <s v="GENERAL"/>
    <x v="0"/>
    <x v="0"/>
    <x v="0"/>
    <x v="0"/>
    <s v="N/A"/>
    <n v="14000000"/>
    <n v="14000000"/>
    <s v="0"/>
    <s v="NA"/>
    <n v="0"/>
    <x v="1"/>
    <x v="14"/>
    <s v="Norte_de_Santander"/>
    <s v="Tibú"/>
    <s v="CO-NSA-54810"/>
    <s v="02 ADQUISICIÓN DE BIENES Y SERVICIOS"/>
    <s v="Emiliana Pino Torres"/>
    <s v="601 6530260"/>
    <s v="emiliana.pino@parquesnacionales.gov.co"/>
    <s v="0"/>
    <s v="0"/>
    <s v="0"/>
    <s v="1"/>
    <m/>
    <m/>
    <m/>
    <m/>
    <m/>
  </r>
  <r>
    <s v="DN02-3202008-9-041"/>
    <s v="NA"/>
    <s v="Gastos de desplazamiento, permanencia y traslado requeridos para el cumplimiento de los objetivos del PNN Catatumbo Barí"/>
    <s v="No Contratable - viáticos"/>
    <s v="NA"/>
    <x v="5"/>
    <s v="N/A"/>
    <s v="N/A"/>
    <s v="N/A"/>
    <s v="N/A"/>
    <s v="N/A"/>
    <s v="N/A"/>
    <s v="No aplica"/>
    <s v="N/A"/>
    <x v="1"/>
    <n v="1"/>
    <x v="3"/>
    <s v="GENERAL"/>
    <x v="0"/>
    <x v="1"/>
    <x v="4"/>
    <x v="1"/>
    <s v="N/A"/>
    <n v="3000000"/>
    <n v="3000000"/>
    <s v="0"/>
    <s v="NA"/>
    <n v="0"/>
    <x v="1"/>
    <x v="14"/>
    <s v="Norte_de_Santander"/>
    <s v="Tibú"/>
    <s v="CO-NSA-54810"/>
    <s v="02 ADQUISICIÓN DE BIENES Y SERVICIOS"/>
    <s v="Emiliana Pino Torres"/>
    <s v="601 6530260"/>
    <s v="emiliana.pino@parquesnacionales.gov.co"/>
    <s v="0"/>
    <s v="0"/>
    <s v="0"/>
    <s v="1"/>
    <m/>
    <m/>
    <m/>
    <m/>
    <m/>
  </r>
  <r>
    <s v="DN02-3202056-5-042"/>
    <s v="NA"/>
    <s v="Gastos de desplazamiento, permanencia y traslado requeridos para el cumplimiento de los objetivos del PNN Catatumbo Barí"/>
    <s v="No Contratable - viáticos"/>
    <s v="NA"/>
    <x v="5"/>
    <s v="N/A"/>
    <s v="N/A"/>
    <s v="N/A"/>
    <s v="N/A"/>
    <s v="N/A"/>
    <s v="N/A"/>
    <s v="No aplica"/>
    <s v="N/A"/>
    <x v="0"/>
    <n v="0"/>
    <x v="0"/>
    <s v="GENERAL"/>
    <x v="0"/>
    <x v="3"/>
    <x v="3"/>
    <x v="3"/>
    <s v="N/A"/>
    <n v="3000000"/>
    <n v="3000000"/>
    <s v="0"/>
    <s v="NA"/>
    <n v="0"/>
    <x v="1"/>
    <x v="14"/>
    <s v="Norte_de_Santander"/>
    <s v="Tibú"/>
    <s v="CO-NSA-54810"/>
    <s v="02 ADQUISICIÓN DE BIENES Y SERVICIOS"/>
    <s v="Emiliana Pino Torres"/>
    <s v="601 6530260"/>
    <s v="emiliana.pino@parquesnacionales.gov.co"/>
    <s v="0"/>
    <s v="0"/>
    <s v="0"/>
    <s v="1"/>
    <m/>
    <m/>
    <m/>
    <m/>
    <m/>
  </r>
  <r>
    <s v="DN02-3202008-13-043"/>
    <s v="NA"/>
    <s v="Gastos de desplazamiento, permanencia y traslado requeridos para el cumplimiento de los objetivos del PNN Catatumbo Barí"/>
    <s v="No Contratable - viáticos"/>
    <s v="NA"/>
    <x v="5"/>
    <s v="N/A"/>
    <s v="N/A"/>
    <s v="N/A"/>
    <s v="N/A"/>
    <s v="N/A"/>
    <s v="N/A"/>
    <s v="No aplica"/>
    <s v="N/A"/>
    <x v="1"/>
    <n v="1"/>
    <x v="3"/>
    <s v="GENERAL"/>
    <x v="0"/>
    <x v="1"/>
    <x v="10"/>
    <x v="1"/>
    <s v="N/A"/>
    <n v="4000000"/>
    <n v="4000000"/>
    <s v="0"/>
    <s v="NA"/>
    <n v="0"/>
    <x v="1"/>
    <x v="14"/>
    <s v="Norte_de_Santander"/>
    <s v="Tibú"/>
    <s v="CO-NSA-54810"/>
    <s v="02 ADQUISICIÓN DE BIENES Y SERVICIOS"/>
    <s v="Emiliana Pino Torres"/>
    <s v="601 6530260"/>
    <s v="emiliana.pino@parquesnacionales.gov.co"/>
    <s v="0"/>
    <s v="0"/>
    <s v="0"/>
    <s v="1"/>
    <m/>
    <m/>
    <m/>
    <m/>
    <m/>
  </r>
  <r>
    <s v="DN03-3202032-1-001"/>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Básica primaria, de 0 a 11 meses de experiencia relacionada"/>
    <x v="0"/>
    <s v="ENERO"/>
    <n v="1"/>
    <s v="ENERO"/>
    <s v="MESES"/>
    <n v="1"/>
    <n v="10"/>
    <s v="Contratación directa."/>
    <s v="CCE-16"/>
    <x v="0"/>
    <n v="0"/>
    <x v="1"/>
    <s v="GENERAL"/>
    <x v="0"/>
    <x v="0"/>
    <x v="0"/>
    <x v="0"/>
    <n v="1892000"/>
    <n v="9460000"/>
    <n v="18920000"/>
    <s v="0"/>
    <s v="NA"/>
    <n v="0"/>
    <x v="1"/>
    <x v="15"/>
    <s v="Boyacá"/>
    <s v="Boyacá"/>
    <s v="CO-BOY"/>
    <s v="02 ADQUISICIÓN DE BIENES Y SERVICIOS"/>
    <s v="Emiliana Pino Torres"/>
    <s v="601 6530260"/>
    <s v="emiliana.pino@parquesnacionales.gov.co"/>
    <s v="0"/>
    <s v="0"/>
    <s v="0"/>
    <s v="1"/>
    <m/>
    <m/>
    <m/>
    <m/>
    <m/>
  </r>
  <r>
    <s v="DN03-3202032-1-089"/>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Básica primaria, de 0 a 11 meses de experiencia relacionada"/>
    <x v="0"/>
    <s v="ENERO"/>
    <n v="1"/>
    <s v="ENERO"/>
    <s v="MESES"/>
    <n v="1"/>
    <n v="10"/>
    <s v="Contratación directa."/>
    <s v="CCE-16"/>
    <x v="0"/>
    <n v="0"/>
    <x v="0"/>
    <s v="GENERAL"/>
    <x v="0"/>
    <x v="0"/>
    <x v="0"/>
    <x v="0"/>
    <n v="1892000"/>
    <n v="9460000"/>
    <n v="18920000"/>
    <s v="0"/>
    <s v="NA"/>
    <n v="0"/>
    <x v="1"/>
    <x v="15"/>
    <s v="Boyacá"/>
    <s v="Boyacá"/>
    <s v="CO-BOY"/>
    <s v="02 ADQUISICIÓN DE BIENES Y SERVICIOS"/>
    <s v="Emiliana Pino Torres"/>
    <s v="601 6530260"/>
    <s v="emiliana.pino@parquesnacionales.gov.co"/>
    <s v="0"/>
    <s v="0"/>
    <s v="0"/>
    <s v="1"/>
    <m/>
    <m/>
    <m/>
    <m/>
    <m/>
  </r>
  <r>
    <s v="DN03-3202032-1-002"/>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Básica primaria, de 0 a 11 meses de experiencia relacionada"/>
    <x v="0"/>
    <s v="ENERO"/>
    <n v="1"/>
    <s v="ENERO"/>
    <s v="MESES"/>
    <n v="1"/>
    <n v="10"/>
    <s v="Contratación directa."/>
    <s v="CCE-16"/>
    <x v="0"/>
    <n v="0"/>
    <x v="1"/>
    <s v="GENERAL"/>
    <x v="0"/>
    <x v="0"/>
    <x v="0"/>
    <x v="0"/>
    <n v="1892000"/>
    <n v="9460000"/>
    <n v="18920000"/>
    <s v="0"/>
    <s v="NA"/>
    <n v="0"/>
    <x v="1"/>
    <x v="15"/>
    <s v="Boyacá"/>
    <s v="Boyacá"/>
    <s v="CO-BOY"/>
    <s v="02 ADQUISICIÓN DE BIENES Y SERVICIOS"/>
    <s v="Emiliana Pino Torres"/>
    <s v="601 6530260"/>
    <s v="emiliana.pino@parquesnacionales.gov.co"/>
    <s v="0"/>
    <s v="0"/>
    <s v="0"/>
    <s v="1"/>
    <m/>
    <m/>
    <m/>
    <m/>
    <m/>
  </r>
  <r>
    <s v="DN03-3202032-1-090"/>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Básica primaria, de 0 a 11 meses de experiencia relacionada"/>
    <x v="0"/>
    <s v="ENERO"/>
    <n v="1"/>
    <s v="ENERO"/>
    <s v="MESES"/>
    <n v="1"/>
    <n v="10"/>
    <s v="Contratación directa."/>
    <s v="CCE-16"/>
    <x v="0"/>
    <n v="0"/>
    <x v="0"/>
    <s v="GENERAL"/>
    <x v="0"/>
    <x v="0"/>
    <x v="0"/>
    <x v="0"/>
    <n v="1892000"/>
    <n v="9460000"/>
    <n v="18920000"/>
    <s v="0"/>
    <s v="NA"/>
    <n v="0"/>
    <x v="1"/>
    <x v="15"/>
    <s v="Boyacá"/>
    <s v="Boyacá"/>
    <s v="CO-BOY"/>
    <s v="02 ADQUISICIÓN DE BIENES Y SERVICIOS"/>
    <s v="Emiliana Pino Torres"/>
    <s v="601 6530260"/>
    <s v="emiliana.pino@parquesnacionales.gov.co"/>
    <s v="0"/>
    <s v="0"/>
    <s v="0"/>
    <s v="1"/>
    <m/>
    <m/>
    <m/>
    <m/>
    <m/>
  </r>
  <r>
    <s v="DN03-3202032-1-003"/>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12 a 23 meses de experiencia relacionada"/>
    <x v="0"/>
    <s v="ENERO"/>
    <n v="1"/>
    <s v="ENERO"/>
    <s v="MESES"/>
    <n v="1"/>
    <n v="10"/>
    <s v="Contratación directa."/>
    <s v="CCE-16"/>
    <x v="0"/>
    <n v="0"/>
    <x v="1"/>
    <s v="GENERAL"/>
    <x v="0"/>
    <x v="0"/>
    <x v="0"/>
    <x v="0"/>
    <n v="1893000"/>
    <n v="9465000"/>
    <n v="18930000"/>
    <s v="0"/>
    <s v="NA"/>
    <n v="0"/>
    <x v="1"/>
    <x v="15"/>
    <s v="Boyacá"/>
    <s v="Boyacá"/>
    <s v="CO-BOY"/>
    <s v="02 ADQUISICIÓN DE BIENES Y SERVICIOS"/>
    <s v="Emiliana Pino Torres"/>
    <s v="601 6530260"/>
    <s v="emiliana.pino@parquesnacionales.gov.co"/>
    <s v="0"/>
    <s v="0"/>
    <s v="0"/>
    <s v="1"/>
    <m/>
    <m/>
    <m/>
    <m/>
    <m/>
  </r>
  <r>
    <s v="DN03-3202032-1-091"/>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12 a 23 meses de experiencia relacionada"/>
    <x v="0"/>
    <s v="ENERO"/>
    <n v="1"/>
    <s v="ENERO"/>
    <s v="MESES"/>
    <n v="1"/>
    <n v="10"/>
    <s v="Contratación directa."/>
    <s v="CCE-16"/>
    <x v="0"/>
    <n v="0"/>
    <x v="0"/>
    <s v="GENERAL"/>
    <x v="0"/>
    <x v="0"/>
    <x v="0"/>
    <x v="0"/>
    <n v="1893000"/>
    <n v="9465000"/>
    <n v="18930000"/>
    <s v="0"/>
    <s v="NA"/>
    <n v="0"/>
    <x v="1"/>
    <x v="15"/>
    <s v="Boyacá"/>
    <s v="Boyacá"/>
    <s v="CO-BOY"/>
    <s v="02 ADQUISICIÓN DE BIENES Y SERVICIOS"/>
    <s v="Emiliana Pino Torres"/>
    <s v="601 6530260"/>
    <s v="emiliana.pino@parquesnacionales.gov.co"/>
    <s v="0"/>
    <s v="0"/>
    <s v="0"/>
    <s v="1"/>
    <m/>
    <m/>
    <m/>
    <m/>
    <m/>
  </r>
  <r>
    <s v="DN03-3202032-1-004"/>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12 a 23 meses de experiencia relacionada"/>
    <x v="0"/>
    <s v="ENERO"/>
    <n v="1"/>
    <s v="ENERO"/>
    <s v="MESES"/>
    <n v="1"/>
    <n v="10"/>
    <s v="Contratación directa."/>
    <s v="CCE-16"/>
    <x v="0"/>
    <n v="0"/>
    <x v="1"/>
    <s v="GENERAL"/>
    <x v="0"/>
    <x v="0"/>
    <x v="0"/>
    <x v="0"/>
    <n v="1893000"/>
    <n v="9465000"/>
    <n v="18930000"/>
    <s v="0"/>
    <s v="NA"/>
    <n v="0"/>
    <x v="1"/>
    <x v="15"/>
    <s v="Boyacá"/>
    <s v="Boyacá"/>
    <s v="CO-BOY"/>
    <s v="02 ADQUISICIÓN DE BIENES Y SERVICIOS"/>
    <s v="Emiliana Pino Torres"/>
    <s v="601 6530260"/>
    <s v="emiliana.pino@parquesnacionales.gov.co"/>
    <s v="0"/>
    <s v="0"/>
    <s v="0"/>
    <s v="1"/>
    <m/>
    <m/>
    <m/>
    <m/>
    <m/>
  </r>
  <r>
    <s v="DN03-3202032-1-092"/>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12 a 23 meses de experiencia relacionada"/>
    <x v="0"/>
    <s v="ENERO"/>
    <n v="1"/>
    <s v="ENERO"/>
    <s v="MESES"/>
    <n v="1"/>
    <n v="10"/>
    <s v="Contratación directa."/>
    <s v="CCE-16"/>
    <x v="0"/>
    <n v="0"/>
    <x v="0"/>
    <s v="GENERAL"/>
    <x v="0"/>
    <x v="0"/>
    <x v="0"/>
    <x v="0"/>
    <n v="1893000"/>
    <n v="9465000"/>
    <n v="18930000"/>
    <s v="0"/>
    <s v="NA"/>
    <n v="0"/>
    <x v="1"/>
    <x v="15"/>
    <s v="Boyacá"/>
    <s v="Boyacá"/>
    <s v="CO-BOY"/>
    <s v="02 ADQUISICIÓN DE BIENES Y SERVICIOS"/>
    <s v="Emiliana Pino Torres"/>
    <s v="601 6530260"/>
    <s v="emiliana.pino@parquesnacionales.gov.co"/>
    <s v="0"/>
    <s v="0"/>
    <s v="0"/>
    <s v="1"/>
    <m/>
    <m/>
    <m/>
    <m/>
    <m/>
  </r>
  <r>
    <s v="DN03-3202032-1-005"/>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93"/>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06"/>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94"/>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07"/>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95"/>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08"/>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96"/>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09"/>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97"/>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10"/>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98"/>
    <n v="80111600"/>
    <s v="Prestar servicios de apoyo a la gestión con plena autonomía técnica y administrativa en el PNN El Cocuy desarrollando recorridos de prevención, vigilancia y control en el sector occid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11"/>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99"/>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12"/>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100"/>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13"/>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101"/>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14"/>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102"/>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15"/>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103"/>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16"/>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104"/>
    <n v="80111600"/>
    <s v="Prestar servicios de apoyo a la gestión con plena autonomía técnica y administrativa en el PNN El Cocuy desarrollando recorridos de prevención, vigilancia y control en el sector oriental,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0"/>
    <x v="0"/>
    <x v="0"/>
    <n v="2437000"/>
    <n v="12185000"/>
    <n v="24370000"/>
    <s v="0"/>
    <s v="NA"/>
    <n v="0"/>
    <x v="1"/>
    <x v="15"/>
    <s v="Boyacá"/>
    <s v="Boyacá"/>
    <s v="CO-BOY"/>
    <s v="02 ADQUISICIÓN DE BIENES Y SERVICIOS"/>
    <s v="Emiliana Pino Torres"/>
    <s v="601 6530260"/>
    <s v="emiliana.pino@parquesnacionales.gov.co"/>
    <s v="0"/>
    <s v="0"/>
    <s v="0"/>
    <s v="1"/>
    <m/>
    <m/>
    <m/>
    <m/>
    <m/>
  </r>
  <r>
    <s v="DN03-3202032-1-017"/>
    <n v="80111600"/>
    <s v="Prestar servicios de apoyo a la gestión con plena autonomía técnica y administrativa en el PNN El Cocuy desarrollando las acciones técnicas contempladas en el plan de trabajo de prevención, vigilancia y control del área protegida, en el marco del proyecto Conservación de la diversidad biológica de las Áreas Protegidas del SINAP Nacional."/>
    <s v="Prestación de servicios de apoyo a la gestión"/>
    <s v="Título de formación técnica, de 18 meses en adelante de experiencia_x000a_relacionada"/>
    <x v="0"/>
    <s v="ENERO"/>
    <n v="1"/>
    <s v="ENERO"/>
    <s v="MESES"/>
    <n v="1"/>
    <n v="10"/>
    <s v="Contratación directa."/>
    <s v="CCE-16"/>
    <x v="0"/>
    <n v="0"/>
    <x v="1"/>
    <s v="GENERAL"/>
    <x v="0"/>
    <x v="0"/>
    <x v="0"/>
    <x v="0"/>
    <n v="3324000"/>
    <n v="16620000"/>
    <n v="33240000"/>
    <s v="0"/>
    <s v="NA"/>
    <n v="0"/>
    <x v="1"/>
    <x v="15"/>
    <s v="Boyacá"/>
    <s v="Boyacá"/>
    <s v="CO-BOY"/>
    <s v="02 ADQUISICIÓN DE BIENES Y SERVICIOS"/>
    <s v="Emiliana Pino Torres"/>
    <s v="601 6530260"/>
    <s v="emiliana.pino@parquesnacionales.gov.co"/>
    <s v="0"/>
    <s v="0"/>
    <s v="0"/>
    <s v="1"/>
    <m/>
    <m/>
    <m/>
    <m/>
    <m/>
  </r>
  <r>
    <s v="DN03-3202032-1-105"/>
    <n v="80111600"/>
    <s v="Prestar servicios de apoyo a la gestión con plena autonomía técnica y administrativa en el PNN El Cocuy desarrollando las acciones técnicas contempladas en el plan de trabajo de prevención, vigilancia y control del área protegida, en el marco del proyecto Conservación de la diversidad biológica de las Áreas Protegidas del SINAP Nacional."/>
    <s v="Prestación de servicios de apoyo a la gestión"/>
    <s v="Título de formación técnica, de 18 meses en adelante de experiencia_x000a_relacionada"/>
    <x v="0"/>
    <s v="ENERO"/>
    <n v="1"/>
    <s v="ENERO"/>
    <s v="MESES"/>
    <n v="1"/>
    <n v="10"/>
    <s v="Contratación directa."/>
    <s v="CCE-16"/>
    <x v="0"/>
    <n v="0"/>
    <x v="0"/>
    <s v="GENERAL"/>
    <x v="0"/>
    <x v="0"/>
    <x v="0"/>
    <x v="0"/>
    <n v="3324000"/>
    <n v="16620000"/>
    <n v="33240000"/>
    <s v="0"/>
    <s v="NA"/>
    <n v="0"/>
    <x v="1"/>
    <x v="15"/>
    <s v="Boyacá"/>
    <s v="Boyacá"/>
    <s v="CO-BOY"/>
    <s v="02 ADQUISICIÓN DE BIENES Y SERVICIOS"/>
    <s v="Emiliana Pino Torres"/>
    <s v="601 6530260"/>
    <s v="emiliana.pino@parquesnacionales.gov.co"/>
    <s v="0"/>
    <s v="0"/>
    <s v="0"/>
    <s v="1"/>
    <m/>
    <m/>
    <m/>
    <m/>
    <m/>
  </r>
  <r>
    <s v="DN03-3202038-17-018"/>
    <n v="80111600"/>
    <s v="Prestar servicios de apoyo a la gestión, con plena autonomía técnica y administrativa, en el PNN El Cocuy, para el desarrollo de acciones operativas relacionadas con la producción de plántulas en el vivero Hogar Juvenil Campesino localizado en área urbana del municipio de Tame, Arauca, en el marco del proyecto Conservación de la diversidad biológica de las Áreas Protegidas del Sistema Nacional de Áreas Protegidas del SINAP nacional"/>
    <s v="Prestación de servicios de apoyo a la gestión"/>
    <s v="Titulo Bachiller, de 24 a 35 meses de experiencia relacionada"/>
    <x v="0"/>
    <s v="ENERO"/>
    <n v="1"/>
    <s v="ENERO"/>
    <s v="MESES"/>
    <n v="1"/>
    <n v="10"/>
    <s v="Contratación directa."/>
    <s v="CCE-16"/>
    <x v="0"/>
    <n v="0"/>
    <x v="1"/>
    <s v="GENERAL"/>
    <x v="0"/>
    <x v="9"/>
    <x v="18"/>
    <x v="11"/>
    <n v="2147000"/>
    <n v="10735000"/>
    <n v="21470000"/>
    <s v="0"/>
    <s v="NA"/>
    <n v="0"/>
    <x v="1"/>
    <x v="15"/>
    <s v="Boyacá"/>
    <s v="Boyacá"/>
    <s v="CO-BOY"/>
    <s v="02 ADQUISICIÓN DE BIENES Y SERVICIOS"/>
    <s v="Emiliana Pino Torres"/>
    <s v="601 6530260"/>
    <s v="emiliana.pino@parquesnacionales.gov.co"/>
    <s v="0"/>
    <s v="0"/>
    <s v="0"/>
    <s v="1"/>
    <m/>
    <m/>
    <m/>
    <m/>
    <m/>
  </r>
  <r>
    <s v="DN03-3202038-17-106"/>
    <n v="80111600"/>
    <s v="Prestar servicios de apoyo a la gestión, con plena autonomía técnica y administrativa, en el PNN El Cocuy, para el desarrollo de acciones operativas relacionadas con la producción de plántulas en el vivero Hogar Juvenil Campesino localizado en área urbana del municipio de Tame, Arauca, en el marco del proyecto Conservación de la diversidad biológica de las Áreas Protegidas del Sistema Nacional de Áreas Protegidas del SINAP nacional"/>
    <s v="Prestación de servicios de apoyo a la gestión"/>
    <s v="Titulo Bachiller, de 24 a 35 meses de experiencia relacionada"/>
    <x v="0"/>
    <s v="ENERO"/>
    <n v="1"/>
    <s v="ENERO"/>
    <s v="MESES"/>
    <n v="1"/>
    <n v="10"/>
    <s v="Contratación directa."/>
    <s v="CCE-16"/>
    <x v="0"/>
    <n v="0"/>
    <x v="0"/>
    <s v="GENERAL"/>
    <x v="0"/>
    <x v="9"/>
    <x v="18"/>
    <x v="11"/>
    <n v="2147000"/>
    <n v="10735000"/>
    <n v="21470000"/>
    <s v="0"/>
    <s v="NA"/>
    <n v="0"/>
    <x v="1"/>
    <x v="15"/>
    <s v="Boyacá"/>
    <s v="Boyacá"/>
    <s v="CO-BOY"/>
    <s v="02 ADQUISICIÓN DE BIENES Y SERVICIOS"/>
    <s v="Emiliana Pino Torres"/>
    <s v="601 6530260"/>
    <s v="emiliana.pino@parquesnacionales.gov.co"/>
    <s v="0"/>
    <s v="0"/>
    <s v="0"/>
    <s v="1"/>
    <m/>
    <m/>
    <m/>
    <m/>
    <m/>
  </r>
  <r>
    <s v="DN03-3202038-17-019"/>
    <n v="80111600"/>
    <s v="Prestar servicios de apoyo a la gestión, con plena autonomía técnica y administrativa, en el PNN El Cocuy, para el desarrollo de acciones operativas relacionadas con la producción de plántulas en el vivero Hogar Juvenil Campesino localizado en área urbana del municipio de Tame, Arauca, en el marco del proyecto Conservación de la diversidad biológica de las Áreas Protegidas del Sistema Nacional de Áreas Protegidas del SINAP nacional"/>
    <s v="Prestación de servicios de apoyo a la gestión"/>
    <s v="Titulo Bachiller, de 24 a 35 meses de experiencia relacionada"/>
    <x v="0"/>
    <s v="ENERO"/>
    <n v="1"/>
    <s v="ENERO"/>
    <s v="MESES"/>
    <n v="1"/>
    <n v="10"/>
    <s v="Contratación directa."/>
    <s v="CCE-16"/>
    <x v="0"/>
    <n v="0"/>
    <x v="1"/>
    <s v="GENERAL"/>
    <x v="0"/>
    <x v="9"/>
    <x v="18"/>
    <x v="11"/>
    <n v="2147000"/>
    <n v="10735000"/>
    <n v="21470000"/>
    <s v="0"/>
    <s v="NA"/>
    <n v="0"/>
    <x v="1"/>
    <x v="15"/>
    <s v="Boyacá"/>
    <s v="Boyacá"/>
    <s v="CO-BOY"/>
    <s v="02 ADQUISICIÓN DE BIENES Y SERVICIOS"/>
    <s v="Emiliana Pino Torres"/>
    <s v="601 6530260"/>
    <s v="emiliana.pino@parquesnacionales.gov.co"/>
    <s v="0"/>
    <s v="0"/>
    <s v="0"/>
    <s v="1"/>
    <m/>
    <m/>
    <m/>
    <m/>
    <m/>
  </r>
  <r>
    <s v="DN03-3202038-17-107"/>
    <n v="80111600"/>
    <s v="Prestar servicios de apoyo a la gestión, con plena autonomía técnica y administrativa, en el PNN El Cocuy, para el desarrollo de acciones operativas relacionadas con la producción de plántulas en el vivero Hogar Juvenil Campesino localizado en área urbana del municipio de Tame, Arauca, en el marco del proyecto Conservación de la diversidad biológica de las Áreas Protegidas del Sistema Nacional de Áreas Protegidas del SINAP nacional"/>
    <s v="Prestación de servicios de apoyo a la gestión"/>
    <s v="Titulo Bachiller, de 24 a 35 meses de experiencia relacionada"/>
    <x v="0"/>
    <s v="ENERO"/>
    <n v="1"/>
    <s v="ENERO"/>
    <s v="MESES"/>
    <n v="1"/>
    <n v="10"/>
    <s v="Contratación directa."/>
    <s v="CCE-16"/>
    <x v="0"/>
    <n v="0"/>
    <x v="0"/>
    <s v="GENERAL"/>
    <x v="0"/>
    <x v="9"/>
    <x v="18"/>
    <x v="11"/>
    <n v="2147000"/>
    <n v="10735000"/>
    <n v="21470000"/>
    <s v="0"/>
    <s v="NA"/>
    <n v="0"/>
    <x v="1"/>
    <x v="15"/>
    <s v="Boyacá"/>
    <s v="Boyacá"/>
    <s v="CO-BOY"/>
    <s v="02 ADQUISICIÓN DE BIENES Y SERVICIOS"/>
    <s v="Emiliana Pino Torres"/>
    <s v="601 6530260"/>
    <s v="emiliana.pino@parquesnacionales.gov.co"/>
    <s v="0"/>
    <s v="0"/>
    <s v="0"/>
    <s v="1"/>
    <m/>
    <m/>
    <m/>
    <m/>
    <m/>
  </r>
  <r>
    <s v="DN03-3202038-17-020"/>
    <n v="80111600"/>
    <s v="Prestar servicios de apoyo a la gestión, con plena autonomía técnica y administrativa, en el PNN El Cocuy, para el desarrollo de acciones operativas relacionadas con la producción de plántulas en el vivero Hogar Juvenil Campesino localizado en área urbana del municipio de Tame, Arauca, en el marco del proyecto Conservación de la diversidad biológica de las Áreas Protegidas del Sistema Nacional de Áreas Protegidas del SINAP nacional"/>
    <s v="Prestación de servicios de apoyo a la gestión"/>
    <s v="Titulo Bachiller, de 24 a 35 meses de experiencia relacionada"/>
    <x v="0"/>
    <s v="ENERO"/>
    <n v="1"/>
    <s v="ENERO"/>
    <s v="MESES"/>
    <n v="1"/>
    <n v="10"/>
    <s v="Contratación directa."/>
    <s v="CCE-16"/>
    <x v="0"/>
    <n v="0"/>
    <x v="1"/>
    <s v="GENERAL"/>
    <x v="0"/>
    <x v="9"/>
    <x v="18"/>
    <x v="11"/>
    <n v="2147000"/>
    <n v="10735000"/>
    <n v="21470000"/>
    <s v="0"/>
    <s v="NA"/>
    <n v="0"/>
    <x v="1"/>
    <x v="15"/>
    <s v="Boyacá"/>
    <s v="Boyacá"/>
    <s v="CO-BOY"/>
    <s v="02 ADQUISICIÓN DE BIENES Y SERVICIOS"/>
    <s v="Emiliana Pino Torres"/>
    <s v="601 6530260"/>
    <s v="emiliana.pino@parquesnacionales.gov.co"/>
    <s v="0"/>
    <s v="0"/>
    <s v="0"/>
    <s v="1"/>
    <m/>
    <m/>
    <m/>
    <m/>
    <m/>
  </r>
  <r>
    <s v="DN03-3202038-17-108"/>
    <n v="80111600"/>
    <s v="Prestar servicios de apoyo a la gestión, con plena autonomía técnica y administrativa, en el PNN El Cocuy, para el desarrollo de acciones operativas relacionadas con la producción de plántulas en el vivero Hogar Juvenil Campesino localizado en área urbana del municipio de Tame, Arauca, en el marco del proyecto Conservación de la diversidad biológica de las Áreas Protegidas del Sistema Nacional de Áreas Protegidas del SINAP nacional"/>
    <s v="Prestación de servicios de apoyo a la gestión"/>
    <s v="Titulo Bachiller, de 24 a 35 meses de experiencia relacionada"/>
    <x v="0"/>
    <s v="ENERO"/>
    <n v="1"/>
    <s v="ENERO"/>
    <s v="MESES"/>
    <n v="1"/>
    <n v="10"/>
    <s v="Contratación directa."/>
    <s v="CCE-16"/>
    <x v="0"/>
    <n v="0"/>
    <x v="0"/>
    <s v="GENERAL"/>
    <x v="0"/>
    <x v="9"/>
    <x v="18"/>
    <x v="11"/>
    <n v="2147000"/>
    <n v="10735000"/>
    <n v="21470000"/>
    <s v="0"/>
    <s v="NA"/>
    <n v="0"/>
    <x v="1"/>
    <x v="15"/>
    <s v="Boyacá"/>
    <s v="Boyacá"/>
    <s v="CO-BOY"/>
    <s v="02 ADQUISICIÓN DE BIENES Y SERVICIOS"/>
    <s v="Emiliana Pino Torres"/>
    <s v="601 6530260"/>
    <s v="emiliana.pino@parquesnacionales.gov.co"/>
    <s v="0"/>
    <s v="0"/>
    <s v="0"/>
    <s v="1"/>
    <m/>
    <m/>
    <m/>
    <m/>
    <m/>
  </r>
  <r>
    <s v="DN03-3202038-17-021"/>
    <n v="80111600"/>
    <s v="Prestar servicios de apoyo a la gestión, con plena autonomía técnica y administrativa, en el PNN El Cocuy, para el desarrollo de acciones operativas relacionadas con la producción de plántulas en el vivero La Playa área rural del municipio de El Cocuy, Boyacá, en el marco del proyecto Conservación de la diversidad biológica de las Áreas Protegidas del Sistema Nacional de Áreas Protegidas del SINAP nacional"/>
    <s v="Prestación de servicios de apoyo a la gestión"/>
    <s v="Titulo Bachiller, de 24 a 35 meses de experiencia relacionada"/>
    <x v="0"/>
    <s v="ENERO"/>
    <n v="1"/>
    <s v="ENERO"/>
    <s v="MESES"/>
    <n v="1"/>
    <n v="10"/>
    <s v="Contratación directa."/>
    <s v="CCE-16"/>
    <x v="0"/>
    <n v="0"/>
    <x v="1"/>
    <s v="GENERAL"/>
    <x v="0"/>
    <x v="9"/>
    <x v="18"/>
    <x v="11"/>
    <n v="2147000"/>
    <n v="10735000"/>
    <n v="21470000"/>
    <s v="0"/>
    <s v="NA"/>
    <n v="0"/>
    <x v="1"/>
    <x v="15"/>
    <s v="Boyacá"/>
    <s v="Boyacá"/>
    <s v="CO-BOY"/>
    <s v="02 ADQUISICIÓN DE BIENES Y SERVICIOS"/>
    <s v="Emiliana Pino Torres"/>
    <s v="601 6530260"/>
    <s v="emiliana.pino@parquesnacionales.gov.co"/>
    <s v="0"/>
    <s v="0"/>
    <s v="0"/>
    <s v="1"/>
    <m/>
    <m/>
    <m/>
    <m/>
    <m/>
  </r>
  <r>
    <s v="DN03-3202038-17-109"/>
    <n v="80111600"/>
    <s v="Prestar servicios de apoyo a la gestión, con plena autonomía técnica y administrativa, en el PNN El Cocuy, para el desarrollo de acciones operativas relacionadas con la producción de plántulas en el vivero La Playa área rural del municipio de El Cocuy, Boyacá, en el marco del proyecto Conservación de la diversidad biológica de las Áreas Protegidas del Sistema Nacional de Áreas Protegidas del SINAP nacional"/>
    <s v="Prestación de servicios de apoyo a la gestión"/>
    <s v="Titulo Bachiller, de 24 a 35 meses de experiencia relacionada"/>
    <x v="0"/>
    <s v="ENERO"/>
    <n v="1"/>
    <s v="ENERO"/>
    <s v="MESES"/>
    <n v="1"/>
    <n v="10"/>
    <s v="Contratación directa."/>
    <s v="CCE-16"/>
    <x v="0"/>
    <n v="0"/>
    <x v="0"/>
    <s v="GENERAL"/>
    <x v="0"/>
    <x v="9"/>
    <x v="18"/>
    <x v="11"/>
    <n v="2147000"/>
    <n v="10735000"/>
    <n v="21470000"/>
    <s v="0"/>
    <s v="NA"/>
    <n v="0"/>
    <x v="1"/>
    <x v="15"/>
    <s v="Boyacá"/>
    <s v="Boyacá"/>
    <s v="CO-BOY"/>
    <s v="02 ADQUISICIÓN DE BIENES Y SERVICIOS"/>
    <s v="Emiliana Pino Torres"/>
    <s v="601 6530260"/>
    <s v="emiliana.pino@parquesnacionales.gov.co"/>
    <s v="0"/>
    <s v="0"/>
    <s v="0"/>
    <s v="1"/>
    <m/>
    <m/>
    <m/>
    <m/>
    <m/>
  </r>
  <r>
    <s v="DN03-3202038-17-022"/>
    <n v="80111600"/>
    <s v="Prestar servicios de apoyo a la gestión, con plena autonomía técnica y administrativa, en el PNN El Cocuy, para el desarrollo de acciones operativas relacionadas con la producción de plántulas en el vivero Sabana de Muneque área rural del municipio de Sácama, Casanare, en el marco del proyecto Conservación de la diversidad biológica de las Áreas Protegidas del Sistema Nacional de Áreas Protegidas del SINAP nacional"/>
    <s v="Prestación de servicios de apoyo a la gestión"/>
    <s v="Titulo Bachiller, de 24 a 35 meses de experiencia relacionada"/>
    <x v="0"/>
    <s v="ENERO"/>
    <n v="1"/>
    <s v="ENERO"/>
    <s v="MESES"/>
    <n v="1"/>
    <n v="10"/>
    <s v="Contratación directa."/>
    <s v="CCE-16"/>
    <x v="0"/>
    <n v="0"/>
    <x v="1"/>
    <s v="GENERAL"/>
    <x v="0"/>
    <x v="9"/>
    <x v="18"/>
    <x v="11"/>
    <n v="2147000"/>
    <n v="10735000"/>
    <n v="21470000"/>
    <s v="0"/>
    <s v="NA"/>
    <n v="0"/>
    <x v="1"/>
    <x v="15"/>
    <s v="Boyacá"/>
    <s v="Boyacá"/>
    <s v="CO-BOY"/>
    <s v="02 ADQUISICIÓN DE BIENES Y SERVICIOS"/>
    <s v="Emiliana Pino Torres"/>
    <s v="601 6530260"/>
    <s v="emiliana.pino@parquesnacionales.gov.co"/>
    <s v="0"/>
    <s v="0"/>
    <s v="0"/>
    <s v="1"/>
    <m/>
    <m/>
    <m/>
    <m/>
    <m/>
  </r>
  <r>
    <s v="DN03-3202038-17-110"/>
    <n v="80111600"/>
    <s v="Prestar servicios de apoyo a la gestión, con plena autonomía técnica y administrativa, en el PNN El Cocuy, para el desarrollo de acciones operativas relacionadas con la producción de plántulas en el vivero Sabana de Muneque área rural del municipio de Sácama, Casanare, en el marco del proyecto Conservación de la diversidad biológica de las Áreas Protegidas del Sistema Nacional de Áreas Protegidas del SINAP nacional"/>
    <s v="Prestación de servicios de apoyo a la gestión"/>
    <s v="Titulo Bachiller, de 24 a 35 meses de experiencia relacionada"/>
    <x v="0"/>
    <s v="ENERO"/>
    <n v="1"/>
    <s v="ENERO"/>
    <s v="MESES"/>
    <n v="1"/>
    <n v="10"/>
    <s v="Contratación directa."/>
    <s v="CCE-16"/>
    <x v="0"/>
    <n v="0"/>
    <x v="0"/>
    <s v="GENERAL"/>
    <x v="0"/>
    <x v="9"/>
    <x v="18"/>
    <x v="11"/>
    <n v="2147000"/>
    <n v="10735000"/>
    <n v="21470000"/>
    <s v="0"/>
    <s v="NA"/>
    <n v="0"/>
    <x v="1"/>
    <x v="15"/>
    <s v="Boyacá"/>
    <s v="Boyacá"/>
    <s v="CO-BOY"/>
    <s v="02 ADQUISICIÓN DE BIENES Y SERVICIOS"/>
    <s v="Emiliana Pino Torres"/>
    <s v="601 6530260"/>
    <s v="emiliana.pino@parquesnacionales.gov.co"/>
    <s v="0"/>
    <s v="0"/>
    <s v="0"/>
    <s v="1"/>
    <m/>
    <m/>
    <m/>
    <m/>
    <m/>
  </r>
  <r>
    <s v="DN03-3202038-17-023"/>
    <n v="80111600"/>
    <s v="Prestar servicios de apoyo a la gestión, con plena autonomía técnica y administrativa, en el PNN El Cocuy, para el desarrollo de acciones operativas relacionadas con los planes de propagación de material vegetal del vivero de alta montaña CEPAME, en el marco del proyecto Conservación de la diversidad biológica de las Áreas Protegidas del Sistema Nacional de Áreas Protegidas del SINAP nacional"/>
    <s v="Prestación de servicios de apoyo a la gestión"/>
    <s v="Titulo Bachiller, de 36 a 48 meses de experiencia relacionada"/>
    <x v="0"/>
    <s v="ENERO"/>
    <n v="1"/>
    <s v="ENERO"/>
    <s v="MESES"/>
    <n v="1"/>
    <n v="10"/>
    <s v="Contratación directa."/>
    <s v="CCE-16"/>
    <x v="0"/>
    <n v="0"/>
    <x v="1"/>
    <s v="GENERAL"/>
    <x v="0"/>
    <x v="9"/>
    <x v="18"/>
    <x v="11"/>
    <n v="2437000"/>
    <n v="12185000"/>
    <n v="24370000"/>
    <s v="0"/>
    <s v="NA"/>
    <n v="0"/>
    <x v="1"/>
    <x v="15"/>
    <s v="Boyacá"/>
    <s v="Boyacá"/>
    <s v="CO-BOY"/>
    <s v="02 ADQUISICIÓN DE BIENES Y SERVICIOS"/>
    <s v="Emiliana Pino Torres"/>
    <s v="601 6530260"/>
    <s v="emiliana.pino@parquesnacionales.gov.co"/>
    <s v="0"/>
    <s v="0"/>
    <s v="0"/>
    <s v="1"/>
    <m/>
    <m/>
    <m/>
    <m/>
    <m/>
  </r>
  <r>
    <s v="DN03-3202038-17-111"/>
    <n v="80111600"/>
    <s v="Prestar servicios de apoyo a la gestión, con plena autonomía técnica y administrativa, en el PNN El Cocuy, para el desarrollo de acciones operativas relacionadas con los planes de propagación de material vegetal del vivero de alta montaña CEPAME, en el marco del proyecto Conservación de la diversidad biológica de las Áreas Protegidas del Sistema Nacional de Áreas Protegidas del SINAP nacional"/>
    <s v="Prestación de servicios de apoyo a la gestión"/>
    <s v="Titulo Bachiller, de 36 a 48 meses de experiencia relacionada"/>
    <x v="0"/>
    <s v="ENERO"/>
    <n v="1"/>
    <s v="ENERO"/>
    <s v="MESES"/>
    <n v="1"/>
    <n v="10"/>
    <s v="Contratación directa."/>
    <s v="CCE-16"/>
    <x v="0"/>
    <n v="0"/>
    <x v="0"/>
    <s v="GENERAL"/>
    <x v="0"/>
    <x v="9"/>
    <x v="18"/>
    <x v="11"/>
    <n v="2437000"/>
    <n v="12185000"/>
    <n v="24370000"/>
    <s v="0"/>
    <s v="NA"/>
    <n v="0"/>
    <x v="1"/>
    <x v="15"/>
    <s v="Boyacá"/>
    <s v="Boyacá"/>
    <s v="CO-BOY"/>
    <s v="02 ADQUISICIÓN DE BIENES Y SERVICIOS"/>
    <s v="Emiliana Pino Torres"/>
    <s v="601 6530260"/>
    <s v="emiliana.pino@parquesnacionales.gov.co"/>
    <s v="0"/>
    <s v="0"/>
    <s v="0"/>
    <s v="1"/>
    <m/>
    <m/>
    <m/>
    <m/>
    <m/>
  </r>
  <r>
    <s v="DN03-3202060-18_1-024"/>
    <n v="80111600"/>
    <s v="Prestar servicios de apoyo a la gestión con plena autonomía técnica y administrativa en el PNN El Cocuy en el desarrollo operativo de las acciones adelantadas en el proceso de restauración en las zonas degradadas y/o alteradas del sector oriental del área protegida y/o zonas de influenci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6"/>
    <x v="11"/>
    <x v="6"/>
    <n v="2437000"/>
    <n v="12185000"/>
    <n v="24370000"/>
    <s v="0"/>
    <s v="NA"/>
    <n v="0"/>
    <x v="1"/>
    <x v="15"/>
    <s v="Boyacá"/>
    <s v="Boyacá"/>
    <s v="CO-BOY"/>
    <s v="02 ADQUISICIÓN DE BIENES Y SERVICIOS"/>
    <s v="Emiliana Pino Torres"/>
    <s v="601 6530260"/>
    <s v="emiliana.pino@parquesnacionales.gov.co"/>
    <s v="0"/>
    <s v="0"/>
    <s v="0"/>
    <s v="1"/>
    <m/>
    <m/>
    <m/>
    <m/>
    <m/>
  </r>
  <r>
    <s v="DN03-3202060-18_1-112"/>
    <n v="80111600"/>
    <s v="Prestar servicios de apoyo a la gestión con plena autonomía técnica y administrativa en el PNN El Cocuy en el desarrollo operativo de las acciones adelantadas en el proceso de restauración en las zonas degradadas y/o alteradas del sector oriental del área protegida y/o zonas de influenci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6"/>
    <x v="11"/>
    <x v="6"/>
    <n v="2437000"/>
    <n v="12185000"/>
    <n v="24370000"/>
    <s v="0"/>
    <s v="NA"/>
    <n v="0"/>
    <x v="1"/>
    <x v="15"/>
    <s v="Boyacá"/>
    <s v="Boyacá"/>
    <s v="CO-BOY"/>
    <s v="02 ADQUISICIÓN DE BIENES Y SERVICIOS"/>
    <s v="Emiliana Pino Torres"/>
    <s v="601 6530260"/>
    <s v="emiliana.pino@parquesnacionales.gov.co"/>
    <s v="0"/>
    <s v="0"/>
    <s v="0"/>
    <s v="1"/>
    <m/>
    <m/>
    <m/>
    <m/>
    <m/>
  </r>
  <r>
    <s v="DN03-3202060-18_1-025"/>
    <n v="80111600"/>
    <s v="Prestar servicios de apoyo a la gestión con plena autonomía técnica y administrativa en el PNN El Cocuy en el desarrollo operativo de las acciones adelantadas en el proceso de restauración en las zonas degradadas y/o alteradas del sector oriental del área protegida y/o zonas de influenci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6"/>
    <x v="11"/>
    <x v="6"/>
    <n v="2437000"/>
    <n v="12185000"/>
    <n v="24370000"/>
    <s v="0"/>
    <s v="NA"/>
    <n v="0"/>
    <x v="1"/>
    <x v="15"/>
    <s v="Boyacá"/>
    <s v="Boyacá"/>
    <s v="CO-BOY"/>
    <s v="02 ADQUISICIÓN DE BIENES Y SERVICIOS"/>
    <s v="Emiliana Pino Torres"/>
    <s v="601 6530260"/>
    <s v="emiliana.pino@parquesnacionales.gov.co"/>
    <s v="0"/>
    <s v="0"/>
    <s v="0"/>
    <s v="1"/>
    <m/>
    <m/>
    <m/>
    <m/>
    <m/>
  </r>
  <r>
    <s v="DN03-3202060-18_1-113"/>
    <n v="80111600"/>
    <s v="Prestar servicios de apoyo a la gestión con plena autonomía técnica y administrativa en el PNN El Cocuy en el desarrollo operativo de las acciones adelantadas en el proceso de restauración en las zonas degradadas y/o alteradas del sector oriental del área protegida y/o zonas de influenci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6"/>
    <x v="11"/>
    <x v="6"/>
    <n v="2437000"/>
    <n v="12185000"/>
    <n v="24370000"/>
    <s v="0"/>
    <s v="NA"/>
    <n v="0"/>
    <x v="1"/>
    <x v="15"/>
    <s v="Boyacá"/>
    <s v="Boyacá"/>
    <s v="CO-BOY"/>
    <s v="02 ADQUISICIÓN DE BIENES Y SERVICIOS"/>
    <s v="Emiliana Pino Torres"/>
    <s v="601 6530260"/>
    <s v="emiliana.pino@parquesnacionales.gov.co"/>
    <s v="0"/>
    <s v="0"/>
    <s v="0"/>
    <s v="1"/>
    <m/>
    <m/>
    <m/>
    <m/>
    <m/>
  </r>
  <r>
    <s v="DN03-3202060-18_1-026"/>
    <n v="80111600"/>
    <s v="Prestar servicios de apoyo a la gestión con plena autonomía técnica y administrativa en el PNN El Cocuy en el desarrollo operativo de las acciones adelantadas en el proceso de restauración en las zonas degradadas y/o alteradas del sector oriental del área protegida y/o zonas de influenci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6"/>
    <x v="11"/>
    <x v="6"/>
    <n v="2437000"/>
    <n v="12185000"/>
    <n v="24370000"/>
    <s v="0"/>
    <s v="NA"/>
    <n v="0"/>
    <x v="1"/>
    <x v="15"/>
    <s v="Boyacá"/>
    <s v="Boyacá"/>
    <s v="CO-BOY"/>
    <s v="02 ADQUISICIÓN DE BIENES Y SERVICIOS"/>
    <s v="Emiliana Pino Torres"/>
    <s v="601 6530260"/>
    <s v="emiliana.pino@parquesnacionales.gov.co"/>
    <s v="0"/>
    <s v="0"/>
    <s v="0"/>
    <s v="1"/>
    <m/>
    <m/>
    <m/>
    <m/>
    <m/>
  </r>
  <r>
    <s v="DN03-3202060-18_1-114"/>
    <n v="80111600"/>
    <s v="Prestar servicios de apoyo a la gestión con plena autonomía técnica y administrativa en el PNN El Cocuy en el desarrollo operativo de las acciones adelantadas en el proceso de restauración en las zonas degradadas y/o alteradas del sector oriental del área protegida y/o zonas de influenci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6"/>
    <x v="11"/>
    <x v="6"/>
    <n v="2437000"/>
    <n v="12185000"/>
    <n v="24370000"/>
    <s v="0"/>
    <s v="NA"/>
    <n v="0"/>
    <x v="1"/>
    <x v="15"/>
    <s v="Boyacá"/>
    <s v="Boyacá"/>
    <s v="CO-BOY"/>
    <s v="02 ADQUISICIÓN DE BIENES Y SERVICIOS"/>
    <s v="Emiliana Pino Torres"/>
    <s v="601 6530260"/>
    <s v="emiliana.pino@parquesnacionales.gov.co"/>
    <s v="0"/>
    <s v="0"/>
    <s v="0"/>
    <s v="1"/>
    <m/>
    <m/>
    <m/>
    <m/>
    <m/>
  </r>
  <r>
    <s v="DN03-3202060-18_1-027"/>
    <n v="80111600"/>
    <s v="Prestar servicios de apoyo a la gestión con plena autonomía técnica y administrativa en el PNN El Cocuy en el desarrollo operativo de las acciones adelantadas en el proceso de restauración en las zonas degradadas y/o alteradas del sector oriental del área protegida y/o zonas de influenci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6"/>
    <x v="11"/>
    <x v="6"/>
    <n v="2437000"/>
    <n v="12185000"/>
    <n v="24370000"/>
    <s v="0"/>
    <s v="NA"/>
    <n v="0"/>
    <x v="1"/>
    <x v="15"/>
    <s v="Boyacá"/>
    <s v="Boyacá"/>
    <s v="CO-BOY"/>
    <s v="02 ADQUISICIÓN DE BIENES Y SERVICIOS"/>
    <s v="Emiliana Pino Torres"/>
    <s v="601 6530260"/>
    <s v="emiliana.pino@parquesnacionales.gov.co"/>
    <s v="0"/>
    <s v="0"/>
    <s v="0"/>
    <s v="1"/>
    <m/>
    <m/>
    <m/>
    <m/>
    <m/>
  </r>
  <r>
    <s v="DN03-3202060-18_1-115"/>
    <n v="80111600"/>
    <s v="Prestar servicios de apoyo a la gestión con plena autonomía técnica y administrativa en el PNN El Cocuy en el desarrollo operativo de las acciones adelantadas en el proceso de restauración en las zonas degradadas y/o alteradas del sector oriental del área protegida y/o zonas de influenci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6"/>
    <x v="11"/>
    <x v="6"/>
    <n v="2437000"/>
    <n v="12185000"/>
    <n v="24370000"/>
    <s v="0"/>
    <s v="NA"/>
    <n v="0"/>
    <x v="1"/>
    <x v="15"/>
    <s v="Boyacá"/>
    <s v="Boyacá"/>
    <s v="CO-BOY"/>
    <s v="02 ADQUISICIÓN DE BIENES Y SERVICIOS"/>
    <s v="Emiliana Pino Torres"/>
    <s v="601 6530260"/>
    <s v="emiliana.pino@parquesnacionales.gov.co"/>
    <s v="0"/>
    <s v="0"/>
    <s v="0"/>
    <s v="1"/>
    <m/>
    <m/>
    <m/>
    <m/>
    <m/>
  </r>
  <r>
    <s v="DN03-3202060-18_1-028"/>
    <n v="80111600"/>
    <s v="Prestar servicios profesionales con plena autonomía técnica y administrativa en el PNN El Cocuy en la implementación del proceso de restauración en zonas degradadas y/o alteradas en el área protegida y/o zonas de influencia en el marco del proyecto Conservación de la diversidad biológica de las áreas protegidas del SINAP"/>
    <s v="Prestación de servicios profesionales"/>
    <s v="Título profesional, De 19 a 24 meses de experiencia profesional, de_x000a_los cuales 12 meses deben corresponder a_x000a_experiencia relacionada"/>
    <x v="0"/>
    <s v="ENERO"/>
    <n v="1"/>
    <s v="ENERO"/>
    <s v="MESES"/>
    <n v="1"/>
    <n v="10"/>
    <s v="Contratación directa."/>
    <s v="CCE-16"/>
    <x v="0"/>
    <n v="0"/>
    <x v="1"/>
    <s v="GENERAL"/>
    <x v="0"/>
    <x v="6"/>
    <x v="11"/>
    <x v="6"/>
    <n v="4760000"/>
    <n v="23800000"/>
    <n v="47600000"/>
    <s v="0"/>
    <s v="NA"/>
    <n v="0"/>
    <x v="1"/>
    <x v="15"/>
    <s v="Boyacá"/>
    <s v="Boyacá"/>
    <s v="CO-BOY"/>
    <s v="02 ADQUISICIÓN DE BIENES Y SERVICIOS"/>
    <s v="Emiliana Pino Torres"/>
    <s v="601 6530260"/>
    <s v="emiliana.pino@parquesnacionales.gov.co"/>
    <s v="0"/>
    <s v="0"/>
    <s v="0"/>
    <s v="1"/>
    <m/>
    <m/>
    <m/>
    <m/>
    <m/>
  </r>
  <r>
    <s v="DN03-3202060-18_1-116"/>
    <n v="80111600"/>
    <s v="Prestar servicios profesionales con plena autonomía técnica y administrativa en el PNN El Cocuy en la implementación del proceso de restauración en zonas degradadas y/o alteradas en el área protegida y/o zonas de influencia en el marco del proyecto Conservación de la diversidad biológica de las áreas protegidas del SINAP"/>
    <s v="Prestación de servicios profesionales"/>
    <s v="Título profesional, De 19 a 24 meses de experiencia profesional, de_x000a_los cuales 12 meses deben corresponder a_x000a_experiencia relacionada"/>
    <x v="0"/>
    <s v="ENERO"/>
    <n v="1"/>
    <s v="ENERO"/>
    <s v="MESES"/>
    <n v="1"/>
    <n v="10"/>
    <s v="Contratación directa."/>
    <s v="CCE-16"/>
    <x v="0"/>
    <n v="0"/>
    <x v="0"/>
    <s v="GENERAL"/>
    <x v="0"/>
    <x v="6"/>
    <x v="11"/>
    <x v="6"/>
    <n v="4760000"/>
    <n v="23800000"/>
    <n v="47600000"/>
    <s v="0"/>
    <s v="NA"/>
    <n v="0"/>
    <x v="1"/>
    <x v="15"/>
    <s v="Boyacá"/>
    <s v="Boyacá"/>
    <s v="CO-BOY"/>
    <s v="02 ADQUISICIÓN DE BIENES Y SERVICIOS"/>
    <s v="Emiliana Pino Torres"/>
    <s v="601 6530260"/>
    <s v="emiliana.pino@parquesnacionales.gov.co"/>
    <s v="0"/>
    <s v="0"/>
    <s v="0"/>
    <s v="1"/>
    <m/>
    <m/>
    <m/>
    <m/>
    <m/>
  </r>
  <r>
    <s v="DN03-3202060-18_1-029"/>
    <n v="80111600"/>
    <s v="Prestar servicios de apoyo a la gestión con plena autonomía técnica y administrativa en las actividades técnicas requeridas en el sector oriental del PNN El Cocuy en la implementación del proceso de restauración en las zonas degradadas y/o alteradas de las áreas protegidas nacionales y/o zonas de influencia en el marco del proyecto Conservación de la diversidad biológica de las áreas protegidas del SINAP nacional"/>
    <s v="Prestación de servicios de apoyo a la gestión"/>
    <s v="Título de formación técnica, De 12 a 17 meses de experiencia relacionada"/>
    <x v="0"/>
    <s v="ENERO"/>
    <n v="1"/>
    <s v="ENERO"/>
    <s v="MESES"/>
    <n v="1"/>
    <n v="10"/>
    <s v="Contratación directa."/>
    <s v="CCE-16"/>
    <x v="0"/>
    <n v="0"/>
    <x v="1"/>
    <s v="GENERAL"/>
    <x v="0"/>
    <x v="6"/>
    <x v="11"/>
    <x v="6"/>
    <n v="3037000"/>
    <n v="15185000"/>
    <n v="30370000"/>
    <s v="0"/>
    <s v="NA"/>
    <n v="0"/>
    <x v="1"/>
    <x v="15"/>
    <s v="Boyacá"/>
    <s v="Boyacá"/>
    <s v="CO-BOY"/>
    <s v="02 ADQUISICIÓN DE BIENES Y SERVICIOS"/>
    <s v="Emiliana Pino Torres"/>
    <s v="601 6530260"/>
    <s v="emiliana.pino@parquesnacionales.gov.co"/>
    <s v="0"/>
    <s v="0"/>
    <s v="0"/>
    <s v="1"/>
    <m/>
    <m/>
    <m/>
    <m/>
    <m/>
  </r>
  <r>
    <s v="DN03-3202060-18_1-117"/>
    <n v="80111600"/>
    <s v="Prestar servicios de apoyo a la gestión con plena autonomía técnica y administrativa en las actividades técnicas requeridas en el sector oriental del PNN El Cocuy en la implementación del proceso de restauración en las zonas degradadas y/o alteradas de las áreas protegidas nacionales y/o zonas de influencia en el marco del proyecto Conservación de la diversidad biológica de las áreas protegidas del SINAP nacional"/>
    <s v="Prestación de servicios de apoyo a la gestión"/>
    <s v="Título de formación técnica, De 12 a 17 meses de experiencia relacionada"/>
    <x v="0"/>
    <s v="ENERO"/>
    <n v="1"/>
    <s v="ENERO"/>
    <s v="MESES"/>
    <n v="1"/>
    <n v="10"/>
    <s v="Contratación directa."/>
    <s v="CCE-16"/>
    <x v="0"/>
    <n v="0"/>
    <x v="0"/>
    <s v="GENERAL"/>
    <x v="0"/>
    <x v="6"/>
    <x v="11"/>
    <x v="6"/>
    <n v="3037000"/>
    <n v="15185000"/>
    <n v="30370000"/>
    <s v="0"/>
    <s v="NA"/>
    <n v="0"/>
    <x v="1"/>
    <x v="15"/>
    <s v="Boyacá"/>
    <s v="Boyacá"/>
    <s v="CO-BOY"/>
    <s v="02 ADQUISICIÓN DE BIENES Y SERVICIOS"/>
    <s v="Emiliana Pino Torres"/>
    <s v="601 6530260"/>
    <s v="emiliana.pino@parquesnacionales.gov.co"/>
    <s v="0"/>
    <s v="0"/>
    <s v="0"/>
    <s v="1"/>
    <m/>
    <m/>
    <m/>
    <m/>
    <m/>
  </r>
  <r>
    <s v="DN03-3202060-19_1-030"/>
    <n v="80111600"/>
    <s v="Prestar servicios de apoyo a la gestión con plena autonomía técnica y administrativa en el PNN El Cocuy en el desarrollo de las actividades operativas de siembra en sitio definitivo, monitoreo y mantenimiento a los procesos de restauración ecológica en el sector occidental en el marco del proyecto Conservación de la diversidad biológica de las áreas protegidas del SINAP"/>
    <s v="Prestación de servicios de apoyo a la gestión"/>
    <s v="Titulo Bachiller, De 24 a 35 meses de experiencia relacionada"/>
    <x v="0"/>
    <s v="ENERO"/>
    <n v="1"/>
    <s v="ENERO"/>
    <s v="MESES"/>
    <n v="1"/>
    <n v="10"/>
    <s v="Contratación directa."/>
    <s v="CCE-16"/>
    <x v="0"/>
    <n v="0"/>
    <x v="1"/>
    <s v="GENERAL"/>
    <x v="0"/>
    <x v="6"/>
    <x v="17"/>
    <x v="10"/>
    <n v="2147000"/>
    <n v="10735000"/>
    <n v="21470000"/>
    <s v="0"/>
    <s v="NA"/>
    <n v="0"/>
    <x v="1"/>
    <x v="15"/>
    <s v="Boyacá"/>
    <s v="Boyacá"/>
    <s v="CO-BOY"/>
    <s v="02 ADQUISICIÓN DE BIENES Y SERVICIOS"/>
    <s v="Emiliana Pino Torres"/>
    <s v="601 6530260"/>
    <s v="emiliana.pino@parquesnacionales.gov.co"/>
    <s v="0"/>
    <s v="0"/>
    <s v="0"/>
    <s v="1"/>
    <m/>
    <m/>
    <m/>
    <m/>
    <m/>
  </r>
  <r>
    <s v="DN03-3202060-19_1-118"/>
    <n v="80111600"/>
    <s v="Prestar servicios de apoyo a la gestión con plena autonomía técnica y administrativa en el PNN El Cocuy en el desarrollo de las actividades operativas de siembra en sitio definitivo, monitoreo y mantenimiento a los procesos de restauración ecológica en el sector occidental en el marco del proyecto Conservación de la diversidad biológica de las áreas protegidas del SINAP"/>
    <s v="Prestación de servicios de apoyo a la gestión"/>
    <s v="Titulo Bachiller, De 24 a 35 meses de experiencia relacionada"/>
    <x v="0"/>
    <s v="ENERO"/>
    <n v="1"/>
    <s v="ENERO"/>
    <s v="MESES"/>
    <n v="1"/>
    <n v="10"/>
    <s v="Contratación directa."/>
    <s v="CCE-16"/>
    <x v="0"/>
    <n v="0"/>
    <x v="0"/>
    <s v="GENERAL"/>
    <x v="0"/>
    <x v="6"/>
    <x v="17"/>
    <x v="10"/>
    <n v="2147000"/>
    <n v="10735000"/>
    <n v="21470000"/>
    <s v="0"/>
    <s v="NA"/>
    <n v="0"/>
    <x v="1"/>
    <x v="15"/>
    <s v="Boyacá"/>
    <s v="Boyacá"/>
    <s v="CO-BOY"/>
    <s v="02 ADQUISICIÓN DE BIENES Y SERVICIOS"/>
    <s v="Emiliana Pino Torres"/>
    <s v="601 6530260"/>
    <s v="emiliana.pino@parquesnacionales.gov.co"/>
    <s v="0"/>
    <s v="0"/>
    <s v="0"/>
    <s v="1"/>
    <m/>
    <m/>
    <m/>
    <m/>
    <m/>
  </r>
  <r>
    <s v="DN03-3202060-19_1-031"/>
    <n v="80111600"/>
    <s v="Prestar servicios de apoyo a la gestión con plena autonomía técnica y administrativa en el PNN El Cocuy en el desarrollo de las actividades operativas de siembra en sitio definitivo, monitoreo y mantenimiento a los procesos de restauración ecológica en el sector occidental en el marco del proyecto Conservación de la diversidad biológica de las áreas protegidas del SINAP"/>
    <s v="Prestación de servicios de apoyo a la gestión"/>
    <s v="Titulo Bachiller, De 24 a 35 meses de experiencia relacionada"/>
    <x v="0"/>
    <s v="ENERO"/>
    <n v="1"/>
    <s v="ENERO"/>
    <s v="MESES"/>
    <n v="1"/>
    <n v="10"/>
    <s v="Contratación directa."/>
    <s v="CCE-16"/>
    <x v="0"/>
    <n v="0"/>
    <x v="1"/>
    <s v="GENERAL"/>
    <x v="0"/>
    <x v="6"/>
    <x v="17"/>
    <x v="10"/>
    <n v="2147000"/>
    <n v="10735000"/>
    <n v="21470000"/>
    <s v="0"/>
    <s v="NA"/>
    <n v="0"/>
    <x v="1"/>
    <x v="15"/>
    <s v="Boyacá"/>
    <s v="Boyacá"/>
    <s v="CO-BOY"/>
    <s v="02 ADQUISICIÓN DE BIENES Y SERVICIOS"/>
    <s v="Emiliana Pino Torres"/>
    <s v="601 6530260"/>
    <s v="emiliana.pino@parquesnacionales.gov.co"/>
    <s v="0"/>
    <s v="0"/>
    <s v="0"/>
    <s v="1"/>
    <m/>
    <m/>
    <m/>
    <m/>
    <m/>
  </r>
  <r>
    <s v="DN03-3202060-19_1-119"/>
    <n v="80111600"/>
    <s v="Prestar servicios de apoyo a la gestión con plena autonomía técnica y administrativa en el PNN El Cocuy en el desarrollo de las actividades operativas de siembra en sitio definitivo, monitoreo y mantenimiento a los procesos de restauración ecológica en el sector occidental en el marco del proyecto Conservación de la diversidad biológica de las áreas protegidas del SINAP"/>
    <s v="Prestación de servicios de apoyo a la gestión"/>
    <s v="Titulo Bachiller, De 24 a 35 meses de experiencia relacionada"/>
    <x v="0"/>
    <s v="ENERO"/>
    <n v="1"/>
    <s v="ENERO"/>
    <s v="MESES"/>
    <n v="1"/>
    <n v="10"/>
    <s v="Contratación directa."/>
    <s v="CCE-16"/>
    <x v="0"/>
    <n v="0"/>
    <x v="0"/>
    <s v="GENERAL"/>
    <x v="0"/>
    <x v="6"/>
    <x v="17"/>
    <x v="10"/>
    <n v="2147000"/>
    <n v="10735000"/>
    <n v="21470000"/>
    <s v="0"/>
    <s v="NA"/>
    <n v="0"/>
    <x v="1"/>
    <x v="15"/>
    <s v="Boyacá"/>
    <s v="Boyacá"/>
    <s v="CO-BOY"/>
    <s v="02 ADQUISICIÓN DE BIENES Y SERVICIOS"/>
    <s v="Emiliana Pino Torres"/>
    <s v="601 6530260"/>
    <s v="emiliana.pino@parquesnacionales.gov.co"/>
    <s v="0"/>
    <s v="0"/>
    <s v="0"/>
    <s v="1"/>
    <m/>
    <m/>
    <m/>
    <m/>
    <m/>
  </r>
  <r>
    <s v="DN03-3202060-19_1-032"/>
    <n v="80111600"/>
    <s v="Prestar servicios de apoyo a la gestión con plena autonomía técnica y administrativa en las actividades técnicas requeridas en el sector occidental del PNN El Cocuy en la implementación del proceso de restauración en las zonas degradadas y/o alteradas de las áreas protegidas nacionales y/o zonas de influencia en el marco del proyecto Conservación de la diversidad biológica de las áreas protegidas del SINAP nacional"/>
    <s v="Prestación de servicios de apoyo a la gestión"/>
    <s v="Título de formación técnica, De 12 a 17 meses de experiencia relacionada"/>
    <x v="0"/>
    <s v="ENERO"/>
    <n v="1"/>
    <s v="ENERO"/>
    <s v="MESES"/>
    <n v="1"/>
    <n v="10"/>
    <s v="Contratación directa."/>
    <s v="CCE-16"/>
    <x v="0"/>
    <n v="0"/>
    <x v="1"/>
    <s v="GENERAL"/>
    <x v="0"/>
    <x v="6"/>
    <x v="17"/>
    <x v="10"/>
    <n v="3037000"/>
    <n v="15185000"/>
    <n v="30370000"/>
    <s v="0"/>
    <s v="NA"/>
    <n v="0"/>
    <x v="1"/>
    <x v="15"/>
    <s v="Boyacá"/>
    <s v="Boyacá"/>
    <s v="CO-BOY"/>
    <s v="02 ADQUISICIÓN DE BIENES Y SERVICIOS"/>
    <s v="Emiliana Pino Torres"/>
    <s v="601 6530260"/>
    <s v="emiliana.pino@parquesnacionales.gov.co"/>
    <s v="0"/>
    <s v="0"/>
    <s v="0"/>
    <s v="1"/>
    <m/>
    <m/>
    <m/>
    <m/>
    <m/>
  </r>
  <r>
    <s v="DN03-3202060-19_1-120"/>
    <n v="80111600"/>
    <s v="Prestar servicios de apoyo a la gestión con plena autonomía técnica y administrativa en las actividades técnicas requeridas en el sector occidental del PNN El Cocuy en la implementación del proceso de restauración en las zonas degradadas y/o alteradas de las áreas protegidas nacionales y/o zonas de influencia en el marco del proyecto Conservación de la diversidad biológica de las áreas protegidas del SINAP nacional"/>
    <s v="Prestación de servicios de apoyo a la gestión"/>
    <s v="Título de formación técnica, De 12 a 17 meses de experiencia relacionada"/>
    <x v="0"/>
    <s v="ENERO"/>
    <n v="1"/>
    <s v="ENERO"/>
    <s v="MESES"/>
    <n v="1"/>
    <n v="10"/>
    <s v="Contratación directa."/>
    <s v="CCE-16"/>
    <x v="0"/>
    <n v="0"/>
    <x v="0"/>
    <s v="GENERAL"/>
    <x v="0"/>
    <x v="6"/>
    <x v="17"/>
    <x v="10"/>
    <n v="3037000"/>
    <n v="15185000"/>
    <n v="30370000"/>
    <s v="0"/>
    <s v="NA"/>
    <n v="0"/>
    <x v="1"/>
    <x v="15"/>
    <s v="Boyacá"/>
    <s v="Boyacá"/>
    <s v="CO-BOY"/>
    <s v="02 ADQUISICIÓN DE BIENES Y SERVICIOS"/>
    <s v="Emiliana Pino Torres"/>
    <s v="601 6530260"/>
    <s v="emiliana.pino@parquesnacionales.gov.co"/>
    <s v="0"/>
    <s v="0"/>
    <s v="0"/>
    <s v="1"/>
    <m/>
    <m/>
    <m/>
    <m/>
    <m/>
  </r>
  <r>
    <s v="DN03-3202010-25-033"/>
    <n v="80111600"/>
    <s v="Prestar servicios de apoyo a la gestión con plena autonomía técnica y administrativa en el PNN El Cocuy para desarrollar acciones operativas relacionadas con mantenimiento de la infraestructura ecoturística del área protegida, en el marco del proyecto Conservación de la diversidad biológica de las áreas protegidas del SINAP"/>
    <s v="Prestación de servicios de apoyo a la gestión"/>
    <s v="Básica primaria, de 0 a 11 meses de experiencia relacionada"/>
    <x v="0"/>
    <s v="ENERO"/>
    <n v="1"/>
    <s v="ENERO"/>
    <s v="MESES"/>
    <n v="1"/>
    <n v="11"/>
    <s v="Contratación directa."/>
    <s v="CCE-16"/>
    <x v="0"/>
    <n v="0"/>
    <x v="1"/>
    <s v="GENERAL"/>
    <x v="0"/>
    <x v="2"/>
    <x v="2"/>
    <x v="2"/>
    <n v="1892000"/>
    <n v="9460000"/>
    <n v="20812000"/>
    <s v="0"/>
    <s v="NA"/>
    <n v="0"/>
    <x v="1"/>
    <x v="15"/>
    <s v="Boyacá"/>
    <s v="Boyacá"/>
    <s v="CO-BOY"/>
    <s v="02 ADQUISICIÓN DE BIENES Y SERVICIOS"/>
    <s v="Emiliana Pino Torres"/>
    <s v="601 6530260"/>
    <s v="emiliana.pino@parquesnacionales.gov.co"/>
    <s v="0"/>
    <s v="0"/>
    <s v="0"/>
    <s v="1"/>
    <m/>
    <m/>
    <m/>
    <m/>
    <m/>
  </r>
  <r>
    <s v="DN03-3202010-25-121"/>
    <n v="80111600"/>
    <s v="Prestar servicios de apoyo a la gestión con plena autonomía técnica y administrativa en el PNN El Cocuy para desarrollar acciones operativas relacionadas con mantenimiento de la infraestructura ecoturística del área protegida, en el marco del proyecto Conservación de la diversidad biológica de las áreas protegidas del SINAP"/>
    <s v="Prestación de servicios de apoyo a la gestión"/>
    <s v="Básica primaria, de 0 a 11 meses de experiencia relacionada"/>
    <x v="0"/>
    <s v="ENERO"/>
    <n v="1"/>
    <s v="ENERO"/>
    <s v="MESES"/>
    <n v="1"/>
    <n v="11"/>
    <s v="Contratación directa."/>
    <s v="CCE-16"/>
    <x v="0"/>
    <n v="0"/>
    <x v="0"/>
    <s v="GENERAL"/>
    <x v="0"/>
    <x v="2"/>
    <x v="2"/>
    <x v="2"/>
    <n v="1892000"/>
    <n v="11352000"/>
    <n v="20812000"/>
    <s v="0"/>
    <s v="NA"/>
    <n v="0"/>
    <x v="1"/>
    <x v="15"/>
    <s v="Boyacá"/>
    <s v="Boyacá"/>
    <s v="CO-BOY"/>
    <s v="02 ADQUISICIÓN DE BIENES Y SERVICIOS"/>
    <s v="Emiliana Pino Torres"/>
    <s v="601 6530260"/>
    <s v="emiliana.pino@parquesnacionales.gov.co"/>
    <s v="0"/>
    <s v="0"/>
    <s v="0"/>
    <s v="1"/>
    <m/>
    <m/>
    <m/>
    <m/>
    <m/>
  </r>
  <r>
    <s v="DN03-3202010-25-034"/>
    <n v="80111600"/>
    <s v="Prestar servicios de apoyo a la gestión con plena autonomía técnica y administrativa en el PNN El Cocuy para desarrollar acciones operativas encaminadas al sostenimiento del ecoturismo en el sector Lagunillas - El Pulpito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1"/>
    <s v="GENERAL"/>
    <x v="0"/>
    <x v="2"/>
    <x v="2"/>
    <x v="2"/>
    <n v="2437000"/>
    <n v="12185000"/>
    <n v="26807000"/>
    <s v="0"/>
    <s v="NA"/>
    <n v="0"/>
    <x v="1"/>
    <x v="15"/>
    <s v="Boyacá"/>
    <s v="Boyacá"/>
    <s v="CO-BOY"/>
    <s v="02 ADQUISICIÓN DE BIENES Y SERVICIOS"/>
    <s v="Emiliana Pino Torres"/>
    <s v="601 6530260"/>
    <s v="emiliana.pino@parquesnacionales.gov.co"/>
    <s v="0"/>
    <s v="0"/>
    <s v="0"/>
    <s v="1"/>
    <m/>
    <m/>
    <m/>
    <m/>
    <m/>
  </r>
  <r>
    <s v="DN03-3202010-25-122"/>
    <n v="80111600"/>
    <s v="Prestar servicios de apoyo a la gestión con plena autonomía técnica y administrativa en el PNN El Cocuy para desarrollar acciones operativas encaminadas al sostenimiento del ecoturismo en el sector Lagunillas - El Pulpito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0"/>
    <s v="GENERAL"/>
    <x v="0"/>
    <x v="2"/>
    <x v="2"/>
    <x v="2"/>
    <n v="2437000"/>
    <n v="14622000"/>
    <n v="26807000"/>
    <s v="0"/>
    <s v="NA"/>
    <n v="0"/>
    <x v="1"/>
    <x v="15"/>
    <s v="Boyacá"/>
    <s v="Boyacá"/>
    <s v="CO-BOY"/>
    <s v="02 ADQUISICIÓN DE BIENES Y SERVICIOS"/>
    <s v="Emiliana Pino Torres"/>
    <s v="601 6530260"/>
    <s v="emiliana.pino@parquesnacionales.gov.co"/>
    <s v="0"/>
    <s v="0"/>
    <s v="0"/>
    <s v="1"/>
    <m/>
    <m/>
    <m/>
    <m/>
    <m/>
  </r>
  <r>
    <s v="DN03-3202010-25-035"/>
    <n v="80111600"/>
    <s v="Prestar servicios de apoyo a la gestión con plena autonomía técnica y administrativa en el PNN El Cocuy para desarrollar acciones operativas encaminadas al sostenimiento del ecoturismo en el sector Lagunillas - El Pulpito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1"/>
    <s v="GENERAL"/>
    <x v="0"/>
    <x v="2"/>
    <x v="2"/>
    <x v="2"/>
    <n v="2437000"/>
    <n v="12185000"/>
    <n v="26807000"/>
    <s v="0"/>
    <s v="NA"/>
    <n v="0"/>
    <x v="1"/>
    <x v="15"/>
    <s v="Boyacá"/>
    <s v="Boyacá"/>
    <s v="CO-BOY"/>
    <s v="02 ADQUISICIÓN DE BIENES Y SERVICIOS"/>
    <s v="Emiliana Pino Torres"/>
    <s v="601 6530260"/>
    <s v="emiliana.pino@parquesnacionales.gov.co"/>
    <s v="0"/>
    <s v="0"/>
    <s v="0"/>
    <s v="1"/>
    <m/>
    <m/>
    <m/>
    <m/>
    <m/>
  </r>
  <r>
    <s v="DN03-3202010-25-123"/>
    <n v="80111600"/>
    <s v="Prestar servicios de apoyo a la gestión con plena autonomía técnica y administrativa en el PNN El Cocuy para desarrollar acciones operativas encaminadas al sostenimiento del ecoturismo en el sector Lagunillas - El Pulpito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0"/>
    <s v="GENERAL"/>
    <x v="0"/>
    <x v="2"/>
    <x v="2"/>
    <x v="2"/>
    <n v="2437000"/>
    <n v="14622000"/>
    <n v="26807000"/>
    <s v="0"/>
    <s v="NA"/>
    <n v="0"/>
    <x v="1"/>
    <x v="15"/>
    <s v="Boyacá"/>
    <s v="Boyacá"/>
    <s v="CO-BOY"/>
    <s v="02 ADQUISICIÓN DE BIENES Y SERVICIOS"/>
    <s v="Emiliana Pino Torres"/>
    <s v="601 6530260"/>
    <s v="emiliana.pino@parquesnacionales.gov.co"/>
    <s v="0"/>
    <s v="0"/>
    <s v="0"/>
    <s v="1"/>
    <m/>
    <m/>
    <m/>
    <m/>
    <m/>
  </r>
  <r>
    <s v="DN03-3202010-25-036"/>
    <n v="80111600"/>
    <s v="Prestar servicios de apoyo a la gestión con plena autonomía técnica y administrativa en el PNN El Cocuy para desarrollar acciones operativas encaminadas al sostenimiento del ecoturismo en el sector Ritacuba Blanco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1"/>
    <s v="GENERAL"/>
    <x v="0"/>
    <x v="2"/>
    <x v="2"/>
    <x v="2"/>
    <n v="2437000"/>
    <n v="12185000"/>
    <n v="26807000"/>
    <s v="0"/>
    <s v="NA"/>
    <n v="0"/>
    <x v="1"/>
    <x v="15"/>
    <s v="Boyacá"/>
    <s v="Boyacá"/>
    <s v="CO-BOY"/>
    <s v="02 ADQUISICIÓN DE BIENES Y SERVICIOS"/>
    <s v="Emiliana Pino Torres"/>
    <s v="601 6530260"/>
    <s v="emiliana.pino@parquesnacionales.gov.co"/>
    <s v="0"/>
    <s v="0"/>
    <s v="0"/>
    <s v="1"/>
    <m/>
    <m/>
    <m/>
    <m/>
    <m/>
  </r>
  <r>
    <s v="DN03-3202010-25-124"/>
    <n v="80111600"/>
    <s v="Prestar servicios de apoyo a la gestión con plena autonomía técnica y administrativa en el PNN El Cocuy para desarrollar acciones operativas encaminadas al sostenimiento del ecoturismo en el sector Ritacuba Blanco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0"/>
    <s v="GENERAL"/>
    <x v="0"/>
    <x v="2"/>
    <x v="2"/>
    <x v="2"/>
    <n v="2437000"/>
    <n v="14622000"/>
    <n v="26807000"/>
    <s v="0"/>
    <s v="NA"/>
    <n v="0"/>
    <x v="1"/>
    <x v="15"/>
    <s v="Boyacá"/>
    <s v="Boyacá"/>
    <s v="CO-BOY"/>
    <s v="02 ADQUISICIÓN DE BIENES Y SERVICIOS"/>
    <s v="Emiliana Pino Torres"/>
    <s v="601 6530260"/>
    <s v="emiliana.pino@parquesnacionales.gov.co"/>
    <s v="0"/>
    <s v="0"/>
    <s v="0"/>
    <s v="1"/>
    <m/>
    <m/>
    <m/>
    <m/>
    <m/>
  </r>
  <r>
    <s v="DN03-3202010-25-037"/>
    <n v="80111600"/>
    <s v="Prestar servicios de apoyo a la gestión con plena autonomía técnica y administrativa en el PNN El Cocuy para desarrollar acciones operativas encaminadas al sostenimiento del ecoturismo en el sector Ritacuba Blanco del área protegida y zonas de influencia en el marco del proyecto Conservación de la diversidad biológica de las áreas protegidas del SINAP"/>
    <s v="Prestación de servicios de apoyo a la gestión"/>
    <s v="Titulo Bachiller, de 36 a 48 meses de experiencia relacionada"/>
    <x v="2"/>
    <s v="JULIO"/>
    <n v="7"/>
    <s v="JULIO"/>
    <s v="MESES"/>
    <n v="1"/>
    <n v="6"/>
    <s v="Contratación directa."/>
    <s v="CCE-16"/>
    <x v="0"/>
    <n v="0"/>
    <x v="1"/>
    <s v="GENERAL"/>
    <x v="0"/>
    <x v="2"/>
    <x v="2"/>
    <x v="2"/>
    <n v="2437000"/>
    <n v="15622174"/>
    <n v="15622174"/>
    <s v="0"/>
    <s v="NA"/>
    <n v="0"/>
    <x v="1"/>
    <x v="15"/>
    <s v="Boyacá"/>
    <s v="Boyacá"/>
    <s v="CO-BOY"/>
    <s v="02 ADQUISICIÓN DE BIENES Y SERVICIOS"/>
    <s v="Emiliana Pino Torres"/>
    <s v="601 6530260"/>
    <s v="emiliana.pino@parquesnacionales.gov.co"/>
    <s v="0"/>
    <s v="0"/>
    <s v="0"/>
    <s v="1"/>
    <m/>
    <m/>
    <m/>
    <m/>
    <m/>
  </r>
  <r>
    <s v="DN03-3202010-25-038"/>
    <n v="80111600"/>
    <s v="Prestar servicios de apoyo a la gestión con plena autonomía técnica y administrativa en el PNN El Cocuy para desarrollar acciones operativas encaminadas al sostenimiento del ecoturismo en el sector Laguna Grande de la Sierra del área protegida y zonas de influencia en el marco del proyecto Conservación de la diversidad biológica de las áreas protegidas del SINAP"/>
    <s v="Prestación de servicios de apoyo a la gestión"/>
    <s v="Titulo Bachiller, de 36 a 48 meses de experiencia relacionada"/>
    <x v="2"/>
    <s v="JULIO"/>
    <n v="7"/>
    <s v="JULIO"/>
    <s v="MESES"/>
    <n v="1"/>
    <n v="6"/>
    <s v="Contratación directa."/>
    <s v="CCE-16"/>
    <x v="0"/>
    <n v="0"/>
    <x v="1"/>
    <s v="GENERAL"/>
    <x v="0"/>
    <x v="2"/>
    <x v="2"/>
    <x v="2"/>
    <n v="2437000"/>
    <n v="13402574"/>
    <n v="13402574"/>
    <s v="0"/>
    <s v="NA"/>
    <n v="0"/>
    <x v="1"/>
    <x v="15"/>
    <s v="Boyacá"/>
    <s v="Boyacá"/>
    <s v="CO-BOY"/>
    <s v="02 ADQUISICIÓN DE BIENES Y SERVICIOS"/>
    <s v="Emiliana Pino Torres"/>
    <s v="601 6530260"/>
    <s v="emiliana.pino@parquesnacionales.gov.co"/>
    <s v="0"/>
    <s v="0"/>
    <s v="0"/>
    <s v="1"/>
    <m/>
    <m/>
    <m/>
    <m/>
    <m/>
  </r>
  <r>
    <s v="DN03-3202010-25-039"/>
    <n v="80111600"/>
    <s v="Prestar servicios de apoyo a la gestión con plena autonomía técnica y administrativa en el PNN El Cocuy para desarrollar acciones operativas encaminadas al sostenimiento del ecoturismo en el sector Laguna Grande de la Sierra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1"/>
    <s v="GENERAL"/>
    <x v="0"/>
    <x v="2"/>
    <x v="2"/>
    <x v="2"/>
    <n v="2437000"/>
    <n v="12185000"/>
    <n v="26807000"/>
    <s v="0"/>
    <s v="NA"/>
    <n v="0"/>
    <x v="1"/>
    <x v="15"/>
    <s v="Boyacá"/>
    <s v="Boyacá"/>
    <s v="CO-BOY"/>
    <s v="02 ADQUISICIÓN DE BIENES Y SERVICIOS"/>
    <s v="Emiliana Pino Torres"/>
    <s v="601 6530260"/>
    <s v="emiliana.pino@parquesnacionales.gov.co"/>
    <s v="0"/>
    <s v="0"/>
    <s v="0"/>
    <s v="1"/>
    <m/>
    <m/>
    <m/>
    <m/>
    <m/>
  </r>
  <r>
    <s v="DN03-3202010-25-125"/>
    <n v="80111600"/>
    <s v="Prestar servicios de apoyo a la gestión con plena autonomía técnica y administrativa en el PNN El Cocuy para desarrollar acciones operativas encaminadas al sostenimiento del ecoturismo en el sector Laguna Grande de la Sierra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0"/>
    <s v="GENERAL"/>
    <x v="0"/>
    <x v="2"/>
    <x v="2"/>
    <x v="2"/>
    <n v="2437000"/>
    <n v="14622000"/>
    <n v="26807000"/>
    <s v="0"/>
    <s v="NA"/>
    <n v="0"/>
    <x v="1"/>
    <x v="15"/>
    <s v="Boyacá"/>
    <s v="Boyacá"/>
    <s v="CO-BOY"/>
    <s v="02 ADQUISICIÓN DE BIENES Y SERVICIOS"/>
    <s v="Emiliana Pino Torres"/>
    <s v="601 6530260"/>
    <s v="emiliana.pino@parquesnacionales.gov.co"/>
    <s v="0"/>
    <s v="0"/>
    <s v="0"/>
    <s v="1"/>
    <m/>
    <m/>
    <m/>
    <m/>
    <m/>
  </r>
  <r>
    <s v="DN03-3202010-25-040"/>
    <n v="80111600"/>
    <s v="Prestar servicios de apoyo a la gestión con plena autonomía técnica y administrativa en el PNN El Cocuy para desarrollar acciones operativas encaminadas al sostenimiento del ecoturismo en el sector Ritacuba Blanco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1"/>
    <s v="GENERAL"/>
    <x v="0"/>
    <x v="2"/>
    <x v="2"/>
    <x v="2"/>
    <n v="2437000"/>
    <n v="12185000"/>
    <n v="26807000"/>
    <s v="0"/>
    <s v="NA"/>
    <n v="0"/>
    <x v="1"/>
    <x v="15"/>
    <s v="Boyacá"/>
    <s v="Boyacá"/>
    <s v="CO-BOY"/>
    <s v="02 ADQUISICIÓN DE BIENES Y SERVICIOS"/>
    <s v="Emiliana Pino Torres"/>
    <s v="601 6530260"/>
    <s v="emiliana.pino@parquesnacionales.gov.co"/>
    <s v="0"/>
    <s v="0"/>
    <s v="0"/>
    <s v="1"/>
    <m/>
    <m/>
    <m/>
    <m/>
    <m/>
  </r>
  <r>
    <s v="DN03-3202010-25-126"/>
    <n v="80111600"/>
    <s v="Prestar servicios de apoyo a la gestión con plena autonomía técnica y administrativa en el PNN El Cocuy para desarrollar acciones operativas encaminadas al sostenimiento del ecoturismo en el sector Ritacuba Blanco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0"/>
    <s v="GENERAL"/>
    <x v="0"/>
    <x v="2"/>
    <x v="2"/>
    <x v="2"/>
    <n v="2437000"/>
    <n v="14622000"/>
    <n v="26807000"/>
    <s v="0"/>
    <s v="NA"/>
    <n v="0"/>
    <x v="1"/>
    <x v="15"/>
    <s v="Boyacá"/>
    <s v="Boyacá"/>
    <s v="CO-BOY"/>
    <s v="02 ADQUISICIÓN DE BIENES Y SERVICIOS"/>
    <s v="Emiliana Pino Torres"/>
    <s v="601 6530260"/>
    <s v="emiliana.pino@parquesnacionales.gov.co"/>
    <s v="0"/>
    <s v="0"/>
    <s v="0"/>
    <s v="1"/>
    <m/>
    <m/>
    <m/>
    <m/>
    <m/>
  </r>
  <r>
    <s v="DN03-3202010-25-041"/>
    <n v="80111600"/>
    <s v="Prestar servicios de apoyo a la gestión con plena autonomía técnica y administrativa en el PNN El Cocuy para desarrollar acciones operativas encaminadas al sostenimiento del ecoturismo en el sector Laguna Grande de la Sierra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1"/>
    <s v="GENERAL"/>
    <x v="0"/>
    <x v="2"/>
    <x v="2"/>
    <x v="2"/>
    <n v="2437000"/>
    <n v="12185000"/>
    <n v="26807000"/>
    <s v="0"/>
    <s v="NA"/>
    <n v="0"/>
    <x v="1"/>
    <x v="15"/>
    <s v="Boyacá"/>
    <s v="Boyacá"/>
    <s v="CO-BOY"/>
    <s v="02 ADQUISICIÓN DE BIENES Y SERVICIOS"/>
    <s v="Emiliana Pino Torres"/>
    <s v="601 6530260"/>
    <s v="emiliana.pino@parquesnacionales.gov.co"/>
    <s v="0"/>
    <s v="0"/>
    <s v="0"/>
    <s v="1"/>
    <m/>
    <m/>
    <m/>
    <m/>
    <m/>
  </r>
  <r>
    <s v="DN03-3202010-25-126"/>
    <n v="80111600"/>
    <s v="Prestar servicios de apoyo a la gestión con plena autonomía técnica y administrativa en el PNN El Cocuy para desarrollar acciones operativas encaminadas al sostenimiento del ecoturismo en el sector Laguna Grande de la Sierra del área protegida y zonas de influenci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0"/>
    <s v="GENERAL"/>
    <x v="0"/>
    <x v="2"/>
    <x v="2"/>
    <x v="2"/>
    <n v="2437000"/>
    <n v="14622000"/>
    <n v="26807000"/>
    <s v="0"/>
    <s v="NA"/>
    <n v="0"/>
    <x v="1"/>
    <x v="15"/>
    <s v="Boyacá"/>
    <s v="Boyacá"/>
    <s v="CO-BOY"/>
    <s v="02 ADQUISICIÓN DE BIENES Y SERVICIOS"/>
    <s v="Emiliana Pino Torres"/>
    <s v="601 6530260"/>
    <s v="emiliana.pino@parquesnacionales.gov.co"/>
    <s v="0"/>
    <s v="0"/>
    <s v="0"/>
    <s v="1"/>
    <m/>
    <m/>
    <m/>
    <m/>
    <m/>
  </r>
  <r>
    <s v="DN03-3202010-25-042"/>
    <n v="80111600"/>
    <s v="Prestar servicios de apoyo a la gestión con plena autonomía técnica y administrativa en el PNN El Cocuy para desarrollar acciones operativas encaminadas al sostenimiento del ecoturismo en el sector Lagunillas - El Pulpito del área protegida y zonas de influencia en el marco del proyecto Conservación de la diversidad biológica de las áreas protegidas del SINAP"/>
    <s v="Prestación de servicios de apoyo a la gestión"/>
    <s v="Titulo Bachiller, de 36 a 48 meses de experiencia relacionada"/>
    <x v="2"/>
    <s v="JULIO"/>
    <n v="7"/>
    <s v="JULIO"/>
    <s v="MESES"/>
    <n v="1"/>
    <n v="6"/>
    <s v="Contratación directa."/>
    <s v="CCE-16"/>
    <x v="0"/>
    <n v="0"/>
    <x v="1"/>
    <s v="GENERAL"/>
    <x v="0"/>
    <x v="2"/>
    <x v="2"/>
    <x v="2"/>
    <n v="2437000"/>
    <n v="13402574"/>
    <n v="13402574"/>
    <s v="0"/>
    <s v="NA"/>
    <n v="0"/>
    <x v="1"/>
    <x v="15"/>
    <s v="Boyacá"/>
    <s v="Boyacá"/>
    <s v="CO-BOY"/>
    <s v="02 ADQUISICIÓN DE BIENES Y SERVICIOS"/>
    <s v="Emiliana Pino Torres"/>
    <s v="601 6530260"/>
    <s v="emiliana.pino@parquesnacionales.gov.co"/>
    <s v="0"/>
    <s v="0"/>
    <s v="0"/>
    <s v="1"/>
    <m/>
    <m/>
    <m/>
    <m/>
    <m/>
  </r>
  <r>
    <s v="DN03-3202010-25-043"/>
    <n v="80111600"/>
    <s v="Prestar servicios de apoyo a la gestión con plena autonomía técnica y administrativa en el PNN El Cocuy para desarrollar acciones operativas relacionadas con registro y atención de visitantes del área protegid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1"/>
    <s v="GENERAL"/>
    <x v="0"/>
    <x v="2"/>
    <x v="2"/>
    <x v="2"/>
    <n v="2437000"/>
    <n v="12185000"/>
    <n v="26807000"/>
    <s v="0"/>
    <s v="NA"/>
    <n v="0"/>
    <x v="1"/>
    <x v="15"/>
    <s v="Boyacá"/>
    <s v="Boyacá"/>
    <s v="CO-BOY"/>
    <s v="02 ADQUISICIÓN DE BIENES Y SERVICIOS"/>
    <s v="Emiliana Pino Torres"/>
    <s v="601 6530260"/>
    <s v="emiliana.pino@parquesnacionales.gov.co"/>
    <s v="0"/>
    <s v="0"/>
    <s v="0"/>
    <s v="1"/>
    <m/>
    <m/>
    <m/>
    <m/>
    <m/>
  </r>
  <r>
    <s v="DN03-3202010-25-128"/>
    <n v="80111600"/>
    <s v="Prestar servicios de apoyo a la gestión con plena autonomía técnica y administrativa en el PNN El Cocuy para desarrollar acciones operativas relacionadas con registro y atención de visitantes del área protegid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0"/>
    <s v="GENERAL"/>
    <x v="0"/>
    <x v="2"/>
    <x v="2"/>
    <x v="2"/>
    <n v="2437000"/>
    <n v="14622000"/>
    <n v="26807000"/>
    <s v="0"/>
    <s v="NA"/>
    <n v="0"/>
    <x v="1"/>
    <x v="15"/>
    <s v="Boyacá"/>
    <s v="Boyacá"/>
    <s v="CO-BOY"/>
    <s v="02 ADQUISICIÓN DE BIENES Y SERVICIOS"/>
    <s v="Emiliana Pino Torres"/>
    <s v="601 6530260"/>
    <s v="emiliana.pino@parquesnacionales.gov.co"/>
    <s v="0"/>
    <s v="0"/>
    <s v="0"/>
    <s v="1"/>
    <m/>
    <m/>
    <m/>
    <m/>
    <m/>
  </r>
  <r>
    <s v="DN03-3202010-25-044"/>
    <n v="80111600"/>
    <s v="Prestar servicios de apoyo a la gestión con plena autonomía técnica y administrativa en el PNN El Cocuy para desarrollar acciones operativas relacionadas con registro y atención de visitantes del área protegida en el marco del proyecto Conservación de la diversidad biológica de las áreas protegidas del SINAP"/>
    <s v="Prestación de servicios de apoyo a la gestión"/>
    <s v="Titulo Bachiller, de 36 a 48 meses de experiencia relacionada"/>
    <x v="2"/>
    <s v="JULIO"/>
    <n v="7"/>
    <s v="JULIO"/>
    <s v="MESES"/>
    <n v="1"/>
    <n v="6"/>
    <s v="Contratación directa."/>
    <s v="CCE-16"/>
    <x v="1"/>
    <n v="1"/>
    <x v="3"/>
    <s v="GENERAL"/>
    <x v="0"/>
    <x v="2"/>
    <x v="2"/>
    <x v="2"/>
    <n v="2437000"/>
    <n v="15622174"/>
    <n v="15622174"/>
    <s v="0"/>
    <s v="NA"/>
    <n v="0"/>
    <x v="1"/>
    <x v="15"/>
    <s v="Boyacá"/>
    <s v="Boyacá"/>
    <s v="CO-BOY"/>
    <s v="02 ADQUISICIÓN DE BIENES Y SERVICIOS"/>
    <s v="Emiliana Pino Torres"/>
    <s v="601 6530260"/>
    <s v="emiliana.pino@parquesnacionales.gov.co"/>
    <s v="0"/>
    <s v="0"/>
    <s v="0"/>
    <s v="1"/>
    <m/>
    <m/>
    <m/>
    <m/>
    <m/>
  </r>
  <r>
    <s v="DN03-3202010-25-045"/>
    <n v="80111600"/>
    <s v="Prestar servicios de apoyo a la gestión con plena autonomía técnica y administrativa en el PNN El Cocuy para desarrollar acciones operativas relacionadas con registro y atención de visitantes del área protegid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1"/>
    <s v="GENERAL"/>
    <x v="0"/>
    <x v="2"/>
    <x v="2"/>
    <x v="2"/>
    <n v="2437000"/>
    <n v="12185000"/>
    <n v="26807000"/>
    <s v="0"/>
    <s v="NA"/>
    <n v="0"/>
    <x v="1"/>
    <x v="15"/>
    <s v="Boyacá"/>
    <s v="Boyacá"/>
    <s v="CO-BOY"/>
    <s v="02 ADQUISICIÓN DE BIENES Y SERVICIOS"/>
    <s v="Emiliana Pino Torres"/>
    <s v="601 6530260"/>
    <s v="emiliana.pino@parquesnacionales.gov.co"/>
    <s v="0"/>
    <s v="0"/>
    <s v="0"/>
    <s v="1"/>
    <m/>
    <m/>
    <m/>
    <m/>
    <m/>
  </r>
  <r>
    <s v="DN03-3202010-25-129"/>
    <n v="80111600"/>
    <s v="Prestar servicios de apoyo a la gestión con plena autonomía técnica y administrativa en el PNN El Cocuy para desarrollar acciones operativas relacionadas con registro y atención de visitantes del área protegida en el marco del proyecto Conservación de la diversidad biológica de las áreas protegidas del SINAP"/>
    <s v="Prestación de servicios de apoyo a la gestión"/>
    <s v="Titulo Bachiller, de 36 a 48 meses de experiencia relacionada"/>
    <x v="0"/>
    <s v="ENERO"/>
    <n v="1"/>
    <s v="ENERO"/>
    <s v="MESES"/>
    <n v="1"/>
    <n v="11"/>
    <s v="Contratación directa."/>
    <s v="CCE-16"/>
    <x v="0"/>
    <n v="0"/>
    <x v="0"/>
    <s v="GENERAL"/>
    <x v="0"/>
    <x v="2"/>
    <x v="2"/>
    <x v="2"/>
    <n v="2437000"/>
    <n v="14622000"/>
    <n v="26807000"/>
    <s v="0"/>
    <s v="NA"/>
    <n v="0"/>
    <x v="1"/>
    <x v="15"/>
    <s v="Boyacá"/>
    <s v="Boyacá"/>
    <s v="CO-BOY"/>
    <s v="02 ADQUISICIÓN DE BIENES Y SERVICIOS"/>
    <s v="Emiliana Pino Torres"/>
    <s v="601 6530260"/>
    <s v="emiliana.pino@parquesnacionales.gov.co"/>
    <s v="0"/>
    <s v="0"/>
    <s v="0"/>
    <s v="1"/>
    <m/>
    <m/>
    <m/>
    <m/>
    <m/>
  </r>
  <r>
    <s v="DN03-3202010-25-046"/>
    <n v="80111600"/>
    <s v="Prestar servicios profesionales con plena autonomía técnica y administrativa en el PNN El Cocuy para realizar consolidación, revisión, análisis, reporte de información y demás actividades requeridas para el sostenimiento del ecoturismo en el área protegida y zonas de influencia, en el marco de la conservación de la diversidad biológica de las áreas protegidas del SINAP"/>
    <s v="Prestación de servicios profesionales"/>
    <s v="Título profesional, de 13 a 18 meses de experiencia profesional, de los cuales 9 meses deben corresponder a experiencia relacionada"/>
    <x v="0"/>
    <s v="ENERO"/>
    <n v="1"/>
    <s v="ENERO"/>
    <s v="MESES"/>
    <n v="1"/>
    <n v="10"/>
    <s v="Contratación directa."/>
    <s v="CCE-16"/>
    <x v="0"/>
    <n v="0"/>
    <x v="1"/>
    <s v="GENERAL"/>
    <x v="0"/>
    <x v="2"/>
    <x v="2"/>
    <x v="2"/>
    <n v="4327000"/>
    <n v="21635000"/>
    <n v="43270000"/>
    <s v="0"/>
    <s v="NA"/>
    <n v="0"/>
    <x v="1"/>
    <x v="15"/>
    <s v="Boyacá"/>
    <s v="Boyacá"/>
    <s v="CO-BOY"/>
    <s v="02 ADQUISICIÓN DE BIENES Y SERVICIOS"/>
    <s v="Emiliana Pino Torres"/>
    <s v="601 6530260"/>
    <s v="emiliana.pino@parquesnacionales.gov.co"/>
    <s v="0"/>
    <s v="0"/>
    <s v="0"/>
    <s v="1"/>
    <m/>
    <m/>
    <m/>
    <m/>
    <m/>
  </r>
  <r>
    <s v="DN03-3202010-25-130"/>
    <n v="80111600"/>
    <s v="Prestar servicios profesionales con plena autonomía técnica y administrativa en el PNN El Cocuy para realizar consolidación, revisión, análisis, reporte de información y demás actividades requeridas para el sostenimiento del ecoturismo en el área protegida y zonas de influencia, en el marco de la conservación de la diversidad biológica de las áreas protegidas del SINAP"/>
    <s v="Prestación de servicios profesionales"/>
    <s v="Título profesional, de 13 a 18 meses de experiencia profesional, de los cuales 9 meses deben corresponder a experiencia relacionada"/>
    <x v="0"/>
    <s v="ENERO"/>
    <n v="1"/>
    <s v="ENERO"/>
    <s v="MESES"/>
    <n v="1"/>
    <n v="10"/>
    <s v="Contratación directa."/>
    <s v="CCE-16"/>
    <x v="0"/>
    <n v="0"/>
    <x v="0"/>
    <s v="GENERAL"/>
    <x v="0"/>
    <x v="2"/>
    <x v="2"/>
    <x v="2"/>
    <n v="4327000"/>
    <n v="21635000"/>
    <n v="43270000"/>
    <s v="0"/>
    <s v="NA"/>
    <n v="0"/>
    <x v="1"/>
    <x v="15"/>
    <s v="Boyacá"/>
    <s v="Boyacá"/>
    <s v="CO-BOY"/>
    <s v="02 ADQUISICIÓN DE BIENES Y SERVICIOS"/>
    <s v="Emiliana Pino Torres"/>
    <s v="601 6530260"/>
    <s v="emiliana.pino@parquesnacionales.gov.co"/>
    <s v="0"/>
    <s v="0"/>
    <s v="0"/>
    <s v="1"/>
    <m/>
    <m/>
    <m/>
    <m/>
    <m/>
  </r>
  <r>
    <s v="DN03-3202010-25-047"/>
    <n v="80111600"/>
    <s v="Prestar servicios de apoyo a la gestión con plena autonomía técnica y administrativa en el PNN El Cocuy para realizar las acciones operativas encaminadas al sostenimiento del ecoturismo del área protegida en el marco de la conservación de la diversidad biológica de las áreas protegidas del SINAP"/>
    <s v="Prestación de servicios de apoyo a la gestión"/>
    <s v="Título de formación técnica. De 12 a 17 meses de experiencia relacionada"/>
    <x v="0"/>
    <s v="ENERO"/>
    <n v="1"/>
    <s v="ENERO"/>
    <s v="MESES"/>
    <n v="1"/>
    <n v="10"/>
    <s v="Contratación directa."/>
    <s v="CCE-16"/>
    <x v="0"/>
    <n v="0"/>
    <x v="1"/>
    <s v="GENERAL"/>
    <x v="0"/>
    <x v="2"/>
    <x v="2"/>
    <x v="2"/>
    <n v="3037000"/>
    <n v="15185000"/>
    <n v="30370000"/>
    <s v="0"/>
    <s v="NA"/>
    <n v="0"/>
    <x v="1"/>
    <x v="15"/>
    <s v="Boyacá"/>
    <s v="Boyacá"/>
    <s v="CO-BOY"/>
    <s v="02 ADQUISICIÓN DE BIENES Y SERVICIOS"/>
    <s v="Emiliana Pino Torres"/>
    <s v="601 6530260"/>
    <s v="emiliana.pino@parquesnacionales.gov.co"/>
    <s v="0"/>
    <s v="0"/>
    <s v="0"/>
    <s v="1"/>
    <m/>
    <m/>
    <m/>
    <m/>
    <m/>
  </r>
  <r>
    <s v="DN03-3202010-25-131"/>
    <n v="80111600"/>
    <s v="Prestar servicios de apoyo a la gestión con plena autonomía técnica y administrativa en el PNN El Cocuy para realizar las acciones operativas encaminadas al sostenimiento del ecoturismo del área protegida en el marco de la conservación de la diversidad biológica de las áreas protegidas del SINAP"/>
    <s v="Prestación de servicios de apoyo a la gestión"/>
    <s v="Título de formación técnica. De 12 a 17 meses de experiencia relacionada"/>
    <x v="0"/>
    <s v="ENERO"/>
    <n v="1"/>
    <s v="ENERO"/>
    <s v="MESES"/>
    <n v="1"/>
    <n v="10"/>
    <s v="Contratación directa."/>
    <s v="CCE-16"/>
    <x v="0"/>
    <n v="0"/>
    <x v="0"/>
    <s v="GENERAL"/>
    <x v="0"/>
    <x v="2"/>
    <x v="2"/>
    <x v="2"/>
    <n v="3037000"/>
    <n v="15185000"/>
    <n v="30370000"/>
    <s v="0"/>
    <s v="NA"/>
    <n v="0"/>
    <x v="1"/>
    <x v="15"/>
    <s v="Boyacá"/>
    <s v="Boyacá"/>
    <s v="CO-BOY"/>
    <s v="02 ADQUISICIÓN DE BIENES Y SERVICIOS"/>
    <s v="Emiliana Pino Torres"/>
    <s v="601 6530260"/>
    <s v="emiliana.pino@parquesnacionales.gov.co"/>
    <s v="0"/>
    <s v="0"/>
    <s v="0"/>
    <s v="1"/>
    <m/>
    <m/>
    <m/>
    <m/>
    <m/>
  </r>
  <r>
    <s v="DN03-3202053-26-048"/>
    <n v="80111600"/>
    <s v="Prestar servicios de apoyo a la gestión con plena autonomía técnica y administrativa en el PNN El Cocuy para el desarrollo de las acciones operativas en la ruta de acuerdos de conservación con familias campesinas del sector occidental que usan o habitan las áreas protegidas, en el marco del proyecto Conservación de la diversidad biológica de las áreas protegidas del SINAP"/>
    <s v="Prestación de servicios de apoyo a la gestión"/>
    <s v="Básica primaria, de 0 a 11 meses de experiencia relacionada"/>
    <x v="0"/>
    <s v="ENERO"/>
    <n v="1"/>
    <s v="ENERO"/>
    <s v="MESES"/>
    <n v="1"/>
    <n v="10"/>
    <s v="Contratación directa."/>
    <s v="CCE-16"/>
    <x v="0"/>
    <n v="0"/>
    <x v="1"/>
    <s v="GENERAL"/>
    <x v="0"/>
    <x v="5"/>
    <x v="15"/>
    <x v="5"/>
    <n v="1892000"/>
    <n v="9460000"/>
    <n v="18920000"/>
    <s v="0"/>
    <s v="NA"/>
    <n v="0"/>
    <x v="1"/>
    <x v="15"/>
    <s v="Boyacá"/>
    <s v="Boyacá"/>
    <s v="CO-BOY"/>
    <s v="02 ADQUISICIÓN DE BIENES Y SERVICIOS"/>
    <s v="Emiliana Pino Torres"/>
    <s v="601 6530260"/>
    <s v="emiliana.pino@parquesnacionales.gov.co"/>
    <s v="0"/>
    <s v="0"/>
    <s v="0"/>
    <s v="1"/>
    <m/>
    <m/>
    <m/>
    <m/>
    <m/>
  </r>
  <r>
    <s v="DN03-3202053-26-132"/>
    <n v="80111600"/>
    <s v="Prestar servicios de apoyo a la gestión con plena autonomía técnica y administrativa en el PNN El Cocuy para el desarrollo de las acciones operativas en la ruta de acuerdos de conservación con familias campesinas del sector occidental que usan o habitan las áreas protegidas, en el marco del proyecto Conservación de la diversidad biológica de las áreas protegidas del SINAP"/>
    <s v="Prestación de servicios de apoyo a la gestión"/>
    <s v="Básica primaria, de 0 a 11 meses de experiencia relacionada"/>
    <x v="0"/>
    <s v="ENERO"/>
    <n v="1"/>
    <s v="ENERO"/>
    <s v="MESES"/>
    <n v="1"/>
    <n v="10"/>
    <s v="Contratación directa."/>
    <s v="CCE-16"/>
    <x v="0"/>
    <n v="0"/>
    <x v="0"/>
    <s v="GENERAL"/>
    <x v="0"/>
    <x v="5"/>
    <x v="15"/>
    <x v="5"/>
    <n v="1892000"/>
    <n v="9460000"/>
    <n v="18920000"/>
    <s v="0"/>
    <s v="NA"/>
    <n v="0"/>
    <x v="1"/>
    <x v="15"/>
    <s v="Boyacá"/>
    <s v="Boyacá"/>
    <s v="CO-BOY"/>
    <s v="02 ADQUISICIÓN DE BIENES Y SERVICIOS"/>
    <s v="Emiliana Pino Torres"/>
    <s v="601 6530260"/>
    <s v="emiliana.pino@parquesnacionales.gov.co"/>
    <s v="0"/>
    <s v="0"/>
    <s v="0"/>
    <s v="1"/>
    <m/>
    <m/>
    <m/>
    <m/>
    <m/>
  </r>
  <r>
    <s v="DN03-3202053-26-049"/>
    <n v="80111600"/>
    <s v="Prestar servicios de apoyo a la gestión con plena autonomía técnica y administrativa en el PNN El Cocuy para el desarrollo técnico de la suscripción e implementación de los acuerdos de conservación con familias campesinas del sector occidental que usan o habitan las áreas protegidas, en el marco del proyecto Conservación de la diversidad biológica de las áreas protegidas del SINAP"/>
    <s v="Prestación de servicios de apoyo a la gestión"/>
    <s v="Titulo de formación tecnologica o aprobacion de minimo 2 años de educacion superior en carreras afines al objeto del contrato. De 7 a 11 meses de experiencia relacionada"/>
    <x v="0"/>
    <s v="ENERO"/>
    <n v="1"/>
    <s v="ENERO"/>
    <s v="MESES"/>
    <n v="1"/>
    <n v="10"/>
    <s v="Contratación directa."/>
    <s v="CCE-16"/>
    <x v="0"/>
    <n v="0"/>
    <x v="1"/>
    <s v="GENERAL"/>
    <x v="0"/>
    <x v="5"/>
    <x v="15"/>
    <x v="5"/>
    <n v="3490000"/>
    <n v="17450000"/>
    <n v="34900000"/>
    <s v="0"/>
    <s v="NA"/>
    <n v="0"/>
    <x v="1"/>
    <x v="15"/>
    <s v="Boyacá"/>
    <s v="Boyacá"/>
    <s v="CO-BOY"/>
    <s v="02 ADQUISICIÓN DE BIENES Y SERVICIOS"/>
    <s v="Emiliana Pino Torres"/>
    <s v="601 6530260"/>
    <s v="emiliana.pino@parquesnacionales.gov.co"/>
    <s v="0"/>
    <s v="0"/>
    <s v="0"/>
    <s v="1"/>
    <m/>
    <m/>
    <m/>
    <m/>
    <m/>
  </r>
  <r>
    <s v="DN03-3202053-26-133"/>
    <n v="80111600"/>
    <s v="Prestar servicios de apoyo a la gestión con plena autonomía técnica y administrativa en el PNN El Cocuy para el desarrollo técnico de la suscripción e implementación de los acuerdos de conservación con familias campesinas del sector occidental que usan o habitan las áreas protegidas, en el marco del proyecto Conservación de la diversidad biológica de las áreas protegidas del SINAP"/>
    <s v="Prestación de servicios de apoyo a la gestión"/>
    <s v="Titulo de formación tecnologica o aprobacion de minimo 2 años de educacion superior en carreras afines al objeto del contrato. De 7 a 11 meses de experiencia relacionada"/>
    <x v="0"/>
    <s v="ENERO"/>
    <n v="1"/>
    <s v="ENERO"/>
    <s v="MESES"/>
    <n v="1"/>
    <n v="10"/>
    <s v="Contratación directa."/>
    <s v="CCE-16"/>
    <x v="0"/>
    <n v="0"/>
    <x v="0"/>
    <s v="GENERAL"/>
    <x v="0"/>
    <x v="5"/>
    <x v="15"/>
    <x v="5"/>
    <n v="3490000"/>
    <n v="17450000"/>
    <n v="34900000"/>
    <s v="0"/>
    <s v="NA"/>
    <n v="0"/>
    <x v="1"/>
    <x v="15"/>
    <s v="Boyacá"/>
    <s v="Boyacá"/>
    <s v="CO-BOY"/>
    <s v="02 ADQUISICIÓN DE BIENES Y SERVICIOS"/>
    <s v="Emiliana Pino Torres"/>
    <s v="601 6530260"/>
    <s v="emiliana.pino@parquesnacionales.gov.co"/>
    <s v="0"/>
    <s v="0"/>
    <s v="0"/>
    <s v="1"/>
    <m/>
    <m/>
    <m/>
    <m/>
    <m/>
  </r>
  <r>
    <s v="DN03-3202053-26-050"/>
    <n v="80111600"/>
    <s v="Prestar servicios profesionales con plena autonomía técnica y administrativa en el PNN El Cocuy para la suscripción e implementación de acuerdos de conservación con familias campesinas que usan o habitan las áreas protegidas, en el marco del proyecto Conservación de la diversidad biológica de las Áreas Protegidas del SINAP"/>
    <s v="Prestación de servicios profesionales"/>
    <s v="Título profesional, de 13 a 18 meses de experiencia profesional, de los cuales 9 meses deben corresponder a experiencia relacionada"/>
    <x v="0"/>
    <s v="ENERO"/>
    <n v="1"/>
    <s v="ENERO"/>
    <s v="MESES"/>
    <n v="1"/>
    <n v="10"/>
    <s v="Contratación directa."/>
    <s v="CCE-16"/>
    <x v="0"/>
    <n v="0"/>
    <x v="1"/>
    <s v="GENERAL"/>
    <x v="0"/>
    <x v="5"/>
    <x v="15"/>
    <x v="5"/>
    <n v="4327000"/>
    <n v="21635000"/>
    <n v="43270000"/>
    <s v="0"/>
    <s v="NA"/>
    <n v="0"/>
    <x v="1"/>
    <x v="15"/>
    <s v="Boyacá"/>
    <s v="Boyacá"/>
    <s v="CO-BOY"/>
    <s v="02 ADQUISICIÓN DE BIENES Y SERVICIOS"/>
    <s v="Emiliana Pino Torres"/>
    <s v="601 6530260"/>
    <s v="emiliana.pino@parquesnacionales.gov.co"/>
    <s v="0"/>
    <s v="0"/>
    <s v="0"/>
    <s v="1"/>
    <m/>
    <m/>
    <m/>
    <m/>
    <m/>
  </r>
  <r>
    <s v="DN03-3202053-26-134"/>
    <n v="80111600"/>
    <s v="Prestar servicios profesionales con plena autonomía técnica y administrativa en el PNN El Cocuy para la suscripción e implementación de acuerdos de conservación con familias campesinas que usan o habitan las áreas protegidas, en el marco del proyecto Conservación de la diversidad biológica de las Áreas Protegidas del SINAP"/>
    <s v="Prestación de servicios profesionales"/>
    <s v="Título profesional, de 13 a 18 meses de experiencia profesional, de los cuales 9 meses deben corresponder a experiencia relacionada"/>
    <x v="0"/>
    <s v="ENERO"/>
    <n v="1"/>
    <s v="ENERO"/>
    <s v="MESES"/>
    <n v="1"/>
    <n v="10"/>
    <s v="Contratación directa."/>
    <s v="CCE-16"/>
    <x v="0"/>
    <n v="0"/>
    <x v="0"/>
    <s v="GENERAL"/>
    <x v="0"/>
    <x v="5"/>
    <x v="15"/>
    <x v="5"/>
    <n v="4327000"/>
    <n v="21635000"/>
    <n v="43270000"/>
    <s v="0"/>
    <s v="NA"/>
    <n v="0"/>
    <x v="1"/>
    <x v="15"/>
    <s v="Boyacá"/>
    <s v="Boyacá"/>
    <s v="CO-BOY"/>
    <s v="02 ADQUISICIÓN DE BIENES Y SERVICIOS"/>
    <s v="Emiliana Pino Torres"/>
    <s v="601 6530260"/>
    <s v="emiliana.pino@parquesnacionales.gov.co"/>
    <s v="0"/>
    <s v="0"/>
    <s v="0"/>
    <s v="1"/>
    <m/>
    <m/>
    <m/>
    <m/>
    <m/>
  </r>
  <r>
    <s v="DN03-3202053-26-051"/>
    <n v="80111600"/>
    <s v="Prestar servicios de apoyo a la gestión con plena autonomía técnica y administrativa en el PNN El Cocuy para el desarrollo operativo de las acciones de suscripción de acuerdos de conservación con familias campesinas del sector oriental que usan o habitan las áreas protegidas, en el marco de la conservación de la diversidad biológica de las áreas protegidas del SINAP"/>
    <s v="Prestación de servicios de apoyo a la gestión"/>
    <s v="Titulo Bachiller, de 36 a 48 meses de experiencia relacionada"/>
    <x v="0"/>
    <s v="ENERO"/>
    <n v="1"/>
    <s v="ENERO"/>
    <s v="MESES"/>
    <n v="1"/>
    <n v="10"/>
    <s v="Contratación directa."/>
    <s v="CCE-16"/>
    <x v="0"/>
    <n v="0"/>
    <x v="1"/>
    <s v="GENERAL"/>
    <x v="0"/>
    <x v="5"/>
    <x v="15"/>
    <x v="5"/>
    <n v="2437000"/>
    <n v="12185000"/>
    <n v="24370000"/>
    <s v="0"/>
    <s v="NA"/>
    <n v="0"/>
    <x v="1"/>
    <x v="15"/>
    <s v="Boyacá"/>
    <s v="Boyacá"/>
    <s v="CO-BOY"/>
    <s v="02 ADQUISICIÓN DE BIENES Y SERVICIOS"/>
    <s v="Emiliana Pino Torres"/>
    <s v="601 6530260"/>
    <s v="emiliana.pino@parquesnacionales.gov.co"/>
    <s v="0"/>
    <s v="0"/>
    <s v="0"/>
    <s v="1"/>
    <m/>
    <m/>
    <m/>
    <m/>
    <m/>
  </r>
  <r>
    <s v="DN03-3202053-26-135"/>
    <n v="80111600"/>
    <s v="Prestar servicios de apoyo a la gestión con plena autonomía técnica y administrativa en el PNN El Cocuy para el desarrollo operativo de las acciones de suscripción de acuerdos de conservación con familias campesinas del sector oriental que usan o habitan las áreas protegidas, en el marco de la conservación de la diversidad biológica de las áreas protegidas del SINAP"/>
    <s v="Prestación de servicios de apoyo a la gestión"/>
    <s v="Titulo Bachiller, de 36 a 48 meses de experiencia relacionada"/>
    <x v="0"/>
    <s v="ENERO"/>
    <n v="1"/>
    <s v="ENERO"/>
    <s v="MESES"/>
    <n v="1"/>
    <n v="10"/>
    <s v="Contratación directa."/>
    <s v="CCE-16"/>
    <x v="0"/>
    <n v="0"/>
    <x v="0"/>
    <s v="GENERAL"/>
    <x v="0"/>
    <x v="5"/>
    <x v="15"/>
    <x v="5"/>
    <n v="2437000"/>
    <n v="12185000"/>
    <n v="24370000"/>
    <s v="0"/>
    <s v="NA"/>
    <n v="0"/>
    <x v="1"/>
    <x v="15"/>
    <s v="Boyacá"/>
    <s v="Boyacá"/>
    <s v="CO-BOY"/>
    <s v="02 ADQUISICIÓN DE BIENES Y SERVICIOS"/>
    <s v="Emiliana Pino Torres"/>
    <s v="601 6530260"/>
    <s v="emiliana.pino@parquesnacionales.gov.co"/>
    <s v="0"/>
    <s v="0"/>
    <s v="0"/>
    <s v="1"/>
    <m/>
    <m/>
    <m/>
    <m/>
    <m/>
  </r>
  <r>
    <s v="DN03-3202053-26-052"/>
    <n v="80111600"/>
    <s v="Prestar servicios de apoyo a la gestión con plena autonomía técnica y administrativa en el PNN El Cocuy para el desarrollo de las acciones técnicas en la ruta de acuerdos de conservación con familias campesinas del sector oriental que usan o habitan las áreas protegidas, en el marco de la conservación de la diversidad biológica de las áreas protegidas del SINAP"/>
    <s v="Prestación de servicios de apoyo a la gestión"/>
    <s v="Título de formación técnica, de 18 meses en adelante de experiencia_x000a_relacionada"/>
    <x v="0"/>
    <s v="ENERO"/>
    <n v="1"/>
    <s v="ENERO"/>
    <s v="MESES"/>
    <n v="1"/>
    <n v="10"/>
    <s v="Contratación directa."/>
    <s v="CCE-16"/>
    <x v="0"/>
    <n v="0"/>
    <x v="1"/>
    <s v="GENERAL"/>
    <x v="0"/>
    <x v="5"/>
    <x v="15"/>
    <x v="5"/>
    <n v="3324000"/>
    <n v="16620000"/>
    <n v="33240000"/>
    <s v="0"/>
    <s v="NA"/>
    <n v="0"/>
    <x v="1"/>
    <x v="15"/>
    <s v="Boyacá"/>
    <s v="Boyacá"/>
    <s v="CO-BOY"/>
    <s v="02 ADQUISICIÓN DE BIENES Y SERVICIOS"/>
    <s v="Emiliana Pino Torres"/>
    <s v="601 6530260"/>
    <s v="emiliana.pino@parquesnacionales.gov.co"/>
    <s v="0"/>
    <s v="0"/>
    <s v="0"/>
    <s v="1"/>
    <m/>
    <m/>
    <m/>
    <m/>
    <m/>
  </r>
  <r>
    <s v="DN03-3202053-26-136"/>
    <n v="80111600"/>
    <s v="Prestar servicios de apoyo a la gestión con plena autonomía técnica y administrativa en el PNN El Cocuy para el desarrollo de las acciones técnicas en la ruta de acuerdos de conservación con familias campesinas del sector oriental que usan o habitan las áreas protegidas, en el marco de la conservación de la diversidad biológica de las áreas protegidas del SINAP"/>
    <s v="Prestación de servicios de apoyo a la gestión"/>
    <s v="Título de formación técnica, de 18 meses en adelante de experiencia_x000a_relacionada"/>
    <x v="0"/>
    <s v="ENERO"/>
    <n v="1"/>
    <s v="ENERO"/>
    <s v="MESES"/>
    <n v="1"/>
    <n v="10"/>
    <s v="Contratación directa."/>
    <s v="CCE-16"/>
    <x v="0"/>
    <n v="0"/>
    <x v="0"/>
    <s v="GENERAL"/>
    <x v="0"/>
    <x v="5"/>
    <x v="15"/>
    <x v="5"/>
    <n v="3324000"/>
    <n v="16620000"/>
    <n v="33240000"/>
    <s v="0"/>
    <s v="NA"/>
    <n v="0"/>
    <x v="1"/>
    <x v="15"/>
    <s v="Boyacá"/>
    <s v="Boyacá"/>
    <s v="CO-BOY"/>
    <s v="02 ADQUISICIÓN DE BIENES Y SERVICIOS"/>
    <s v="Emiliana Pino Torres"/>
    <s v="601 6530260"/>
    <s v="emiliana.pino@parquesnacionales.gov.co"/>
    <s v="0"/>
    <s v="0"/>
    <s v="0"/>
    <s v="1"/>
    <m/>
    <m/>
    <m/>
    <m/>
    <m/>
  </r>
  <r>
    <s v="DN03-3202008-9-053"/>
    <n v="80111600"/>
    <s v="Prestar servicios de apoyo a la gestión con plena autonomía técnica y administrativa en el PNN El Cocuy para el desarrollo de las actividades tecnológicas relacionadas con la estrategia de investigación y monitoreo, en el marco del proyecto Conservación de la diversidad biológica de las áreas protegidas del SINAP"/>
    <s v="Prestación de servicios de apoyo a la gestión"/>
    <s v="Titulo de formación tecnologica o aprobacion de minimo 2 años de educacion superior en carreras afines al objeto del contrato. De 7 a 11 meses de experiencia relacionada"/>
    <x v="0"/>
    <s v="ENERO"/>
    <n v="1"/>
    <s v="ENERO"/>
    <s v="MESES"/>
    <n v="1"/>
    <n v="10"/>
    <s v="Contratación directa."/>
    <s v="CCE-16"/>
    <x v="0"/>
    <n v="0"/>
    <x v="1"/>
    <s v="GENERAL"/>
    <x v="0"/>
    <x v="1"/>
    <x v="4"/>
    <x v="1"/>
    <n v="3490000"/>
    <n v="17450000"/>
    <n v="34900000"/>
    <s v="0"/>
    <s v="NA"/>
    <n v="0"/>
    <x v="1"/>
    <x v="15"/>
    <s v="Boyacá"/>
    <s v="Boyacá"/>
    <s v="CO-BOY"/>
    <s v="02 ADQUISICIÓN DE BIENES Y SERVICIOS"/>
    <s v="Emiliana Pino Torres"/>
    <s v="601 6530260"/>
    <s v="emiliana.pino@parquesnacionales.gov.co"/>
    <s v="0"/>
    <s v="0"/>
    <s v="0"/>
    <s v="1"/>
    <m/>
    <m/>
    <m/>
    <m/>
    <m/>
  </r>
  <r>
    <s v="DN03-3202008-9-137"/>
    <n v="80111600"/>
    <s v="Prestar servicios de apoyo a la gestión con plena autonomía técnica y administrativa en el PNN El Cocuy para el desarrollo de las actividades tecnológicas relacionadas con la estrategia de investigación y monitoreo, en el marco del proyecto Conservación de la diversidad biológica de las áreas protegidas del SINAP"/>
    <s v="Prestación de servicios de apoyo a la gestión"/>
    <s v="Titulo de formación tecnologica o aprobacion de minimo 2 años de educacion superior en carreras afines al objeto del contrato. De 7 a 11 meses de experiencia relacionada"/>
    <x v="0"/>
    <s v="ENERO"/>
    <n v="1"/>
    <s v="ENERO"/>
    <s v="MESES"/>
    <n v="1"/>
    <n v="10"/>
    <s v="Contratación directa."/>
    <s v="CCE-16"/>
    <x v="0"/>
    <n v="0"/>
    <x v="0"/>
    <s v="GENERAL"/>
    <x v="0"/>
    <x v="1"/>
    <x v="4"/>
    <x v="1"/>
    <n v="3490000"/>
    <n v="17450000"/>
    <n v="34900000"/>
    <s v="0"/>
    <s v="NA"/>
    <n v="0"/>
    <x v="1"/>
    <x v="15"/>
    <s v="Boyacá"/>
    <s v="Boyacá"/>
    <s v="CO-BOY"/>
    <s v="02 ADQUISICIÓN DE BIENES Y SERVICIOS"/>
    <s v="Emiliana Pino Torres"/>
    <s v="601 6530260"/>
    <s v="emiliana.pino@parquesnacionales.gov.co"/>
    <s v="0"/>
    <s v="0"/>
    <s v="0"/>
    <s v="1"/>
    <m/>
    <m/>
    <m/>
    <m/>
    <m/>
  </r>
  <r>
    <s v="DN03-3202008-9-054"/>
    <n v="80111600"/>
    <s v="Prestar servicios de apoyo a la gestión con plena autonomía técnica y administrativa en el PNN El Cocuy para el desarrollo de las actividades operativas relacionadas con la implementación de la estrategia de investigación y monitoreo en el sector occidental del área protegid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1"/>
    <x v="4"/>
    <x v="1"/>
    <n v="2437000"/>
    <n v="12185000"/>
    <n v="24370000"/>
    <s v="0"/>
    <s v="NA"/>
    <n v="0"/>
    <x v="1"/>
    <x v="15"/>
    <s v="Boyacá"/>
    <s v="Boyacá"/>
    <s v="CO-BOY"/>
    <s v="02 ADQUISICIÓN DE BIENES Y SERVICIOS"/>
    <s v="Emiliana Pino Torres"/>
    <s v="601 6530260"/>
    <s v="emiliana.pino@parquesnacionales.gov.co"/>
    <s v="0"/>
    <s v="0"/>
    <s v="0"/>
    <s v="1"/>
    <m/>
    <m/>
    <m/>
    <m/>
    <m/>
  </r>
  <r>
    <s v="DN03-3202008-9-138"/>
    <n v="80111600"/>
    <s v="Prestar servicios de apoyo a la gestión con plena autonomía técnica y administrativa en el PNN El Cocuy para el desarrollo de las actividades operativas relacionadas con la implementación de la estrategia de investigación y monitoreo en el sector occidental del área protegid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1"/>
    <x v="4"/>
    <x v="1"/>
    <n v="2437000"/>
    <n v="12185000"/>
    <n v="24370000"/>
    <s v="0"/>
    <s v="NA"/>
    <n v="0"/>
    <x v="1"/>
    <x v="15"/>
    <s v="Boyacá"/>
    <s v="Boyacá"/>
    <s v="CO-BOY"/>
    <s v="02 ADQUISICIÓN DE BIENES Y SERVICIOS"/>
    <s v="Emiliana Pino Torres"/>
    <s v="601 6530260"/>
    <s v="emiliana.pino@parquesnacionales.gov.co"/>
    <s v="0"/>
    <s v="0"/>
    <s v="0"/>
    <s v="1"/>
    <m/>
    <m/>
    <m/>
    <m/>
    <m/>
  </r>
  <r>
    <s v="DN03-3202008-9-055"/>
    <n v="80111600"/>
    <s v="Prestar servicios de apoyo a la gestión con plena autonomía técnica y administrativa en el PNN El Cocuy para el desarrollo de las actividades operativas relacionadas con la implementación de la estrategia de investigación y monitoreo en el sector oriental del área protegid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1"/>
    <s v="GENERAL"/>
    <x v="0"/>
    <x v="1"/>
    <x v="4"/>
    <x v="1"/>
    <n v="2437000"/>
    <n v="12185000"/>
    <n v="24370000"/>
    <s v="0"/>
    <s v="NA"/>
    <n v="0"/>
    <x v="1"/>
    <x v="15"/>
    <s v="Boyacá"/>
    <s v="Boyacá"/>
    <s v="CO-BOY"/>
    <s v="02 ADQUISICIÓN DE BIENES Y SERVICIOS"/>
    <s v="Emiliana Pino Torres"/>
    <s v="601 6530260"/>
    <s v="emiliana.pino@parquesnacionales.gov.co"/>
    <s v="0"/>
    <s v="0"/>
    <s v="0"/>
    <s v="1"/>
    <m/>
    <m/>
    <m/>
    <m/>
    <m/>
  </r>
  <r>
    <s v="DN03-3202008-9-139"/>
    <n v="80111600"/>
    <s v="Prestar servicios de apoyo a la gestión con plena autonomía técnica y administrativa en el PNN El Cocuy para el desarrollo de las actividades operativas relacionadas con la implementación de la estrategia de investigación y monitoreo en el sector oriental del área protegida, en el marco del proyecto Conservación de la diversidad biológica de las áreas protegidas del SINAP nacional"/>
    <s v="Prestación de servicios de apoyo a la gestión"/>
    <s v="Titulo Bachiller, de 36 a 48 meses de experiencia relacionada"/>
    <x v="0"/>
    <s v="ENERO"/>
    <n v="1"/>
    <s v="ENERO"/>
    <s v="MESES"/>
    <n v="1"/>
    <n v="10"/>
    <s v="Contratación directa."/>
    <s v="CCE-16"/>
    <x v="0"/>
    <n v="0"/>
    <x v="0"/>
    <s v="GENERAL"/>
    <x v="0"/>
    <x v="1"/>
    <x v="4"/>
    <x v="1"/>
    <n v="2437000"/>
    <n v="12185000"/>
    <n v="24370000"/>
    <s v="0"/>
    <s v="NA"/>
    <n v="0"/>
    <x v="1"/>
    <x v="15"/>
    <s v="Boyacá"/>
    <s v="Boyacá"/>
    <s v="CO-BOY"/>
    <s v="02 ADQUISICIÓN DE BIENES Y SERVICIOS"/>
    <s v="Emiliana Pino Torres"/>
    <s v="601 6530260"/>
    <s v="emiliana.pino@parquesnacionales.gov.co"/>
    <s v="0"/>
    <s v="0"/>
    <s v="0"/>
    <s v="1"/>
    <m/>
    <m/>
    <m/>
    <m/>
    <m/>
  </r>
  <r>
    <s v="DN03-3202008-9-056"/>
    <n v="80111600"/>
    <s v="Prestar servicios profesionales con plena autonomía técnica y administrativa en el PNN El Cocuy en el monitoreo de los Valores objeto de conservación a priorizar y el acompañamiento de las investigaciones que brinden insumos al manejo del área protegida, en el marco del proyecto Conservación de la diversidad biológica de las áreas protegidas del SINAP"/>
    <s v="Prestación de servicios profesionales"/>
    <s v="Titulo profesional y tarjeta o matricula profesional. De 25 a 35 meses de experiencia profesional, de los cuales 18 meses deben corresponder a_x000a_experiencia relacionada"/>
    <x v="0"/>
    <s v="ENERO"/>
    <n v="1"/>
    <s v="ENERO"/>
    <s v="MESES"/>
    <n v="1"/>
    <n v="10.5"/>
    <s v="Contratación directa."/>
    <s v="CCE-16"/>
    <x v="0"/>
    <n v="0"/>
    <x v="1"/>
    <s v="GENERAL"/>
    <x v="0"/>
    <x v="1"/>
    <x v="4"/>
    <x v="1"/>
    <n v="5260000"/>
    <n v="26300000"/>
    <n v="55230000"/>
    <s v="0"/>
    <s v="NA"/>
    <n v="0"/>
    <x v="1"/>
    <x v="15"/>
    <s v="Boyacá"/>
    <s v="Boyacá"/>
    <s v="CO-BOY"/>
    <s v="02 ADQUISICIÓN DE BIENES Y SERVICIOS"/>
    <s v="Emiliana Pino Torres"/>
    <s v="601 6530260"/>
    <s v="emiliana.pino@parquesnacionales.gov.co"/>
    <s v="0"/>
    <s v="0"/>
    <s v="0"/>
    <s v="1"/>
    <m/>
    <m/>
    <m/>
    <m/>
    <m/>
  </r>
  <r>
    <s v="DN03-3202008-9-140"/>
    <n v="80111600"/>
    <s v="Prestar servicios profesionales con plena autonomía técnica y administrativa en el PNN El Cocuy en el monitoreo de los Valores objeto de conservación a priorizar y el acompañamiento de las investigaciones que brinden insumos al manejo del área protegida, en el marco del proyecto Conservación de la diversidad biológica de las áreas protegidas del SINAP"/>
    <s v="Prestación de servicios profesionales"/>
    <s v="Titulo profesional y tarjeta o matricula profesional. De 25 a 35 meses de experiencia profesional, de los cuales 18 meses deben corresponder a_x000a_experiencia relacionada"/>
    <x v="0"/>
    <s v="ENERO"/>
    <n v="1"/>
    <s v="ENERO"/>
    <s v="MESES"/>
    <n v="1"/>
    <n v="10.5"/>
    <s v="Contratación directa."/>
    <s v="CCE-16"/>
    <x v="0"/>
    <n v="0"/>
    <x v="0"/>
    <s v="GENERAL"/>
    <x v="0"/>
    <x v="1"/>
    <x v="4"/>
    <x v="1"/>
    <n v="5260000"/>
    <n v="28930000"/>
    <n v="55230000"/>
    <s v="0"/>
    <s v="NA"/>
    <n v="0"/>
    <x v="1"/>
    <x v="15"/>
    <s v="Boyacá"/>
    <s v="Boyacá"/>
    <s v="CO-BOY"/>
    <s v="02 ADQUISICIÓN DE BIENES Y SERVICIOS"/>
    <s v="Emiliana Pino Torres"/>
    <s v="601 6530260"/>
    <s v="emiliana.pino@parquesnacionales.gov.co"/>
    <s v="0"/>
    <s v="0"/>
    <s v="0"/>
    <s v="1"/>
    <m/>
    <m/>
    <m/>
    <m/>
    <m/>
  </r>
  <r>
    <s v="DN03-3202008-9-057"/>
    <n v="80111600"/>
    <s v="Prestar servicios de apoyo a la gestión con plena autonomía técnica y administrativa en el PNN El Cocuy para el desarrollo de las actividades técnicas relacionadas con la implementación de la estrategia de investigación y monitoreo en el área protegida en el marco del proyecto Conservación de la diversidad biológica de las áreas protegidas del SINAP"/>
    <s v="Prestación de servicios de apoyo a la gestión"/>
    <s v="Titulo de formacion tecnica, De 18 meses en adelante de experiencia_x000a_relacionada"/>
    <x v="0"/>
    <s v="ENERO"/>
    <n v="1"/>
    <s v="ENERO"/>
    <s v="MESES"/>
    <n v="1"/>
    <n v="10"/>
    <s v="Contratación directa."/>
    <s v="CCE-16"/>
    <x v="0"/>
    <n v="0"/>
    <x v="1"/>
    <s v="GENERAL"/>
    <x v="0"/>
    <x v="1"/>
    <x v="4"/>
    <x v="1"/>
    <n v="3324000"/>
    <n v="16620000"/>
    <n v="33240000"/>
    <s v="0"/>
    <s v="NA"/>
    <n v="0"/>
    <x v="1"/>
    <x v="15"/>
    <s v="Boyacá"/>
    <s v="Boyacá"/>
    <s v="CO-BOY"/>
    <s v="02 ADQUISICIÓN DE BIENES Y SERVICIOS"/>
    <s v="Emiliana Pino Torres"/>
    <s v="601 6530260"/>
    <s v="emiliana.pino@parquesnacionales.gov.co"/>
    <s v="0"/>
    <s v="0"/>
    <s v="0"/>
    <s v="1"/>
    <m/>
    <m/>
    <m/>
    <m/>
    <m/>
  </r>
  <r>
    <s v="DN03-3202008-9-141"/>
    <n v="80111600"/>
    <s v="Prestar servicios de apoyo a la gestión con plena autonomía técnica y administrativa en el PNN El Cocuy para el desarrollo de las actividades técnicas relacionadas con la implementación de la estrategia de investigación y monitoreo en el área protegida en el marco del proyecto Conservación de la diversidad biológica de las áreas protegidas del SINAP"/>
    <s v="Prestación de servicios de apoyo a la gestión"/>
    <s v="Titulo de formacion tecnica, De 18 meses en adelante de experiencia_x000a_relacionada"/>
    <x v="0"/>
    <s v="ENERO"/>
    <n v="1"/>
    <s v="ENERO"/>
    <s v="MESES"/>
    <n v="1"/>
    <n v="10"/>
    <s v="Contratación directa."/>
    <s v="CCE-16"/>
    <x v="0"/>
    <n v="0"/>
    <x v="0"/>
    <s v="GENERAL"/>
    <x v="0"/>
    <x v="1"/>
    <x v="4"/>
    <x v="1"/>
    <n v="3324000"/>
    <n v="16620000"/>
    <n v="33240000"/>
    <s v="0"/>
    <s v="NA"/>
    <n v="0"/>
    <x v="1"/>
    <x v="15"/>
    <s v="Boyacá"/>
    <s v="Boyacá"/>
    <s v="CO-BOY"/>
    <s v="02 ADQUISICIÓN DE BIENES Y SERVICIOS"/>
    <s v="Emiliana Pino Torres"/>
    <s v="601 6530260"/>
    <s v="emiliana.pino@parquesnacionales.gov.co"/>
    <s v="0"/>
    <s v="0"/>
    <s v="0"/>
    <s v="1"/>
    <m/>
    <m/>
    <m/>
    <m/>
    <m/>
  </r>
  <r>
    <s v="DN03-3202008-10-058"/>
    <n v="80111600"/>
    <s v="Prestar servicios de apoyo a la gestión con plena autonomía técnica y administrativa en el PNN El Cocuy en la implementación de procesos que contribuyan a la construcción de la gobernanza y fortalezcan las diversas formas de participación con el grupo étnico presente en el área protegida, en el marco del proyecto Conservación de la diversidad biológica de las áreas protegidas del SINAP."/>
    <s v="Prestación de servicios de apoyo a la gestión"/>
    <s v="Titulo de formación tecnologica o aprobacion de minimo 2 años de educacion superior en carreras afines al objeto del contrato. De 7 a 11 meses de experiencia relacionada"/>
    <x v="0"/>
    <s v="ENERO"/>
    <n v="1"/>
    <s v="ENERO"/>
    <s v="MESES"/>
    <n v="1"/>
    <n v="10"/>
    <s v="Contratación directa."/>
    <s v="CCE-16"/>
    <x v="1"/>
    <n v="1"/>
    <x v="3"/>
    <s v="GENERAL"/>
    <x v="0"/>
    <x v="1"/>
    <x v="1"/>
    <x v="1"/>
    <n v="3490000"/>
    <n v="34900000"/>
    <n v="34900000"/>
    <s v="0"/>
    <s v="NA"/>
    <n v="0"/>
    <x v="1"/>
    <x v="15"/>
    <s v="Boyacá"/>
    <s v="Boyacá"/>
    <s v="CO-BOY"/>
    <s v="02 ADQUISICIÓN DE BIENES Y SERVICIOS"/>
    <s v="Emiliana Pino Torres"/>
    <s v="601 6530260"/>
    <s v="emiliana.pino@parquesnacionales.gov.co"/>
    <s v="0"/>
    <s v="0"/>
    <s v="0"/>
    <s v="1"/>
    <m/>
    <m/>
    <s v="b) Grupos étnicos"/>
    <m/>
    <s v="11. OTRA"/>
  </r>
  <r>
    <s v="DN03-3202008-15-059"/>
    <n v="80111600"/>
    <s v="Prestar servicios profesionales con plena autonomia tecnica y administrativa en PNN El Cocuy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
    <s v="Prestación de servicios profesionales"/>
    <s v="Titulo profesional y tarjeta o matricula profesional en los casos de Ley. De 13 a 18 meses de experiencia profesional, de_x000a_los cuales 9 meses deben corresponder a experiencia relacionada"/>
    <x v="0"/>
    <s v="ENERO"/>
    <n v="1"/>
    <s v="ENERO"/>
    <s v="MESES"/>
    <n v="1"/>
    <n v="11"/>
    <s v="Contratación directa."/>
    <s v="CCE-16"/>
    <x v="0"/>
    <n v="0"/>
    <x v="1"/>
    <s v="GENERAL"/>
    <x v="0"/>
    <x v="1"/>
    <x v="5"/>
    <x v="1"/>
    <n v="4327000"/>
    <n v="21635000"/>
    <n v="47597000"/>
    <s v="0"/>
    <s v="NA"/>
    <n v="0"/>
    <x v="1"/>
    <x v="15"/>
    <s v="Boyacá"/>
    <s v="Boyacá"/>
    <s v="CO-BOY"/>
    <s v="02 ADQUISICIÓN DE BIENES Y SERVICIOS"/>
    <s v="Emiliana Pino Torres"/>
    <s v="601 6530260"/>
    <s v="emiliana.pino@parquesnacionales.gov.co"/>
    <s v="0"/>
    <s v="0"/>
    <s v="0"/>
    <s v="1"/>
    <m/>
    <m/>
    <m/>
    <m/>
    <m/>
  </r>
  <r>
    <s v="DN03-3202008-15-142"/>
    <n v="80111600"/>
    <s v="Prestar servicios profesionales con plena autonomia tecnica y administrativa en PNN El Cocuy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
    <s v="Prestación de servicios profesionales"/>
    <s v="Titulo profesional y tarjeta o matricula profesional en los casos de Ley. De 13 a 18 meses de experiencia profesional, de_x000a_los cuales 9 meses deben corresponder a experiencia relacionada"/>
    <x v="0"/>
    <s v="ENERO"/>
    <n v="1"/>
    <s v="ENERO"/>
    <s v="MESES"/>
    <n v="1"/>
    <n v="11"/>
    <s v="Contratación directa."/>
    <s v="CCE-16"/>
    <x v="0"/>
    <n v="0"/>
    <x v="0"/>
    <s v="GENERAL"/>
    <x v="0"/>
    <x v="1"/>
    <x v="5"/>
    <x v="1"/>
    <n v="4327000"/>
    <n v="25962000"/>
    <n v="47597000"/>
    <s v="0"/>
    <s v="NA"/>
    <n v="0"/>
    <x v="1"/>
    <x v="15"/>
    <s v="Boyacá"/>
    <s v="Boyacá"/>
    <s v="CO-BOY"/>
    <s v="02 ADQUISICIÓN DE BIENES Y SERVICIOS"/>
    <s v="Emiliana Pino Torres"/>
    <s v="601 6530260"/>
    <s v="emiliana.pino@parquesnacionales.gov.co"/>
    <s v="0"/>
    <s v="0"/>
    <s v="0"/>
    <s v="1"/>
    <m/>
    <m/>
    <m/>
    <m/>
    <m/>
  </r>
  <r>
    <s v="DN03-3202056-5-060"/>
    <n v="80111600"/>
    <s v="Prestar servicios profesionales con plena autonomía técnica y administrativa en el PNN El Cocuy en la implementación del proceso estratégico de comunicación y educación ambiental que involucra actores priorizados y vinculados a la gestión territorial del área protegidas en el marco del Proyecto Conservación de la diversidad biológica de las áreas protegidas del SINAP"/>
    <s v="Prestación de servicios profesionales"/>
    <s v="Titulo profesional y tarjeta o matricula profesional en los casos de Ley. De 13 a 18 meses de experiencia profesional, de_x000a_los cuales 9 meses deben corresponder a experiencia relacionada"/>
    <x v="0"/>
    <s v="ENERO"/>
    <n v="1"/>
    <s v="ENERO"/>
    <s v="MESES"/>
    <n v="1"/>
    <n v="10"/>
    <s v="Contratación directa."/>
    <s v="CCE-16"/>
    <x v="0"/>
    <n v="0"/>
    <x v="1"/>
    <s v="GENERAL"/>
    <x v="0"/>
    <x v="3"/>
    <x v="3"/>
    <x v="3"/>
    <n v="4327000"/>
    <n v="21635000"/>
    <n v="4327000"/>
    <s v="0"/>
    <s v="NA"/>
    <n v="0"/>
    <x v="1"/>
    <x v="15"/>
    <s v="Boyacá"/>
    <s v="Boyacá"/>
    <s v="CO-BOY"/>
    <s v="02 ADQUISICIÓN DE BIENES Y SERVICIOS"/>
    <s v="Emiliana Pino Torres"/>
    <s v="601 6530260"/>
    <s v="emiliana.pino@parquesnacionales.gov.co"/>
    <s v="0"/>
    <s v="0"/>
    <s v="0"/>
    <s v="1"/>
    <m/>
    <m/>
    <m/>
    <m/>
    <m/>
  </r>
  <r>
    <s v="DN03-3202056-5-143"/>
    <n v="80111600"/>
    <s v="Prestar servicios profesionales con plena autonomía técnica y administrativa en el PNN El Cocuy en la implementación del proceso estratégico de comunicación y educación ambiental que involucra actores priorizados y vinculados a la gestión territorial del área protegidas en el marco del Proyecto Conservación de la diversidad biológica de las áreas protegidas del SINAP"/>
    <s v="Prestación de servicios profesionales"/>
    <s v="Titulo profesional y tarjeta o matricula profesional en los casos de Ley. De 13 a 18 meses de experiencia profesional, de_x000a_los cuales 9 meses deben corresponder a experiencia relacionada"/>
    <x v="0"/>
    <s v="ENERO"/>
    <n v="1"/>
    <s v="ENERO"/>
    <s v="MESES"/>
    <n v="1"/>
    <n v="10"/>
    <s v="Contratación directa."/>
    <s v="CCE-16"/>
    <x v="0"/>
    <n v="0"/>
    <x v="0"/>
    <s v="GENERAL"/>
    <x v="0"/>
    <x v="3"/>
    <x v="3"/>
    <x v="3"/>
    <n v="4327000"/>
    <n v="21635000"/>
    <n v="4327000"/>
    <s v="0"/>
    <s v="NA"/>
    <n v="0"/>
    <x v="1"/>
    <x v="15"/>
    <s v="Boyacá"/>
    <s v="Boyacá"/>
    <s v="CO-BOY"/>
    <s v="02 ADQUISICIÓN DE BIENES Y SERVICIOS"/>
    <s v="Emiliana Pino Torres"/>
    <s v="601 6530260"/>
    <s v="emiliana.pino@parquesnacionales.gov.co"/>
    <s v="0"/>
    <s v="0"/>
    <s v="0"/>
    <s v="1"/>
    <m/>
    <m/>
    <m/>
    <m/>
    <m/>
  </r>
  <r>
    <s v="DN03-3202032-1-061"/>
    <n v="50192700"/>
    <s v="Suministrar raciones de campaña para el fortalecimiento operativo de las actividades misionales del PNN El Cocuy, en el marco de la conservación de la diversidad biológica de las áreas protegidas del SINAP"/>
    <s v="Adquisición de bienes y servicios"/>
    <s v="NA"/>
    <x v="3"/>
    <s v="MARZO"/>
    <n v="4"/>
    <s v="ABRIL"/>
    <s v="MESES"/>
    <n v="1"/>
    <n v="8"/>
    <s v="Selección abreviada menor cuantía"/>
    <s v="CCE-06"/>
    <x v="0"/>
    <n v="0"/>
    <x v="0"/>
    <s v="GENERAL"/>
    <x v="0"/>
    <x v="0"/>
    <x v="0"/>
    <x v="0"/>
    <s v="N/A"/>
    <n v="20000000"/>
    <n v="20000000"/>
    <s v="0"/>
    <s v="NA"/>
    <n v="0"/>
    <x v="1"/>
    <x v="15"/>
    <s v="Boyacá"/>
    <s v="Boyacá"/>
    <s v="CO-BOY"/>
    <s v="02 ADQUISICIÓN DE BIENES Y SERVICIOS"/>
    <s v="Emiliana Pino Torres"/>
    <s v="601 6530260"/>
    <s v="emiliana.pino@parquesnacionales.gov.co"/>
    <s v="0"/>
    <s v="0"/>
    <s v="0"/>
    <s v="1"/>
    <s v="raciones de campaña"/>
    <m/>
    <m/>
    <m/>
    <m/>
  </r>
  <r>
    <s v="DN03-3202032-1-062"/>
    <s v="10121500_x000a_42121500"/>
    <s v="Contratar el suministro de alimento y material veterinario para los semovientes al servicio del PNN El Cocuy, implementados como medio de transporte para fortalecer la operatividad de los recorridos de prevención, vigilancia y control, en el marco de la conservación de la diversidad biológica de las Áreas Protegidas del SINAP Nacional."/>
    <s v="Adquisición de bienes y servicios"/>
    <s v="NA"/>
    <x v="1"/>
    <s v="FEBRERO"/>
    <n v="3"/>
    <s v="MARZO"/>
    <s v="MESES"/>
    <n v="1"/>
    <n v="9"/>
    <s v="Mínima cuantía"/>
    <s v="CCE-10"/>
    <x v="0"/>
    <n v="0"/>
    <x v="0"/>
    <s v="GENERAL"/>
    <x v="0"/>
    <x v="0"/>
    <x v="0"/>
    <x v="0"/>
    <s v="N/A"/>
    <n v="9000000"/>
    <n v="9000000"/>
    <s v="0"/>
    <s v="NA"/>
    <n v="0"/>
    <x v="1"/>
    <x v="15"/>
    <s v="Boyacá"/>
    <s v="Boyacá"/>
    <s v="CO-BOY"/>
    <s v="02 ADQUISICIÓN DE BIENES Y SERVICIOS"/>
    <s v="Emiliana Pino Torres"/>
    <s v="601 6530260"/>
    <s v="emiliana.pino@parquesnacionales.gov.co"/>
    <s v="0"/>
    <s v="0"/>
    <s v="0"/>
    <s v="1"/>
    <m/>
    <m/>
    <m/>
    <m/>
    <m/>
  </r>
  <r>
    <s v="DN03-3202032-1-063"/>
    <n v="15101600"/>
    <s v="Contratar el suministro de gas propano para el PNN El Cocuy necesario para Fortalecer los procesos prevención vigilancia y control en el marco de la conservación de la diversidad biológica de las áreas protegidas del SINAP nacional."/>
    <s v="Adquisición de bienes y servicios"/>
    <s v="NA"/>
    <x v="8"/>
    <s v="ABRIL"/>
    <n v="4"/>
    <s v="ABRIL"/>
    <s v="MESES"/>
    <n v="1"/>
    <n v="3"/>
    <s v="Mínima cuantía"/>
    <s v="CCE-10"/>
    <x v="0"/>
    <n v="0"/>
    <x v="0"/>
    <s v="GENERAL"/>
    <x v="0"/>
    <x v="0"/>
    <x v="0"/>
    <x v="0"/>
    <s v="N/A"/>
    <n v="3000000"/>
    <n v="3000000"/>
    <s v="0"/>
    <s v="NA"/>
    <n v="0"/>
    <x v="1"/>
    <x v="15"/>
    <s v="Boyacá"/>
    <s v="Boyacá"/>
    <s v="CO-BOY"/>
    <s v="02 ADQUISICIÓN DE BIENES Y SERVICIOS"/>
    <s v="Emiliana Pino Torres"/>
    <s v="601 6530260"/>
    <s v="emiliana.pino@parquesnacionales.gov.co"/>
    <s v="0"/>
    <s v="0"/>
    <s v="0"/>
    <s v="1"/>
    <m/>
    <m/>
    <m/>
    <m/>
    <m/>
  </r>
  <r>
    <s v="DN03-3202032-1-064"/>
    <n v="56101500"/>
    <s v="Adquirir dotación básica de elementos de cocina para la sede operativa y fortalecimiento de los recorridos de PVC desarrollados en el PNN El Cocuy en el marco de la conservación de la diversidad biológica de las áreas protegidas del SINAP"/>
    <s v="Adquisición de bienes y servicios"/>
    <s v="NA"/>
    <x v="8"/>
    <s v="ABRIL"/>
    <n v="4"/>
    <s v="ABRIL"/>
    <s v="MESES"/>
    <n v="1"/>
    <n v="3"/>
    <s v="Mínima cuantía"/>
    <s v="CCE-10"/>
    <x v="0"/>
    <n v="0"/>
    <x v="0"/>
    <s v="GENERAL"/>
    <x v="0"/>
    <x v="0"/>
    <x v="0"/>
    <x v="0"/>
    <s v="N/A"/>
    <n v="5000000"/>
    <n v="5000000"/>
    <s v="0"/>
    <s v="NA"/>
    <n v="0"/>
    <x v="1"/>
    <x v="15"/>
    <s v="Boyacá"/>
    <s v="Boyacá"/>
    <s v="CO-BOY"/>
    <s v="02 ADQUISICIÓN DE BIENES Y SERVICIOS"/>
    <s v="Emiliana Pino Torres"/>
    <s v="601 6530260"/>
    <s v="emiliana.pino@parquesnacionales.gov.co"/>
    <s v="0"/>
    <s v="0"/>
    <s v="0"/>
    <s v="1"/>
    <m/>
    <m/>
    <m/>
    <m/>
    <m/>
  </r>
  <r>
    <s v="DN03-3202032-1-065"/>
    <n v="81112200"/>
    <s v="Prestar servicios de mantenimiento a todo costo de los equipos de cómputo y equipos tecnológicos implementados en el PNN El Cocuy, en el marco de la conservación de la diversidad biológica de las áreas protegidas del SINAP"/>
    <s v="Mantenimiento"/>
    <s v="NA"/>
    <x v="4"/>
    <s v="JUNIO"/>
    <n v="6"/>
    <s v="JUNIO"/>
    <s v="MESES"/>
    <n v="1"/>
    <n v="4"/>
    <s v="Mínima cuantía"/>
    <s v="CCE-10"/>
    <x v="0"/>
    <n v="0"/>
    <x v="0"/>
    <s v="GENERAL"/>
    <x v="0"/>
    <x v="0"/>
    <x v="0"/>
    <x v="0"/>
    <s v="N/A"/>
    <n v="5000000"/>
    <n v="5000000"/>
    <s v="0"/>
    <s v="NA"/>
    <n v="0"/>
    <x v="1"/>
    <x v="15"/>
    <s v="Boyacá"/>
    <s v="Boyacá"/>
    <s v="CO-BOY"/>
    <s v="02 ADQUISICIÓN DE BIENES Y SERVICIOS"/>
    <s v="Emiliana Pino Torres"/>
    <s v="601 6530260"/>
    <s v="emiliana.pino@parquesnacionales.gov.co"/>
    <s v="0"/>
    <s v="0"/>
    <s v="0"/>
    <s v="1"/>
    <m/>
    <m/>
    <m/>
    <m/>
    <m/>
  </r>
  <r>
    <s v="DN03-3202032-1-066"/>
    <n v="25172504"/>
    <s v="Adquirir llantas y neumáticos para el parque automotor del PNN El Cocuy, con el fin de fortalecer las acciones operativas y logísticas desarrolladas en el marco de la conservación de la diversidad biológica de las áreas protegidas que integran el SINAP"/>
    <s v="Adquisición de bienes y servicios"/>
    <s v="NA"/>
    <x v="7"/>
    <s v="MAYO"/>
    <n v="5"/>
    <s v="MAYO"/>
    <s v="MESES"/>
    <n v="1"/>
    <n v="2"/>
    <s v="Selección abreviada menor cuantía"/>
    <s v="CCE-06"/>
    <x v="0"/>
    <n v="0"/>
    <x v="0"/>
    <s v="GENERAL"/>
    <x v="0"/>
    <x v="0"/>
    <x v="0"/>
    <x v="0"/>
    <s v="N/A"/>
    <n v="30000000"/>
    <n v="30000000"/>
    <s v="0"/>
    <s v="NA"/>
    <n v="0"/>
    <x v="1"/>
    <x v="15"/>
    <s v="Boyacá"/>
    <s v="Boyacá"/>
    <s v="CO-BOY"/>
    <s v="02 ADQUISICIÓN DE BIENES Y SERVICIOS"/>
    <s v="Emiliana Pino Torres"/>
    <s v="601 6530260"/>
    <s v="emiliana.pino@parquesnacionales.gov.co"/>
    <s v="0"/>
    <s v="0"/>
    <s v="0"/>
    <s v="1"/>
    <s v="llantas"/>
    <m/>
    <m/>
    <m/>
    <m/>
  </r>
  <r>
    <s v="DN03-3202032-1-067"/>
    <n v="78181500"/>
    <s v="Contratar el servicio de mantenimiento preventivo y correctivo a todo costo de las motocicletas del PNN El Cocuy dentro del marco del proyecto Conservación de la diversidad biológica de las áreas protegidas del SINAP Nacional"/>
    <s v="Mantenimiento"/>
    <s v="NA"/>
    <x v="4"/>
    <s v="JUNIO"/>
    <n v="6"/>
    <s v="JUNIO"/>
    <s v="MESES"/>
    <n v="1"/>
    <n v="9"/>
    <s v="Mínima cuantía"/>
    <s v="CCE-10"/>
    <x v="0"/>
    <n v="0"/>
    <x v="0"/>
    <s v="GENERAL"/>
    <x v="0"/>
    <x v="0"/>
    <x v="0"/>
    <x v="0"/>
    <s v="N/A"/>
    <n v="25000000"/>
    <n v="25000000"/>
    <s v="0"/>
    <s v="NA"/>
    <n v="0"/>
    <x v="1"/>
    <x v="15"/>
    <s v="Boyacá"/>
    <s v="Boyacá"/>
    <s v="CO-BOY"/>
    <s v="02 ADQUISICIÓN DE BIENES Y SERVICIOS"/>
    <s v="Emiliana Pino Torres"/>
    <s v="601 6530260"/>
    <s v="emiliana.pino@parquesnacionales.gov.co"/>
    <s v="0"/>
    <s v="0"/>
    <s v="0"/>
    <s v="1"/>
    <m/>
    <m/>
    <m/>
    <m/>
    <m/>
  </r>
  <r>
    <s v="DN03-3202032-1-068"/>
    <n v="78181500"/>
    <s v="Contratar el servicio de mantenimiento preventivo y correctivo a todo costo de las camionetas del PNN El Cocuy implementados en el desarrollo de las actividades enmarcadas en la conservación de la diversidad biológica de las áreas protegidas del SINAP"/>
    <s v="Mantenimiento"/>
    <s v="NA"/>
    <x v="8"/>
    <s v="MARZO"/>
    <n v="5"/>
    <s v="ABRIL"/>
    <s v="MESES"/>
    <n v="1"/>
    <n v="8"/>
    <s v="Mínima cuantía"/>
    <s v="CCE-10"/>
    <x v="0"/>
    <n v="0"/>
    <x v="0"/>
    <s v="GENERAL"/>
    <x v="0"/>
    <x v="0"/>
    <x v="0"/>
    <x v="0"/>
    <s v="N/A"/>
    <n v="15000000"/>
    <n v="15000000"/>
    <s v="0"/>
    <s v="NA"/>
    <n v="0"/>
    <x v="1"/>
    <x v="15"/>
    <s v="Boyacá"/>
    <s v="Boyacá"/>
    <s v="CO-BOY"/>
    <s v="02 ADQUISICIÓN DE BIENES Y SERVICIOS"/>
    <s v="Emiliana Pino Torres"/>
    <s v="601 6530260"/>
    <s v="emiliana.pino@parquesnacionales.gov.co"/>
    <s v="0"/>
    <s v="0"/>
    <s v="0"/>
    <s v="1"/>
    <m/>
    <m/>
    <m/>
    <m/>
    <m/>
  </r>
  <r>
    <s v="DN03-3202032-1-069"/>
    <n v="76110000"/>
    <s v="Prestar Serivicio de aseo y cafeteria para mantenimiento de las instalaciones ecoturisticas del PNN El Cocuy para Implementar acciones encaminadas al sostenimiento del ecoturismo en el marco de la conservación de la diversidad biológica de las áreas protegidas del SINAP nacional."/>
    <s v="Aseo y cafeteria"/>
    <s v="NA"/>
    <x v="1"/>
    <s v="FEBRERO"/>
    <n v="2"/>
    <s v="FEBRERO"/>
    <s v="MESES"/>
    <n v="1"/>
    <n v="10"/>
    <s v="Mínima cuantía"/>
    <s v="CCE-10"/>
    <x v="1"/>
    <n v="1"/>
    <x v="3"/>
    <s v="GENERAL"/>
    <x v="0"/>
    <x v="0"/>
    <x v="0"/>
    <x v="0"/>
    <s v="N/A"/>
    <n v="15000000"/>
    <n v="15000000"/>
    <s v="0"/>
    <s v="NA"/>
    <n v="0"/>
    <x v="1"/>
    <x v="15"/>
    <s v="Boyacá"/>
    <s v="Boyacá"/>
    <s v="CO-BOY"/>
    <s v="02 ADQUISICIÓN DE BIENES Y SERVICIOS"/>
    <s v="Emiliana Pino Torres"/>
    <s v="601 6530260"/>
    <s v="emiliana.pino@parquesnacionales.gov.co"/>
    <s v="0"/>
    <s v="0"/>
    <s v="0"/>
    <s v="1"/>
    <m/>
    <m/>
    <m/>
    <m/>
    <m/>
  </r>
  <r>
    <s v="DN03-3202032-1-070"/>
    <n v="15101500"/>
    <s v="Contratar el suministro de combustible para el PNN El Cocuy para el desarrollo operativo de las actividades enmarcadas en la conservación de la diversidad biológica de las áreas protegidas del SINAP_x000a_lotes(TAME/ EL COCUY)_x000a_"/>
    <s v="Combustibles y lubricantes"/>
    <s v="NA"/>
    <x v="7"/>
    <s v="MAYO"/>
    <n v="6"/>
    <s v="JUNIO"/>
    <s v="MESES"/>
    <n v="1"/>
    <n v="6"/>
    <s v="Mínima cuantía"/>
    <s v="CCE-10"/>
    <x v="1"/>
    <n v="1"/>
    <x v="3"/>
    <s v="GENERAL"/>
    <x v="0"/>
    <x v="0"/>
    <x v="0"/>
    <x v="0"/>
    <s v="N/A"/>
    <n v="20848002"/>
    <n v="20848002"/>
    <s v="0"/>
    <s v="NA"/>
    <n v="0"/>
    <x v="1"/>
    <x v="15"/>
    <s v="Boyacá"/>
    <s v="Boyacá"/>
    <s v="CO-BOY"/>
    <s v="02 ADQUISICIÓN DE BIENES Y SERVICIOS"/>
    <s v="Emiliana Pino Torres"/>
    <s v="601 6530260"/>
    <s v="emiliana.pino@parquesnacionales.gov.co"/>
    <s v="0"/>
    <s v="0"/>
    <s v="0"/>
    <s v="1"/>
    <m/>
    <m/>
    <m/>
    <m/>
    <m/>
  </r>
  <r>
    <s v="DN03-3202038-17-071"/>
    <s v="10171504_x000a_70151509"/>
    <s v="Adquirir los insumos, materiales y herramientas necesarias para la producción de plántulas y los procesos de restauración desarrollados en el PNN El Cocuy en el marco del proyecto de inversion Conservación de la diversidad biológica de las áreas protegidas del SINAP"/>
    <s v="Adquisición de bienes y servicios"/>
    <s v="NA"/>
    <x v="6"/>
    <s v="AGOSTO"/>
    <n v="8"/>
    <s v="AGOSTO"/>
    <s v="MESES"/>
    <n v="1"/>
    <n v="2"/>
    <s v="Mínima cuantía"/>
    <s v="CCE-10"/>
    <x v="0"/>
    <n v="0"/>
    <x v="0"/>
    <s v="GENERAL"/>
    <x v="0"/>
    <x v="9"/>
    <x v="18"/>
    <x v="11"/>
    <s v="N/A"/>
    <n v="20000000"/>
    <n v="20000000"/>
    <s v="0"/>
    <s v="NA"/>
    <n v="0"/>
    <x v="1"/>
    <x v="15"/>
    <s v="Boyacá"/>
    <s v="Boyacá"/>
    <s v="CO-BOY"/>
    <s v="02 ADQUISICIÓN DE BIENES Y SERVICIOS"/>
    <s v="Emiliana Pino Torres"/>
    <s v="601 6530260"/>
    <s v="emiliana.pino@parquesnacionales.gov.co"/>
    <s v="0"/>
    <s v="0"/>
    <s v="0"/>
    <s v="1"/>
    <m/>
    <m/>
    <m/>
    <m/>
    <m/>
  </r>
  <r>
    <s v="DN03-3202060-18_1-072"/>
    <s v="10171504_x000a_70151509"/>
    <s v="Adquirir los insumos, materiales y herramientas necesarias para la producción de plántulas y los procesos de restauración desarrollados en el PNN El Cocuy en el marco del proyecto de inversion Conservación de la diversidad biológica de las áreas protegidas del SINAP"/>
    <s v="Adquisición de bienes y servicios"/>
    <s v="NA"/>
    <x v="6"/>
    <s v="AGOSTO"/>
    <n v="8"/>
    <s v="AGOSTO"/>
    <s v="MESES"/>
    <n v="1"/>
    <n v="2"/>
    <s v="Mínima cuantía"/>
    <s v="CCE-10"/>
    <x v="0"/>
    <n v="0"/>
    <x v="0"/>
    <s v="GENERAL"/>
    <x v="0"/>
    <x v="6"/>
    <x v="11"/>
    <x v="6"/>
    <s v="N/A"/>
    <n v="10000000"/>
    <n v="10000000"/>
    <s v="0"/>
    <s v="NA"/>
    <n v="0"/>
    <x v="1"/>
    <x v="15"/>
    <s v="Boyacá"/>
    <s v="Boyacá"/>
    <s v="CO-BOY"/>
    <s v="02 ADQUISICIÓN DE BIENES Y SERVICIOS"/>
    <s v="Emiliana Pino Torres"/>
    <s v="601 6530260"/>
    <s v="emiliana.pino@parquesnacionales.gov.co"/>
    <s v="0"/>
    <s v="0"/>
    <s v="0"/>
    <s v="1"/>
    <m/>
    <m/>
    <m/>
    <m/>
    <m/>
  </r>
  <r>
    <s v="DN03-3202060-19_1-073"/>
    <n v="46181700"/>
    <s v="Adquirir elementos de protección personal para las áreas protegidas de la Dirección Territorial Andes Nororientales para el desarrollo de las actividades del proyecto de conservación de la diversidad biológica de las áreas protegidas del SINAP nacional"/>
    <s v="Adquisición de bienes y servicios"/>
    <s v="NA"/>
    <x v="9"/>
    <s v="SEPTIEMBRE"/>
    <n v="9"/>
    <s v="SEPTIEMBRE"/>
    <s v="MESES"/>
    <n v="1"/>
    <n v="2"/>
    <s v="Mínima cuantía"/>
    <s v="CCE-10"/>
    <x v="0"/>
    <n v="0"/>
    <x v="0"/>
    <s v="GENERAL"/>
    <x v="0"/>
    <x v="6"/>
    <x v="17"/>
    <x v="10"/>
    <s v="N/A"/>
    <n v="5096936"/>
    <n v="5096936"/>
    <s v="0"/>
    <s v="NA"/>
    <n v="0"/>
    <x v="1"/>
    <x v="15"/>
    <s v="Boyacá"/>
    <s v="Boyacá"/>
    <s v="CO-BOY"/>
    <s v="02 ADQUISICIÓN DE BIENES Y SERVICIOS"/>
    <s v="Emiliana Pino Torres"/>
    <s v="601 6530260"/>
    <s v="emiliana.pino@parquesnacionales.gov.co"/>
    <s v="0"/>
    <s v="0"/>
    <s v="0"/>
    <s v="1"/>
    <m/>
    <m/>
    <m/>
    <m/>
    <m/>
  </r>
  <r>
    <s v="DN03-3202010-25-074"/>
    <n v="76121701"/>
    <s v="Contratar el Mantenimiento y limpieza de los pozos septicos ubicados en las cabañas del PNN El Cocuy, fortaleciendo el sostenimiento de ecoturismo, en el marco de Conservación de la diversidad biológica de las áreas protegidas del SINAP"/>
    <s v="Mantenimiento"/>
    <s v="NA"/>
    <x v="9"/>
    <s v="SEPTIEMBRE"/>
    <n v="9"/>
    <s v="SEPTIEMBRE"/>
    <s v="MESES"/>
    <n v="1"/>
    <n v="9"/>
    <s v="Mínima cuantía"/>
    <s v="CCE-10"/>
    <x v="0"/>
    <n v="0"/>
    <x v="0"/>
    <s v="GENERAL"/>
    <x v="0"/>
    <x v="2"/>
    <x v="2"/>
    <x v="2"/>
    <s v="N/A"/>
    <n v="10000000"/>
    <n v="10000000"/>
    <s v="0"/>
    <s v="NA"/>
    <n v="0"/>
    <x v="1"/>
    <x v="15"/>
    <s v="Boyacá"/>
    <s v="Boyacá"/>
    <s v="CO-BOY"/>
    <s v="02 ADQUISICIÓN DE BIENES Y SERVICIOS"/>
    <s v="Emiliana Pino Torres"/>
    <s v="601 6530260"/>
    <s v="emiliana.pino@parquesnacionales.gov.co"/>
    <s v="0"/>
    <s v="0"/>
    <s v="0"/>
    <s v="1"/>
    <m/>
    <m/>
    <m/>
    <m/>
    <m/>
  </r>
  <r>
    <s v="DN03-3202010-25-075"/>
    <n v="80131500"/>
    <s v="Alquilar espacio en la zona Parada de Romero, ubicada en el sendero Ritacuba del PNN El Cocuy, con el fin de establecer un puesto de control que contribuya al fortalecimiento del ecoturismo sostenible, en el marco de la conservación de la diversidad biológica de las áreas protegidas que conforman SINAP"/>
    <s v="Arrendamiento de bienes inmuebles"/>
    <s v="NA"/>
    <x v="0"/>
    <s v="ENERO"/>
    <n v="1"/>
    <s v="ENERO"/>
    <s v="MESES"/>
    <n v="1"/>
    <n v="12"/>
    <s v="Contratación directa."/>
    <s v="CCE-16"/>
    <x v="0"/>
    <n v="0"/>
    <x v="0"/>
    <s v="GENERAL"/>
    <x v="0"/>
    <x v="2"/>
    <x v="2"/>
    <x v="2"/>
    <s v="N/A"/>
    <n v="6000000"/>
    <n v="6000000"/>
    <s v="0"/>
    <s v="NA"/>
    <n v="0"/>
    <x v="1"/>
    <x v="15"/>
    <s v="Boyacá"/>
    <s v="Boyacá"/>
    <s v="CO-BOY"/>
    <s v="02 ADQUISICIÓN DE BIENES Y SERVICIOS"/>
    <s v="Emiliana Pino Torres"/>
    <s v="601 6530260"/>
    <s v="emiliana.pino@parquesnacionales.gov.co"/>
    <s v="0"/>
    <s v="0"/>
    <s v="0"/>
    <s v="1"/>
    <m/>
    <m/>
    <m/>
    <m/>
    <m/>
  </r>
  <r>
    <s v="DN03-3202053-26-076"/>
    <s v="10171500;_x000a_31162800"/>
    <s v="Adquirir insumos, herramientas y materiales para la implementación y fortalecimiento de los acuerdos de conservación suscritos en el PNN El Cocuy, con familias campesinas que usan, habitan o hacen parte de la zona amortiguadora del área, en el marco del proyecto de inversión de conservación de la diversidad biológica de las áreas protegidas del SINAP"/>
    <s v="Adquisición de bienes y servicios"/>
    <s v="NA"/>
    <x v="6"/>
    <s v="AGOSTO"/>
    <n v="8"/>
    <s v="AGOSTO"/>
    <s v="MESES"/>
    <n v="1"/>
    <n v="2"/>
    <s v="Selección abreviada menor cuantía"/>
    <s v="CCE-06"/>
    <x v="0"/>
    <n v="0"/>
    <x v="0"/>
    <s v="GENERAL"/>
    <x v="0"/>
    <x v="5"/>
    <x v="15"/>
    <x v="5"/>
    <s v="N/A"/>
    <n v="120000000"/>
    <n v="120000000"/>
    <s v="0"/>
    <s v="NA"/>
    <n v="0"/>
    <x v="1"/>
    <x v="15"/>
    <s v="Boyacá"/>
    <s v="Boyacá"/>
    <s v="CO-BOY"/>
    <s v="02 ADQUISICIÓN DE BIENES Y SERVICIOS"/>
    <s v="Emiliana Pino Torres"/>
    <s v="601 6530260"/>
    <s v="emiliana.pino@parquesnacionales.gov.co"/>
    <s v="0"/>
    <s v="0"/>
    <s v="0"/>
    <s v="1"/>
    <m/>
    <m/>
    <m/>
    <m/>
    <m/>
  </r>
  <r>
    <s v="DN03-3202053-27-077"/>
    <n v="31162800"/>
    <s v="Aunar esfuerzos técnicos, administrativos y financieros para la implementación de Sistemas Sostenibles que Contribuyan al mejoramiento de la gobernanza ambiental del PNN El Cocuy y su zona con función amortiguadora, a través de la suscripción de acuerdos voluntarios de conservación con familias campesinas cacaoteros circunvecinas, promoviendo la conservación del área protegida y su conectividad biológica, así como el uso sostenible de los recursos naturales asociados al beneficio del cacao, el mejoramiento de prácticas de poscosecha y la transferencia de tecnologías sostenibles asociada al beneficio ecológico del cacao"/>
    <s v="Convenios"/>
    <s v="NA"/>
    <x v="2"/>
    <s v="JULIO"/>
    <n v="7"/>
    <s v="JULIO"/>
    <s v="MESES"/>
    <n v="1"/>
    <n v="5"/>
    <s v="Contratación régimen especial (con ofertas)  - Régimen especial"/>
    <s v="CCE-15||03"/>
    <x v="0"/>
    <n v="0"/>
    <x v="0"/>
    <s v="GENERAL"/>
    <x v="0"/>
    <x v="5"/>
    <x v="8"/>
    <x v="5"/>
    <s v="N/A"/>
    <n v="45000000"/>
    <n v="45000000"/>
    <s v="0"/>
    <s v="NA"/>
    <n v="0"/>
    <x v="1"/>
    <x v="15"/>
    <s v="Boyacá"/>
    <s v="Boyacá"/>
    <s v="CO-BOY"/>
    <s v="02 ADQUISICIÓN DE BIENES Y SERVICIOS"/>
    <s v="Emiliana Pino Torres"/>
    <s v="601 6530260"/>
    <s v="emiliana.pino@parquesnacionales.gov.co"/>
    <s v="0"/>
    <s v="0"/>
    <s v="0"/>
    <s v="1"/>
    <m/>
    <m/>
    <m/>
    <m/>
    <m/>
  </r>
  <r>
    <s v="DN03-3202008-9-078"/>
    <s v="70171601; _x000a_41113319; _x000a_41104207"/>
    <s v="Contratar la toma de muestras de las fuentes hídricas y el análisis de resultados que aporten información a la estrategia de monitoreo de los valores objeto de conservación del PNN El Cocuy identificando el estado y la calidad del recurso hídrico en el marco de la Conservación de la diversidad biológica de las áreas protegidas del SINAP Nacional"/>
    <s v="Adquisición de bienes y servicios"/>
    <s v="NA"/>
    <x v="4"/>
    <s v="JUNIO"/>
    <n v="6"/>
    <s v="JUNIO"/>
    <s v="MESES"/>
    <n v="1"/>
    <n v="7"/>
    <s v="Mínima cuantía"/>
    <s v="CCE-10"/>
    <x v="0"/>
    <n v="0"/>
    <x v="0"/>
    <s v="GENERAL"/>
    <x v="0"/>
    <x v="1"/>
    <x v="4"/>
    <x v="1"/>
    <s v="N/A"/>
    <n v="12000000"/>
    <n v="12000000"/>
    <s v="0"/>
    <s v="NA"/>
    <n v="0"/>
    <x v="1"/>
    <x v="15"/>
    <s v="Boyacá"/>
    <s v="Boyacá"/>
    <s v="CO-BOY"/>
    <s v="02 ADQUISICIÓN DE BIENES Y SERVICIOS"/>
    <s v="Emiliana Pino Torres"/>
    <s v="601 6530260"/>
    <s v="emiliana.pino@parquesnacionales.gov.co"/>
    <s v="0"/>
    <s v="0"/>
    <s v="0"/>
    <s v="1"/>
    <s v="análisis de agua"/>
    <m/>
    <m/>
    <m/>
    <m/>
  </r>
  <r>
    <s v="DN03-3202008-10-079"/>
    <n v="80141607"/>
    <s v="Aunar esfuerzos administrativos, técnicos y financieros para fortalecer las instancias de administración y manejo delPNN El Cocuy, en el marco de la conservación de la diversidad biológica de las áreas protegidas del SINAP"/>
    <s v="Convenios"/>
    <s v="NA"/>
    <x v="2"/>
    <s v="JULIO"/>
    <n v="7"/>
    <s v="JULIO"/>
    <s v="MESES"/>
    <n v="1"/>
    <n v="5"/>
    <s v="Contratación régimen especial - Régimen especial"/>
    <s v="CCE-11||03"/>
    <x v="0"/>
    <n v="0"/>
    <x v="0"/>
    <s v="GENERAL"/>
    <x v="0"/>
    <x v="1"/>
    <x v="1"/>
    <x v="1"/>
    <s v="N/A"/>
    <n v="63441601"/>
    <n v="63441600"/>
    <s v="0"/>
    <s v="NA"/>
    <n v="0"/>
    <x v="1"/>
    <x v="15"/>
    <s v="Boyacá"/>
    <s v="Boyacá"/>
    <s v="CO-BOY"/>
    <s v="02 ADQUISICIÓN DE BIENES Y SERVICIOS"/>
    <s v="Emiliana Pino Torres"/>
    <s v="601 6530260"/>
    <s v="emiliana.pino@parquesnacionales.gov.co"/>
    <s v="0"/>
    <s v="0"/>
    <s v="0"/>
    <s v="1"/>
    <m/>
    <m/>
    <s v="b) Grupos étnicos"/>
    <m/>
    <s v="11. OTRA"/>
  </r>
  <r>
    <s v="DN03-3202008-9-080"/>
    <s v="NA"/>
    <s v="Gastos de desplazamiento, permanencia y traslado requeridos para el cumplimiento de los objetivos del PNN El Cocuy"/>
    <s v="No Contratable - viáticos"/>
    <s v="NA"/>
    <x v="5"/>
    <s v="N/A"/>
    <s v="N/A"/>
    <s v="N/A"/>
    <s v="N/A"/>
    <s v="N/A"/>
    <s v="N/A"/>
    <s v="No aplica"/>
    <s v="N/A"/>
    <x v="0"/>
    <n v="0"/>
    <x v="1"/>
    <s v="GENERAL"/>
    <x v="0"/>
    <x v="1"/>
    <x v="4"/>
    <x v="1"/>
    <s v="N/A"/>
    <n v="6000000"/>
    <n v="6000000"/>
    <s v="0"/>
    <s v="NA"/>
    <n v="0"/>
    <x v="1"/>
    <x v="15"/>
    <s v="Boyacá"/>
    <s v="Boyacá"/>
    <s v="CO-BOY"/>
    <s v="02 ADQUISICIÓN DE BIENES Y SERVICIOS"/>
    <s v="Emiliana Pino Torres"/>
    <s v="601 6530260"/>
    <s v="emiliana.pino@parquesnacionales.gov.co"/>
    <s v="0"/>
    <s v="0"/>
    <s v="0"/>
    <s v="1"/>
    <m/>
    <m/>
    <m/>
    <m/>
    <m/>
  </r>
  <r>
    <s v="DN03-3202008-10-081"/>
    <s v="NA"/>
    <s v="Gastos de desplazamiento, permanencia y traslado requeridos para el cumplimiento de los objetivos del PNN El Cocuy"/>
    <s v="No Contratable - viáticos"/>
    <s v="NA"/>
    <x v="5"/>
    <s v="N/A"/>
    <s v="N/A"/>
    <s v="N/A"/>
    <s v="N/A"/>
    <s v="N/A"/>
    <s v="N/A"/>
    <s v="No aplica"/>
    <s v="N/A"/>
    <x v="1"/>
    <n v="1"/>
    <x v="3"/>
    <s v="GENERAL"/>
    <x v="0"/>
    <x v="1"/>
    <x v="1"/>
    <x v="1"/>
    <s v="N/A"/>
    <n v="8000000"/>
    <n v="8000000"/>
    <s v="0"/>
    <s v="NA"/>
    <n v="0"/>
    <x v="1"/>
    <x v="15"/>
    <s v="Boyacá"/>
    <s v="Boyacá"/>
    <s v="CO-BOY"/>
    <s v="02 ADQUISICIÓN DE BIENES Y SERVICIOS"/>
    <s v="Emiliana Pino Torres"/>
    <s v="601 6530260"/>
    <s v="emiliana.pino@parquesnacionales.gov.co"/>
    <s v="0"/>
    <s v="0"/>
    <s v="0"/>
    <s v="1"/>
    <m/>
    <m/>
    <s v="b) Grupos étnicos"/>
    <m/>
    <s v="11. OTRA"/>
  </r>
  <r>
    <s v="DN03-3202008-15-082"/>
    <s v="NA"/>
    <s v="Gastos de desplazamiento, permanencia y traslado requeridos para el cumplimiento de los objetivos del PNN El Cocuy"/>
    <s v="No Contratable - viáticos"/>
    <s v="NA"/>
    <x v="5"/>
    <s v="N/A"/>
    <s v="N/A"/>
    <s v="N/A"/>
    <s v="N/A"/>
    <s v="N/A"/>
    <s v="N/A"/>
    <s v="No aplica"/>
    <s v="N/A"/>
    <x v="0"/>
    <n v="0"/>
    <x v="1"/>
    <s v="GENERAL"/>
    <x v="0"/>
    <x v="1"/>
    <x v="5"/>
    <x v="1"/>
    <s v="N/A"/>
    <n v="6968530"/>
    <n v="6968530"/>
    <s v="0"/>
    <s v="NA"/>
    <n v="0"/>
    <x v="1"/>
    <x v="15"/>
    <s v="Boyacá"/>
    <s v="Boyacá"/>
    <s v="CO-BOY"/>
    <s v="02 ADQUISICIÓN DE BIENES Y SERVICIOS"/>
    <s v="Emiliana Pino Torres"/>
    <s v="601 6530260"/>
    <s v="emiliana.pino@parquesnacionales.gov.co"/>
    <s v="0"/>
    <s v="0"/>
    <s v="0"/>
    <s v="1"/>
    <m/>
    <m/>
    <m/>
    <m/>
    <m/>
  </r>
  <r>
    <s v="DN03-3202056-5-083"/>
    <s v="NA"/>
    <s v="Gastos de desplazamiento, permanencia y traslado requeridos para el cumplimiento de los objetivos del PNN El Cocuy"/>
    <s v="No Contratable - viáticos"/>
    <s v="NA"/>
    <x v="5"/>
    <s v="N/A"/>
    <s v="N/A"/>
    <s v="N/A"/>
    <s v="N/A"/>
    <s v="N/A"/>
    <s v="N/A"/>
    <s v="No aplica"/>
    <s v="N/A"/>
    <x v="0"/>
    <n v="0"/>
    <x v="0"/>
    <s v="GENERAL"/>
    <x v="0"/>
    <x v="3"/>
    <x v="3"/>
    <x v="3"/>
    <s v="N/A"/>
    <n v="5000000"/>
    <n v="5000000"/>
    <s v="0"/>
    <s v="NA"/>
    <n v="0"/>
    <x v="1"/>
    <x v="15"/>
    <s v="Boyacá"/>
    <s v="Boyacá"/>
    <s v="CO-BOY"/>
    <s v="02 ADQUISICIÓN DE BIENES Y SERVICIOS"/>
    <s v="Emiliana Pino Torres"/>
    <s v="601 6530260"/>
    <s v="emiliana.pino@parquesnacionales.gov.co"/>
    <s v="0"/>
    <s v="0"/>
    <s v="0"/>
    <s v="1"/>
    <m/>
    <m/>
    <m/>
    <m/>
    <m/>
  </r>
  <r>
    <s v="DN03-3202032-1-084"/>
    <s v="NA"/>
    <s v="Gastos de desplazamiento, permanencia y traslado requeridos para el cumplimiento de los objetivos del PNN El Cocuy"/>
    <s v="No Contratable - viáticos"/>
    <s v="NA"/>
    <x v="5"/>
    <s v="N/A"/>
    <s v="N/A"/>
    <s v="N/A"/>
    <s v="N/A"/>
    <s v="N/A"/>
    <s v="N/A"/>
    <s v="No aplica"/>
    <s v="N/A"/>
    <x v="0"/>
    <n v="0"/>
    <x v="1"/>
    <s v="GENERAL"/>
    <x v="0"/>
    <x v="0"/>
    <x v="0"/>
    <x v="0"/>
    <s v="N/A"/>
    <n v="12000000"/>
    <n v="12000000"/>
    <s v="0"/>
    <s v="NA"/>
    <n v="0"/>
    <x v="1"/>
    <x v="15"/>
    <s v="Boyacá"/>
    <s v="Boyacá"/>
    <s v="CO-BOY"/>
    <s v="02 ADQUISICIÓN DE BIENES Y SERVICIOS"/>
    <s v="Emiliana Pino Torres"/>
    <s v="601 6530260"/>
    <s v="emiliana.pino@parquesnacionales.gov.co"/>
    <s v="0"/>
    <s v="0"/>
    <s v="0"/>
    <s v="1"/>
    <m/>
    <m/>
    <m/>
    <m/>
    <m/>
  </r>
  <r>
    <s v="DN03-3202038-17-085"/>
    <s v="NA"/>
    <s v="Gastos de desplazamiento, permanencia y traslado requeridos para el cumplimiento de los objetivos del PNN El Cocuy"/>
    <s v="No Contratable - viáticos"/>
    <s v="NA"/>
    <x v="5"/>
    <s v="N/A"/>
    <s v="N/A"/>
    <s v="N/A"/>
    <s v="N/A"/>
    <s v="N/A"/>
    <s v="N/A"/>
    <s v="No aplica"/>
    <s v="N/A"/>
    <x v="0"/>
    <n v="0"/>
    <x v="1"/>
    <s v="GENERAL"/>
    <x v="0"/>
    <x v="9"/>
    <x v="18"/>
    <x v="11"/>
    <s v="N/A"/>
    <n v="6000000"/>
    <n v="6000000"/>
    <s v="0"/>
    <s v="NA"/>
    <n v="0"/>
    <x v="1"/>
    <x v="15"/>
    <s v="Boyacá"/>
    <s v="Boyacá"/>
    <s v="CO-BOY"/>
    <s v="02 ADQUISICIÓN DE BIENES Y SERVICIOS"/>
    <s v="Emiliana Pino Torres"/>
    <s v="601 6530260"/>
    <s v="emiliana.pino@parquesnacionales.gov.co"/>
    <s v="0"/>
    <s v="0"/>
    <s v="0"/>
    <s v="1"/>
    <m/>
    <m/>
    <m/>
    <m/>
    <m/>
  </r>
  <r>
    <s v="DN03-3202060-18_1-086"/>
    <s v="NA"/>
    <s v="Gastos de desplazamiento, permanencia y traslado requeridos para el cumplimiento de los objetivos del PNN El Cocuy"/>
    <s v="No Contratable - viáticos"/>
    <s v="NA"/>
    <x v="5"/>
    <s v="N/A"/>
    <s v="N/A"/>
    <s v="N/A"/>
    <s v="N/A"/>
    <s v="N/A"/>
    <s v="N/A"/>
    <s v="No aplica"/>
    <s v="N/A"/>
    <x v="0"/>
    <n v="0"/>
    <x v="1"/>
    <s v="GENERAL"/>
    <x v="0"/>
    <x v="6"/>
    <x v="11"/>
    <x v="6"/>
    <s v="N/A"/>
    <n v="5000000"/>
    <n v="5000000"/>
    <s v="0"/>
    <s v="NA"/>
    <n v="0"/>
    <x v="1"/>
    <x v="15"/>
    <s v="Boyacá"/>
    <s v="Boyacá"/>
    <s v="CO-BOY"/>
    <s v="02 ADQUISICIÓN DE BIENES Y SERVICIOS"/>
    <s v="Emiliana Pino Torres"/>
    <s v="601 6530260"/>
    <s v="emiliana.pino@parquesnacionales.gov.co"/>
    <s v="0"/>
    <s v="0"/>
    <s v="0"/>
    <s v="1"/>
    <m/>
    <m/>
    <m/>
    <m/>
    <m/>
  </r>
  <r>
    <s v="DN03-3202010-25-087"/>
    <s v="NA"/>
    <s v="Gastos de desplazamiento, permanencia y traslado requeridos para el cumplimiento de los objetivos del PNN El Cocuy"/>
    <s v="No Contratable - viáticos"/>
    <s v="NA"/>
    <x v="5"/>
    <s v="N/A"/>
    <s v="N/A"/>
    <s v="N/A"/>
    <s v="N/A"/>
    <s v="N/A"/>
    <s v="N/A"/>
    <s v="No aplica"/>
    <s v="N/A"/>
    <x v="0"/>
    <n v="0"/>
    <x v="1"/>
    <s v="GENERAL"/>
    <x v="0"/>
    <x v="2"/>
    <x v="2"/>
    <x v="2"/>
    <s v="N/A"/>
    <n v="4000000"/>
    <n v="4000000"/>
    <s v="0"/>
    <s v="NA"/>
    <n v="0"/>
    <x v="1"/>
    <x v="15"/>
    <s v="Boyacá"/>
    <s v="Boyacá"/>
    <s v="CO-BOY"/>
    <s v="02 ADQUISICIÓN DE BIENES Y SERVICIOS"/>
    <s v="Emiliana Pino Torres"/>
    <s v="601 6530260"/>
    <s v="emiliana.pino@parquesnacionales.gov.co"/>
    <s v="0"/>
    <s v="0"/>
    <s v="0"/>
    <s v="1"/>
    <m/>
    <m/>
    <m/>
    <m/>
    <m/>
  </r>
  <r>
    <s v="DN03-3202053-26-088"/>
    <s v="NA"/>
    <s v="Gastos de desplazamiento, permanencia y traslado requeridos para el cumplimiento de los objetivos del PNN El Cocuy"/>
    <s v="No Contratable - viáticos"/>
    <s v="NA"/>
    <x v="5"/>
    <s v="N/A"/>
    <s v="N/A"/>
    <s v="N/A"/>
    <s v="N/A"/>
    <s v="N/A"/>
    <s v="N/A"/>
    <s v="No aplica"/>
    <s v="N/A"/>
    <x v="0"/>
    <n v="0"/>
    <x v="0"/>
    <s v="GENERAL"/>
    <x v="0"/>
    <x v="5"/>
    <x v="15"/>
    <x v="5"/>
    <s v="N/A"/>
    <n v="5000000"/>
    <n v="5000000"/>
    <s v="0"/>
    <s v="NA"/>
    <n v="0"/>
    <x v="1"/>
    <x v="15"/>
    <s v="Boyacá"/>
    <s v="Boyacá"/>
    <s v="CO-BOY"/>
    <s v="02 ADQUISICIÓN DE BIENES Y SERVICIOS"/>
    <s v="Emiliana Pino Torres"/>
    <s v="601 6530260"/>
    <s v="emiliana.pino@parquesnacionales.gov.co"/>
    <s v="0"/>
    <s v="0"/>
    <s v="0"/>
    <s v="1"/>
    <m/>
    <m/>
    <m/>
    <m/>
    <m/>
  </r>
  <r>
    <s v="DN04-3202032-1-001"/>
    <n v="80111600"/>
    <s v="Prestar servicios de apoyo a la gestión con plena autonomía técnica y administrativa en el PNN Pisba desarrollando recorridos de prevención, vigilancia y control , en el marco del proyecto Conservación de la diversidad biológica de las Áreas Protegidas del SINAP Nacional."/>
    <s v="Prestación de servicios de apoyo a la gestión"/>
    <s v="Basica primaria 0 a 11 meses de experiencia relacionada"/>
    <x v="0"/>
    <s v="ENERO"/>
    <n v="1"/>
    <s v="ENERO"/>
    <s v="MESES"/>
    <n v="1"/>
    <n v="11"/>
    <s v="Contratación directa."/>
    <s v="CCE-16"/>
    <x v="1"/>
    <n v="1"/>
    <x v="3"/>
    <s v="GENERAL"/>
    <x v="0"/>
    <x v="0"/>
    <x v="0"/>
    <x v="0"/>
    <n v="1892000"/>
    <n v="20812000"/>
    <n v="20812000"/>
    <s v="0"/>
    <s v="NA"/>
    <n v="0"/>
    <x v="1"/>
    <x v="16"/>
    <s v="Boyacá"/>
    <s v="Boyacá"/>
    <s v="CO-BOY"/>
    <s v="02 ADQUISICIÓN DE BIENES Y SERVICIOS"/>
    <s v="Emiliana Pino Torres"/>
    <s v="601 6530260"/>
    <s v="emiliana.pino@parquesnacionales.gov.co"/>
    <s v="0"/>
    <s v="0"/>
    <s v="0"/>
    <s v="1"/>
    <m/>
    <m/>
    <m/>
    <m/>
    <m/>
  </r>
  <r>
    <s v="DN04-3202032-1-002"/>
    <n v="80111600"/>
    <s v="Prestar servicios de apoyo a la gestión con plena autonomía técnica y administrativa en el PNN Pisba desarrollando acciones operativas de la estrategia de prevención, vigilancia y control , en el marco del proyecto Conservación de la diversidad biológica de las Áreas Protegidas del SINAP Nacional."/>
    <s v="Prestación de servicios de apoyo a la gestión"/>
    <s v="Título de bachiller 24 a 35 meses de experiencia relacionada"/>
    <x v="0"/>
    <s v="ENERO"/>
    <n v="1"/>
    <s v="ENERO"/>
    <s v="MESES"/>
    <n v="1"/>
    <n v="10"/>
    <s v="Contratación directa."/>
    <s v="CCE-16"/>
    <x v="1"/>
    <n v="1"/>
    <x v="3"/>
    <s v="GENERAL"/>
    <x v="0"/>
    <x v="0"/>
    <x v="0"/>
    <x v="0"/>
    <n v="2147000"/>
    <n v="21470000"/>
    <n v="21470000"/>
    <s v="0"/>
    <s v="NA"/>
    <n v="0"/>
    <x v="1"/>
    <x v="16"/>
    <s v="Boyacá"/>
    <s v="Boyacá"/>
    <s v="CO-BOY"/>
    <s v="02 ADQUISICIÓN DE BIENES Y SERVICIOS"/>
    <s v="Emiliana Pino Torres"/>
    <s v="601 6530260"/>
    <s v="emiliana.pino@parquesnacionales.gov.co"/>
    <s v="0"/>
    <s v="0"/>
    <s v="0"/>
    <s v="1"/>
    <m/>
    <m/>
    <m/>
    <m/>
    <m/>
  </r>
  <r>
    <s v="DN04-3202032-1-003"/>
    <n v="80111600"/>
    <s v="Prestar servicios de apoyo a la gestión con plena autonomía técnica y administrativa en el PNN Pisba desarrollando acciones operativas de la estrategia de prevención, vigilancia y control , en el marco del proyecto Conservación de la diversidad biológica de las Áreas Protegidas del SINAP Nacional."/>
    <s v="Prestación de servicios de apoyo a la gestión"/>
    <s v="Título de bachiller 24 a 35 meses de experiencia relacionada"/>
    <x v="0"/>
    <s v="ENERO"/>
    <n v="1"/>
    <s v="ENERO"/>
    <s v="MESES"/>
    <n v="1"/>
    <n v="10"/>
    <s v="Contratación directa."/>
    <s v="CCE-16"/>
    <x v="1"/>
    <n v="1"/>
    <x v="3"/>
    <s v="GENERAL"/>
    <x v="0"/>
    <x v="0"/>
    <x v="0"/>
    <x v="0"/>
    <n v="2147000"/>
    <n v="21470000"/>
    <n v="21470000"/>
    <s v="0"/>
    <s v="NA"/>
    <n v="0"/>
    <x v="1"/>
    <x v="16"/>
    <s v="Boyacá"/>
    <s v="Boyacá"/>
    <s v="CO-BOY"/>
    <s v="02 ADQUISICIÓN DE BIENES Y SERVICIOS"/>
    <s v="Emiliana Pino Torres"/>
    <s v="601 6530260"/>
    <s v="emiliana.pino@parquesnacionales.gov.co"/>
    <s v="0"/>
    <s v="0"/>
    <s v="0"/>
    <s v="1"/>
    <m/>
    <m/>
    <m/>
    <m/>
    <m/>
  </r>
  <r>
    <s v="DN04-3202032-1-004"/>
    <n v="80111600"/>
    <s v="Prestar servicios de apoyo a la gestión con plena autonomía técnica y administrativa en el PNN Pisba desarrollando acciones operativas de la estrategia de prevención, vigilancia y control , en el marco del proyecto Conservación de la diversidad biológica de las Áreas Protegidas del SINAP Nacional."/>
    <s v="Prestación de servicios de apoyo a la gestión"/>
    <s v="Título de bachiller 24 a 35 meses de experiencia relacionada"/>
    <x v="0"/>
    <s v="ENERO"/>
    <n v="1"/>
    <s v="ENERO"/>
    <s v="MESES"/>
    <n v="1"/>
    <n v="10"/>
    <s v="Contratación directa."/>
    <s v="CCE-16"/>
    <x v="1"/>
    <n v="1"/>
    <x v="3"/>
    <s v="GENERAL"/>
    <x v="0"/>
    <x v="0"/>
    <x v="0"/>
    <x v="0"/>
    <n v="2147000"/>
    <n v="21470000"/>
    <n v="21470000"/>
    <s v="0"/>
    <s v="NA"/>
    <n v="0"/>
    <x v="1"/>
    <x v="16"/>
    <s v="Boyacá"/>
    <s v="Boyacá"/>
    <s v="CO-BOY"/>
    <s v="02 ADQUISICIÓN DE BIENES Y SERVICIOS"/>
    <s v="Emiliana Pino Torres"/>
    <s v="601 6530260"/>
    <s v="emiliana.pino@parquesnacionales.gov.co"/>
    <s v="0"/>
    <s v="0"/>
    <s v="0"/>
    <s v="1"/>
    <m/>
    <m/>
    <m/>
    <m/>
    <m/>
  </r>
  <r>
    <s v="DN04-3202032-1-005"/>
    <n v="80111600"/>
    <s v="Prestar servicios de apoyo a la gestión con plena autonomía técnica y administrativa en el PNN Pisba desarrollando acciones operativas de la estrategia de prevención, vigilancia y control , en el marco del proyecto Conservación de la diversidad biológica de las Áreas Protegidas del SINAP Nacional."/>
    <s v="Prestación de servicios de apoyo a la gestión"/>
    <s v="Título de bachiller 24 a 35 meses de experiencia relacionada"/>
    <x v="0"/>
    <s v="ENERO"/>
    <n v="1"/>
    <s v="ENERO"/>
    <s v="MESES"/>
    <n v="1"/>
    <n v="10"/>
    <s v="Contratación directa."/>
    <s v="CCE-16"/>
    <x v="1"/>
    <n v="1"/>
    <x v="3"/>
    <s v="GENERAL"/>
    <x v="0"/>
    <x v="0"/>
    <x v="0"/>
    <x v="0"/>
    <n v="2147000"/>
    <n v="21470000"/>
    <n v="21470000"/>
    <s v="0"/>
    <s v="NA"/>
    <n v="0"/>
    <x v="1"/>
    <x v="16"/>
    <s v="Boyacá"/>
    <s v="Boyacá"/>
    <s v="CO-BOY"/>
    <s v="02 ADQUISICIÓN DE BIENES Y SERVICIOS"/>
    <s v="Emiliana Pino Torres"/>
    <s v="601 6530260"/>
    <s v="emiliana.pino@parquesnacionales.gov.co"/>
    <s v="0"/>
    <s v="0"/>
    <s v="0"/>
    <s v="1"/>
    <m/>
    <m/>
    <m/>
    <m/>
    <m/>
  </r>
  <r>
    <s v="DN04-3202032-1-006"/>
    <n v="80111600"/>
    <s v="Prestar servicios de apoyo a la gestión con plena autonomía técnica y administrativa en el PNN Pisba desarrollando acciones operativas de la estrategia de prevención, vigilancia y control , en el marco del proyecto Conservación de la diversidad biológica de las Áreas Protegidas del SINAP Nacional."/>
    <s v="Prestación de servicios de apoyo a la gestión"/>
    <s v="Título de bachiller 24 a 35 meses de experiencia relacionada"/>
    <x v="0"/>
    <s v="ENERO"/>
    <n v="1"/>
    <s v="ENERO"/>
    <s v="MESES"/>
    <n v="1"/>
    <n v="10"/>
    <s v="Contratación directa."/>
    <s v="CCE-16"/>
    <x v="1"/>
    <n v="1"/>
    <x v="3"/>
    <s v="GENERAL"/>
    <x v="0"/>
    <x v="0"/>
    <x v="0"/>
    <x v="0"/>
    <n v="2147000"/>
    <n v="21470000"/>
    <n v="21470000"/>
    <s v="0"/>
    <s v="NA"/>
    <n v="0"/>
    <x v="1"/>
    <x v="16"/>
    <s v="Boyacá"/>
    <s v="Boyacá"/>
    <s v="CO-BOY"/>
    <s v="02 ADQUISICIÓN DE BIENES Y SERVICIOS"/>
    <s v="Emiliana Pino Torres"/>
    <s v="601 6530260"/>
    <s v="emiliana.pino@parquesnacionales.gov.co"/>
    <s v="0"/>
    <s v="0"/>
    <s v="0"/>
    <s v="1"/>
    <m/>
    <m/>
    <m/>
    <m/>
    <m/>
  </r>
  <r>
    <s v="DN04-3202032-1-007"/>
    <n v="80111600"/>
    <s v="Prestar servicios de apoyo a la gestión con plena autonomía técnica y administrativa en el PNN Pisba desarrollando acciones operativas de la estrategia de prevención, vigilancia y control , en el marco del proyecto Conservación de la diversidad biológica de las Áreas Protegidas del SINAP Nacional."/>
    <s v="Prestación de servicios de apoyo a la gestión"/>
    <s v="Título de bachiller 24 a 35 meses de experiencia relacionada"/>
    <x v="0"/>
    <s v="ENERO"/>
    <n v="1"/>
    <s v="ENERO"/>
    <s v="MESES"/>
    <n v="1"/>
    <n v="10.5"/>
    <s v="Contratación directa."/>
    <s v="CCE-16"/>
    <x v="1"/>
    <n v="1"/>
    <x v="3"/>
    <s v="GENERAL"/>
    <x v="0"/>
    <x v="0"/>
    <x v="0"/>
    <x v="0"/>
    <n v="2147000"/>
    <n v="22543500"/>
    <n v="22543500"/>
    <s v="0"/>
    <s v="NA"/>
    <n v="0"/>
    <x v="1"/>
    <x v="16"/>
    <s v="Boyacá"/>
    <s v="Boyacá"/>
    <s v="CO-BOY"/>
    <s v="02 ADQUISICIÓN DE BIENES Y SERVICIOS"/>
    <s v="Emiliana Pino Torres"/>
    <s v="601 6530260"/>
    <s v="emiliana.pino@parquesnacionales.gov.co"/>
    <s v="0"/>
    <s v="0"/>
    <s v="0"/>
    <s v="1"/>
    <m/>
    <m/>
    <m/>
    <m/>
    <m/>
  </r>
  <r>
    <s v="DN04-3202032-2-008"/>
    <n v="80111600"/>
    <s v="Prestar servicios profesionales con plena autonomía técnica y administrativa en el PNN Pisba para el desarrollo de acciones que del proceso de saneamiento predial, en el marco del proyecto Conservación de la diversidad biológica de las Áreas Protegidas del SINAP Nacional."/>
    <s v="Prestación de servicios profesionales"/>
    <s v="Título profesional y tarjeta o matrícula profesional en los casos de Ley19 a 24 meses de experiencia profesional de los cuales 12 meses deben corresponder a experiencia relacionada"/>
    <x v="0"/>
    <s v="ENERO"/>
    <n v="1"/>
    <s v="ENERO"/>
    <s v="MESES"/>
    <n v="1"/>
    <n v="10"/>
    <s v="Contratación directa."/>
    <s v="CCE-16"/>
    <x v="1"/>
    <n v="1"/>
    <x v="3"/>
    <s v="GENERAL"/>
    <x v="0"/>
    <x v="0"/>
    <x v="14"/>
    <x v="8"/>
    <n v="4760000"/>
    <n v="47600000"/>
    <n v="47600000"/>
    <s v="0"/>
    <s v="NA"/>
    <n v="0"/>
    <x v="1"/>
    <x v="16"/>
    <s v="Boyacá"/>
    <s v="Boyacá"/>
    <s v="CO-BOY"/>
    <s v="02 ADQUISICIÓN DE BIENES Y SERVICIOS"/>
    <s v="Emiliana Pino Torres"/>
    <s v="601 6530260"/>
    <s v="emiliana.pino@parquesnacionales.gov.co"/>
    <s v="0"/>
    <s v="0"/>
    <s v="0"/>
    <s v="1"/>
    <m/>
    <m/>
    <m/>
    <m/>
    <m/>
  </r>
  <r>
    <s v="DN04-3202053-26-009"/>
    <n v="80111600"/>
    <s v="Prestar servicios profesionales con plena autonomía técnica y administrativa en el PNN Pisba para la suscripción, implementación y seguimiento de acuerdos de conservación con familias campesinas que usan o habitan las áreas protegidas, en el marco del proyecto Conservación de la diversidad biológica de las Áreas Protegidas del SINAP"/>
    <s v="Prestación de servicios profesionales"/>
    <s v="Título profesional y tarjeta o matrícula profesional en los casos de Ley13 a 18 meses de experiencia profesional de los cuales 9 meses deben corresponder a experiencia relacionada"/>
    <x v="0"/>
    <s v="ENERO"/>
    <n v="1"/>
    <s v="ENERO"/>
    <s v="MESES"/>
    <n v="1"/>
    <n v="10"/>
    <s v="Contratación directa."/>
    <s v="CCE-16"/>
    <x v="0"/>
    <n v="0"/>
    <x v="1"/>
    <s v="GENERAL"/>
    <x v="0"/>
    <x v="5"/>
    <x v="15"/>
    <x v="5"/>
    <n v="4327000"/>
    <n v="21635000"/>
    <n v="21635000"/>
    <s v="0"/>
    <s v="NA"/>
    <n v="0"/>
    <x v="1"/>
    <x v="16"/>
    <s v="Boyacá"/>
    <s v="Boyacá"/>
    <s v="CO-BOY"/>
    <s v="02 ADQUISICIÓN DE BIENES Y SERVICIOS"/>
    <s v="Emiliana Pino Torres"/>
    <s v="601 6530260"/>
    <s v="emiliana.pino@parquesnacionales.gov.co"/>
    <s v="0"/>
    <s v="0"/>
    <s v="0"/>
    <s v="1"/>
    <m/>
    <m/>
    <m/>
    <m/>
    <m/>
  </r>
  <r>
    <s v="DN04-3202053-26-032"/>
    <n v="80111600"/>
    <s v="Prestar servicios profesionales con plena autonomía técnica y administrativa en el PNN Pisba para la suscripción, implementación y seguimiento de acuerdos de conservación con familias campesinas que usan o habitan las áreas protegidas, en el marco del proyecto Conservación de la diversidad biológica de las Áreas Protegidas del SINAP"/>
    <s v="Prestación de servicios profesionales"/>
    <s v="Título profesional y tarjeta o matrícula profesional en los casos de Ley13 a 18 meses de experiencia profesional de los cuales 9 meses deben corresponder a experiencia relacionada"/>
    <x v="0"/>
    <s v="ENERO"/>
    <n v="1"/>
    <s v="ENERO"/>
    <s v="MESES"/>
    <n v="1"/>
    <n v="10"/>
    <s v="Contratación directa."/>
    <s v="CCE-16"/>
    <x v="0"/>
    <n v="0"/>
    <x v="1"/>
    <s v="GENERAL"/>
    <x v="0"/>
    <x v="5"/>
    <x v="15"/>
    <x v="5"/>
    <n v="4327000"/>
    <n v="21635000"/>
    <n v="21635000"/>
    <s v="0"/>
    <s v="NA"/>
    <n v="0"/>
    <x v="1"/>
    <x v="16"/>
    <s v="Boyacá"/>
    <s v="Boyacá"/>
    <s v="CO-BOY"/>
    <s v="02 ADQUISICIÓN DE BIENES Y SERVICIOS"/>
    <s v="Emiliana Pino Torres"/>
    <s v="601 6530260"/>
    <s v="emiliana.pino@parquesnacionales.gov.co"/>
    <s v="0"/>
    <s v="0"/>
    <s v="0"/>
    <s v="1"/>
    <m/>
    <m/>
    <m/>
    <m/>
    <m/>
  </r>
  <r>
    <s v="DN04-3202008-13-010"/>
    <n v="80111600"/>
    <s v="Prestar servicios profesionales con plena autonomía técnica y administrativa en el PNN Pisba para la implementación de acciones que fortalezcan el proceso de integración del área protegida como determinante ambiental en instrumentos de desarrollo y ordenamiento territorial, en el marco del proyecto Conservación de la diversidad biológica de las Áreas Protegidas del SINAP"/>
    <s v="Prestación de servicios profesionales"/>
    <s v="Título profesional y tarjeta o matrícula profesional en los casos de Ley19 a 24 meses de experiencia profesional de los cuales 12 meses deben corresponder a experiencia relacionada"/>
    <x v="0"/>
    <s v="ENERO"/>
    <n v="1"/>
    <s v="ENERO"/>
    <s v="MESES"/>
    <n v="1"/>
    <n v="10"/>
    <s v="Contratación directa."/>
    <s v="CCE-16"/>
    <x v="0"/>
    <n v="0"/>
    <x v="1"/>
    <s v="GENERAL"/>
    <x v="0"/>
    <x v="1"/>
    <x v="10"/>
    <x v="1"/>
    <n v="4760000"/>
    <n v="47600000"/>
    <n v="47600000"/>
    <s v="0"/>
    <s v="NA"/>
    <n v="0"/>
    <x v="1"/>
    <x v="16"/>
    <s v="Boyacá"/>
    <s v="Boyacá"/>
    <s v="CO-BOY"/>
    <s v="02 ADQUISICIÓN DE BIENES Y SERVICIOS"/>
    <s v="Emiliana Pino Torres"/>
    <s v="601 6530260"/>
    <s v="emiliana.pino@parquesnacionales.gov.co"/>
    <s v="0"/>
    <s v="0"/>
    <s v="0"/>
    <s v="1"/>
    <m/>
    <m/>
    <m/>
    <m/>
    <m/>
  </r>
  <r>
    <s v="DN04-3202060-18_1-011"/>
    <n v="80111600"/>
    <s v="Prestar servicios profesionales con plena autonomía técnica y administrativa en el PNN Pisba en la implementación del proceso de restauración en zonas degradadas y/o alteradas en el área protegida y/o zonas de influencia en el marco del proyecto Conservación de la diversidad biológica de las áreas protegidas del SINAP"/>
    <s v="Prestación de servicios profesionales"/>
    <s v="Título profesional y tarjeta o matrícula profesional en los casos de Ley19 a 24 meses de experiencia profesional de los cuales 12 meses deben corresponder a experiencia relacionada"/>
    <x v="0"/>
    <s v="ENERO"/>
    <n v="1"/>
    <s v="ENERO"/>
    <s v="MESES"/>
    <n v="1"/>
    <n v="10"/>
    <s v="Contratación directa."/>
    <s v="CCE-16"/>
    <x v="1"/>
    <n v="1"/>
    <x v="3"/>
    <s v="GENERAL"/>
    <x v="0"/>
    <x v="6"/>
    <x v="11"/>
    <x v="6"/>
    <n v="4760000"/>
    <n v="47600000"/>
    <n v="47600000"/>
    <s v="0"/>
    <s v="NA"/>
    <n v="0"/>
    <x v="1"/>
    <x v="16"/>
    <s v="Boyacá"/>
    <s v="Boyacá"/>
    <s v="CO-BOY"/>
    <s v="02 ADQUISICIÓN DE BIENES Y SERVICIOS"/>
    <s v="Emiliana Pino Torres"/>
    <s v="601 6530260"/>
    <s v="emiliana.pino@parquesnacionales.gov.co"/>
    <s v="0"/>
    <s v="0"/>
    <s v="0"/>
    <s v="1"/>
    <m/>
    <m/>
    <m/>
    <m/>
    <m/>
  </r>
  <r>
    <s v="DN04-3202060-18_1-012"/>
    <n v="80111600"/>
    <s v="Prestar servicios de apoyo a la gestión con plena autonomía técnica y administrativa en el PNN Pisba en el desarrollo de las acciones operativas del proceso de restauración en zonas degradadas y/o alteradas en el área protegida y/o zonas de influencia en el marco del proyecto Conservación de la diversidad biológica de las áreas protegidas del SINAP"/>
    <s v="Prestación de servicios de apoyo a la gestión"/>
    <s v="Título de bachiller 24 a 35 meses de experiencia relacionada"/>
    <x v="0"/>
    <s v="ENERO"/>
    <n v="1"/>
    <s v="ENERO"/>
    <s v="MESES"/>
    <n v="1"/>
    <n v="10"/>
    <s v="Contratación directa."/>
    <s v="CCE-16"/>
    <x v="1"/>
    <n v="1"/>
    <x v="3"/>
    <s v="GENERAL"/>
    <x v="0"/>
    <x v="6"/>
    <x v="11"/>
    <x v="6"/>
    <n v="2147000"/>
    <n v="21470000"/>
    <n v="21470000"/>
    <s v="0"/>
    <s v="NA"/>
    <n v="0"/>
    <x v="1"/>
    <x v="16"/>
    <s v="Boyacá"/>
    <s v="Boyacá"/>
    <s v="CO-BOY"/>
    <s v="02 ADQUISICIÓN DE BIENES Y SERVICIOS"/>
    <s v="Emiliana Pino Torres"/>
    <s v="601 6530260"/>
    <s v="emiliana.pino@parquesnacionales.gov.co"/>
    <s v="0"/>
    <s v="0"/>
    <s v="0"/>
    <s v="1"/>
    <m/>
    <m/>
    <m/>
    <m/>
    <m/>
  </r>
  <r>
    <s v="DN04-3202060-18_1-013"/>
    <n v="80111600"/>
    <s v="Prestar servicios de apoyo a la gestión con plena autonomía técnica y administrativa en el PNN Pisba en el desarrollo de las acciones operativas del proceso de restauración en zonas degradadas y/o alteradas en el área protegida y/o zonas de influencia en el marco del proyecto Conservación de la diversidad biológica de las áreas protegidas del SINAP"/>
    <s v="Prestación de servicios de apoyo a la gestión"/>
    <s v="Título de bachiller 24 a 35 meses de experiencia relacionada"/>
    <x v="0"/>
    <s v="ENERO"/>
    <n v="1"/>
    <s v="ENERO"/>
    <s v="MESES"/>
    <n v="1"/>
    <n v="10"/>
    <s v="Contratación directa."/>
    <s v="CCE-16"/>
    <x v="1"/>
    <n v="1"/>
    <x v="3"/>
    <s v="GENERAL"/>
    <x v="0"/>
    <x v="6"/>
    <x v="11"/>
    <x v="6"/>
    <n v="2147000"/>
    <n v="21470000"/>
    <n v="21470000"/>
    <s v="0"/>
    <s v="NA"/>
    <n v="0"/>
    <x v="1"/>
    <x v="16"/>
    <s v="Boyacá"/>
    <s v="Boyacá"/>
    <s v="CO-BOY"/>
    <s v="02 ADQUISICIÓN DE BIENES Y SERVICIOS"/>
    <s v="Emiliana Pino Torres"/>
    <s v="601 6530260"/>
    <s v="emiliana.pino@parquesnacionales.gov.co"/>
    <s v="0"/>
    <s v="0"/>
    <s v="0"/>
    <s v="1"/>
    <m/>
    <m/>
    <m/>
    <m/>
    <m/>
  </r>
  <r>
    <s v="DN04-3202038-17-014"/>
    <n v="80111600"/>
    <s v="Prestar servicios profesionales, con plena autonomía técnica y administrativa, en el PNN Pisba, para implementación del plan de propagación de material vegetal, en el marco del proyecto Conservación de la diversidad biológica de las Áreas Protegidas del Sistema Nacional de Áreas Protegidas del SINAP nacional"/>
    <s v="Prestación de servicios profesionales"/>
    <s v="Título profesional y tarjeta o matrícula profesional en los casos de Ley 0 a 6 meses de experiencia relacionada"/>
    <x v="0"/>
    <s v="ENERO"/>
    <n v="1"/>
    <s v="ENERO"/>
    <s v="MESES"/>
    <n v="1"/>
    <n v="10"/>
    <s v="Contratación directa."/>
    <s v="CCE-16"/>
    <x v="1"/>
    <n v="1"/>
    <x v="3"/>
    <s v="GENERAL"/>
    <x v="0"/>
    <x v="9"/>
    <x v="18"/>
    <x v="11"/>
    <n v="3783000"/>
    <n v="37830000"/>
    <n v="37830000"/>
    <s v="0"/>
    <s v="NA"/>
    <n v="0"/>
    <x v="1"/>
    <x v="16"/>
    <s v="Boyacá"/>
    <s v="Boyacá"/>
    <s v="CO-BOY"/>
    <s v="02 ADQUISICIÓN DE BIENES Y SERVICIOS"/>
    <s v="Emiliana Pino Torres"/>
    <s v="601 6530260"/>
    <s v="emiliana.pino@parquesnacionales.gov.co"/>
    <s v="0"/>
    <s v="0"/>
    <s v="0"/>
    <s v="1"/>
    <m/>
    <m/>
    <m/>
    <m/>
    <m/>
  </r>
  <r>
    <s v="DN04-3202038-17-015"/>
    <n v="80111600"/>
    <s v="Prestar servicios de apoyo a la gestión, con plena autonomía técnica y administrativa, en el PNN Pisba, para el desarrollo de acciones operativas relacionadas con la producción de plántulas y su distrubición en el marco del proyecto Conservación de la diversidad biológica de las Áreas Protegidas del Sistema Nacional de Áreas Protegidas del SINAP nacional"/>
    <s v="Prestación de servicios de apoyo a la gestión"/>
    <s v="Título de bachiller 24 a 35 meses de experiencia relacionada"/>
    <x v="0"/>
    <s v="ENERO"/>
    <n v="1"/>
    <s v="ENERO"/>
    <s v="MESES"/>
    <n v="1"/>
    <n v="10"/>
    <s v="Contratación directa."/>
    <s v="CCE-16"/>
    <x v="1"/>
    <n v="1"/>
    <x v="3"/>
    <s v="GENERAL"/>
    <x v="0"/>
    <x v="9"/>
    <x v="18"/>
    <x v="11"/>
    <n v="2147000"/>
    <n v="21470000"/>
    <n v="21470000"/>
    <s v="0"/>
    <s v="NA"/>
    <n v="0"/>
    <x v="1"/>
    <x v="16"/>
    <s v="Boyacá"/>
    <s v="Boyacá"/>
    <s v="CO-BOY"/>
    <s v="02 ADQUISICIÓN DE BIENES Y SERVICIOS"/>
    <s v="Emiliana Pino Torres"/>
    <s v="601 6530260"/>
    <s v="emiliana.pino@parquesnacionales.gov.co"/>
    <s v="0"/>
    <s v="0"/>
    <s v="0"/>
    <s v="1"/>
    <m/>
    <m/>
    <m/>
    <m/>
    <m/>
  </r>
  <r>
    <s v="DN04-3202008-9-016"/>
    <n v="80111600"/>
    <s v="Prestar servicios profesionales con plena autonomía técnica y administrativa en el PNN Pisba para la implementación de la estrategia de Monitoreo e Investigación, en el marco del proyecto Conservación de la diversidad biológica de las áreas protegidas del SINAP"/>
    <s v="Prestación de servicios profesionales"/>
    <s v="Título profesional en biología y tarjeta o matricula profesional en los casos de ley, de 13 a 18 meses de experiencia profesional, de los cuales 9 meses deben corresponder a experiencia relacionada, con temas de investigación y monitoreo en programas de conservación de la diversidad biológica"/>
    <x v="0"/>
    <s v="ENERO"/>
    <n v="1"/>
    <s v="ENERO"/>
    <s v="MESES"/>
    <n v="1"/>
    <n v="10"/>
    <s v="Contratación directa."/>
    <s v="CCE-16"/>
    <x v="1"/>
    <n v="1"/>
    <x v="3"/>
    <s v="GENERAL"/>
    <x v="0"/>
    <x v="1"/>
    <x v="4"/>
    <x v="1"/>
    <n v="4760000"/>
    <n v="47600000"/>
    <n v="47600000"/>
    <s v="0"/>
    <s v="NA"/>
    <n v="0"/>
    <x v="1"/>
    <x v="16"/>
    <s v="Boyacá"/>
    <s v="Boyacá"/>
    <s v="CO-BOY"/>
    <s v="02 ADQUISICIÓN DE BIENES Y SERVICIOS"/>
    <s v="Emiliana Pino Torres"/>
    <s v="601 6530260"/>
    <s v="emiliana.pino@parquesnacionales.gov.co"/>
    <s v="0"/>
    <s v="0"/>
    <s v="0"/>
    <s v="1"/>
    <m/>
    <m/>
    <m/>
    <m/>
    <m/>
  </r>
  <r>
    <s v="DN04-3202008-9-017"/>
    <n v="80111600"/>
    <s v="Prestar servicios de apoyo a la gestión con plena autonomía técnica y administrativa en el PNN Pisba en el monitoreo de los Valores Objeto de Conservación y el acompañamiento de las investigaciones que brinden insumos al manejo del área protegida, en el marco del proyecto Conservación de la diversidad biológica de las áreas protegidas del SINAP"/>
    <s v="Prestación de servicios de apoyo a la gestión"/>
    <s v="Título de formación tecnológica o aprobación mínimo 3 años de educación superior en carreras afines al objeto del contrato12 a 23 meses de experiencia relacionada"/>
    <x v="0"/>
    <s v="ENERO"/>
    <n v="1"/>
    <s v="ENERO"/>
    <s v="MESES"/>
    <n v="1"/>
    <n v="10"/>
    <s v="Contratación directa."/>
    <s v="CCE-16"/>
    <x v="1"/>
    <n v="1"/>
    <x v="3"/>
    <s v="GENERAL"/>
    <x v="0"/>
    <x v="1"/>
    <x v="4"/>
    <x v="1"/>
    <n v="3665000"/>
    <n v="36650000"/>
    <n v="36650000"/>
    <s v="0"/>
    <s v="NA"/>
    <n v="0"/>
    <x v="1"/>
    <x v="16"/>
    <s v="Boyacá"/>
    <s v="Boyacá"/>
    <s v="CO-BOY"/>
    <s v="02 ADQUISICIÓN DE BIENES Y SERVICIOS"/>
    <s v="Emiliana Pino Torres"/>
    <s v="601 6530260"/>
    <s v="emiliana.pino@parquesnacionales.gov.co"/>
    <s v="0"/>
    <s v="0"/>
    <s v="0"/>
    <s v="1"/>
    <m/>
    <m/>
    <m/>
    <m/>
    <m/>
  </r>
  <r>
    <s v="DN04-3202008-9-018"/>
    <n v="80111600"/>
    <s v="Prestar servicios profesionales con plena autonomía técnica y administrativa en el PNN Pisba para la implementación del instrumento de planeación Ecoturistica del área protegida, en el marco del proyecto Conservación de la diversidad biológica de las áreas protegidas del SINAP"/>
    <s v="Prestación de servicios profesionales"/>
    <s v="Título profesional en biología y tarjeta o matricula profesional en los casos de ley, de 13 a 18 meses de experiencia profesional, de los cuales 9 meses deben corresponder a experiencia relacionada, con temas de investigación y monitoreo en programas de conservación de la diversidad biológica"/>
    <x v="0"/>
    <s v="ENERO"/>
    <n v="1"/>
    <s v="ENERO"/>
    <s v="MESES"/>
    <n v="1"/>
    <n v="10"/>
    <s v="Contratación directa."/>
    <s v="CCE-16"/>
    <x v="1"/>
    <n v="1"/>
    <x v="3"/>
    <s v="GENERAL"/>
    <x v="0"/>
    <x v="1"/>
    <x v="4"/>
    <x v="1"/>
    <n v="4760000"/>
    <n v="47600000"/>
    <n v="47600000"/>
    <s v="0"/>
    <s v="NA"/>
    <n v="0"/>
    <x v="1"/>
    <x v="16"/>
    <s v="Boyacá"/>
    <s v="Boyacá"/>
    <s v="CO-BOY"/>
    <s v="02 ADQUISICIÓN DE BIENES Y SERVICIOS"/>
    <s v="Emiliana Pino Torres"/>
    <s v="601 6530260"/>
    <s v="emiliana.pino@parquesnacionales.gov.co"/>
    <s v="0"/>
    <s v="0"/>
    <s v="0"/>
    <s v="1"/>
    <m/>
    <m/>
    <m/>
    <m/>
    <m/>
  </r>
  <r>
    <s v="DN04-3202008-15-019"/>
    <n v="80111600"/>
    <s v="Prestar servicios profesionales con plena autonomia tecnica y administrativa en el PNN Pisba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
    <s v="Prestación de servicios profesionales"/>
    <s v="Título profesional y tarjeta o matrícula profesional en los casos de Ley 19 a 24 meses de experiencia profesional de los cuales 12 meses deben corresponder a experiencia relacionada"/>
    <x v="0"/>
    <s v="ENERO"/>
    <n v="1"/>
    <s v="ENERO"/>
    <s v="MESES"/>
    <n v="1"/>
    <n v="11"/>
    <s v="Contratación directa."/>
    <s v="CCE-16"/>
    <x v="1"/>
    <n v="1"/>
    <x v="3"/>
    <s v="GENERAL"/>
    <x v="0"/>
    <x v="1"/>
    <x v="5"/>
    <x v="1"/>
    <n v="4760000"/>
    <n v="52360000"/>
    <n v="52360000"/>
    <s v="0"/>
    <s v="NA"/>
    <n v="0"/>
    <x v="1"/>
    <x v="16"/>
    <s v="Boyacá"/>
    <s v="Boyacá"/>
    <s v="CO-BOY"/>
    <s v="02 ADQUISICIÓN DE BIENES Y SERVICIOS"/>
    <s v="Emiliana Pino Torres"/>
    <s v="601 6530260"/>
    <s v="emiliana.pino@parquesnacionales.gov.co"/>
    <s v="0"/>
    <s v="0"/>
    <s v="0"/>
    <s v="1"/>
    <m/>
    <m/>
    <m/>
    <m/>
    <m/>
  </r>
  <r>
    <s v="DN04-3202056-5-020"/>
    <n v="80111600"/>
    <s v="Prestar servicios profesionales con plena autonomía técnica y administrativa en el PNN Pisba en la implementación del proceso estratégico de comunicación y educación ambiental que involucra actores priorizados y vinculados a la gestión territorial del área protegidas en el marco del Proyecto Conservación de la diversidad biológica de las áreas protegidas del SINAP"/>
    <s v="Prestación de servicios profesionales"/>
    <s v="Título profesional en biología y tarjeta o matricula profesional en los casos de ley, de 13 a 18 meses de experiencia profesional, de los cuales 9 meses deben corresponder a experiencia relacionada, con temas de investigación y monitoreo en programas de conservación de la diversidad biológica"/>
    <x v="0"/>
    <s v="ENERO"/>
    <n v="1"/>
    <s v="ENERO"/>
    <s v="MESES"/>
    <n v="1"/>
    <n v="10"/>
    <s v="Contratación directa."/>
    <s v="CCE-16"/>
    <x v="0"/>
    <n v="0"/>
    <x v="1"/>
    <s v="GENERAL"/>
    <x v="0"/>
    <x v="3"/>
    <x v="3"/>
    <x v="3"/>
    <n v="4760000"/>
    <n v="23800000"/>
    <n v="23800000"/>
    <s v="0"/>
    <s v="NA"/>
    <n v="0"/>
    <x v="1"/>
    <x v="16"/>
    <s v="Boyacá"/>
    <s v="Boyacá"/>
    <s v="CO-BOY"/>
    <s v="02 ADQUISICIÓN DE BIENES Y SERVICIOS"/>
    <s v="Emiliana Pino Torres"/>
    <s v="601 6530260"/>
    <s v="emiliana.pino@parquesnacionales.gov.co"/>
    <s v="0"/>
    <s v="0"/>
    <s v="0"/>
    <s v="1"/>
    <m/>
    <m/>
    <m/>
    <m/>
    <m/>
  </r>
  <r>
    <s v="DN04-3202056-5-033"/>
    <n v="80111600"/>
    <s v="Prestar servicios profesionales con plena autonomía técnica y administrativa en el PNN Pisba en la implementación del proceso estratégico de comunicación y educación ambiental que involucra actores priorizados y vinculados a la gestión territorial del área protegidas en el marco del Proyecto Conservación de la diversidad biológica de las áreas protegidas del SINAP"/>
    <s v="Prestación de servicios profesionales"/>
    <s v="Título profesional en biología y tarjeta o matricula profesional en los casos de ley, de 13 a 18 meses de experiencia profesional, de los cuales 9 meses deben corresponder a experiencia relacionada, con temas de investigación y monitoreo en programas de conservación de la diversidad biológica"/>
    <x v="0"/>
    <s v="ENERO"/>
    <n v="1"/>
    <s v="ENERO"/>
    <s v="MESES"/>
    <n v="1"/>
    <n v="10"/>
    <s v="Contratación directa."/>
    <s v="CCE-16"/>
    <x v="0"/>
    <n v="0"/>
    <x v="0"/>
    <s v="GENERAL"/>
    <x v="0"/>
    <x v="3"/>
    <x v="3"/>
    <x v="3"/>
    <n v="4760000"/>
    <n v="23800000"/>
    <n v="23800000"/>
    <s v="0"/>
    <s v="NA"/>
    <n v="0"/>
    <x v="1"/>
    <x v="16"/>
    <s v="Boyacá"/>
    <s v="Boyacá"/>
    <s v="CO-BOY"/>
    <s v="02 ADQUISICIÓN DE BIENES Y SERVICIOS"/>
    <s v="Emiliana Pino Torres"/>
    <s v="601 6530260"/>
    <s v="emiliana.pino@parquesnacionales.gov.co"/>
    <s v="0"/>
    <s v="0"/>
    <s v="0"/>
    <s v="1"/>
    <m/>
    <m/>
    <m/>
    <m/>
    <m/>
  </r>
  <r>
    <s v="DN04-3202032-1-021"/>
    <n v="78181500"/>
    <s v="Prestar servicios de mantenimiento correctivo y preventivo a todo costo de los vehículos del PNN Pisba implementados en el desarrollo de las actividades enmarcadas en la conservación de la diversidad biológica de las áreas protegidas del SINAP"/>
    <s v="Mantenimiento"/>
    <s v="NA"/>
    <x v="3"/>
    <s v="MARZO"/>
    <n v="3"/>
    <s v="MARZO"/>
    <s v="MESES"/>
    <n v="1"/>
    <n v="10"/>
    <s v="Mínima cuantía"/>
    <s v="CCE-10"/>
    <x v="0"/>
    <n v="0"/>
    <x v="0"/>
    <s v="GENERAL"/>
    <x v="0"/>
    <x v="0"/>
    <x v="0"/>
    <x v="0"/>
    <s v="N/A"/>
    <n v="20000000"/>
    <n v="20000000"/>
    <s v="0"/>
    <s v="NA"/>
    <n v="0"/>
    <x v="1"/>
    <x v="16"/>
    <s v="Boyacá"/>
    <s v="Boyacá"/>
    <s v="CO-BOY"/>
    <s v="02 ADQUISICIÓN DE BIENES Y SERVICIOS"/>
    <s v="Emiliana Pino Torres"/>
    <s v="601 6530260"/>
    <s v="emiliana.pino@parquesnacionales.gov.co"/>
    <s v="0"/>
    <s v="0"/>
    <s v="0"/>
    <s v="1"/>
    <m/>
    <m/>
    <m/>
    <m/>
    <m/>
  </r>
  <r>
    <s v="DN04-3202032-1-022"/>
    <n v="15101500"/>
    <s v="Contratar el suministro de combustible para el PNN PISBA para el desarrollo operativo de las actividades enmarcadas en la conservación de la diversidad biológica de las áreas protegidas del SINAP"/>
    <s v="Combustibles y lubricantes"/>
    <s v="NA"/>
    <x v="8"/>
    <s v="ABRIL"/>
    <n v="4"/>
    <s v="ABRIL"/>
    <s v="MESES"/>
    <n v="1"/>
    <n v="8"/>
    <s v="Mínima cuantía"/>
    <s v="CCE-10"/>
    <x v="0"/>
    <n v="0"/>
    <x v="0"/>
    <s v="GENERAL"/>
    <x v="0"/>
    <x v="0"/>
    <x v="0"/>
    <x v="0"/>
    <s v="N/A"/>
    <n v="8199696"/>
    <n v="8199696"/>
    <s v="0"/>
    <s v="NA"/>
    <n v="0"/>
    <x v="1"/>
    <x v="16"/>
    <s v="Boyacá"/>
    <s v="Boyacá"/>
    <s v="CO-BOY"/>
    <s v="02 ADQUISICIÓN DE BIENES Y SERVICIOS"/>
    <s v="Emiliana Pino Torres"/>
    <s v="601 6530260"/>
    <s v="emiliana.pino@parquesnacionales.gov.co"/>
    <s v="0"/>
    <s v="0"/>
    <s v="0"/>
    <s v="1"/>
    <m/>
    <m/>
    <m/>
    <m/>
    <m/>
  </r>
  <r>
    <s v="DN04-3202053-26-023"/>
    <s v="10171500;_x000a_31162800"/>
    <s v="Adquirir insumos, herramientas y materiales para la implementación de los acuerdos de conservación suscritos en el PNN Pisba, con familias campesinas que usan, habitan o hacen parte de la zona amortiguadora del área, en el marco del proyecto de inversión de conservación de la diversidad biológica de las áreas protegidas del SINAP"/>
    <s v="Adquisición de bienes y servicios"/>
    <s v="NA"/>
    <x v="6"/>
    <s v="AGOSTO"/>
    <n v="9"/>
    <s v="SEPTIEMBRE"/>
    <s v="MESES"/>
    <n v="1"/>
    <s v="N/A"/>
    <s v="Selección abreviada menor cuantía"/>
    <s v="CCE-06"/>
    <x v="0"/>
    <n v="0"/>
    <x v="0"/>
    <s v="GENERAL"/>
    <x v="0"/>
    <x v="5"/>
    <x v="15"/>
    <x v="5"/>
    <s v="N/A"/>
    <n v="72000000"/>
    <n v="72000000"/>
    <s v="0"/>
    <s v="NA"/>
    <n v="0"/>
    <x v="1"/>
    <x v="16"/>
    <s v="Boyacá"/>
    <s v="Boyacá"/>
    <s v="CO-BOY"/>
    <s v="02 ADQUISICIÓN DE BIENES Y SERVICIOS"/>
    <s v="Emiliana Pino Torres"/>
    <s v="601 6530260"/>
    <s v="emiliana.pino@parquesnacionales.gov.co"/>
    <s v="0"/>
    <s v="0"/>
    <s v="0"/>
    <s v="1"/>
    <m/>
    <m/>
    <m/>
    <m/>
    <m/>
  </r>
  <r>
    <s v="DN04-3202008-15-024"/>
    <s v="NA"/>
    <s v="Gastos de desplazamiento, permanencia y traslado requeridos para el cumplimiento de los objetivos del PNN PISBA"/>
    <s v="No Contratable - viáticos"/>
    <s v="NA"/>
    <x v="5"/>
    <s v="N/A"/>
    <s v="N/A"/>
    <s v="N/A"/>
    <s v="N/A"/>
    <s v="N/A"/>
    <s v="N/A"/>
    <s v="No aplica"/>
    <s v="N/A"/>
    <x v="1"/>
    <n v="1"/>
    <x v="3"/>
    <s v="GENERAL"/>
    <x v="0"/>
    <x v="1"/>
    <x v="5"/>
    <x v="1"/>
    <s v="N/A"/>
    <n v="15453128"/>
    <n v="15453128"/>
    <s v="0"/>
    <s v="NA"/>
    <n v="0"/>
    <x v="1"/>
    <x v="16"/>
    <s v="Boyacá"/>
    <s v="Boyacá"/>
    <s v="CO-BOY"/>
    <s v="02 ADQUISICIÓN DE BIENES Y SERVICIOS"/>
    <s v="Emiliana Pino Torres"/>
    <s v="601 6530260"/>
    <s v="emiliana.pino@parquesnacionales.gov.co"/>
    <s v="0"/>
    <s v="0"/>
    <s v="0"/>
    <s v="1"/>
    <m/>
    <m/>
    <m/>
    <m/>
    <m/>
  </r>
  <r>
    <s v="DN04-3202056-5-025"/>
    <s v="NA"/>
    <s v="Gastos de desplazamiento, permanencia y traslado requeridos para el cumplimiento de los objetivos del PNN PISBA"/>
    <s v="No Contratable - viáticos"/>
    <s v="NA"/>
    <x v="5"/>
    <s v="N/A"/>
    <s v="N/A"/>
    <s v="N/A"/>
    <s v="N/A"/>
    <s v="N/A"/>
    <s v="N/A"/>
    <s v="No aplica"/>
    <s v="N/A"/>
    <x v="0"/>
    <n v="0"/>
    <x v="0"/>
    <s v="GENERAL"/>
    <x v="0"/>
    <x v="3"/>
    <x v="3"/>
    <x v="3"/>
    <s v="N/A"/>
    <n v="3000000"/>
    <n v="3000000"/>
    <s v="0"/>
    <s v="NA"/>
    <n v="0"/>
    <x v="1"/>
    <x v="16"/>
    <s v="Boyacá"/>
    <s v="Boyacá"/>
    <s v="CO-BOY"/>
    <s v="02 ADQUISICIÓN DE BIENES Y SERVICIOS"/>
    <s v="Emiliana Pino Torres"/>
    <s v="601 6530260"/>
    <s v="emiliana.pino@parquesnacionales.gov.co"/>
    <s v="0"/>
    <s v="0"/>
    <s v="0"/>
    <s v="1"/>
    <m/>
    <m/>
    <m/>
    <m/>
    <m/>
  </r>
  <r>
    <s v="DN04-3202008-9-026"/>
    <s v="NA"/>
    <s v="Gastos de desplazamiento, permanencia y traslado requeridos para el cumplimiento de los objetivos del PNN PISBA"/>
    <s v="No Contratable - viáticos"/>
    <s v="NA"/>
    <x v="5"/>
    <s v="N/A"/>
    <s v="N/A"/>
    <s v="N/A"/>
    <s v="N/A"/>
    <s v="N/A"/>
    <s v="N/A"/>
    <s v="No aplica"/>
    <s v="N/A"/>
    <x v="1"/>
    <n v="1"/>
    <x v="3"/>
    <s v="GENERAL"/>
    <x v="0"/>
    <x v="1"/>
    <x v="4"/>
    <x v="1"/>
    <s v="N/A"/>
    <n v="7000000"/>
    <n v="7000000"/>
    <s v="0"/>
    <s v="NA"/>
    <n v="0"/>
    <x v="1"/>
    <x v="16"/>
    <s v="Boyacá"/>
    <s v="Boyacá"/>
    <s v="CO-BOY"/>
    <s v="02 ADQUISICIÓN DE BIENES Y SERVICIOS"/>
    <s v="Emiliana Pino Torres"/>
    <s v="601 6530260"/>
    <s v="emiliana.pino@parquesnacionales.gov.co"/>
    <s v="0"/>
    <s v="0"/>
    <s v="0"/>
    <s v="1"/>
    <m/>
    <m/>
    <m/>
    <m/>
    <m/>
  </r>
  <r>
    <s v="DN04-3202060-18_1-027"/>
    <s v="NA"/>
    <s v="Gastos de desplazamiento, permanencia y traslado requeridos para el cumplimiento de los objetivos del PNN PISBA"/>
    <s v="No Contratable - viáticos"/>
    <s v="NA"/>
    <x v="5"/>
    <s v="N/A"/>
    <s v="N/A"/>
    <s v="N/A"/>
    <s v="N/A"/>
    <s v="N/A"/>
    <s v="N/A"/>
    <s v="No aplica"/>
    <s v="N/A"/>
    <x v="1"/>
    <n v="1"/>
    <x v="3"/>
    <s v="GENERAL"/>
    <x v="0"/>
    <x v="6"/>
    <x v="11"/>
    <x v="6"/>
    <s v="N/A"/>
    <n v="5000000"/>
    <n v="5000000"/>
    <s v="0"/>
    <s v="NA"/>
    <n v="0"/>
    <x v="1"/>
    <x v="16"/>
    <s v="Boyacá"/>
    <s v="Boyacá"/>
    <s v="CO-BOY"/>
    <s v="02 ADQUISICIÓN DE BIENES Y SERVICIOS"/>
    <s v="Emiliana Pino Torres"/>
    <s v="601 6530260"/>
    <s v="emiliana.pino@parquesnacionales.gov.co"/>
    <s v="0"/>
    <s v="0"/>
    <s v="0"/>
    <s v="1"/>
    <m/>
    <m/>
    <m/>
    <m/>
    <m/>
  </r>
  <r>
    <s v="DN04-3202008-13-028"/>
    <s v="NA"/>
    <s v="Gastos de desplazamiento, permanencia y traslado requeridos para el cumplimiento de los objetivos del PNN PISBA"/>
    <s v="No Contratable - viáticos"/>
    <s v="NA"/>
    <x v="5"/>
    <s v="N/A"/>
    <s v="N/A"/>
    <s v="N/A"/>
    <s v="N/A"/>
    <s v="N/A"/>
    <s v="N/A"/>
    <s v="No aplica"/>
    <s v="N/A"/>
    <x v="1"/>
    <n v="1"/>
    <x v="3"/>
    <s v="GENERAL"/>
    <x v="0"/>
    <x v="1"/>
    <x v="10"/>
    <x v="1"/>
    <s v="N/A"/>
    <n v="3000000"/>
    <n v="3000000"/>
    <s v="0"/>
    <s v="NA"/>
    <n v="0"/>
    <x v="1"/>
    <x v="16"/>
    <s v="Boyacá"/>
    <s v="Boyacá"/>
    <s v="CO-BOY"/>
    <s v="02 ADQUISICIÓN DE BIENES Y SERVICIOS"/>
    <s v="Emiliana Pino Torres"/>
    <s v="601 6530260"/>
    <s v="emiliana.pino@parquesnacionales.gov.co"/>
    <s v="0"/>
    <s v="0"/>
    <s v="0"/>
    <s v="1"/>
    <m/>
    <m/>
    <m/>
    <m/>
    <m/>
  </r>
  <r>
    <s v="DN04-3202053-26-029"/>
    <s v="NA"/>
    <s v="Gastos de desplazamiento, permanencia y traslado requeridos para el cumplimiento de los objetivos del PNN PISBA"/>
    <s v="No Contratable - viáticos"/>
    <s v="NA"/>
    <x v="5"/>
    <s v="N/A"/>
    <s v="N/A"/>
    <s v="N/A"/>
    <s v="N/A"/>
    <s v="N/A"/>
    <s v="N/A"/>
    <s v="No aplica"/>
    <s v="N/A"/>
    <x v="0"/>
    <n v="0"/>
    <x v="0"/>
    <s v="GENERAL"/>
    <x v="0"/>
    <x v="5"/>
    <x v="15"/>
    <x v="5"/>
    <s v="N/A"/>
    <n v="4000000"/>
    <n v="4000000"/>
    <s v="0"/>
    <s v="NA"/>
    <n v="0"/>
    <x v="1"/>
    <x v="16"/>
    <s v="Boyacá"/>
    <s v="Boyacá"/>
    <s v="CO-BOY"/>
    <s v="02 ADQUISICIÓN DE BIENES Y SERVICIOS"/>
    <s v="Emiliana Pino Torres"/>
    <s v="601 6530260"/>
    <s v="emiliana.pino@parquesnacionales.gov.co"/>
    <s v="0"/>
    <s v="0"/>
    <s v="0"/>
    <s v="1"/>
    <m/>
    <m/>
    <m/>
    <m/>
    <m/>
  </r>
  <r>
    <s v="DN04-3202032-2-030"/>
    <s v="NA"/>
    <s v="Gastos de desplazamiento, permanencia y traslado requeridos para el cumplimiento de los objetivos del PNN PISBA"/>
    <s v="No Contratable - viáticos"/>
    <s v="NA"/>
    <x v="5"/>
    <s v="N/A"/>
    <s v="N/A"/>
    <s v="N/A"/>
    <s v="N/A"/>
    <s v="N/A"/>
    <s v="N/A"/>
    <s v="No aplica"/>
    <s v="N/A"/>
    <x v="1"/>
    <n v="1"/>
    <x v="3"/>
    <s v="GENERAL"/>
    <x v="0"/>
    <x v="0"/>
    <x v="14"/>
    <x v="8"/>
    <s v="N/A"/>
    <n v="3000000"/>
    <n v="3000000"/>
    <s v="0"/>
    <s v="NA"/>
    <n v="0"/>
    <x v="1"/>
    <x v="16"/>
    <s v="Boyacá"/>
    <s v="Boyacá"/>
    <s v="CO-BOY"/>
    <s v="02 ADQUISICIÓN DE BIENES Y SERVICIOS"/>
    <s v="Emiliana Pino Torres"/>
    <s v="601 6530260"/>
    <s v="emiliana.pino@parquesnacionales.gov.co"/>
    <s v="0"/>
    <s v="0"/>
    <s v="0"/>
    <s v="1"/>
    <m/>
    <m/>
    <m/>
    <m/>
    <m/>
  </r>
  <r>
    <s v="DN04-3202032-1-031"/>
    <s v="NA"/>
    <s v="Gastos de desplazamiento, permanencia y traslado requeridos para el cumplimiento de los objetivos del PNN PISBA"/>
    <s v="No Contratable - viáticos"/>
    <s v="NA"/>
    <x v="5"/>
    <s v="N/A"/>
    <s v="N/A"/>
    <s v="N/A"/>
    <s v="N/A"/>
    <s v="N/A"/>
    <s v="N/A"/>
    <s v="No aplica"/>
    <s v="N/A"/>
    <x v="1"/>
    <n v="1"/>
    <x v="3"/>
    <s v="GENERAL"/>
    <x v="0"/>
    <x v="0"/>
    <x v="0"/>
    <x v="0"/>
    <s v="N/A"/>
    <n v="11000000"/>
    <n v="11000000"/>
    <s v="0"/>
    <s v="NA"/>
    <n v="0"/>
    <x v="1"/>
    <x v="16"/>
    <s v="Boyacá"/>
    <s v="Boyacá"/>
    <s v="CO-BOY"/>
    <s v="02 ADQUISICIÓN DE BIENES Y SERVICIOS"/>
    <s v="Emiliana Pino Torres"/>
    <s v="601 6530260"/>
    <s v="emiliana.pino@parquesnacionales.gov.co"/>
    <s v="0"/>
    <s v="0"/>
    <s v="0"/>
    <s v="1"/>
    <m/>
    <m/>
    <m/>
    <m/>
    <m/>
  </r>
  <r>
    <s v="DN05-3202032-1-001"/>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comunero durante el primer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1.8"/>
    <s v="Contratación directa."/>
    <s v="CCE-16"/>
    <x v="0"/>
    <n v="0"/>
    <x v="1"/>
    <s v="TSE"/>
    <x v="0"/>
    <x v="0"/>
    <x v="0"/>
    <x v="0"/>
    <n v="2147000"/>
    <n v="3864600"/>
    <n v="3864600"/>
    <s v="0"/>
    <s v="NA"/>
    <n v="0"/>
    <x v="1"/>
    <x v="17"/>
    <s v="Santander"/>
    <s v="Santander"/>
    <s v="CO-SAN"/>
    <s v="02 ADQUISICIÓN DE BIENES Y SERVICIOS"/>
    <s v="Emiliana Pino Torres"/>
    <s v="601 6530260"/>
    <s v="emiliana.pino@parquesnacionales.gov.co"/>
    <s v="0"/>
    <s v="0"/>
    <s v="0"/>
    <s v="1"/>
    <m/>
    <m/>
    <m/>
    <m/>
    <m/>
  </r>
  <r>
    <s v="DN05-3202032-1-091"/>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comunero durante el primer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3.2"/>
    <s v="Contratación directa."/>
    <s v="CCE-16"/>
    <x v="0"/>
    <n v="0"/>
    <x v="1"/>
    <s v="GENERAL"/>
    <x v="0"/>
    <x v="0"/>
    <x v="0"/>
    <x v="0"/>
    <n v="2147000"/>
    <n v="6870400"/>
    <n v="6870400"/>
    <s v="0"/>
    <s v="NA"/>
    <n v="0"/>
    <x v="1"/>
    <x v="17"/>
    <s v="Santander"/>
    <s v="Santander"/>
    <s v="CO-SAN"/>
    <s v="02 ADQUISICIÓN DE BIENES Y SERVICIOS"/>
    <s v="Emiliana Pino Torres"/>
    <s v="601 6530260"/>
    <s v="emiliana.pino@parquesnacionales.gov.co"/>
    <s v="0"/>
    <s v="0"/>
    <s v="0"/>
    <s v="1"/>
    <m/>
    <m/>
    <m/>
    <m/>
    <m/>
  </r>
  <r>
    <s v="DN05-3202032-1-002"/>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comunero durante el segundo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0"/>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03"/>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comunero durante el primer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1"/>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04"/>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comunero durante el segundo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0"/>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05"/>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comunero durante el primer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1"/>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06"/>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comunero durante el segundo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0"/>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07"/>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Santa Helena del Opon durante el primer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1"/>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08"/>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Santa Helena del Opon durante el segundo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0"/>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09"/>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Santa Helena del Opon durante el primer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1"/>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10"/>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Santa Helena del Opon durante el segundo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0"/>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11"/>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El Carmen de Chucurí durante el primer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1"/>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12"/>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El Carmen de Chucurí durante el segundo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0"/>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13"/>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El Carmen de Chucurí durante el primer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1"/>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14"/>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El Carmen de Chucurí durante el segundo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0"/>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15"/>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San Vicente de Chucurí durante el primer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1"/>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16"/>
    <n v="80111600"/>
    <s v="Prestar servicios de apoyo a la gestión, con plena autonomía técnica y administrativa, en el Parque Nacional Natural Serranía de los Yariguíes, para el desarrollo de las acciones operativas contempladas en el plan de trabajo de prevención, vigilancia y control en el sector San Vicente de Chucurí durante el segundo semestre del año 2026, en el marco de la conservación de la diversidad biológica de las Áreas Protegidas del SINAP Nacional."/>
    <s v="Prestación de servicios de apoyo a la gestión"/>
    <s v="Titulo de Bachiller. De 24 a 35 meses de experiencia relacionada"/>
    <x v="0"/>
    <s v="ENERO"/>
    <n v="1"/>
    <s v="ENERO"/>
    <s v="MESES"/>
    <n v="1"/>
    <n v="5"/>
    <s v="Contratación directa."/>
    <s v="CCE-16"/>
    <x v="0"/>
    <n v="0"/>
    <x v="0"/>
    <s v="TSE"/>
    <x v="0"/>
    <x v="0"/>
    <x v="0"/>
    <x v="0"/>
    <n v="2147000"/>
    <n v="10735000"/>
    <n v="10735000"/>
    <s v="0"/>
    <s v="NA"/>
    <n v="0"/>
    <x v="1"/>
    <x v="17"/>
    <s v="Santander"/>
    <s v="Santander"/>
    <s v="CO-SAN"/>
    <s v="02 ADQUISICIÓN DE BIENES Y SERVICIOS"/>
    <s v="Emiliana Pino Torres"/>
    <s v="601 6530260"/>
    <s v="emiliana.pino@parquesnacionales.gov.co"/>
    <s v="0"/>
    <s v="0"/>
    <s v="0"/>
    <s v="1"/>
    <m/>
    <m/>
    <m/>
    <m/>
    <m/>
  </r>
  <r>
    <s v="DN05-3202032-1-017"/>
    <n v="80111600"/>
    <s v="Prestar servicios profesionales, con plena autonomía técnica y administrativa, en el Parque Nacional Natural Serranía de los Yariguíes, para la implementación y seguimiento de la estrategia de prevención, vigilancia y control en el marco del ejercicio de la autoridad ambiental en el área protegida, durante el primer semestre del año 2026, contribuyendo a la conservación de la diversidad biológica de las Áreas Protegidas del SINAP Nacional."/>
    <s v="Prestación de servicios profesionales"/>
    <s v="Titulo'profesional y tarjeta o matricula profesional en los casos de Ley. De 19 a 24 meses de experiencia profesional de los cuales 12 meses deben corresponder a experiencia relacionada"/>
    <x v="0"/>
    <s v="ENERO"/>
    <n v="1"/>
    <s v="ENERO"/>
    <s v="MESES"/>
    <n v="1"/>
    <n v="5"/>
    <s v="Contratación directa."/>
    <s v="CCE-16"/>
    <x v="0"/>
    <n v="0"/>
    <x v="1"/>
    <s v="TSE"/>
    <x v="0"/>
    <x v="0"/>
    <x v="0"/>
    <x v="0"/>
    <n v="4760000"/>
    <n v="23800000"/>
    <n v="23800000"/>
    <s v="0"/>
    <s v="NA"/>
    <n v="0"/>
    <x v="1"/>
    <x v="17"/>
    <s v="Santander"/>
    <s v="Santander"/>
    <s v="CO-SAN"/>
    <s v="02 ADQUISICIÓN DE BIENES Y SERVICIOS"/>
    <s v="Emiliana Pino Torres"/>
    <s v="601 6530260"/>
    <s v="emiliana.pino@parquesnacionales.gov.co"/>
    <s v="0"/>
    <s v="0"/>
    <s v="0"/>
    <s v="1"/>
    <m/>
    <m/>
    <m/>
    <m/>
    <m/>
  </r>
  <r>
    <s v="DN05-3202032-1-018"/>
    <n v="80111600"/>
    <s v="Prestar servicios profesionales, con plena autonomía técnica y administrativa, en el Parque Nacional Natural Serranía de los Yariguíes, para la implementación y seguimiento de la estrategia de prevención, vigilancia y control en el marco del ejercicio de la autoridad ambiental en el área protegida, durante el segundo semestre del año 2026, contribuyendo a la conservación de la diversidad biológica de las Áreas Protegidas del SINAP Nacional."/>
    <s v="Prestación de servicios profesionales"/>
    <s v="Titulo'profesional y tarjeta o matricula profesional en los casos de Ley. De 19 a 24 meses de experiencia profesional de los cuales 12 meses deben corresponder a experiencia relacionada"/>
    <x v="0"/>
    <s v="ENERO"/>
    <n v="1"/>
    <s v="ENERO"/>
    <s v="MESES"/>
    <n v="1"/>
    <n v="5"/>
    <s v="Contratación directa."/>
    <s v="CCE-16"/>
    <x v="0"/>
    <n v="0"/>
    <x v="0"/>
    <s v="TSE"/>
    <x v="0"/>
    <x v="0"/>
    <x v="0"/>
    <x v="0"/>
    <n v="4760000"/>
    <n v="23800000"/>
    <n v="23800000"/>
    <s v="0"/>
    <s v="NA"/>
    <n v="0"/>
    <x v="1"/>
    <x v="17"/>
    <s v="Santander"/>
    <s v="Santander"/>
    <s v="CO-SAN"/>
    <s v="02 ADQUISICIÓN DE BIENES Y SERVICIOS"/>
    <s v="Emiliana Pino Torres"/>
    <s v="601 6530260"/>
    <s v="emiliana.pino@parquesnacionales.gov.co"/>
    <s v="0"/>
    <s v="0"/>
    <s v="0"/>
    <s v="1"/>
    <m/>
    <m/>
    <m/>
    <m/>
    <m/>
  </r>
  <r>
    <s v="DN05-3202056-5-019"/>
    <n v="80111600"/>
    <s v="Prestar servicios profesionales, con plena autonomía técnica y administrativa, en el Parque Nacional Natural Serranía de los Yariguíes, para la implementación del proceso estratégico de comunicación y educación ambiental, orientado a la participación de actores priorizados y vinculados a la gestión territorial del área protegida durante el primer semestre del año 2026, en el marco en el marco de la conservación de la diversidad biológica de las áreas protegidas del SINAP"/>
    <s v="Prestación de servicios profesionales"/>
    <s v="Titulo'profesional y tarjeta o matricula profesional en los casos de Ley. 19 a 24 meses de experiencia profesional de los cuales 12 meses deben corresponder a experiencia relacionada"/>
    <x v="0"/>
    <s v="ENERO"/>
    <n v="1"/>
    <s v="ENERO"/>
    <s v="MESES"/>
    <n v="1"/>
    <n v="5"/>
    <s v="Contratación directa."/>
    <s v="CCE-16"/>
    <x v="0"/>
    <n v="0"/>
    <x v="1"/>
    <s v="TSE"/>
    <x v="0"/>
    <x v="3"/>
    <x v="3"/>
    <x v="3"/>
    <n v="4760000"/>
    <n v="23800000"/>
    <n v="23800000"/>
    <s v="0"/>
    <s v="NA"/>
    <n v="0"/>
    <x v="1"/>
    <x v="17"/>
    <s v="Santander"/>
    <s v="Santander"/>
    <s v="CO-SAN"/>
    <s v="02 ADQUISICIÓN DE BIENES Y SERVICIOS"/>
    <s v="Emiliana Pino Torres"/>
    <s v="601 6530260"/>
    <s v="emiliana.pino@parquesnacionales.gov.co"/>
    <s v="0"/>
    <s v="0"/>
    <s v="0"/>
    <s v="1"/>
    <m/>
    <m/>
    <m/>
    <m/>
    <m/>
  </r>
  <r>
    <s v="DN05-3202056-5-020"/>
    <n v="80111600"/>
    <s v="Prestar servicios profesionales, con plena autonomía técnica y administrativa, en el Parque Nacional Natural Serranía de los Yariguíes, para la implementación del proceso estratégico de comunicación y educación ambiental, orientado a la participación de actores priorizados y vinculados a la gestión territorial del área protegida durante el segundo semestre del año 2026, en el marco en el marco de la conservación de la diversidad biológica de las áreas protegidas del SINAP"/>
    <s v="Prestación de servicios profesionales"/>
    <s v="Titulo'profesional y tarjeta o matricula profesional en los casos de Ley. 19 a 24 meses de experiencia profesional de los cuales 12 meses deben corresponder a experiencia relacionada"/>
    <x v="0"/>
    <s v="ENERO"/>
    <n v="1"/>
    <s v="ENERO"/>
    <s v="MESES"/>
    <n v="1"/>
    <n v="5"/>
    <s v="Contratación directa."/>
    <s v="CCE-16"/>
    <x v="0"/>
    <n v="0"/>
    <x v="0"/>
    <s v="TSE"/>
    <x v="0"/>
    <x v="3"/>
    <x v="3"/>
    <x v="3"/>
    <n v="4760000"/>
    <n v="23800000"/>
    <n v="23800000"/>
    <s v="0"/>
    <s v="NA"/>
    <n v="0"/>
    <x v="1"/>
    <x v="17"/>
    <s v="Santander"/>
    <s v="Santander"/>
    <s v="CO-SAN"/>
    <s v="02 ADQUISICIÓN DE BIENES Y SERVICIOS"/>
    <s v="Emiliana Pino Torres"/>
    <s v="601 6530260"/>
    <s v="emiliana.pino@parquesnacionales.gov.co"/>
    <s v="0"/>
    <s v="0"/>
    <s v="0"/>
    <s v="1"/>
    <m/>
    <m/>
    <m/>
    <m/>
    <m/>
  </r>
  <r>
    <s v="DN05-3202008-9-021"/>
    <n v="80111600"/>
    <s v="Prestar servicios de apoyo a la gestión con plena autonomía técnica y administrativa en el Parque Nacional Natural Serranía de los Yariguíes para el desarrollo de las actividades técnicas relacionadas con la implementación de la estrategia de investigación y monitoreo durante el primer semestre del año 2026 en el área protegida, en el marco de la conservación de la diversidad biológica de las áreas protegidas del SINAP"/>
    <s v="Prestación de servicios de apoyo a la gestión"/>
    <s v="Título de formación técnica. De más de 18 meses de experiencia relacionada"/>
    <x v="0"/>
    <s v="ENERO"/>
    <n v="1"/>
    <s v="ENERO"/>
    <s v="MESES"/>
    <n v="1"/>
    <n v="5"/>
    <s v="Contratación directa."/>
    <s v="CCE-16"/>
    <x v="0"/>
    <n v="0"/>
    <x v="1"/>
    <s v="GENERAL"/>
    <x v="0"/>
    <x v="1"/>
    <x v="4"/>
    <x v="1"/>
    <n v="3324000"/>
    <n v="16620000"/>
    <n v="16620000"/>
    <s v="0"/>
    <s v="NA"/>
    <n v="0"/>
    <x v="1"/>
    <x v="17"/>
    <s v="Santander"/>
    <s v="Santander"/>
    <s v="CO-SAN"/>
    <s v="02 ADQUISICIÓN DE BIENES Y SERVICIOS"/>
    <s v="Emiliana Pino Torres"/>
    <s v="601 6530260"/>
    <s v="emiliana.pino@parquesnacionales.gov.co"/>
    <s v="0"/>
    <s v="0"/>
    <s v="0"/>
    <s v="1"/>
    <m/>
    <m/>
    <m/>
    <m/>
    <m/>
  </r>
  <r>
    <s v="DN05-3202008-9-022"/>
    <n v="80111600"/>
    <s v="Prestar servicios de apoyo a la gestión con plena autonomía técnica y administrativa en el Parque Nacional Natural Serranía de los Yariguíes para el desarrollo de las actividades técnicas relacionadas con la implementación de la estrategia de investigación y monitoreo durante el segundo semestre del año 2026 en el área protegida, en el marco de la conservación de la diversidad biológica de las áreas protegidas del SINAP"/>
    <s v="Prestación de servicios de apoyo a la gestión"/>
    <s v="Título de formación técnica. De más de 18 meses de experiencia relacionada"/>
    <x v="0"/>
    <s v="ENERO"/>
    <n v="1"/>
    <s v="ENERO"/>
    <s v="MESES"/>
    <n v="1"/>
    <n v="5"/>
    <s v="Contratación directa."/>
    <s v="CCE-16"/>
    <x v="0"/>
    <n v="0"/>
    <x v="0"/>
    <s v="TSE"/>
    <x v="0"/>
    <x v="1"/>
    <x v="4"/>
    <x v="1"/>
    <n v="3324000"/>
    <n v="16620000"/>
    <n v="16620000"/>
    <s v="0"/>
    <s v="NA"/>
    <n v="0"/>
    <x v="1"/>
    <x v="17"/>
    <s v="Santander"/>
    <s v="Santander"/>
    <s v="CO-SAN"/>
    <s v="02 ADQUISICIÓN DE BIENES Y SERVICIOS"/>
    <s v="Emiliana Pino Torres"/>
    <s v="601 6530260"/>
    <s v="emiliana.pino@parquesnacionales.gov.co"/>
    <s v="0"/>
    <s v="0"/>
    <s v="0"/>
    <s v="1"/>
    <m/>
    <m/>
    <m/>
    <m/>
    <m/>
  </r>
  <r>
    <s v="DN05-3202008-9-023"/>
    <n v="80111600"/>
    <s v="Prestar servicios de apoyo a la gestión con plena autonomía técnica y administrativa en el Parque Nacional Natural Serranía de los Yariguíes en el monitoreo de los Valores objeto de conservación y el acompañamiento de las investigaciones que brinden insumos al manejo del área protegida, durante el primer semestre del año 2026, en el marco de la conservación de la diversidad biológica de las áreas protegidas del SINAP"/>
    <s v="Prestación de servicios de apoyo a la gestión"/>
    <s v="Título de formación tecnológica o aprobación mínimo 4 años de educación superior en carreras afines al objeto del contrato. De más de 24 meses de experiencia relacionada"/>
    <x v="0"/>
    <s v="ENERO"/>
    <n v="1"/>
    <s v="ENERO"/>
    <s v="MESES"/>
    <n v="1"/>
    <n v="5"/>
    <s v="Contratación directa."/>
    <s v="CCE-16"/>
    <x v="0"/>
    <n v="0"/>
    <x v="1"/>
    <s v="TSE"/>
    <x v="0"/>
    <x v="1"/>
    <x v="4"/>
    <x v="1"/>
    <n v="3782000"/>
    <n v="18910000"/>
    <n v="18910000"/>
    <s v="0"/>
    <s v="NA"/>
    <n v="0"/>
    <x v="1"/>
    <x v="17"/>
    <s v="Santander"/>
    <s v="Santander"/>
    <s v="CO-SAN"/>
    <s v="02 ADQUISICIÓN DE BIENES Y SERVICIOS"/>
    <s v="Emiliana Pino Torres"/>
    <s v="601 6530260"/>
    <s v="emiliana.pino@parquesnacionales.gov.co"/>
    <s v="0"/>
    <s v="0"/>
    <s v="0"/>
    <s v="1"/>
    <m/>
    <m/>
    <m/>
    <m/>
    <m/>
  </r>
  <r>
    <s v="DN05-3202008-9-024"/>
    <n v="80111600"/>
    <s v="Prestar servicios de apoyo a la gestión con plena autonomía técnica y administrativa en el Parque Nacional Natural Serranía de los Yariguíes en el monitoreo de los Valores objeto de conservación y el acompañamiento de las investigaciones que brinden insumos al manejo del área protegida, durante el segundo semestre del año 2026, en el marco de la conservación de la diversidad biológica de las áreas protegidas del SINAP"/>
    <s v="Prestación de servicios de apoyo a la gestión"/>
    <s v="Título de formación tecnológica o aprobación mínimo 4 años de educación superior en carreras afines al objeto del contrato. De más de 24 meses de experiencia relacionada"/>
    <x v="0"/>
    <s v="ENERO"/>
    <n v="1"/>
    <s v="ENERO"/>
    <s v="MESES"/>
    <n v="1"/>
    <n v="5"/>
    <s v="Contratación directa."/>
    <s v="CCE-16"/>
    <x v="0"/>
    <n v="0"/>
    <x v="0"/>
    <s v="TSE"/>
    <x v="0"/>
    <x v="1"/>
    <x v="4"/>
    <x v="1"/>
    <n v="3782000"/>
    <n v="18910000"/>
    <n v="18910000"/>
    <s v="0"/>
    <s v="NA"/>
    <n v="0"/>
    <x v="1"/>
    <x v="17"/>
    <s v="Santander"/>
    <s v="Santander"/>
    <s v="CO-SAN"/>
    <s v="02 ADQUISICIÓN DE BIENES Y SERVICIOS"/>
    <s v="Emiliana Pino Torres"/>
    <s v="601 6530260"/>
    <s v="emiliana.pino@parquesnacionales.gov.co"/>
    <s v="0"/>
    <s v="0"/>
    <s v="0"/>
    <s v="1"/>
    <m/>
    <m/>
    <m/>
    <m/>
    <m/>
  </r>
  <r>
    <s v="DN05-3202008-9-025"/>
    <n v="80111600"/>
    <s v="Prestar servicios profesionales con plena autonomía técnica y administrativa en el Parque Nacional Natural Serranía de los Yariguíes para la implementación de la estrategia de monitoreo e investigación, y el acompañamiento a los procesos de restauración ecologica durante el primer semestre del año 2026, en el marco de la conservación de la diversidad biológica de las áreas protegidas del SINAP"/>
    <s v="Prestación de servicios profesionales"/>
    <s v="Titulo profesional y tarjeta o matricula profesional en los casos de Ley y Titulo posgrado en la modalidad de especialización o maestria. De 48 a 59 meses de experiencia profesional de los cuales 24 meses deben corresponder a experiencia relacionada"/>
    <x v="0"/>
    <s v="ENERO"/>
    <n v="1"/>
    <s v="ENERO"/>
    <s v="MESES"/>
    <n v="1"/>
    <n v="5"/>
    <s v="Contratación directa."/>
    <s v="CCE-16"/>
    <x v="0"/>
    <n v="0"/>
    <x v="1"/>
    <s v="TSE"/>
    <x v="0"/>
    <x v="1"/>
    <x v="4"/>
    <x v="1"/>
    <n v="7225000"/>
    <n v="36125000"/>
    <n v="36125000"/>
    <s v="0"/>
    <s v="NA"/>
    <n v="0"/>
    <x v="1"/>
    <x v="17"/>
    <s v="Santander"/>
    <s v="Santander"/>
    <s v="CO-SAN"/>
    <s v="02 ADQUISICIÓN DE BIENES Y SERVICIOS"/>
    <s v="Emiliana Pino Torres"/>
    <s v="601 6530260"/>
    <s v="emiliana.pino@parquesnacionales.gov.co"/>
    <s v="0"/>
    <s v="0"/>
    <s v="0"/>
    <s v="1"/>
    <m/>
    <m/>
    <m/>
    <m/>
    <m/>
  </r>
  <r>
    <s v="DN05-3202008-9-026"/>
    <n v="80111600"/>
    <s v="Prestar servicios profesionales con plena autonomía técnica y administrativa en el Parque Nacional Natural Serranía de los Yariguíes para la implementación de la estrategia de monitoreo e investigación, y el acompañamiento a los procesos de restauración ecologica durante el segundo semestre del año 2026, en el marco de la conservación de la diversidad biológica de las áreas protegidas del SINAP"/>
    <s v="Prestación de servicios profesionales"/>
    <s v="Titulo profesional y tarjeta o matricula profesional en los casos de Ley y Titulo posgrado en la modalidad de especialización o maestria. De 48 a 59 meses de experiencia profesional de los cuales 24 meses deben corresponder a experiencia relacionada"/>
    <x v="0"/>
    <s v="ENERO"/>
    <n v="1"/>
    <s v="ENERO"/>
    <s v="MESES"/>
    <n v="1"/>
    <n v="5"/>
    <s v="Contratación directa."/>
    <s v="CCE-16"/>
    <x v="0"/>
    <n v="0"/>
    <x v="0"/>
    <s v="TSE"/>
    <x v="0"/>
    <x v="1"/>
    <x v="4"/>
    <x v="1"/>
    <n v="7225000"/>
    <n v="36125000"/>
    <n v="36125000"/>
    <s v="0"/>
    <s v="NA"/>
    <n v="0"/>
    <x v="1"/>
    <x v="17"/>
    <s v="Santander"/>
    <s v="Santander"/>
    <s v="CO-SAN"/>
    <s v="02 ADQUISICIÓN DE BIENES Y SERVICIOS"/>
    <s v="Emiliana Pino Torres"/>
    <s v="601 6530260"/>
    <s v="emiliana.pino@parquesnacionales.gov.co"/>
    <s v="0"/>
    <s v="0"/>
    <s v="0"/>
    <s v="1"/>
    <m/>
    <m/>
    <m/>
    <m/>
    <m/>
  </r>
  <r>
    <s v="DN05-3202008-15-027"/>
    <n v="80111600"/>
    <s v="Prestar servicios de apoyo a la gestión con plena autonomía técnica y administrativa en Parque Nacional Natural Serranía de los Yariguíes en el desarrollo de actividades de apoyo a los procesos de gestión contractual, administrativa, financiera, documental y la atención a derechos de petición y requerimientos de ciudadanos en primer semestre del año 2026, en el marco de la conservación de la diversidad biológica de las áreas protegidas del SINAP"/>
    <s v="Prestación de servicios de apoyo a la gestión"/>
    <s v="Titulo de formacion tecnologica o aprobacion de minimo 4 afios de educacion superior en _x000a_cameras afines al objeto del contrato. De 24 meses en adelante de experiencia relacionada"/>
    <x v="0"/>
    <s v="ENERO"/>
    <n v="1"/>
    <s v="ENERO"/>
    <s v="MESES"/>
    <n v="1"/>
    <n v="6"/>
    <s v="Contratación directa."/>
    <s v="CCE-16"/>
    <x v="0"/>
    <n v="0"/>
    <x v="1"/>
    <s v="GENERAL"/>
    <x v="0"/>
    <x v="1"/>
    <x v="5"/>
    <x v="1"/>
    <n v="3782000"/>
    <n v="22692000"/>
    <n v="22692000"/>
    <s v="0"/>
    <s v="NA"/>
    <n v="0"/>
    <x v="1"/>
    <x v="17"/>
    <s v="Santander"/>
    <s v="Santander"/>
    <s v="CO-SAN"/>
    <s v="02 ADQUISICIÓN DE BIENES Y SERVICIOS"/>
    <s v="Emiliana Pino Torres"/>
    <s v="601 6530260"/>
    <s v="emiliana.pino@parquesnacionales.gov.co"/>
    <s v="0"/>
    <s v="0"/>
    <s v="0"/>
    <s v="1"/>
    <m/>
    <m/>
    <m/>
    <m/>
    <m/>
  </r>
  <r>
    <s v="DN05-3202008-15-028"/>
    <n v="80111600"/>
    <s v="Prestar servicios de apoyo a la gestión con plena autonomía técnica y administrativa en Parque Nacional Natural Serranía de los Yariguíes en el desarrollo de actividades de apoyo a los procesos de gestión contractual, administrativa, financiera, documental y la atención a derechos de petición y requerimientos de ciudadanos en el segundo semestre del año 2026, en el marco de la conservación de la diversidad biológica de las áreas protegidas del SINAP"/>
    <s v="Prestación de servicios de apoyo a la gestión"/>
    <s v="Titulo de formacion tecnologica o aprobacion de minimo 4 afios de educacion superior en _x000a_cameras afines al objeto del contrato. De 24 meses en adelante de experiencia relacionada"/>
    <x v="0"/>
    <s v="ENERO"/>
    <n v="1"/>
    <s v="ENERO"/>
    <s v="MESES"/>
    <n v="1"/>
    <n v="5.5"/>
    <s v="Contratación directa."/>
    <s v="CCE-16"/>
    <x v="0"/>
    <n v="0"/>
    <x v="0"/>
    <s v="TSE"/>
    <x v="0"/>
    <x v="1"/>
    <x v="5"/>
    <x v="1"/>
    <n v="3782000"/>
    <n v="20801000"/>
    <n v="20801000"/>
    <s v="0"/>
    <s v="NA"/>
    <n v="0"/>
    <x v="1"/>
    <x v="17"/>
    <s v="Santander"/>
    <s v="Santander"/>
    <s v="CO-SAN"/>
    <s v="02 ADQUISICIÓN DE BIENES Y SERVICIOS"/>
    <s v="Emiliana Pino Torres"/>
    <s v="601 6530260"/>
    <s v="emiliana.pino@parquesnacionales.gov.co"/>
    <s v="0"/>
    <s v="0"/>
    <s v="0"/>
    <s v="1"/>
    <m/>
    <m/>
    <m/>
    <m/>
    <m/>
  </r>
  <r>
    <s v="DN05-3202060-18_1-029"/>
    <n v="80111600"/>
    <s v="Prestar servicios de apoyo a la gestión con plena autonomía técnica y administrativa en el desarrollo de las actividades técnicas requeridas en el Parque Nacional Natural Serranía de los Yariguíes del proceso de restauración en las zonas degradadas y/o alteradas de las áreas protegidas nacionales y/o zonas de influencia, durante el primer semestre del año 2026, en el marco de la conservación de la diversidad biológica de las áreas protegidas del SINAP nacional"/>
    <s v="Prestación de servicios de apoyo a la gestión"/>
    <s v="Título de formación técnica7 a 11 meses de experiencia relacionada"/>
    <x v="0"/>
    <s v="ENERO"/>
    <n v="1"/>
    <s v="ENERO"/>
    <s v="MESES"/>
    <n v="1"/>
    <n v="5"/>
    <s v="Contratación directa."/>
    <s v="CCE-16"/>
    <x v="0"/>
    <n v="0"/>
    <x v="1"/>
    <s v="TSE"/>
    <x v="0"/>
    <x v="6"/>
    <x v="11"/>
    <x v="6"/>
    <n v="3324000"/>
    <n v="16620000"/>
    <n v="16620000"/>
    <s v="0"/>
    <s v="NA"/>
    <n v="0"/>
    <x v="1"/>
    <x v="17"/>
    <s v="Santander"/>
    <s v="Santander"/>
    <s v="CO-SAN"/>
    <s v="02 ADQUISICIÓN DE BIENES Y SERVICIOS"/>
    <s v="Emiliana Pino Torres"/>
    <s v="601 6530260"/>
    <s v="emiliana.pino@parquesnacionales.gov.co"/>
    <s v="0"/>
    <s v="0"/>
    <s v="0"/>
    <s v="1"/>
    <m/>
    <m/>
    <m/>
    <m/>
    <m/>
  </r>
  <r>
    <s v="DN05-3202060-18_1-030"/>
    <n v="80111600"/>
    <s v="Prestar servicios de apoyo a la gestión con plena autonomía técnica y administrativa en el desarrollo de las actividades técnicas requeridas en el Parque Nacional Natural Serranía de los Yariguíes del proceso de restauración en las zonas degradadas y/o alteradas de las áreas protegidas nacionales y/o zonas de influencia, durante el segundo semestre del año 2026, en el marco de la conservación de la diversidad biológica de las áreas protegidas del SINAP nacional"/>
    <s v="Prestación de servicios de apoyo a la gestión"/>
    <s v="Título de formación técnica7 a 11 meses de experiencia relacionada"/>
    <x v="0"/>
    <s v="ENERO"/>
    <n v="1"/>
    <s v="ENERO"/>
    <s v="MESES"/>
    <n v="1"/>
    <n v="5"/>
    <s v="Contratación directa."/>
    <s v="CCE-16"/>
    <x v="0"/>
    <n v="0"/>
    <x v="0"/>
    <s v="TSE"/>
    <x v="0"/>
    <x v="6"/>
    <x v="11"/>
    <x v="6"/>
    <n v="3324000"/>
    <n v="16620000"/>
    <n v="16620000"/>
    <s v="0"/>
    <s v="NA"/>
    <n v="0"/>
    <x v="1"/>
    <x v="17"/>
    <s v="Santander"/>
    <s v="Santander"/>
    <s v="CO-SAN"/>
    <s v="02 ADQUISICIÓN DE BIENES Y SERVICIOS"/>
    <s v="Emiliana Pino Torres"/>
    <s v="601 6530260"/>
    <s v="emiliana.pino@parquesnacionales.gov.co"/>
    <s v="0"/>
    <s v="0"/>
    <s v="0"/>
    <s v="1"/>
    <m/>
    <m/>
    <m/>
    <m/>
    <m/>
  </r>
  <r>
    <s v="DN05-3202060-18_1-031"/>
    <n v="80111600"/>
    <s v="Prestar servicios de apoyo a la gestión con plena autonomía técnica y administrativa en el desarrollo de las actividades técnicas requeridas en el Parque Nacional Natural Serranía de los Yariguíes del proceso de restauración en las zonas degradadas y/o alteradas de las áreas protegidas nacionales y/o zonas de influencia, durante el primer semestre del año 2026, en el marco de la conservación de la diversidad biológica de las áreas protegidas del SINAP nacional"/>
    <s v="Prestación de servicios de apoyo a la gestión"/>
    <s v="Título de formación técnica7 a 11 meses de experiencia relacionada"/>
    <x v="0"/>
    <s v="ENERO"/>
    <n v="1"/>
    <s v="ENERO"/>
    <s v="MESES"/>
    <n v="1"/>
    <n v="5"/>
    <s v="Contratación directa."/>
    <s v="CCE-16"/>
    <x v="0"/>
    <n v="0"/>
    <x v="1"/>
    <s v="TSE"/>
    <x v="0"/>
    <x v="6"/>
    <x v="11"/>
    <x v="6"/>
    <n v="3324000"/>
    <n v="16620000"/>
    <n v="16620000"/>
    <s v="0"/>
    <s v="NA"/>
    <n v="0"/>
    <x v="1"/>
    <x v="17"/>
    <s v="Santander"/>
    <s v="Santander"/>
    <s v="CO-SAN"/>
    <s v="02 ADQUISICIÓN DE BIENES Y SERVICIOS"/>
    <s v="Emiliana Pino Torres"/>
    <s v="601 6530260"/>
    <s v="emiliana.pino@parquesnacionales.gov.co"/>
    <s v="0"/>
    <s v="0"/>
    <s v="0"/>
    <s v="1"/>
    <m/>
    <m/>
    <m/>
    <m/>
    <m/>
  </r>
  <r>
    <s v="DN05-3202060-18_1-032"/>
    <n v="80111600"/>
    <s v="Prestar servicios de apoyo a la gestión con plena autonomía técnica y administrativa en el desarrollo de las actividades técnicas requeridas en el Parque Nacional Natural Serranía de los Yariguíes del proceso de restauración en las zonas degradadas y/o alteradas de las áreas protegidas nacionales y/o zonas de influencia, durante el segundo semestre del año 2026, en el marco de la conservación de la diversidad biológica de las áreas protegidas del SINAP nacional"/>
    <s v="Prestación de servicios de apoyo a la gestión"/>
    <s v="Título de formación técnica7 a 11 meses de experiencia relacionada"/>
    <x v="0"/>
    <s v="ENERO"/>
    <n v="1"/>
    <s v="ENERO"/>
    <s v="MESES"/>
    <n v="1"/>
    <n v="5"/>
    <s v="Contratación directa."/>
    <s v="CCE-16"/>
    <x v="0"/>
    <n v="0"/>
    <x v="0"/>
    <s v="TSE"/>
    <x v="0"/>
    <x v="6"/>
    <x v="11"/>
    <x v="6"/>
    <n v="3324000"/>
    <n v="16620000"/>
    <n v="16620000"/>
    <s v="0"/>
    <s v="NA"/>
    <n v="0"/>
    <x v="1"/>
    <x v="17"/>
    <s v="Santander"/>
    <s v="Santander"/>
    <s v="CO-SAN"/>
    <s v="02 ADQUISICIÓN DE BIENES Y SERVICIOS"/>
    <s v="Emiliana Pino Torres"/>
    <s v="601 6530260"/>
    <s v="emiliana.pino@parquesnacionales.gov.co"/>
    <s v="0"/>
    <s v="0"/>
    <s v="0"/>
    <s v="1"/>
    <m/>
    <m/>
    <m/>
    <m/>
    <m/>
  </r>
  <r>
    <s v="DN05-3202060-19_1-033"/>
    <n v="80111600"/>
    <s v="Prestar servicios de apoyo a la gestión con plena autonomía técnica y administrativa en el Parque Nacional Natural Serranía de los Yariguíes en el desarrollo de las actividades operativas del monitoreo y mantenimiento a los procesos de restauración ecológica en el primer semestre del año 2026, en el marco de la conservación de la diversidad biológica de las áreas protegidas del SINAP"/>
    <s v="Prestación de servicios de apoyo a la gestión"/>
    <s v="Basica primaria. De 0 a 11 meses de experiencia relacionada."/>
    <x v="0"/>
    <s v="ENERO"/>
    <n v="1"/>
    <s v="ENERO"/>
    <s v="MESES"/>
    <n v="1"/>
    <n v="5"/>
    <s v="Contratación directa."/>
    <s v="CCE-16"/>
    <x v="0"/>
    <n v="0"/>
    <x v="1"/>
    <s v="TSE"/>
    <x v="0"/>
    <x v="6"/>
    <x v="17"/>
    <x v="10"/>
    <n v="1892000"/>
    <n v="9460000"/>
    <n v="9460000"/>
    <s v="0"/>
    <s v="NA"/>
    <n v="0"/>
    <x v="1"/>
    <x v="17"/>
    <s v="Santander"/>
    <s v="Santander"/>
    <s v="CO-SAN"/>
    <s v="02 ADQUISICIÓN DE BIENES Y SERVICIOS"/>
    <s v="Emiliana Pino Torres"/>
    <s v="601 6530260"/>
    <s v="emiliana.pino@parquesnacionales.gov.co"/>
    <s v="0"/>
    <s v="0"/>
    <s v="0"/>
    <s v="1"/>
    <m/>
    <m/>
    <m/>
    <m/>
    <m/>
  </r>
  <r>
    <s v="DN05-3202060-19_1-034"/>
    <n v="80111600"/>
    <s v="Prestar servicios de apoyo a la gestión con plena autonomía técnica y administrativa en el Parque Nacional Natural Serranía de los Yariguíes en el desarrollo de las actividades operativas del monitoreo y mantenimiento a los procesos de restauración ecológica en el segundo semestre del año 2026, en el marco de la conservación de la diversidad biológica de las áreas protegidas del SINAP"/>
    <s v="Prestación de servicios de apoyo a la gestión"/>
    <s v="Basica primaria. De 0 a 11 meses de experiencia relacionada."/>
    <x v="0"/>
    <s v="ENERO"/>
    <n v="1"/>
    <s v="ENERO"/>
    <s v="MESES"/>
    <n v="1"/>
    <n v="5"/>
    <s v="Contratación directa."/>
    <s v="CCE-16"/>
    <x v="0"/>
    <n v="0"/>
    <x v="0"/>
    <s v="TSE"/>
    <x v="0"/>
    <x v="6"/>
    <x v="17"/>
    <x v="10"/>
    <n v="1892000"/>
    <n v="9460000"/>
    <n v="9460000"/>
    <s v="0"/>
    <s v="NA"/>
    <n v="0"/>
    <x v="1"/>
    <x v="17"/>
    <s v="Santander"/>
    <s v="Santander"/>
    <s v="CO-SAN"/>
    <s v="02 ADQUISICIÓN DE BIENES Y SERVICIOS"/>
    <s v="Emiliana Pino Torres"/>
    <s v="601 6530260"/>
    <s v="emiliana.pino@parquesnacionales.gov.co"/>
    <s v="0"/>
    <s v="0"/>
    <s v="0"/>
    <s v="1"/>
    <m/>
    <m/>
    <m/>
    <m/>
    <m/>
  </r>
  <r>
    <s v="DN05-3202038-17-035"/>
    <n v="80111600"/>
    <s v="Prestar servicios de apoyo a la gestión, con plena autonomía técnica y administrativa, en el Parque Nacional Natural Serranía de los Yariguíes, para el desarrollo de acciones operativas relacionadas con la producción de plántulas en los viveros del área durante el primer semestre del año 2026, en el marco de la conservación de la diversidad biológica de las Áreas Protegidas del Sistema Nacional de Áreas Protegidas del SINAP nacional"/>
    <s v="Prestación de servicios de apoyo a la gestión"/>
    <s v="Titulo de Bachiller. De 24 a 35 meses de experiencia relacionada"/>
    <x v="0"/>
    <s v="ENERO"/>
    <n v="1"/>
    <s v="ENERO"/>
    <s v="MESES"/>
    <n v="1"/>
    <n v="5"/>
    <s v="Contratación directa."/>
    <s v="CCE-16"/>
    <x v="0"/>
    <n v="0"/>
    <x v="1"/>
    <s v="TSE"/>
    <x v="0"/>
    <x v="9"/>
    <x v="18"/>
    <x v="11"/>
    <n v="2147000"/>
    <n v="10735000"/>
    <n v="10735000"/>
    <s v="0"/>
    <s v="NA"/>
    <n v="0"/>
    <x v="1"/>
    <x v="17"/>
    <s v="Santander"/>
    <s v="Santander"/>
    <s v="CO-SAN"/>
    <s v="02 ADQUISICIÓN DE BIENES Y SERVICIOS"/>
    <s v="Emiliana Pino Torres"/>
    <s v="601 6530260"/>
    <s v="emiliana.pino@parquesnacionales.gov.co"/>
    <s v="0"/>
    <s v="0"/>
    <s v="0"/>
    <s v="1"/>
    <m/>
    <m/>
    <m/>
    <m/>
    <m/>
  </r>
  <r>
    <s v="DN05-3202038-17-036"/>
    <n v="80111600"/>
    <s v="Prestar servicios de apoyo a la gestión, con plena autonomía técnica y administrativa, en el Parque Nacional Natural Serranía de los Yariguíes, para el desarrollo de acciones operativas relacionadas con la producción de plántulas en los viveros del área durante el segundo semestre del año 2026, en el marco de la conservación de la diversidad biológica de las Áreas Protegidas del Sistema Nacional de Áreas Protegidas del SINAP nacional"/>
    <s v="Prestación de servicios de apoyo a la gestión"/>
    <s v="Titulo de Bachiller. De 24 a 35 meses de experiencia relacionada"/>
    <x v="0"/>
    <s v="ENERO"/>
    <n v="1"/>
    <s v="ENERO"/>
    <s v="MESES"/>
    <n v="1"/>
    <n v="5"/>
    <s v="Contratación directa."/>
    <s v="CCE-16"/>
    <x v="0"/>
    <n v="0"/>
    <x v="0"/>
    <s v="TSE"/>
    <x v="0"/>
    <x v="9"/>
    <x v="18"/>
    <x v="11"/>
    <n v="2147000"/>
    <n v="10735000"/>
    <n v="10735000"/>
    <s v="0"/>
    <s v="NA"/>
    <n v="0"/>
    <x v="1"/>
    <x v="17"/>
    <s v="Santander"/>
    <s v="Santander"/>
    <s v="CO-SAN"/>
    <s v="02 ADQUISICIÓN DE BIENES Y SERVICIOS"/>
    <s v="Emiliana Pino Torres"/>
    <s v="601 6530260"/>
    <s v="emiliana.pino@parquesnacionales.gov.co"/>
    <s v="0"/>
    <s v="0"/>
    <s v="0"/>
    <s v="1"/>
    <m/>
    <m/>
    <m/>
    <m/>
    <m/>
  </r>
  <r>
    <s v="DN05-3202038-17-037"/>
    <n v="80111600"/>
    <s v="Prestar servicios de apoyo a la gestión, con plena autonomía técnica y administrativa, en el Parque Nacional Natural Serranía de los Yariguíes, para el desarrollo de acciones operativas relacionadas con la producción de plántulas en los viveros del área durante el primer semestre del año 2026, en el marco de la conservación de la diversidad biológica de las Áreas Protegidas del Sistema Nacional de Áreas Protegidas del SINAP nacional"/>
    <s v="Prestación de servicios de apoyo a la gestión"/>
    <s v="Titulo de Bachiller. De 24 a 35 meses de experiencia relacionada"/>
    <x v="0"/>
    <s v="ENERO"/>
    <n v="1"/>
    <s v="ENERO"/>
    <s v="MESES"/>
    <n v="1"/>
    <n v="5"/>
    <s v="Contratación directa."/>
    <s v="CCE-16"/>
    <x v="0"/>
    <n v="0"/>
    <x v="1"/>
    <s v="TSE"/>
    <x v="0"/>
    <x v="9"/>
    <x v="18"/>
    <x v="11"/>
    <n v="2147000"/>
    <n v="10735000"/>
    <n v="10735000"/>
    <s v="0"/>
    <s v="NA"/>
    <n v="0"/>
    <x v="1"/>
    <x v="17"/>
    <s v="Santander"/>
    <s v="Santander"/>
    <s v="CO-SAN"/>
    <s v="02 ADQUISICIÓN DE BIENES Y SERVICIOS"/>
    <s v="Emiliana Pino Torres"/>
    <s v="601 6530260"/>
    <s v="emiliana.pino@parquesnacionales.gov.co"/>
    <s v="0"/>
    <s v="0"/>
    <s v="0"/>
    <s v="1"/>
    <m/>
    <m/>
    <m/>
    <m/>
    <m/>
  </r>
  <r>
    <s v="DN05-3202038-17-038"/>
    <n v="80111600"/>
    <s v="Prestar servicios de apoyo a la gestión, con plena autonomía técnica y administrativa, en el Parque Nacional Natural Serranía de los Yariguíes, para el desarrollo de acciones operativas relacionadas con la producción de plántulas en los viveros del área durante el segundo semestre del año 2026, en el marco de la conservación de la diversidad biológica de las Áreas Protegidas del Sistema Nacional de Áreas Protegidas del SINAP nacional"/>
    <s v="Prestación de servicios de apoyo a la gestión"/>
    <s v="Titulo de Bachiller. De 24 a 35 meses de experiencia relacionada"/>
    <x v="0"/>
    <s v="ENERO"/>
    <n v="1"/>
    <s v="ENERO"/>
    <s v="MESES"/>
    <n v="1"/>
    <n v="5"/>
    <s v="Contratación directa."/>
    <s v="CCE-16"/>
    <x v="0"/>
    <n v="0"/>
    <x v="0"/>
    <s v="TSE"/>
    <x v="0"/>
    <x v="9"/>
    <x v="18"/>
    <x v="11"/>
    <n v="2147000"/>
    <n v="10735000"/>
    <n v="10735000"/>
    <s v="0"/>
    <s v="NA"/>
    <n v="0"/>
    <x v="1"/>
    <x v="17"/>
    <s v="Santander"/>
    <s v="Santander"/>
    <s v="CO-SAN"/>
    <s v="02 ADQUISICIÓN DE BIENES Y SERVICIOS"/>
    <s v="Emiliana Pino Torres"/>
    <s v="601 6530260"/>
    <s v="emiliana.pino@parquesnacionales.gov.co"/>
    <s v="0"/>
    <s v="0"/>
    <s v="0"/>
    <s v="1"/>
    <m/>
    <m/>
    <m/>
    <m/>
    <m/>
  </r>
  <r>
    <s v="DN05-3202038-17-039"/>
    <n v="80111600"/>
    <s v="Prestar servicios profesionales, con plena autonomía técnica y administrativa, en el Parque Nacional Natural Serranía de los Yariguíes, para la construcción e implementación del plan de propagación de material vegetal durante el primer semestre del año 2026, en el marco del proyecto Conservación de la diversidad biológica de las Áreas Protegidas del Sistema Nacional de Áreas Protegidas del SINAP nacional"/>
    <s v="Prestación de servicios profesionales"/>
    <s v="Titulo profesional y tarjeta o matricula profesional en los casos de Ley. De 0 a 6 meses de experiencia relacionada"/>
    <x v="0"/>
    <s v="ENERO"/>
    <n v="1"/>
    <s v="ENERO"/>
    <s v="MESES"/>
    <n v="1"/>
    <n v="5"/>
    <s v="Contratación directa."/>
    <s v="CCE-16"/>
    <x v="0"/>
    <n v="0"/>
    <x v="1"/>
    <s v="TSE"/>
    <x v="0"/>
    <x v="9"/>
    <x v="18"/>
    <x v="11"/>
    <n v="3783000"/>
    <n v="18915000"/>
    <n v="18915000"/>
    <s v="0"/>
    <s v="NA"/>
    <n v="0"/>
    <x v="1"/>
    <x v="17"/>
    <s v="Santander"/>
    <s v="Santander"/>
    <s v="CO-SAN"/>
    <s v="02 ADQUISICIÓN DE BIENES Y SERVICIOS"/>
    <s v="Emiliana Pino Torres"/>
    <s v="601 6530260"/>
    <s v="emiliana.pino@parquesnacionales.gov.co"/>
    <s v="0"/>
    <s v="0"/>
    <s v="0"/>
    <s v="1"/>
    <m/>
    <m/>
    <m/>
    <m/>
    <m/>
  </r>
  <r>
    <s v="DN05-3202038-17-040"/>
    <n v="80111600"/>
    <s v="Prestar servicios profesionales, con plena autonomía técnica y administrativa, en el Parque Nacional Natural Serranía de los Yariguíes, para la construcción e implementación del plan de propagación de material vegetal durante el segundo semestre del año 2026, en el marco del proyecto Conservación de la diversidad biológica de las Áreas Protegidas del Sistema Nacional de Áreas Protegidas del SINAP nacional"/>
    <s v="Prestación de servicios profesionales"/>
    <s v="Titulo profesional y tarjeta o matricula profesional en los casos de Ley. De 0 a 6 meses de experiencia relacionada"/>
    <x v="0"/>
    <s v="ENERO"/>
    <n v="1"/>
    <s v="ENERO"/>
    <s v="MESES"/>
    <n v="1"/>
    <n v="5"/>
    <s v="Contratación directa."/>
    <s v="CCE-16"/>
    <x v="0"/>
    <n v="0"/>
    <x v="0"/>
    <s v="TSE"/>
    <x v="0"/>
    <x v="9"/>
    <x v="18"/>
    <x v="11"/>
    <n v="3783000"/>
    <n v="18915000"/>
    <n v="18915000"/>
    <s v="0"/>
    <s v="NA"/>
    <n v="0"/>
    <x v="1"/>
    <x v="17"/>
    <s v="Santander"/>
    <s v="Santander"/>
    <s v="CO-SAN"/>
    <s v="02 ADQUISICIÓN DE BIENES Y SERVICIOS"/>
    <s v="Emiliana Pino Torres"/>
    <s v="601 6530260"/>
    <s v="emiliana.pino@parquesnacionales.gov.co"/>
    <s v="0"/>
    <s v="0"/>
    <s v="0"/>
    <s v="1"/>
    <m/>
    <m/>
    <m/>
    <m/>
    <m/>
  </r>
  <r>
    <s v="DN05-3202008-9-041"/>
    <n v="80111600"/>
    <s v="Prestar servicios de apoyo a la gestión con plena autonomía técnica y administrativa en el Parque Nacional Natural Serranía de los Yariguíes para desarrollar acciones operativas encaminadas al sostenimiento del ecoturismo del área protegida y zonas de influencia drante el primer semestre del año 2026, en el marco de la conservación de la diversidad biológica de las áreas protegidas del SINAP"/>
    <s v="Prestación de servicios de apoyo a la gestión"/>
    <s v="Titulo de Bachiller. De 24 a 35 meses de experiencia relacionada"/>
    <x v="0"/>
    <s v="ENERO"/>
    <n v="1"/>
    <s v="ENERO"/>
    <s v="MESES"/>
    <n v="1"/>
    <n v="5"/>
    <s v="Contratación directa."/>
    <s v="CCE-16"/>
    <x v="0"/>
    <n v="0"/>
    <x v="1"/>
    <s v="GENERAL"/>
    <x v="0"/>
    <x v="1"/>
    <x v="4"/>
    <x v="1"/>
    <n v="2147000"/>
    <n v="10735000"/>
    <n v="10735000"/>
    <s v="0"/>
    <s v="NA"/>
    <n v="0"/>
    <x v="1"/>
    <x v="17"/>
    <s v="Santander"/>
    <s v="Santander"/>
    <s v="CO-SAN"/>
    <s v="02 ADQUISICIÓN DE BIENES Y SERVICIOS"/>
    <s v="Emiliana Pino Torres"/>
    <s v="601 6530260"/>
    <s v="emiliana.pino@parquesnacionales.gov.co"/>
    <s v="0"/>
    <s v="0"/>
    <s v="0"/>
    <s v="1"/>
    <m/>
    <m/>
    <m/>
    <m/>
    <m/>
  </r>
  <r>
    <s v="DN05-3202008-9-042"/>
    <n v="80111600"/>
    <s v="Prestar servicios de apoyo a la gestión con plena autonomía técnica y administrativa en el Parque Nacional Natural Serranía de los Yariguíes para desarrollar acciones operativas encaminadas al sostenimiento del ecoturismo del área protegida y zonas de influencia drante el segundo semestre del año 2026, en el marco de la conservación de la diversidad biológica de las áreas protegidas del SINAP"/>
    <s v="Prestación de servicios de apoyo a la gestión"/>
    <s v="Titulo de Bachiller. De 24 a 35 meses de experiencia relacionada"/>
    <x v="0"/>
    <s v="ENERO"/>
    <n v="1"/>
    <s v="ENERO"/>
    <s v="MESES"/>
    <n v="1"/>
    <n v="5"/>
    <s v="Contratación directa."/>
    <s v="CCE-16"/>
    <x v="0"/>
    <n v="0"/>
    <x v="0"/>
    <s v="TSE"/>
    <x v="0"/>
    <x v="1"/>
    <x v="4"/>
    <x v="1"/>
    <n v="2147000"/>
    <n v="10735000"/>
    <n v="10735000"/>
    <s v="0"/>
    <s v="NA"/>
    <n v="0"/>
    <x v="1"/>
    <x v="17"/>
    <s v="Santander"/>
    <s v="Santander"/>
    <s v="CO-SAN"/>
    <s v="02 ADQUISICIÓN DE BIENES Y SERVICIOS"/>
    <s v="Emiliana Pino Torres"/>
    <s v="601 6530260"/>
    <s v="emiliana.pino@parquesnacionales.gov.co"/>
    <s v="0"/>
    <s v="0"/>
    <s v="0"/>
    <s v="1"/>
    <m/>
    <m/>
    <m/>
    <m/>
    <m/>
  </r>
  <r>
    <s v="DN05-3202008-9-043"/>
    <n v="80111600"/>
    <s v="Prestar servicios de apoyo a la gestión con plena autonomía técnica y administrativa en el Parque Nacional Natural Serranía de los Yariguíes para desarrollar acciones operativas encaminadas al sostenimiento del ecoturismo del área protegida y zonas de influencia drante el primer semestre del año 2026, en el marco de la conservación de la diversidad biológica de las áreas protegidas del SINAP"/>
    <s v="Prestación de servicios de apoyo a la gestión"/>
    <s v="Titulo de Bachiller. De 24 a 35 meses de experiencia relacionada"/>
    <x v="0"/>
    <s v="ENERO"/>
    <n v="1"/>
    <s v="ENERO"/>
    <s v="MESES"/>
    <n v="1"/>
    <n v="5"/>
    <s v="Contratación directa."/>
    <s v="CCE-16"/>
    <x v="0"/>
    <n v="0"/>
    <x v="1"/>
    <s v="GENERAL"/>
    <x v="0"/>
    <x v="1"/>
    <x v="4"/>
    <x v="1"/>
    <n v="2147000"/>
    <n v="10735000"/>
    <n v="10735000"/>
    <s v="0"/>
    <s v="NA"/>
    <n v="0"/>
    <x v="1"/>
    <x v="17"/>
    <s v="Santander"/>
    <s v="Santander"/>
    <s v="CO-SAN"/>
    <s v="02 ADQUISICIÓN DE BIENES Y SERVICIOS"/>
    <s v="Emiliana Pino Torres"/>
    <s v="601 6530260"/>
    <s v="emiliana.pino@parquesnacionales.gov.co"/>
    <s v="0"/>
    <s v="0"/>
    <s v="0"/>
    <s v="1"/>
    <m/>
    <m/>
    <m/>
    <m/>
    <m/>
  </r>
  <r>
    <s v="DN05-3202008-9-044"/>
    <n v="80111600"/>
    <s v="Prestar servicios de apoyo a la gestión con plena autonomía técnica y administrativa en el Parque Nacional Natural Serranía de los Yariguíes para desarrollar acciones operativas encaminadas al sostenimiento del ecoturismo del área protegida y zonas de influencia drante el segundo semestre del año 2026, en el marco de la conservación de la diversidad biológica de las áreas protegidas del SINAP"/>
    <s v="Prestación de servicios de apoyo a la gestión"/>
    <s v="Titulo de Bachiller. De 24 a 35 meses de experiencia relacionada"/>
    <x v="0"/>
    <s v="ENERO"/>
    <n v="1"/>
    <s v="ENERO"/>
    <s v="MESES"/>
    <n v="1"/>
    <n v="5"/>
    <s v="Contratación directa."/>
    <s v="CCE-16"/>
    <x v="0"/>
    <n v="0"/>
    <x v="0"/>
    <s v="TSE"/>
    <x v="0"/>
    <x v="1"/>
    <x v="4"/>
    <x v="1"/>
    <n v="2147000"/>
    <n v="10735000"/>
    <n v="10735000"/>
    <s v="0"/>
    <s v="NA"/>
    <n v="0"/>
    <x v="1"/>
    <x v="17"/>
    <s v="Santander"/>
    <s v="Santander"/>
    <s v="CO-SAN"/>
    <s v="02 ADQUISICIÓN DE BIENES Y SERVICIOS"/>
    <s v="Emiliana Pino Torres"/>
    <s v="601 6530260"/>
    <s v="emiliana.pino@parquesnacionales.gov.co"/>
    <s v="0"/>
    <s v="0"/>
    <s v="0"/>
    <s v="1"/>
    <m/>
    <m/>
    <m/>
    <m/>
    <m/>
  </r>
  <r>
    <s v="DN05-3202008-9-045"/>
    <n v="80111600"/>
    <s v="Prestar servicios de apoyo a la gestión con plena autonomía técnica y administrativa en el Parque Nacional Natural Serranía de los Yariguíes para desarrollar acciones técnicas encaminadas al sostenimiento del ecoturismo del área protegida y zonas de influencia, durante el primer semestre del año 2026 en el marco de la conservación de la diversidad biológica de las áreas protegidas del SINAP"/>
    <s v="Prestación de servicios de apoyo a la gestión"/>
    <s v="Título de formación técnica. De más de 18 meses de experiencia relacionada"/>
    <x v="0"/>
    <s v="ENERO"/>
    <n v="1"/>
    <s v="ENERO"/>
    <s v="MESES"/>
    <n v="1"/>
    <n v="5"/>
    <s v="Contratación directa."/>
    <s v="CCE-16"/>
    <x v="0"/>
    <n v="0"/>
    <x v="1"/>
    <s v="GENERAL"/>
    <x v="0"/>
    <x v="1"/>
    <x v="4"/>
    <x v="1"/>
    <n v="3325000"/>
    <n v="16625000"/>
    <n v="16625000"/>
    <s v="0"/>
    <s v="NA"/>
    <n v="0"/>
    <x v="1"/>
    <x v="17"/>
    <s v="Santander"/>
    <s v="Santander"/>
    <s v="CO-SAN"/>
    <s v="02 ADQUISICIÓN DE BIENES Y SERVICIOS"/>
    <s v="Emiliana Pino Torres"/>
    <s v="601 6530260"/>
    <s v="emiliana.pino@parquesnacionales.gov.co"/>
    <s v="0"/>
    <s v="0"/>
    <s v="0"/>
    <s v="1"/>
    <m/>
    <m/>
    <m/>
    <m/>
    <m/>
  </r>
  <r>
    <s v="DN05-3202008-9-046"/>
    <n v="80111600"/>
    <s v="Prestar servicios de apoyo a la gestión con plena autonomía técnica y administrativa en el Parque Nacional Natural Serranía de los Yariguíes para desarrollar acciones técnicas encaminadas al sostenimiento del ecoturismo del área protegida y zonas de influencia, durante el segundo semestre del año 2026 en el marco de la conservación de la diversidad biológica de las áreas protegidas del SINAP"/>
    <s v="Prestación de servicios de apoyo a la gestión"/>
    <s v="Título de formación técnica. De más de 18 meses de experiencia relacionada"/>
    <x v="0"/>
    <s v="ENERO"/>
    <n v="1"/>
    <s v="ENERO"/>
    <s v="MESES"/>
    <n v="1"/>
    <n v="5"/>
    <s v="Contratación directa."/>
    <s v="CCE-16"/>
    <x v="0"/>
    <n v="0"/>
    <x v="0"/>
    <s v="TSE"/>
    <x v="0"/>
    <x v="1"/>
    <x v="4"/>
    <x v="1"/>
    <n v="3325000"/>
    <n v="16625000"/>
    <n v="16625000"/>
    <s v="0"/>
    <s v="NA"/>
    <n v="0"/>
    <x v="1"/>
    <x v="17"/>
    <s v="Santander"/>
    <s v="Santander"/>
    <s v="CO-SAN"/>
    <s v="02 ADQUISICIÓN DE BIENES Y SERVICIOS"/>
    <s v="Emiliana Pino Torres"/>
    <s v="601 6530260"/>
    <s v="emiliana.pino@parquesnacionales.gov.co"/>
    <s v="0"/>
    <s v="0"/>
    <s v="0"/>
    <s v="1"/>
    <m/>
    <m/>
    <m/>
    <m/>
    <m/>
  </r>
  <r>
    <s v="DN05-3202008-9-047"/>
    <n v="80111600"/>
    <s v="Prestar servicios profesionales con plena autonomía técnica y administrativa en el Parque Nacional Natural Serranía de los Yariguíes para la implementación y seguimiento del instrumento de planeación Ecoturistica del área protegida durante el primer semestre del año 2026, en el marco del proyecto Conservación de la diversidad biológica de las áreas protegidas del SINAP"/>
    <s v="Prestación de servicios profesionales"/>
    <s v="Titulo'profesional y tarjeta o matricula profesional en los casos de Ley. De 48 meses en adelante de experiencia _x000a_profesional, de los cuales 24 meses deben corresponder a experiencia relacionada"/>
    <x v="0"/>
    <s v="ENERO"/>
    <n v="1"/>
    <s v="ENERO"/>
    <s v="MESES"/>
    <n v="1"/>
    <n v="5"/>
    <s v="Contratación directa."/>
    <s v="CCE-16"/>
    <x v="0"/>
    <n v="0"/>
    <x v="1"/>
    <s v="GENERAL"/>
    <x v="0"/>
    <x v="1"/>
    <x v="4"/>
    <x v="1"/>
    <n v="5864000"/>
    <n v="29320000"/>
    <n v="29320000"/>
    <s v="0"/>
    <s v="NA"/>
    <n v="0"/>
    <x v="1"/>
    <x v="17"/>
    <s v="Santander"/>
    <s v="Santander"/>
    <s v="CO-SAN"/>
    <s v="02 ADQUISICIÓN DE BIENES Y SERVICIOS"/>
    <s v="Emiliana Pino Torres"/>
    <s v="601 6530260"/>
    <s v="emiliana.pino@parquesnacionales.gov.co"/>
    <s v="0"/>
    <s v="0"/>
    <s v="0"/>
    <s v="1"/>
    <m/>
    <m/>
    <m/>
    <m/>
    <m/>
  </r>
  <r>
    <s v="DN05-3202008-9-048"/>
    <n v="80111600"/>
    <s v="Prestar servicios profesionales con plena autonomía técnica y administrativa en el Parque Nacional Natural Serranía de los Yariguíes para la implementación y seguimiento del instrumento de planeación Ecoturistica del área protegida durante el segundo semestre del año 2026, en el marco del proyecto Conservación de la diversidad biológica de las áreas protegidas del SINAP"/>
    <s v="Prestación de servicios profesionales"/>
    <s v="Titulo'profesional y tarjeta o matricula profesional en los casos de Ley. De 48 meses en adelante de experiencia _x000a_profesional, de los cuales 24 meses deben corresponder a experiencia relacionada"/>
    <x v="0"/>
    <s v="ENERO"/>
    <n v="1"/>
    <s v="ENERO"/>
    <s v="MESES"/>
    <n v="1"/>
    <n v="5"/>
    <s v="Contratación directa."/>
    <s v="CCE-16"/>
    <x v="0"/>
    <n v="0"/>
    <x v="0"/>
    <s v="TSE"/>
    <x v="0"/>
    <x v="1"/>
    <x v="4"/>
    <x v="1"/>
    <n v="5864000"/>
    <n v="29320000"/>
    <n v="29320000"/>
    <s v="0"/>
    <s v="NA"/>
    <n v="0"/>
    <x v="1"/>
    <x v="17"/>
    <s v="Santander"/>
    <s v="Santander"/>
    <s v="CO-SAN"/>
    <s v="02 ADQUISICIÓN DE BIENES Y SERVICIOS"/>
    <s v="Emiliana Pino Torres"/>
    <s v="601 6530260"/>
    <s v="emiliana.pino@parquesnacionales.gov.co"/>
    <s v="0"/>
    <s v="0"/>
    <s v="0"/>
    <s v="1"/>
    <m/>
    <m/>
    <m/>
    <m/>
    <m/>
  </r>
  <r>
    <s v="DN05-3202053-26-049"/>
    <n v="80111600"/>
    <s v="Prestar servicios de apoyo a la gestión con plena autonomía técnica y administrativa en el Parque Nacional Natural Serranía de los Yariguíes para el desarrollo técnico de la suscripción e implementación de los acuerdos de conservación con familias campesinas que usan o habitan las áreas protegidas y zonas de influencia durante el primer semestre del año 2026, en el marco de la conservación de la diversidad biológica de las áreas protegidas del SINAP"/>
    <s v="Prestación de servicios de apoyo a la gestión"/>
    <s v="Título de formación tecnológica o aprobación mínimo 1 año de educación superior en carreras afines al objeto del contrato. De 0 a 6 meses de experiencia relacionada"/>
    <x v="0"/>
    <s v="ENERO"/>
    <n v="1"/>
    <s v="ENERO"/>
    <s v="MESES"/>
    <n v="1"/>
    <n v="5"/>
    <s v="Contratación directa."/>
    <s v="CCE-16"/>
    <x v="0"/>
    <n v="0"/>
    <x v="1"/>
    <s v="GENERAL"/>
    <x v="0"/>
    <x v="5"/>
    <x v="15"/>
    <x v="5"/>
    <n v="3325000"/>
    <n v="16625000"/>
    <n v="16625000"/>
    <s v="0"/>
    <s v="NA"/>
    <n v="0"/>
    <x v="1"/>
    <x v="17"/>
    <s v="Santander"/>
    <s v="Santander"/>
    <s v="CO-SAN"/>
    <s v="02 ADQUISICIÓN DE BIENES Y SERVICIOS"/>
    <s v="Emiliana Pino Torres"/>
    <s v="601 6530260"/>
    <s v="emiliana.pino@parquesnacionales.gov.co"/>
    <s v="0"/>
    <s v="0"/>
    <s v="0"/>
    <s v="1"/>
    <m/>
    <m/>
    <m/>
    <m/>
    <m/>
  </r>
  <r>
    <s v="DN05-3202053-26-050"/>
    <n v="80111600"/>
    <s v="Prestar servicios de apoyo a la gestión con plena autonomía técnica y administrativa en el Parque Nacional Natural Serranía de los Yariguíes para el desarrollo técnico de la suscripción e implementación de los acuerdos de conservación con familias campesinas que usan o habitan las áreas protegidas y zonas de influencia durante el segundo semestre del año 2026, en el marco de la conservación de la diversidad biológica de las áreas protegidas del SINAP"/>
    <s v="Prestación de servicios de apoyo a la gestión"/>
    <s v="Título de formación tecnológica o aprobación mínimo 1 año de educación superior en carreras afines al objeto del contrato. De 0 a 6 meses de experiencia relacionada"/>
    <x v="0"/>
    <s v="ENERO"/>
    <n v="1"/>
    <s v="ENERO"/>
    <s v="MESES"/>
    <n v="1"/>
    <n v="5"/>
    <s v="Contratación directa."/>
    <s v="CCE-16"/>
    <x v="0"/>
    <n v="0"/>
    <x v="0"/>
    <s v="TSE"/>
    <x v="0"/>
    <x v="5"/>
    <x v="15"/>
    <x v="5"/>
    <n v="3325000"/>
    <n v="16625000"/>
    <n v="16625000"/>
    <s v="0"/>
    <s v="NA"/>
    <n v="0"/>
    <x v="1"/>
    <x v="17"/>
    <s v="Santander"/>
    <s v="Santander"/>
    <s v="CO-SAN"/>
    <s v="02 ADQUISICIÓN DE BIENES Y SERVICIOS"/>
    <s v="Emiliana Pino Torres"/>
    <s v="601 6530260"/>
    <s v="emiliana.pino@parquesnacionales.gov.co"/>
    <s v="0"/>
    <s v="0"/>
    <s v="0"/>
    <s v="1"/>
    <m/>
    <m/>
    <m/>
    <m/>
    <m/>
  </r>
  <r>
    <s v="DN05-3202053-26-051"/>
    <n v="80111600"/>
    <s v="Prestar servicios profesionales con plena autonomía técnica y administrativa en el Parque Nacional Natural Serranía de los Yariguíes para la suscripción, implementación y seguimiento de acuerdos de conservación con familias campesinas que usan o habitan las áreas protegidas, durante el primer semestre del año 2026, en el marco del proyecto Conservación de la diversidad biológica de las Áreas Protegidas del SINAP"/>
    <s v="Prestación de servicios profesionales"/>
    <s v="Titulo profesional y tarjeta o matricula profesional en los casos de Ley. De 36 a 47 meses de experiencia profesional de los cuales 24 meses deben corresponder a experiencia relacionada"/>
    <x v="0"/>
    <s v="ENERO"/>
    <n v="1"/>
    <s v="ENERO"/>
    <s v="MESES"/>
    <n v="1"/>
    <n v="5"/>
    <s v="Contratación directa."/>
    <s v="CCE-16"/>
    <x v="0"/>
    <n v="0"/>
    <x v="1"/>
    <s v="GENERAL"/>
    <x v="0"/>
    <x v="5"/>
    <x v="15"/>
    <x v="5"/>
    <n v="5864000"/>
    <n v="29320000"/>
    <n v="29320000"/>
    <s v="0"/>
    <s v="NA"/>
    <n v="0"/>
    <x v="1"/>
    <x v="17"/>
    <s v="Santander"/>
    <s v="Santander"/>
    <s v="CO-SAN"/>
    <s v="02 ADQUISICIÓN DE BIENES Y SERVICIOS"/>
    <s v="Emiliana Pino Torres"/>
    <s v="601 6530260"/>
    <s v="emiliana.pino@parquesnacionales.gov.co"/>
    <s v="0"/>
    <s v="0"/>
    <s v="0"/>
    <s v="1"/>
    <m/>
    <m/>
    <m/>
    <m/>
    <m/>
  </r>
  <r>
    <s v="DN05-3202053-26-052"/>
    <n v="80111600"/>
    <s v="Prestar servicios profesionales con plena autonomía técnica y administrativa en el Parque Nacional Natural Serranía de los Yariguíes para la suscripción, implementación y seguimiento de acuerdos de conservación con familias campesinas que usan o habitan las áreas protegidas, durante el segundo semestre del año 2026, en el marco del proyecto Conservación de la diversidad biológica de las Áreas Protegidas del SINAP"/>
    <s v="Prestación de servicios profesionales"/>
    <s v="Titulo profesional y tarjeta o matricula profesional en los casos de Ley. De 36 a 47 meses de experiencia profesional de los cuales 24 meses deben corresponder a experiencia relacionada"/>
    <x v="0"/>
    <s v="ENERO"/>
    <n v="1"/>
    <s v="ENERO"/>
    <s v="MESES"/>
    <n v="1"/>
    <n v="5"/>
    <s v="Contratación directa."/>
    <s v="CCE-16"/>
    <x v="0"/>
    <n v="0"/>
    <x v="0"/>
    <s v="TSE"/>
    <x v="0"/>
    <x v="5"/>
    <x v="15"/>
    <x v="5"/>
    <n v="5864000"/>
    <n v="29320000"/>
    <n v="29320000"/>
    <s v="0"/>
    <s v="NA"/>
    <n v="0"/>
    <x v="1"/>
    <x v="17"/>
    <s v="Santander"/>
    <s v="Santander"/>
    <s v="CO-SAN"/>
    <s v="02 ADQUISICIÓN DE BIENES Y SERVICIOS"/>
    <s v="Emiliana Pino Torres"/>
    <s v="601 6530260"/>
    <s v="emiliana.pino@parquesnacionales.gov.co"/>
    <s v="0"/>
    <s v="0"/>
    <s v="0"/>
    <s v="1"/>
    <m/>
    <m/>
    <m/>
    <m/>
    <m/>
  </r>
  <r>
    <s v="DN05-3202053-27-053"/>
    <n v="80111600"/>
    <s v="Prestar servicios de apoyo a la gestión con plena autonomía técnica y administrativa al Parque Nacional Natural Serranía de los Yariguíes, para promover, fortalecer y hacer seguimiento a los acuerdos de conservación identificados durante el primer semestre del año 2026, en el marco del proyecto de inversión Conservación de la diversidad biológica de las áreas protegidas del SINAP."/>
    <s v="Prestación de servicios de apoyo a la gestión"/>
    <s v="Título de formación tecnológica o aprobación mínimo 1 año de educación superior en carreras afines al objeto del contrato. De 0 a 6 meses de experiencia relacionada"/>
    <x v="0"/>
    <s v="ENERO"/>
    <n v="1"/>
    <s v="ENERO"/>
    <s v="MESES"/>
    <n v="1"/>
    <n v="5"/>
    <s v="Contratación directa."/>
    <s v="CCE-16"/>
    <x v="0"/>
    <n v="0"/>
    <x v="1"/>
    <s v="GENERAL"/>
    <x v="0"/>
    <x v="5"/>
    <x v="8"/>
    <x v="5"/>
    <n v="3325000"/>
    <n v="16625000"/>
    <n v="16625000"/>
    <s v="0"/>
    <s v="NA"/>
    <n v="0"/>
    <x v="1"/>
    <x v="17"/>
    <s v="Santander"/>
    <s v="Santander"/>
    <s v="CO-SAN"/>
    <s v="02 ADQUISICIÓN DE BIENES Y SERVICIOS"/>
    <s v="Emiliana Pino Torres"/>
    <s v="601 6530260"/>
    <s v="emiliana.pino@parquesnacionales.gov.co"/>
    <s v="0"/>
    <s v="0"/>
    <s v="0"/>
    <s v="1"/>
    <m/>
    <m/>
    <m/>
    <m/>
    <m/>
  </r>
  <r>
    <s v="DN05-3202053-27-054"/>
    <n v="80111600"/>
    <s v="Prestar servicios de apoyo a la gestión con plena autonomía técnica y administrativa al Parque Nacional Natural Serranía de los Yariguíes, para promover, fortalecer y hacer seguimiento a los acuerdos de conservación identificados durante el segundo semestre del año 2026, en el marco del proyecto de inversión Conservación de la diversidad biológica de las áreas protegidas del SINAP."/>
    <s v="Prestación de servicios de apoyo a la gestión"/>
    <s v="Título de formación tecnológica o aprobación mínimo 1 año de educación superior en carreras afines al objeto del contrato. De 0 a 6 meses de experiencia relacionada"/>
    <x v="0"/>
    <s v="ENERO"/>
    <n v="1"/>
    <s v="ENERO"/>
    <s v="MESES"/>
    <n v="1"/>
    <n v="5"/>
    <s v="Contratación directa."/>
    <s v="CCE-16"/>
    <x v="0"/>
    <n v="0"/>
    <x v="0"/>
    <s v="TSE"/>
    <x v="0"/>
    <x v="5"/>
    <x v="8"/>
    <x v="5"/>
    <n v="3325000"/>
    <n v="16625000"/>
    <n v="16625000"/>
    <s v="0"/>
    <s v="NA"/>
    <n v="0"/>
    <x v="1"/>
    <x v="17"/>
    <s v="Santander"/>
    <s v="Santander"/>
    <s v="CO-SAN"/>
    <s v="02 ADQUISICIÓN DE BIENES Y SERVICIOS"/>
    <s v="Emiliana Pino Torres"/>
    <s v="601 6530260"/>
    <s v="emiliana.pino@parquesnacionales.gov.co"/>
    <s v="0"/>
    <s v="0"/>
    <s v="0"/>
    <s v="1"/>
    <m/>
    <m/>
    <m/>
    <m/>
    <m/>
  </r>
  <r>
    <s v="DN05-3202053-27-055"/>
    <n v="80111600"/>
    <s v="Prestar servicios de apoyo a la gestión con plena autonomía técnica y administrativa al Parque Nacional Natural Serranía de los Yariguíes, para promover, fortalecer y hacer seguimiento a los acuerdos de conservación identificados durante el primer semestre del año 2026, en el marco del proyecto de inversión Conservación de la diversidad biológica de las áreas protegidas del SINAP."/>
    <s v="Prestación de servicios de apoyo a la gestión"/>
    <s v="Título de formación tecnológica o aprobación mínimo 1 año de educación superior en carreras afines al objeto del contrato. De 0 a 6 meses de experiencia relacionada"/>
    <x v="0"/>
    <s v="ENERO"/>
    <n v="1"/>
    <s v="ENERO"/>
    <s v="MESES"/>
    <n v="1"/>
    <n v="5"/>
    <s v="Contratación directa."/>
    <s v="CCE-16"/>
    <x v="0"/>
    <n v="0"/>
    <x v="1"/>
    <s v="GENERAL"/>
    <x v="0"/>
    <x v="5"/>
    <x v="8"/>
    <x v="5"/>
    <n v="3325000"/>
    <n v="16625000"/>
    <n v="16625000"/>
    <s v="0"/>
    <s v="NA"/>
    <n v="0"/>
    <x v="1"/>
    <x v="17"/>
    <s v="Santander"/>
    <s v="Santander"/>
    <s v="CO-SAN"/>
    <s v="02 ADQUISICIÓN DE BIENES Y SERVICIOS"/>
    <s v="Emiliana Pino Torres"/>
    <s v="601 6530260"/>
    <s v="emiliana.pino@parquesnacionales.gov.co"/>
    <s v="0"/>
    <s v="0"/>
    <s v="0"/>
    <s v="1"/>
    <m/>
    <m/>
    <m/>
    <m/>
    <m/>
  </r>
  <r>
    <s v="DN05-3202053-27-056"/>
    <n v="80111600"/>
    <s v="Prestar servicios de apoyo a la gestión con plena autonomía técnica y administrativa al Parque Nacional Natural Serranía de los Yariguíes, para promover, fortalecer y hacer seguimiento a los acuerdos de conservación identificados durante el segundo semestre del año 2026, en el marco del proyecto de inversión Conservación de la diversidad biológica de las áreas protegidas del SINAP."/>
    <s v="Prestación de servicios de apoyo a la gestión"/>
    <s v="Título de formación tecnológica o aprobación mínimo 1 año de educación superior en carreras afines al objeto del contrato. De 0 a 6 meses de experiencia relacionada"/>
    <x v="0"/>
    <s v="ENERO"/>
    <n v="1"/>
    <s v="ENERO"/>
    <s v="MESES"/>
    <n v="1"/>
    <n v="5"/>
    <s v="Contratación directa."/>
    <s v="CCE-16"/>
    <x v="0"/>
    <n v="0"/>
    <x v="0"/>
    <s v="TSE"/>
    <x v="0"/>
    <x v="5"/>
    <x v="8"/>
    <x v="5"/>
    <n v="3325000"/>
    <n v="16625000"/>
    <n v="16625000"/>
    <s v="0"/>
    <s v="NA"/>
    <n v="0"/>
    <x v="1"/>
    <x v="17"/>
    <s v="Santander"/>
    <s v="Santander"/>
    <s v="CO-SAN"/>
    <s v="02 ADQUISICIÓN DE BIENES Y SERVICIOS"/>
    <s v="Emiliana Pino Torres"/>
    <s v="601 6530260"/>
    <s v="emiliana.pino@parquesnacionales.gov.co"/>
    <s v="0"/>
    <s v="0"/>
    <s v="0"/>
    <s v="1"/>
    <m/>
    <m/>
    <m/>
    <m/>
    <m/>
  </r>
  <r>
    <s v="DN05-3202053-27-057"/>
    <n v="80111600"/>
    <s v="Prestar servicios de apoyo a la gestión con plena autonomía técnica y administrativa al Parque Nacional Natural Serranía de los Yariguíes, para promover, fortalecer y hacer seguimiento a los acuerdos de conservación identificados durante el primer semestre del año 2026, en el marco del proyecto de inversión Conservación de la diversidad biológica de las áreas protegidas del SINAP."/>
    <s v="Prestación de servicios de apoyo a la gestión"/>
    <s v="Título de formación tecnológica o aprobación mínimo 1 año de educación superior en carreras afines al objeto del contrato. De 0 a 6 meses de experiencia relacionada"/>
    <x v="0"/>
    <s v="ENERO"/>
    <n v="1"/>
    <s v="ENERO"/>
    <s v="MESES"/>
    <n v="1"/>
    <n v="5"/>
    <s v="Contratación directa."/>
    <s v="CCE-16"/>
    <x v="0"/>
    <n v="0"/>
    <x v="1"/>
    <s v="GENERAL"/>
    <x v="0"/>
    <x v="5"/>
    <x v="8"/>
    <x v="5"/>
    <n v="3325000"/>
    <n v="16625000"/>
    <n v="16625000"/>
    <s v="0"/>
    <s v="NA"/>
    <n v="0"/>
    <x v="1"/>
    <x v="17"/>
    <s v="Santander"/>
    <s v="Santander"/>
    <s v="CO-SAN"/>
    <s v="02 ADQUISICIÓN DE BIENES Y SERVICIOS"/>
    <s v="Emiliana Pino Torres"/>
    <s v="601 6530260"/>
    <s v="emiliana.pino@parquesnacionales.gov.co"/>
    <s v="0"/>
    <s v="0"/>
    <s v="0"/>
    <s v="1"/>
    <m/>
    <m/>
    <m/>
    <m/>
    <m/>
  </r>
  <r>
    <s v="DN05-3202053-27-058"/>
    <n v="80111600"/>
    <s v="Prestar servicios de apoyo a la gestión con plena autonomía técnica y administrativa al Parque Nacional Natural Serranía de los Yariguíes, para promover, fortalecer y hacer seguimiento a los acuerdos de conservación identificados durante el segundo semestre del año 2026, en el marco del proyecto de inversión Conservación de la diversidad biológica de las áreas protegidas del SINAP."/>
    <s v="Prestación de servicios de apoyo a la gestión"/>
    <s v="Título de formación tecnológica o aprobación mínimo 1 año de educación superior en carreras afines al objeto del contrato. De 0 a 6 meses de experiencia relacionada"/>
    <x v="0"/>
    <s v="ENERO"/>
    <n v="1"/>
    <s v="ENERO"/>
    <s v="MESES"/>
    <n v="1"/>
    <n v="5"/>
    <s v="Contratación directa."/>
    <s v="CCE-16"/>
    <x v="0"/>
    <n v="0"/>
    <x v="0"/>
    <s v="TSE"/>
    <x v="0"/>
    <x v="5"/>
    <x v="8"/>
    <x v="5"/>
    <n v="3325000"/>
    <n v="16625000"/>
    <n v="16625000"/>
    <s v="0"/>
    <s v="NA"/>
    <n v="0"/>
    <x v="1"/>
    <x v="17"/>
    <s v="Santander"/>
    <s v="Santander"/>
    <s v="CO-SAN"/>
    <s v="02 ADQUISICIÓN DE BIENES Y SERVICIOS"/>
    <s v="Emiliana Pino Torres"/>
    <s v="601 6530260"/>
    <s v="emiliana.pino@parquesnacionales.gov.co"/>
    <s v="0"/>
    <s v="0"/>
    <s v="0"/>
    <s v="1"/>
    <m/>
    <m/>
    <m/>
    <m/>
    <m/>
  </r>
  <r>
    <s v="DN05-3202032-1-059"/>
    <n v="50192700"/>
    <s v="Suministrar raciones de campaña para el fortalecimiento operativo de las actividades misionales del PNN Serranía de los Yariguies, en el marco de la conservación de la diversidad biológica de las áreas protegidas del SINAP"/>
    <s v="Adquisición de bienes y servicios"/>
    <s v="NA"/>
    <x v="3"/>
    <s v="MARZO"/>
    <n v="4"/>
    <s v="ABRIL"/>
    <s v="MESES"/>
    <n v="1"/>
    <n v="8"/>
    <s v="Selección abreviada menor cuantía"/>
    <s v="CCE-06"/>
    <x v="0"/>
    <n v="0"/>
    <x v="0"/>
    <s v="TSE"/>
    <x v="0"/>
    <x v="0"/>
    <x v="0"/>
    <x v="0"/>
    <s v="N/A"/>
    <n v="8000000"/>
    <n v="8000000"/>
    <s v="0"/>
    <s v="NA"/>
    <n v="0"/>
    <x v="1"/>
    <x v="17"/>
    <s v="Santander"/>
    <s v="Santander"/>
    <s v="CO-SAN"/>
    <s v="02 ADQUISICIÓN DE BIENES Y SERVICIOS"/>
    <s v="Emiliana Pino Torres"/>
    <s v="601 6530260"/>
    <s v="emiliana.pino@parquesnacionales.gov.co"/>
    <s v="0"/>
    <s v="0"/>
    <s v="0"/>
    <s v="1"/>
    <s v="raciones de campaña"/>
    <m/>
    <m/>
    <m/>
    <m/>
  </r>
  <r>
    <s v="DN05-3202032-1-060"/>
    <n v="78181500"/>
    <s v="Prestar servicios de mantenimiento correctivo y preventivo a todo costo de las camionetas del Parque Nacional Natural Serranía de los Yariguíes implementados en el desarrollo de las actividades enmarcadas en la conservación de la diversidad biológica de las áreas protegidas del SINAP"/>
    <s v="Mantenimiento"/>
    <s v="NA"/>
    <x v="3"/>
    <s v="MARZO"/>
    <n v="3"/>
    <s v="MARZO"/>
    <s v="MESES"/>
    <n v="1"/>
    <n v="9"/>
    <s v="Mínima cuantía"/>
    <s v="CCE-10"/>
    <x v="0"/>
    <n v="0"/>
    <x v="0"/>
    <s v="TSE"/>
    <x v="0"/>
    <x v="0"/>
    <x v="0"/>
    <x v="0"/>
    <s v="N/A"/>
    <n v="25000000"/>
    <n v="25000000"/>
    <s v="0"/>
    <s v="NA"/>
    <n v="0"/>
    <x v="1"/>
    <x v="17"/>
    <s v="Santander"/>
    <s v="Santander"/>
    <s v="CO-SAN"/>
    <s v="02 ADQUISICIÓN DE BIENES Y SERVICIOS"/>
    <s v="Emiliana Pino Torres"/>
    <s v="601 6530260"/>
    <s v="emiliana.pino@parquesnacionales.gov.co"/>
    <s v="0"/>
    <s v="0"/>
    <s v="0"/>
    <s v="1"/>
    <m/>
    <m/>
    <m/>
    <m/>
    <m/>
  </r>
  <r>
    <s v="DN05-3202032-1-061"/>
    <n v="78181500"/>
    <s v="Contratar el mantenimiento preventivo y correctivo a todo costo para las motocicletas del Parque Nacional Natural Serranía de los Yariguíes dentro del marco del proyecto Conservación de la diversidad biológica de las áreas protegidas del SINAP Nacional"/>
    <s v="Mantenimiento"/>
    <s v="NA"/>
    <x v="3"/>
    <s v="MARZO"/>
    <n v="3"/>
    <s v="MARZO"/>
    <s v="MESES"/>
    <n v="1"/>
    <n v="9"/>
    <s v="Mínima cuantía"/>
    <s v="CCE-10"/>
    <x v="0"/>
    <n v="0"/>
    <x v="0"/>
    <s v="GENERAL"/>
    <x v="0"/>
    <x v="0"/>
    <x v="0"/>
    <x v="0"/>
    <s v="N/A"/>
    <n v="40000000"/>
    <n v="40000000"/>
    <s v="0"/>
    <s v="NA"/>
    <n v="0"/>
    <x v="1"/>
    <x v="17"/>
    <s v="Santander"/>
    <s v="Santander"/>
    <s v="CO-SAN"/>
    <s v="02 ADQUISICIÓN DE BIENES Y SERVICIOS"/>
    <s v="Emiliana Pino Torres"/>
    <s v="601 6530260"/>
    <s v="emiliana.pino@parquesnacionales.gov.co"/>
    <s v="0"/>
    <s v="0"/>
    <s v="0"/>
    <s v="1"/>
    <m/>
    <m/>
    <m/>
    <m/>
    <m/>
  </r>
  <r>
    <s v="DN05-3202032-1-062"/>
    <n v="15101500"/>
    <s v="Contratar el suministro de combustible para el PNN Serranía de Los Yariguies para el desarrollo operativo de las actividades enmarcadas en la conservación de la diversidad biológica de las áreas protegidas del SINAP (lotes)"/>
    <s v="Combustibles y lubricantes"/>
    <s v="NA"/>
    <x v="1"/>
    <s v="FEBRERO"/>
    <n v="2"/>
    <s v="FEBRERO"/>
    <s v="MESES"/>
    <n v="1"/>
    <n v="10"/>
    <s v="Mínima cuantía"/>
    <s v="CCE-10"/>
    <x v="0"/>
    <n v="0"/>
    <x v="1"/>
    <s v="TSE"/>
    <x v="0"/>
    <x v="0"/>
    <x v="0"/>
    <x v="0"/>
    <s v="N/A"/>
    <n v="4515554"/>
    <n v="4515554"/>
    <s v="0"/>
    <s v="NA"/>
    <n v="0"/>
    <x v="1"/>
    <x v="17"/>
    <s v="Santander"/>
    <s v="Santander"/>
    <s v="CO-SAN"/>
    <s v="02 ADQUISICIÓN DE BIENES Y SERVICIOS"/>
    <s v="Emiliana Pino Torres"/>
    <s v="601 6530260"/>
    <s v="emiliana.pino@parquesnacionales.gov.co"/>
    <s v="0"/>
    <s v="0"/>
    <s v="0"/>
    <s v="1"/>
    <m/>
    <m/>
    <m/>
    <m/>
    <m/>
  </r>
  <r>
    <s v="DN05-3202032-1-063"/>
    <n v="15101500"/>
    <s v="Contratar el suministro de combustible para el PNN Serranía de Los Yariguies para el desarrollo operativo de las actividades enmarcadas en la conservación de la diversidad biológica de las áreas protegidas del SINAP (lotes)"/>
    <s v="Combustibles y lubricantes"/>
    <s v="NA"/>
    <x v="8"/>
    <s v="ABRIL"/>
    <n v="4"/>
    <s v="ABRIL"/>
    <s v="MESES"/>
    <n v="1"/>
    <n v="10"/>
    <s v="Mínima cuantía"/>
    <s v="CCE-10"/>
    <x v="0"/>
    <n v="0"/>
    <x v="0"/>
    <s v="TSE"/>
    <x v="0"/>
    <x v="0"/>
    <x v="0"/>
    <x v="0"/>
    <s v="N/A"/>
    <n v="20484446"/>
    <n v="20484446"/>
    <s v="0"/>
    <s v="NA"/>
    <n v="0"/>
    <x v="1"/>
    <x v="17"/>
    <s v="Santander"/>
    <s v="Santander"/>
    <s v="CO-SAN"/>
    <s v="02 ADQUISICIÓN DE BIENES Y SERVICIOS"/>
    <s v="Emiliana Pino Torres"/>
    <s v="601 6530260"/>
    <s v="emiliana.pino@parquesnacionales.gov.co"/>
    <s v="0"/>
    <s v="0"/>
    <s v="0"/>
    <s v="1"/>
    <m/>
    <m/>
    <m/>
    <m/>
    <m/>
  </r>
  <r>
    <s v="DN05-3202032-1-064"/>
    <n v="25172504"/>
    <s v="Adquirir llantas y neumáticos para el parque automotor del PNN Serranía de los Yariguies, con el fin de fortalecer las acciones operativas y logísticas desarrolladas en el marco de la conservación de la diversidad biológica de las áreas protegidas que integran el SINAP"/>
    <s v="Adquisición de bienes y servicios"/>
    <s v="NA"/>
    <x v="7"/>
    <s v="MAYO"/>
    <n v="5"/>
    <s v="MAYO"/>
    <s v="MESES"/>
    <n v="1"/>
    <n v="2"/>
    <s v="Selección abreviada menor cuantía"/>
    <s v="CCE-06"/>
    <x v="0"/>
    <n v="0"/>
    <x v="0"/>
    <s v="TSE"/>
    <x v="0"/>
    <x v="0"/>
    <x v="0"/>
    <x v="0"/>
    <s v="N/A"/>
    <n v="32000000"/>
    <n v="32000000"/>
    <s v="0"/>
    <s v="NA"/>
    <n v="0"/>
    <x v="1"/>
    <x v="17"/>
    <s v="Santander"/>
    <s v="Santander"/>
    <s v="CO-SAN"/>
    <s v="02 ADQUISICIÓN DE BIENES Y SERVICIOS"/>
    <s v="Emiliana Pino Torres"/>
    <s v="601 6530260"/>
    <s v="emiliana.pino@parquesnacionales.gov.co"/>
    <s v="0"/>
    <s v="0"/>
    <s v="0"/>
    <s v="1"/>
    <s v="llantas"/>
    <m/>
    <m/>
    <m/>
    <m/>
  </r>
  <r>
    <s v="DN05-3202056-5-065"/>
    <s v="90101700_x000a_90111600"/>
    <s v="Contratar la gestión de eventos para el desarrollo de espacios de educación ambiental con actores priorizados y vinculados a la gestión territorial del Parque Nacional Natural Serranía de los Yariguíes, en el marco en el marco de la conservación de la diversidad biológica de las áreas protegidas del SINAP"/>
    <s v="Eventos y capacitaciones"/>
    <s v="NA"/>
    <x v="2"/>
    <s v="JULIO"/>
    <n v="7"/>
    <s v="JULIO"/>
    <s v="MESES"/>
    <n v="1"/>
    <n v="4"/>
    <s v="Mínima cuantía"/>
    <s v="CCE-10"/>
    <x v="0"/>
    <n v="0"/>
    <x v="0"/>
    <s v="TSE"/>
    <x v="0"/>
    <x v="3"/>
    <x v="3"/>
    <x v="3"/>
    <s v="N/A"/>
    <n v="20000000"/>
    <n v="20000000"/>
    <s v="0"/>
    <s v="NA"/>
    <n v="0"/>
    <x v="1"/>
    <x v="17"/>
    <s v="Santander"/>
    <s v="Santander"/>
    <s v="CO-SAN"/>
    <s v="02 ADQUISICIÓN DE BIENES Y SERVICIOS"/>
    <s v="Emiliana Pino Torres"/>
    <s v="601 6530260"/>
    <s v="emiliana.pino@parquesnacionales.gov.co"/>
    <s v="0"/>
    <s v="0"/>
    <s v="0"/>
    <s v="1"/>
    <m/>
    <m/>
    <m/>
    <m/>
    <m/>
  </r>
  <r>
    <s v="DN05-3202008-9-066"/>
    <n v="81141500"/>
    <s v="Contratar el servicio de mantenimiento incluido repuestos de los equipos y herramientas implementadas en la estrategia de monitoreo e investigación del Parque Nacional Natural Serranía de los Yariguíes, en el marco en el marco de la conservación de la diversidad biológica de las áreas protegidas del SINAP"/>
    <s v="Mantenimiento"/>
    <s v="NA"/>
    <x v="8"/>
    <s v="ABRIL"/>
    <n v="4"/>
    <s v="ABRIL"/>
    <s v="MESES"/>
    <n v="1"/>
    <n v="4"/>
    <s v="Mínima cuantía"/>
    <s v="CCE-10"/>
    <x v="0"/>
    <n v="0"/>
    <x v="0"/>
    <s v="GENERAL"/>
    <x v="0"/>
    <x v="1"/>
    <x v="4"/>
    <x v="1"/>
    <s v="N/A"/>
    <n v="10000000"/>
    <n v="10000000"/>
    <s v="0"/>
    <s v="NA"/>
    <n v="0"/>
    <x v="1"/>
    <x v="17"/>
    <s v="Santander"/>
    <s v="Santander"/>
    <s v="CO-SAN"/>
    <s v="02 ADQUISICIÓN DE BIENES Y SERVICIOS"/>
    <s v="Emiliana Pino Torres"/>
    <s v="601 6530260"/>
    <s v="emiliana.pino@parquesnacionales.gov.co"/>
    <s v="0"/>
    <s v="0"/>
    <s v="0"/>
    <s v="1"/>
    <m/>
    <m/>
    <m/>
    <m/>
    <m/>
  </r>
  <r>
    <s v="DN05-3202008-15-067"/>
    <n v="46181700"/>
    <s v="Adquirir elementos de protección personal para las áreas protegidas de la Dirección Territorial Andes Nororientales para el desarrollo de las actividades del proyecto de conservación de la diversidad biológica de las áreas protegidas del SINAP nacional"/>
    <s v="Adquisición de bienes y servicios"/>
    <s v="NA"/>
    <x v="9"/>
    <s v="SEPTIEMBRE"/>
    <n v="9"/>
    <s v="SEPTIEMBRE"/>
    <s v="MESES"/>
    <n v="1"/>
    <n v="2"/>
    <s v="Mínima cuantía"/>
    <s v="CCE-10"/>
    <x v="0"/>
    <n v="0"/>
    <x v="0"/>
    <s v="TSE"/>
    <x v="0"/>
    <x v="1"/>
    <x v="5"/>
    <x v="1"/>
    <s v="N/A"/>
    <n v="1000000"/>
    <n v="1000000"/>
    <s v="0"/>
    <s v="NA"/>
    <n v="0"/>
    <x v="1"/>
    <x v="17"/>
    <s v="Santander"/>
    <s v="Santander"/>
    <s v="CO-SAN"/>
    <s v="02 ADQUISICIÓN DE BIENES Y SERVICIOS"/>
    <s v="Emiliana Pino Torres"/>
    <s v="601 6530260"/>
    <s v="emiliana.pino@parquesnacionales.gov.co"/>
    <s v="0"/>
    <s v="0"/>
    <s v="0"/>
    <s v="1"/>
    <m/>
    <m/>
    <m/>
    <m/>
    <m/>
  </r>
  <r>
    <s v="DN05-3202008-15-068"/>
    <n v="80111600"/>
    <s v="Contratar el suministro integral de aseo y cafetería para las sedes técnico administrativas del Parque Nacional Natural Serranía de los Yariguies en el marco de la Conservación de la diversidad biológica de las áreas protegidas del SINAP Nacional."/>
    <s v="Aseo y cafeteria"/>
    <s v="NA"/>
    <x v="8"/>
    <s v="ABRIL"/>
    <n v="4"/>
    <s v="ABRIL"/>
    <s v="MESES"/>
    <n v="1"/>
    <n v="8"/>
    <s v="Mínima cuantía"/>
    <s v="CCE-10"/>
    <x v="0"/>
    <n v="0"/>
    <x v="0"/>
    <s v="TSE"/>
    <x v="0"/>
    <x v="1"/>
    <x v="5"/>
    <x v="1"/>
    <s v="N/A"/>
    <n v="6000000"/>
    <n v="6000000"/>
    <s v="0"/>
    <s v="NA"/>
    <n v="0"/>
    <x v="1"/>
    <x v="17"/>
    <s v="Santander"/>
    <s v="Santander"/>
    <s v="CO-SAN"/>
    <s v="02 ADQUISICIÓN DE BIENES Y SERVICIOS"/>
    <s v="Emiliana Pino Torres"/>
    <s v="601 6530260"/>
    <s v="emiliana.pino@parquesnacionales.gov.co"/>
    <s v="0"/>
    <s v="0"/>
    <s v="0"/>
    <s v="1"/>
    <m/>
    <m/>
    <m/>
    <m/>
    <m/>
  </r>
  <r>
    <s v="DN05-3202008-15-069"/>
    <n v="46191600"/>
    <s v="Contratar el servicio de recarga de extintores y adquisición de botiquines para las sedes administrativas y operativas del Parque Nacional Natural Serranía de los Yariguíes, en el marco en el marco de la conservación de la diversidad biológica de las áreas protegidas del SINAP"/>
    <s v="Adquisición de bienes y servicios"/>
    <s v="NA"/>
    <x v="9"/>
    <s v="SEPTIEMBRE"/>
    <n v="9"/>
    <s v="SEPTIEMBRE"/>
    <s v="MESES"/>
    <n v="1"/>
    <n v="2"/>
    <s v="Mínima cuantía"/>
    <s v="CCE-10"/>
    <x v="0"/>
    <n v="0"/>
    <x v="0"/>
    <s v="TSE"/>
    <x v="0"/>
    <x v="1"/>
    <x v="5"/>
    <x v="1"/>
    <s v="N/A"/>
    <n v="1032559"/>
    <n v="1032559"/>
    <s v="0"/>
    <s v="NA"/>
    <n v="0"/>
    <x v="1"/>
    <x v="17"/>
    <s v="Santander"/>
    <s v="Santander"/>
    <s v="CO-SAN"/>
    <s v="02 ADQUISICIÓN DE BIENES Y SERVICIOS"/>
    <s v="Emiliana Pino Torres"/>
    <s v="601 6530260"/>
    <s v="emiliana.pino@parquesnacionales.gov.co"/>
    <s v="0"/>
    <s v="0"/>
    <s v="0"/>
    <s v="1"/>
    <m/>
    <m/>
    <m/>
    <m/>
    <m/>
  </r>
  <r>
    <s v="DN05-3202008-15-070"/>
    <s v="14111500;_x000a_44103000"/>
    <s v="Adquirir insumos de papelería y oficina para el desarrollo de actividades las actividades Administrativas y operativas del PNN Serranía de Los Yariguies en el marco de la conservación de la diversidad biológica de las áreas protegidas del SINAP nacional"/>
    <s v="Adquisición de bienes y servicios"/>
    <s v="NA"/>
    <x v="9"/>
    <s v="SEPTIEMBRE"/>
    <n v="9"/>
    <s v="SEPTIEMBRE"/>
    <s v="MESES"/>
    <n v="1"/>
    <n v="2"/>
    <s v="Mínima cuantía"/>
    <s v="CCE-10"/>
    <x v="0"/>
    <n v="0"/>
    <x v="0"/>
    <s v="TSE"/>
    <x v="0"/>
    <x v="1"/>
    <x v="5"/>
    <x v="1"/>
    <s v="N/A"/>
    <n v="4000000"/>
    <n v="4000000"/>
    <s v="0"/>
    <s v="NA"/>
    <n v="0"/>
    <x v="1"/>
    <x v="17"/>
    <s v="Santander"/>
    <s v="Santander"/>
    <s v="CO-SAN"/>
    <s v="02 ADQUISICIÓN DE BIENES Y SERVICIOS"/>
    <s v="Emiliana Pino Torres"/>
    <s v="601 6530260"/>
    <s v="emiliana.pino@parquesnacionales.gov.co"/>
    <s v="0"/>
    <s v="0"/>
    <s v="0"/>
    <s v="1"/>
    <s v="Papelería"/>
    <m/>
    <m/>
    <m/>
    <m/>
  </r>
  <r>
    <s v="DN05-3202008-9-071"/>
    <s v="21102200_x000a_26111700_x000a_41114000"/>
    <s v="Adquirir Insumos y equipos para la estrategia de monitoreo e investigación desarrollada en el PNN Serranía de los Yariguies, fortalecimiento la toma de decisiones en el marco de la Conservación de la diversidad biológica de las áreas protegidas del SINAP"/>
    <s v="Adquisición de bienes y servicios"/>
    <s v="NA"/>
    <x v="7"/>
    <s v="MAYO"/>
    <n v="6"/>
    <s v="JUNIO"/>
    <s v="MESES"/>
    <n v="1"/>
    <n v="2"/>
    <s v="Mínima cuantía"/>
    <s v="CCE-10"/>
    <x v="0"/>
    <n v="0"/>
    <x v="0"/>
    <s v="TSE"/>
    <x v="0"/>
    <x v="1"/>
    <x v="4"/>
    <x v="1"/>
    <s v="N/A"/>
    <n v="17780000"/>
    <n v="17780000"/>
    <s v="0"/>
    <s v="NA"/>
    <n v="0"/>
    <x v="1"/>
    <x v="17"/>
    <s v="Santander"/>
    <s v="Santander"/>
    <s v="CO-SAN"/>
    <s v="02 ADQUISICIÓN DE BIENES Y SERVICIOS"/>
    <s v="Emiliana Pino Torres"/>
    <s v="601 6530260"/>
    <s v="emiliana.pino@parquesnacionales.gov.co"/>
    <s v="0"/>
    <s v="0"/>
    <s v="0"/>
    <s v="1"/>
    <s v="equipos de monitoreo"/>
    <m/>
    <m/>
    <m/>
    <m/>
  </r>
  <r>
    <s v="DN05-3202008-15-072"/>
    <s v="21102200_x000a_26111700_x000a_41114000"/>
    <s v="Adquirir Insumos y equipos para la estrategia de monitoreo e investigación desarrollada en el PNN Serranía de los Yariguies, fortalecimiento la toma de decisiones en el marco de la Conservación de la diversidad biológica de las áreas protegidas del SINAP"/>
    <s v="Adquisición de bienes y servicios"/>
    <s v="NA"/>
    <x v="7"/>
    <s v="MAYO"/>
    <n v="6"/>
    <s v="JUNIO"/>
    <s v="MESES"/>
    <n v="1"/>
    <n v="2"/>
    <s v="Mínima cuantía"/>
    <s v="CCE-10"/>
    <x v="0"/>
    <n v="0"/>
    <x v="0"/>
    <s v="TSE"/>
    <x v="0"/>
    <x v="1"/>
    <x v="5"/>
    <x v="1"/>
    <s v="N/A"/>
    <n v="15379982"/>
    <n v="15379982"/>
    <s v="0"/>
    <s v="NA"/>
    <n v="0"/>
    <x v="1"/>
    <x v="17"/>
    <s v="Santander"/>
    <s v="Santander"/>
    <s v="CO-SAN"/>
    <s v="02 ADQUISICIÓN DE BIENES Y SERVICIOS"/>
    <s v="Emiliana Pino Torres"/>
    <s v="601 6530260"/>
    <s v="emiliana.pino@parquesnacionales.gov.co"/>
    <s v="0"/>
    <s v="0"/>
    <s v="0"/>
    <s v="1"/>
    <s v="equipos de monitoreo"/>
    <m/>
    <m/>
    <m/>
    <m/>
  </r>
  <r>
    <s v="DN05-3202060-18_1-073"/>
    <n v="77101700"/>
    <s v="Contratar el servicio de determinación taxonómica de las muestras vegetales de herbario del procesos de restauración adelantado en el Parque Nacional Natural Serranía de los Yariguíes, en el marco de la conservación de la diversidad biológica de las áreas protegidas del SINAP"/>
    <s v="Adquisición de bienes y servicios"/>
    <s v="NA"/>
    <x v="4"/>
    <s v="JUNIO"/>
    <n v="7"/>
    <s v="JULIO"/>
    <s v="MESES"/>
    <n v="1"/>
    <n v="4"/>
    <s v="Mínima cuantía"/>
    <s v="CCE-10"/>
    <x v="0"/>
    <n v="0"/>
    <x v="0"/>
    <s v="TSE"/>
    <x v="0"/>
    <x v="6"/>
    <x v="11"/>
    <x v="6"/>
    <s v="N/A"/>
    <n v="5000000"/>
    <n v="5000000"/>
    <s v="0"/>
    <s v="NA"/>
    <n v="0"/>
    <x v="1"/>
    <x v="17"/>
    <s v="Santander"/>
    <s v="Santander"/>
    <s v="CO-SAN"/>
    <s v="02 ADQUISICIÓN DE BIENES Y SERVICIOS"/>
    <s v="Emiliana Pino Torres"/>
    <s v="601 6530260"/>
    <s v="emiliana.pino@parquesnacionales.gov.co"/>
    <s v="0"/>
    <s v="0"/>
    <s v="0"/>
    <s v="1"/>
    <m/>
    <m/>
    <m/>
    <m/>
    <m/>
  </r>
  <r>
    <s v="DN05-3202008-9-074"/>
    <n v="50101500"/>
    <s v="Adquirir mobiliario necesario para el establecimiento y funcionamiento de un punto de control y registro de ingreso de visitantes al atractivo turístico “Camino Lengerke”, en el marco del proyecto Conservación de la diversidad biológica de las áreas protegidas del Sistema Nacional de Áreas Protegidas – SINAP"/>
    <s v="Adquisición de bienes y servicios"/>
    <s v="NA"/>
    <x v="7"/>
    <s v="MAYO"/>
    <n v="5"/>
    <s v="MAYO"/>
    <s v="MESES"/>
    <n v="1"/>
    <n v="4"/>
    <s v="Mínima cuantía"/>
    <s v="CCE-10"/>
    <x v="0"/>
    <n v="0"/>
    <x v="0"/>
    <s v="TSE"/>
    <x v="0"/>
    <x v="1"/>
    <x v="4"/>
    <x v="1"/>
    <s v="N/A"/>
    <n v="2550000"/>
    <n v="2550000"/>
    <s v="0"/>
    <s v="NA"/>
    <n v="0"/>
    <x v="1"/>
    <x v="17"/>
    <s v="Santander"/>
    <s v="Santander"/>
    <s v="CO-SAN"/>
    <s v="02 ADQUISICIÓN DE BIENES Y SERVICIOS"/>
    <s v="Emiliana Pino Torres"/>
    <s v="601 6530260"/>
    <s v="emiliana.pino@parquesnacionales.gov.co"/>
    <s v="0"/>
    <s v="0"/>
    <s v="0"/>
    <s v="1"/>
    <m/>
    <m/>
    <m/>
    <m/>
    <m/>
  </r>
  <r>
    <s v="DN05-3299001-1-2_3-075"/>
    <n v="72103300"/>
    <s v="Realizar adecuación al sendero camino El Lengerke contemplados en el POE del Parque Nacional Natural Serranía de los Yariguíes, en el marco de Conservación de la diversidad biológica de las áreas protegidas del SINAP Nacional"/>
    <s v="Obras y predios"/>
    <s v="NA"/>
    <x v="8"/>
    <s v="ABRIL"/>
    <n v="4"/>
    <s v="ABRIL"/>
    <s v="MESES"/>
    <n v="1"/>
    <n v="6"/>
    <s v="Selección abreviada menor cuantía"/>
    <s v="CCE-06"/>
    <x v="0"/>
    <n v="0"/>
    <x v="0"/>
    <s v="TSE"/>
    <x v="1"/>
    <x v="10"/>
    <x v="19"/>
    <x v="12"/>
    <s v="N/A"/>
    <n v="315000000"/>
    <n v="315000000"/>
    <s v="0"/>
    <s v="NA"/>
    <n v="0"/>
    <x v="1"/>
    <x v="17"/>
    <s v="Santander"/>
    <s v="Santander"/>
    <s v="CO-SAN"/>
    <s v="02 ADQUISICIÓN DE BIENES Y SERVICIOS"/>
    <s v="Emiliana Pino Torres"/>
    <s v="601 6530260"/>
    <s v="emiliana.pino@parquesnacionales.gov.co"/>
    <s v="0"/>
    <s v="0"/>
    <s v="0"/>
    <s v="1"/>
    <m/>
    <m/>
    <m/>
    <m/>
    <m/>
  </r>
  <r>
    <s v="DN05-3202008-15-076"/>
    <s v="10171500;_x000a_31162800"/>
    <s v="Adquirir insumos, herramientas y materiales requeridos para apoyar los procesos de administración, monitoreo, restauración ecológica, producción de plántulas e implementación de acuerdos de conservación en el Parque Nacional Natural Serranía de los Yariguíes, contribuyendo así a la conservación de la diversidad biológica en el marco del proyecto del SINAP."/>
    <s v="Adquisición de bienes y servicios"/>
    <s v="NA"/>
    <x v="2"/>
    <s v="JULIO"/>
    <n v="8"/>
    <s v="AGOSTO"/>
    <s v="MESES"/>
    <n v="1"/>
    <n v="3"/>
    <s v="Selección abreviada subasta inversa"/>
    <s v="CCE-07"/>
    <x v="0"/>
    <n v="0"/>
    <x v="0"/>
    <s v="TSE"/>
    <x v="0"/>
    <x v="1"/>
    <x v="5"/>
    <x v="1"/>
    <s v="N/A"/>
    <n v="5000000"/>
    <n v="5000000"/>
    <s v="0"/>
    <s v="NA"/>
    <n v="0"/>
    <x v="1"/>
    <x v="17"/>
    <s v="Santander"/>
    <s v="Santander"/>
    <s v="CO-SAN"/>
    <s v="02 ADQUISICIÓN DE BIENES Y SERVICIOS"/>
    <s v="Emiliana Pino Torres"/>
    <s v="601 6530260"/>
    <s v="emiliana.pino@parquesnacionales.gov.co"/>
    <s v="0"/>
    <s v="0"/>
    <s v="0"/>
    <s v="1"/>
    <m/>
    <m/>
    <m/>
    <m/>
    <m/>
  </r>
  <r>
    <s v="DN05-3202008-9-077"/>
    <s v="10171500;_x000a_31162800"/>
    <s v="Adquirir insumos, herramientas y materiales requeridos para apoyar los procesos de administración, monitoreo, restauración ecológica, producción de plántulas e implementación de acuerdos de conservación en el Parque Nacional Natural Serranía de los Yariguíes, contribuyendo así a la conservación de la diversidad biológica en el marco del proyecto del SINAP."/>
    <s v="Adquisición de bienes y servicios"/>
    <s v="NA"/>
    <x v="2"/>
    <s v="JULIO"/>
    <n v="8"/>
    <s v="AGOSTO"/>
    <s v="MESES"/>
    <n v="1"/>
    <n v="3"/>
    <s v="Selección abreviada subasta inversa"/>
    <s v="CCE-07"/>
    <x v="0"/>
    <n v="0"/>
    <x v="0"/>
    <s v="TSE"/>
    <x v="0"/>
    <x v="1"/>
    <x v="4"/>
    <x v="1"/>
    <s v="N/A"/>
    <n v="4200000"/>
    <n v="4200000"/>
    <s v="0"/>
    <s v="NA"/>
    <n v="0"/>
    <x v="1"/>
    <x v="17"/>
    <s v="Santander"/>
    <s v="Santander"/>
    <s v="CO-SAN"/>
    <s v="02 ADQUISICIÓN DE BIENES Y SERVICIOS"/>
    <s v="Emiliana Pino Torres"/>
    <s v="601 6530260"/>
    <s v="emiliana.pino@parquesnacionales.gov.co"/>
    <s v="0"/>
    <s v="0"/>
    <s v="0"/>
    <s v="1"/>
    <m/>
    <m/>
    <m/>
    <m/>
    <m/>
  </r>
  <r>
    <s v="DN05-3202060-18_1-078"/>
    <s v="10171500;_x000a_31162800"/>
    <s v="Adquirir insumos, herramientas y materiales requeridos para apoyar los procesos de administración, monitoreo, restauración ecológica, producción de plántulas e implementación de acuerdos de conservación en el Parque Nacional Natural Serranía de los Yariguíes, contribuyendo así a la conservación de la diversidad biológica en el marco del proyecto del SINAP."/>
    <s v="Adquisición de bienes y servicios"/>
    <s v="NA"/>
    <x v="2"/>
    <s v="JULIO"/>
    <n v="8"/>
    <s v="AGOSTO"/>
    <s v="MESES"/>
    <n v="1"/>
    <n v="3"/>
    <s v="Selección abreviada subasta inversa"/>
    <s v="CCE-07"/>
    <x v="0"/>
    <n v="0"/>
    <x v="0"/>
    <s v="TSE"/>
    <x v="0"/>
    <x v="6"/>
    <x v="11"/>
    <x v="6"/>
    <s v="N/A"/>
    <n v="4500000"/>
    <n v="4500000"/>
    <s v="0"/>
    <s v="NA"/>
    <n v="0"/>
    <x v="1"/>
    <x v="17"/>
    <s v="Santander"/>
    <s v="Santander"/>
    <s v="CO-SAN"/>
    <s v="02 ADQUISICIÓN DE BIENES Y SERVICIOS"/>
    <s v="Emiliana Pino Torres"/>
    <s v="601 6530260"/>
    <s v="emiliana.pino@parquesnacionales.gov.co"/>
    <s v="0"/>
    <s v="0"/>
    <s v="0"/>
    <s v="1"/>
    <m/>
    <m/>
    <m/>
    <m/>
    <m/>
  </r>
  <r>
    <s v="DN05-3202038-17-079"/>
    <s v="10171500;_x000a_31162800"/>
    <s v="Adquirir insumos, herramientas y materiales requeridos para apoyar los procesos de administración, monitoreo, restauración ecológica, producción de plántulas e implementación de acuerdos de conservación en el Parque Nacional Natural Serranía de los Yariguíes, contribuyendo así a la conservación de la diversidad biológica en el marco del proyecto del SINAP."/>
    <s v="Adquisición de bienes y servicios"/>
    <s v="NA"/>
    <x v="2"/>
    <s v="JULIO"/>
    <n v="8"/>
    <s v="AGOSTO"/>
    <s v="MESES"/>
    <n v="1"/>
    <n v="3"/>
    <s v="Selección abreviada subasta inversa"/>
    <s v="CCE-07"/>
    <x v="0"/>
    <n v="0"/>
    <x v="0"/>
    <s v="TSE"/>
    <x v="0"/>
    <x v="9"/>
    <x v="18"/>
    <x v="11"/>
    <s v="N/A"/>
    <n v="22015750"/>
    <n v="22015750"/>
    <s v="0"/>
    <s v="NA"/>
    <n v="0"/>
    <x v="1"/>
    <x v="17"/>
    <s v="Santander"/>
    <s v="Santander"/>
    <s v="CO-SAN"/>
    <s v="02 ADQUISICIÓN DE BIENES Y SERVICIOS"/>
    <s v="Emiliana Pino Torres"/>
    <s v="601 6530260"/>
    <s v="emiliana.pino@parquesnacionales.gov.co"/>
    <s v="0"/>
    <s v="0"/>
    <s v="0"/>
    <s v="1"/>
    <m/>
    <m/>
    <m/>
    <m/>
    <m/>
  </r>
  <r>
    <s v="DN05-3202053-26-080"/>
    <s v="10171500;_x000a_31162800"/>
    <s v="Adquirir insumos, herramientas y materiales requeridos para apoyar los procesos de administración, monitoreo, restauración ecológica, producción de plántulas e implementación de acuerdos de conservación en el Parque Nacional Natural Serranía de los Yariguíes, contribuyendo así a la conservación de la diversidad biológica en el marco del proyecto del SINAP."/>
    <s v="Adquisición de bienes y servicios"/>
    <s v="NA"/>
    <x v="2"/>
    <s v="JULIO"/>
    <n v="8"/>
    <s v="AGOSTO"/>
    <s v="MESES"/>
    <n v="1"/>
    <n v="3"/>
    <s v="Selección abreviada subasta inversa"/>
    <s v="CCE-07"/>
    <x v="0"/>
    <n v="0"/>
    <x v="0"/>
    <s v="TSE"/>
    <x v="0"/>
    <x v="5"/>
    <x v="15"/>
    <x v="5"/>
    <s v="N/A"/>
    <n v="120000000"/>
    <n v="120000000"/>
    <s v="0"/>
    <s v="NA"/>
    <n v="0"/>
    <x v="1"/>
    <x v="17"/>
    <s v="Santander"/>
    <s v="Santander"/>
    <s v="CO-SAN"/>
    <s v="02 ADQUISICIÓN DE BIENES Y SERVICIOS"/>
    <s v="Emiliana Pino Torres"/>
    <s v="601 6530260"/>
    <s v="emiliana.pino@parquesnacionales.gov.co"/>
    <s v="0"/>
    <s v="0"/>
    <s v="0"/>
    <s v="1"/>
    <m/>
    <m/>
    <m/>
    <m/>
    <m/>
  </r>
  <r>
    <s v="DN05-3202060-18_1-081"/>
    <n v="77121700"/>
    <s v="Contratar el servicio de toma de muestras de suelos y analisis de resultados para el proceso de restauración adelantado en el Parque Nacional Natural Serranía de los Yariguíes, en el marco de la conservación de la diversidad biológica de las áreas protegidas del SINAP"/>
    <s v="Adquisición de bienes y servicios"/>
    <s v="NA"/>
    <x v="3"/>
    <s v="MARZO"/>
    <n v="4"/>
    <s v="ABRIL"/>
    <s v="MESES"/>
    <n v="1"/>
    <n v="4"/>
    <s v="Mínima cuantía"/>
    <s v="CCE-10"/>
    <x v="0"/>
    <n v="0"/>
    <x v="0"/>
    <s v="TSE"/>
    <x v="0"/>
    <x v="6"/>
    <x v="11"/>
    <x v="6"/>
    <s v="N/A"/>
    <n v="3500000"/>
    <n v="3500000"/>
    <s v="0"/>
    <s v="NA"/>
    <n v="0"/>
    <x v="1"/>
    <x v="17"/>
    <s v="Santander"/>
    <s v="Santander"/>
    <s v="CO-SAN"/>
    <s v="02 ADQUISICIÓN DE BIENES Y SERVICIOS"/>
    <s v="Emiliana Pino Torres"/>
    <s v="601 6530260"/>
    <s v="emiliana.pino@parquesnacionales.gov.co"/>
    <s v="0"/>
    <s v="0"/>
    <s v="0"/>
    <s v="1"/>
    <m/>
    <m/>
    <m/>
    <m/>
    <m/>
  </r>
  <r>
    <s v="DN05-3202032-1-082"/>
    <s v="NA"/>
    <s v="Gastos de desplazamiento, permanencia y traslado requeridos para el cumplimiento de los objetivos del PNN Serranía de los Yariguies"/>
    <s v="No Contratable - viáticos"/>
    <s v="NA"/>
    <x v="5"/>
    <s v="N/A"/>
    <s v="N/A"/>
    <s v="N/A"/>
    <s v="N/A"/>
    <s v="N/A"/>
    <s v="N/A"/>
    <s v="No aplica"/>
    <s v="N/A"/>
    <x v="0"/>
    <n v="0"/>
    <x v="0"/>
    <s v="TSE"/>
    <x v="0"/>
    <x v="0"/>
    <x v="0"/>
    <x v="0"/>
    <s v="N/A"/>
    <n v="10000000"/>
    <n v="10000000"/>
    <s v="0"/>
    <s v="NA"/>
    <n v="0"/>
    <x v="1"/>
    <x v="17"/>
    <s v="Santander"/>
    <s v="Santander"/>
    <s v="CO-SAN"/>
    <s v="02 ADQUISICIÓN DE BIENES Y SERVICIOS"/>
    <s v="Emiliana Pino Torres"/>
    <s v="601 6530260"/>
    <s v="emiliana.pino@parquesnacionales.gov.co"/>
    <s v="0"/>
    <s v="0"/>
    <s v="0"/>
    <s v="1"/>
    <m/>
    <m/>
    <m/>
    <m/>
    <m/>
  </r>
  <r>
    <s v="DN05-3202056-5-083"/>
    <s v="NA"/>
    <s v="Gastos de desplazamiento, permanencia y traslado requeridos para el cumplimiento de los objetivos del PNN Serranía de los Yariguies"/>
    <s v="No Contratable - viáticos"/>
    <s v="NA"/>
    <x v="5"/>
    <s v="N/A"/>
    <s v="N/A"/>
    <s v="N/A"/>
    <s v="N/A"/>
    <s v="N/A"/>
    <s v="N/A"/>
    <s v="No aplica"/>
    <s v="N/A"/>
    <x v="0"/>
    <n v="0"/>
    <x v="0"/>
    <s v="TSE"/>
    <x v="0"/>
    <x v="3"/>
    <x v="3"/>
    <x v="3"/>
    <s v="N/A"/>
    <n v="5000000"/>
    <n v="5000000"/>
    <s v="0"/>
    <s v="NA"/>
    <n v="0"/>
    <x v="1"/>
    <x v="17"/>
    <s v="Santander"/>
    <s v="Santander"/>
    <s v="CO-SAN"/>
    <s v="02 ADQUISICIÓN DE BIENES Y SERVICIOS"/>
    <s v="Emiliana Pino Torres"/>
    <s v="601 6530260"/>
    <s v="emiliana.pino@parquesnacionales.gov.co"/>
    <s v="0"/>
    <s v="0"/>
    <s v="0"/>
    <s v="1"/>
    <m/>
    <m/>
    <m/>
    <m/>
    <m/>
  </r>
  <r>
    <s v="DN05-3202008-9-084"/>
    <s v="NA"/>
    <s v="Gastos de desplazamiento, permanencia y traslado requeridos para el cumplimiento de los objetivos del PNN Serranía de los Yariguies"/>
    <s v="No Contratable - viáticos"/>
    <s v="NA"/>
    <x v="5"/>
    <s v="N/A"/>
    <s v="N/A"/>
    <s v="N/A"/>
    <s v="N/A"/>
    <s v="N/A"/>
    <s v="N/A"/>
    <s v="No aplica"/>
    <s v="N/A"/>
    <x v="0"/>
    <n v="0"/>
    <x v="0"/>
    <s v="TSE"/>
    <x v="0"/>
    <x v="1"/>
    <x v="4"/>
    <x v="1"/>
    <s v="N/A"/>
    <n v="10000000"/>
    <n v="10000000"/>
    <s v="0"/>
    <s v="NA"/>
    <n v="0"/>
    <x v="1"/>
    <x v="17"/>
    <s v="Santander"/>
    <s v="Santander"/>
    <s v="CO-SAN"/>
    <s v="02 ADQUISICIÓN DE BIENES Y SERVICIOS"/>
    <s v="Emiliana Pino Torres"/>
    <s v="601 6530260"/>
    <s v="emiliana.pino@parquesnacionales.gov.co"/>
    <s v="0"/>
    <s v="0"/>
    <s v="0"/>
    <s v="1"/>
    <m/>
    <m/>
    <m/>
    <m/>
    <m/>
  </r>
  <r>
    <s v="DN05-3202008-15-085"/>
    <s v="NA"/>
    <s v="Gastos de desplazamiento, permanencia y traslado requeridos para el cumplimiento de los objetivos del PNN Serranía de los Yariguies"/>
    <s v="No Contratable - viáticos"/>
    <s v="NA"/>
    <x v="5"/>
    <s v="N/A"/>
    <s v="N/A"/>
    <s v="N/A"/>
    <s v="N/A"/>
    <s v="N/A"/>
    <s v="N/A"/>
    <s v="No aplica"/>
    <s v="N/A"/>
    <x v="0"/>
    <n v="0"/>
    <x v="0"/>
    <s v="TSE"/>
    <x v="0"/>
    <x v="1"/>
    <x v="5"/>
    <x v="1"/>
    <s v="N/A"/>
    <n v="13000000"/>
    <n v="13000000"/>
    <s v="0"/>
    <s v="NA"/>
    <n v="0"/>
    <x v="1"/>
    <x v="17"/>
    <s v="Santander"/>
    <s v="Santander"/>
    <s v="CO-SAN"/>
    <s v="02 ADQUISICIÓN DE BIENES Y SERVICIOS"/>
    <s v="Emiliana Pino Torres"/>
    <s v="601 6530260"/>
    <s v="emiliana.pino@parquesnacionales.gov.co"/>
    <s v="0"/>
    <s v="0"/>
    <s v="0"/>
    <s v="1"/>
    <m/>
    <m/>
    <m/>
    <m/>
    <m/>
  </r>
  <r>
    <s v="DN05-3202060-18_1-086"/>
    <s v="NA"/>
    <s v="Gastos de desplazamiento, permanencia y traslado requeridos para el cumplimiento de los objetivos del PNN Serranía de los Yariguies"/>
    <s v="No Contratable - viáticos"/>
    <s v="NA"/>
    <x v="5"/>
    <s v="N/A"/>
    <s v="N/A"/>
    <s v="N/A"/>
    <s v="N/A"/>
    <s v="N/A"/>
    <s v="N/A"/>
    <s v="No aplica"/>
    <s v="N/A"/>
    <x v="0"/>
    <n v="0"/>
    <x v="0"/>
    <s v="TSE"/>
    <x v="0"/>
    <x v="6"/>
    <x v="11"/>
    <x v="6"/>
    <s v="N/A"/>
    <n v="5000000"/>
    <n v="5000000"/>
    <s v="0"/>
    <s v="NA"/>
    <n v="0"/>
    <x v="1"/>
    <x v="17"/>
    <s v="Santander"/>
    <s v="Santander"/>
    <s v="CO-SAN"/>
    <s v="02 ADQUISICIÓN DE BIENES Y SERVICIOS"/>
    <s v="Emiliana Pino Torres"/>
    <s v="601 6530260"/>
    <s v="emiliana.pino@parquesnacionales.gov.co"/>
    <s v="0"/>
    <s v="0"/>
    <s v="0"/>
    <s v="1"/>
    <m/>
    <m/>
    <m/>
    <m/>
    <m/>
  </r>
  <r>
    <s v="DN05-3202060-19_1-087"/>
    <s v="NA"/>
    <s v="Gastos de desplazamiento, permanencia y traslado requeridos para el cumplimiento de los objetivos del PNN Serranía de los Yariguies"/>
    <s v="No Contratable - viáticos"/>
    <s v="NA"/>
    <x v="5"/>
    <s v="N/A"/>
    <s v="N/A"/>
    <s v="N/A"/>
    <s v="N/A"/>
    <s v="N/A"/>
    <s v="N/A"/>
    <s v="No aplica"/>
    <s v="N/A"/>
    <x v="0"/>
    <n v="0"/>
    <x v="0"/>
    <s v="TSE"/>
    <x v="0"/>
    <x v="6"/>
    <x v="17"/>
    <x v="10"/>
    <s v="N/A"/>
    <n v="2000000"/>
    <n v="2000000"/>
    <s v="0"/>
    <s v="NA"/>
    <n v="0"/>
    <x v="1"/>
    <x v="17"/>
    <s v="Santander"/>
    <s v="Santander"/>
    <s v="CO-SAN"/>
    <s v="02 ADQUISICIÓN DE BIENES Y SERVICIOS"/>
    <s v="Emiliana Pino Torres"/>
    <s v="601 6530260"/>
    <s v="emiliana.pino@parquesnacionales.gov.co"/>
    <s v="0"/>
    <s v="0"/>
    <s v="0"/>
    <s v="1"/>
    <m/>
    <m/>
    <m/>
    <m/>
    <m/>
  </r>
  <r>
    <s v="DN05-3202038-17-088"/>
    <s v="NA"/>
    <s v="Gastos de desplazamiento, permanencia y traslado requeridos para el cumplimiento de los objetivos del PNN Serranía de los Yariguies"/>
    <s v="No Contratable - viáticos"/>
    <s v="NA"/>
    <x v="5"/>
    <s v="N/A"/>
    <s v="N/A"/>
    <s v="N/A"/>
    <s v="N/A"/>
    <s v="N/A"/>
    <s v="N/A"/>
    <s v="No aplica"/>
    <s v="N/A"/>
    <x v="0"/>
    <n v="0"/>
    <x v="0"/>
    <s v="TSE"/>
    <x v="0"/>
    <x v="9"/>
    <x v="18"/>
    <x v="11"/>
    <s v="N/A"/>
    <n v="4000000"/>
    <n v="4000000"/>
    <s v="0"/>
    <s v="NA"/>
    <n v="0"/>
    <x v="1"/>
    <x v="17"/>
    <s v="Santander"/>
    <s v="Santander"/>
    <s v="CO-SAN"/>
    <s v="02 ADQUISICIÓN DE BIENES Y SERVICIOS"/>
    <s v="Emiliana Pino Torres"/>
    <s v="601 6530260"/>
    <s v="emiliana.pino@parquesnacionales.gov.co"/>
    <s v="0"/>
    <s v="0"/>
    <s v="0"/>
    <s v="1"/>
    <m/>
    <m/>
    <m/>
    <m/>
    <m/>
  </r>
  <r>
    <s v="DN05-3202053-26-089"/>
    <s v="NA"/>
    <s v="Gastos de desplazamiento, permanencia y traslado requeridos para el cumplimiento de los objetivos del PNN Serranía de los Yariguies"/>
    <s v="No Contratable - viáticos"/>
    <s v="NA"/>
    <x v="5"/>
    <s v="N/A"/>
    <s v="N/A"/>
    <s v="N/A"/>
    <s v="N/A"/>
    <s v="N/A"/>
    <s v="N/A"/>
    <s v="No aplica"/>
    <s v="N/A"/>
    <x v="0"/>
    <n v="0"/>
    <x v="0"/>
    <s v="TSE"/>
    <x v="0"/>
    <x v="5"/>
    <x v="15"/>
    <x v="5"/>
    <s v="N/A"/>
    <n v="5000000"/>
    <n v="5000000"/>
    <s v="0"/>
    <s v="NA"/>
    <n v="0"/>
    <x v="1"/>
    <x v="17"/>
    <s v="Santander"/>
    <s v="Santander"/>
    <s v="CO-SAN"/>
    <s v="02 ADQUISICIÓN DE BIENES Y SERVICIOS"/>
    <s v="Emiliana Pino Torres"/>
    <s v="601 6530260"/>
    <s v="emiliana.pino@parquesnacionales.gov.co"/>
    <s v="0"/>
    <s v="0"/>
    <s v="0"/>
    <s v="1"/>
    <m/>
    <m/>
    <m/>
    <m/>
    <m/>
  </r>
  <r>
    <s v="DN05-3202053-27-090"/>
    <s v="NA"/>
    <s v="Gastos de desplazamiento, permanencia y traslado requeridos para el cumplimiento de los objetivos del PNN Serranía de los Yariguies"/>
    <s v="No Contratable - viáticos"/>
    <s v="NA"/>
    <x v="5"/>
    <s v="N/A"/>
    <s v="N/A"/>
    <s v="N/A"/>
    <s v="N/A"/>
    <s v="N/A"/>
    <s v="N/A"/>
    <s v="No aplica"/>
    <s v="N/A"/>
    <x v="0"/>
    <n v="0"/>
    <x v="0"/>
    <s v="TSE"/>
    <x v="0"/>
    <x v="5"/>
    <x v="8"/>
    <x v="5"/>
    <s v="N/A"/>
    <n v="3000000"/>
    <n v="3000000"/>
    <s v="0"/>
    <s v="NA"/>
    <n v="0"/>
    <x v="1"/>
    <x v="17"/>
    <s v="Santander"/>
    <s v="Santander"/>
    <s v="CO-SAN"/>
    <s v="02 ADQUISICIÓN DE BIENES Y SERVICIOS"/>
    <s v="Emiliana Pino Torres"/>
    <s v="601 6530260"/>
    <s v="emiliana.pino@parquesnacionales.gov.co"/>
    <s v="0"/>
    <s v="0"/>
    <s v="0"/>
    <s v="1"/>
    <m/>
    <m/>
    <m/>
    <m/>
    <m/>
  </r>
  <r>
    <s v="DN05-3202053-27-092"/>
    <s v="NA"/>
    <s v="Pago de ARL de las prestaciones de servicio con riesgo grado IV, que efectuan acciones en PNN Serranía de los Yariguies enmarcadas en la conservación de la diversidad biológica de las áreas protegidas del SINAP Nacional."/>
    <s v="No Contratable - viáticos"/>
    <s v="NA"/>
    <x v="5"/>
    <s v="N/A"/>
    <s v="N/A"/>
    <s v="N/A"/>
    <s v="N/A"/>
    <s v="N/A"/>
    <s v="N/A"/>
    <s v="No aplica"/>
    <s v="N/A"/>
    <x v="0"/>
    <n v="0"/>
    <x v="0"/>
    <s v="TSE"/>
    <x v="0"/>
    <x v="5"/>
    <x v="8"/>
    <x v="5"/>
    <s v="N/A"/>
    <n v="16331881"/>
    <n v="16331881"/>
    <s v="0"/>
    <s v="NA"/>
    <n v="0"/>
    <x v="1"/>
    <x v="17"/>
    <s v="Santander"/>
    <s v="Santander"/>
    <s v="CO-SAN"/>
    <s v="02 ADQUISICIÓN DE BIENES Y SERVICIOS"/>
    <s v="Emiliana Pino Torres"/>
    <s v="601 6530260"/>
    <s v="emiliana.pino@parquesnacionales.gov.co"/>
    <s v="0"/>
    <s v="0"/>
    <s v="0"/>
    <s v="1"/>
    <m/>
    <m/>
    <m/>
    <m/>
    <m/>
  </r>
  <r>
    <s v="DN06-3202032-1-001 "/>
    <n v="80111600"/>
    <s v="Prestar servicios de apoyo a la gestión con plena autonomía técnica y administrativa en el PNN Tamá desarrollando las acciones operativas contempladas en el plan de trabajo de prevención, vigilancia y control, en el marco de la conservación de la diversidad biológica de las Áreas Protegidas del SINAP Nacional."/>
    <s v="Prestación de servicios de apoyo a la gestión"/>
    <s v="Título de bachiller24 a 35 meses de experiencia relacionada"/>
    <x v="0"/>
    <s v="ENERO"/>
    <n v="1"/>
    <s v="ENERO"/>
    <s v="MESES"/>
    <n v="1"/>
    <n v="10.7"/>
    <s v="Contratación directa."/>
    <s v="CCE-16"/>
    <x v="1"/>
    <n v="1"/>
    <x v="3"/>
    <s v="GENERAL"/>
    <x v="0"/>
    <x v="0"/>
    <x v="0"/>
    <x v="0"/>
    <n v="2147000"/>
    <n v="22972900"/>
    <n v="22972900"/>
    <s v="0"/>
    <s v="NA"/>
    <n v="0"/>
    <x v="1"/>
    <x v="18"/>
    <s v="Norte_de_Santander"/>
    <s v="Toledo"/>
    <s v="CO-ANT-05819"/>
    <s v="02 ADQUISICIÓN DE BIENES Y SERVICIOS"/>
    <s v="Emiliana Pino Torres"/>
    <s v="601 6530260"/>
    <s v="emiliana.pino@parquesnacionales.gov.co"/>
    <s v="0"/>
    <s v="0"/>
    <s v="0"/>
    <s v="1"/>
    <m/>
    <m/>
    <m/>
    <m/>
    <m/>
  </r>
  <r>
    <s v="DN06-3202032-1-002"/>
    <n v="80111600"/>
    <s v="Prestar servicios de apoyo a la gestión con plena autonomía técnica y administrativa en el PNN Tamá desarrollando las acciones operativas contempladas en el plan de trabajo de prevención, vigilancia y control, en el marco de la conservación de la diversidad biológica de las Áreas Protegidas del SINAP Nacional."/>
    <s v="Prestación de servicios de apoyo a la gestión"/>
    <s v="Título de bachiller24 a 35 meses de experiencia relacionada"/>
    <x v="0"/>
    <s v="ENERO"/>
    <n v="1"/>
    <s v="ENERO"/>
    <s v="MESES"/>
    <n v="1"/>
    <n v="10.7"/>
    <s v="Contratación directa."/>
    <s v="CCE-16"/>
    <x v="1"/>
    <n v="1"/>
    <x v="3"/>
    <s v="GENERAL"/>
    <x v="0"/>
    <x v="0"/>
    <x v="0"/>
    <x v="0"/>
    <n v="2147000"/>
    <n v="22972900"/>
    <n v="22972900"/>
    <s v="0"/>
    <s v="NA"/>
    <n v="0"/>
    <x v="1"/>
    <x v="18"/>
    <s v="Norte_de_Santander"/>
    <s v="Toledo"/>
    <s v="CO-ANT-05819"/>
    <s v="02 ADQUISICIÓN DE BIENES Y SERVICIOS"/>
    <s v="Emiliana Pino Torres"/>
    <s v="601 6530260"/>
    <s v="emiliana.pino@parquesnacionales.gov.co"/>
    <s v="0"/>
    <s v="0"/>
    <s v="0"/>
    <s v="1"/>
    <m/>
    <m/>
    <m/>
    <m/>
    <m/>
  </r>
  <r>
    <s v="DN06-3202032-1-003"/>
    <n v="80111600"/>
    <s v="Prestar servicios de apoyo a la gestión con plena autonomía técnica y administrativa en el PNN Tamá desarrollando recorridos de prevención, vigilancia y control en el sector centro y norte y predios carpa y rochela, en el marco de la conservación de la diversidad biológica de las Áreas Protegidas del SINAP Nacional."/>
    <s v="Prestación de servicios de apoyo a la gestión"/>
    <s v="Título de bachiller24 a 35 meses de experiencia relacionada"/>
    <x v="0"/>
    <s v="ENERO"/>
    <n v="1"/>
    <s v="ENERO"/>
    <s v="MESES"/>
    <n v="1"/>
    <n v="10.7"/>
    <s v="Contratación directa."/>
    <s v="CCE-16"/>
    <x v="1"/>
    <n v="1"/>
    <x v="3"/>
    <s v="GENERAL"/>
    <x v="0"/>
    <x v="0"/>
    <x v="0"/>
    <x v="0"/>
    <n v="2147000"/>
    <n v="22972900"/>
    <n v="22972900"/>
    <s v="0"/>
    <s v="NA"/>
    <n v="0"/>
    <x v="1"/>
    <x v="18"/>
    <s v="Norte_de_Santander"/>
    <s v="Toledo"/>
    <s v="CO-ANT-05819"/>
    <s v="02 ADQUISICIÓN DE BIENES Y SERVICIOS"/>
    <s v="Emiliana Pino Torres"/>
    <s v="601 6530260"/>
    <s v="emiliana.pino@parquesnacionales.gov.co"/>
    <s v="0"/>
    <s v="0"/>
    <s v="0"/>
    <s v="1"/>
    <m/>
    <m/>
    <m/>
    <m/>
    <m/>
  </r>
  <r>
    <s v="DN06-3202056-5-004"/>
    <n v="80111600"/>
    <s v="Prestar servicios profesionales con plena autonomía técnica y administrativa en el PNN Tamá en la implementación del proceso estratégico de comunicación y educación ambiental que involucra actores priorizados y vinculados a la gestión territorial del área protegidas en el marco de la conservación de la diversidad biológica de las áreas protegidas del SINAP"/>
    <s v="Prestación de servicios profesionales"/>
    <s v="Título profesional y tarjeta o matrícula profesional en los casos de Ley0 a 6 meses de experiencia relacionada"/>
    <x v="0"/>
    <s v="ENERO"/>
    <n v="1"/>
    <s v="ENERO"/>
    <s v="MESES"/>
    <n v="1"/>
    <n v="10.7"/>
    <s v="Contratación directa."/>
    <s v="CCE-16"/>
    <x v="0"/>
    <n v="0"/>
    <x v="1"/>
    <s v="GENERAL"/>
    <x v="0"/>
    <x v="3"/>
    <x v="3"/>
    <x v="3"/>
    <n v="3782000"/>
    <n v="20233700"/>
    <n v="20233700"/>
    <s v="0"/>
    <s v="NA"/>
    <n v="0"/>
    <x v="1"/>
    <x v="18"/>
    <s v="Norte_de_Santander"/>
    <s v="Toledo"/>
    <s v="CO-ANT-05819"/>
    <s v="02 ADQUISICIÓN DE BIENES Y SERVICIOS"/>
    <s v="Emiliana Pino Torres"/>
    <s v="601 6530260"/>
    <s v="emiliana.pino@parquesnacionales.gov.co"/>
    <s v="0"/>
    <s v="0"/>
    <s v="0"/>
    <s v="1"/>
    <m/>
    <m/>
    <m/>
    <m/>
    <m/>
  </r>
  <r>
    <s v="DN06-3202056-5-038"/>
    <n v="80111600"/>
    <s v="Prestar servicios profesionales con plena autonomía técnica y administrativa en el PNN Tamá en la implementación del proceso estratégico de comunicación y educación ambiental que involucra actores priorizados y vinculados a la gestión territorial del área protegidas en el marco de la conservación de la diversidad biológica de las áreas protegidas del SINAP"/>
    <s v="Prestación de servicios profesionales"/>
    <s v="Título profesional y tarjeta o matrícula profesional en los casos de Ley0 a 6 meses de experiencia relacionada"/>
    <x v="0"/>
    <s v="ENERO"/>
    <n v="1"/>
    <s v="ENERO"/>
    <s v="MESES"/>
    <n v="1"/>
    <n v="10.7"/>
    <s v="Contratación directa."/>
    <s v="CCE-16"/>
    <x v="0"/>
    <n v="0"/>
    <x v="0"/>
    <s v="GENERAL"/>
    <x v="0"/>
    <x v="3"/>
    <x v="3"/>
    <x v="3"/>
    <n v="3782000"/>
    <n v="20233700"/>
    <n v="20233700"/>
    <s v="0"/>
    <s v="NA"/>
    <n v="0"/>
    <x v="1"/>
    <x v="18"/>
    <s v="Norte_de_Santander"/>
    <s v="Toledo"/>
    <s v="CO-ANT-05819"/>
    <s v="02 ADQUISICIÓN DE BIENES Y SERVICIOS"/>
    <s v="Emiliana Pino Torres"/>
    <s v="601 6530260"/>
    <s v="emiliana.pino@parquesnacionales.gov.co"/>
    <s v="0"/>
    <s v="0"/>
    <s v="0"/>
    <s v="1"/>
    <m/>
    <m/>
    <m/>
    <m/>
    <m/>
  </r>
  <r>
    <s v="DN06-3202008-9-005"/>
    <n v="80111600"/>
    <s v="Prestar servicios de apoyo a la gestión con plena autonomía técnica y administrativa en el PNN Tamá para el desarrollo de las actividades tecnológicas relacionadas con la estrategia de investigación y monitoreo, en el marco de la conservación de la diversidad biológica de las áreas protegidas del SINAP"/>
    <s v="Prestación de servicios de apoyo a la gestión"/>
    <s v="Título de formación tecnológica o aprobación mínimo 2 años de educación superior en carreras afines al objeto del contrato7 a 11 meses de experiencia relacionada"/>
    <x v="0"/>
    <s v="ENERO"/>
    <n v="1"/>
    <s v="ENERO"/>
    <s v="MESES"/>
    <n v="1"/>
    <n v="10.7"/>
    <s v="Contratación directa."/>
    <s v="CCE-16"/>
    <x v="1"/>
    <n v="1"/>
    <x v="3"/>
    <s v="GENERAL"/>
    <x v="0"/>
    <x v="1"/>
    <x v="4"/>
    <x v="1"/>
    <n v="3490000"/>
    <n v="37343000"/>
    <n v="37343000"/>
    <s v="0"/>
    <s v="NA"/>
    <n v="0"/>
    <x v="1"/>
    <x v="18"/>
    <s v="Norte_de_Santander"/>
    <s v="Toledo"/>
    <s v="CO-ANT-05819"/>
    <s v="02 ADQUISICIÓN DE BIENES Y SERVICIOS"/>
    <s v="Emiliana Pino Torres"/>
    <s v="601 6530260"/>
    <s v="emiliana.pino@parquesnacionales.gov.co"/>
    <s v="0"/>
    <s v="0"/>
    <s v="0"/>
    <s v="1"/>
    <m/>
    <m/>
    <m/>
    <m/>
    <m/>
  </r>
  <r>
    <s v="DN06-3202008-9-006"/>
    <n v="80111600"/>
    <s v="Prestar servicios de apoyo a la gestión con plena autonomía técnica y administrativa en el PNN Tamá para el desarrollo de las actividades operativas relacionadas con la implementación de la estrategia de investigación y monitoreo en el área protegida en el marco de la conservación de la diversidad biológica de las áreas protegidas del SINAP nacional"/>
    <s v="Prestación de servicios de apoyo a la gestión"/>
    <s v="Título de bachiller24 a 35 meses de experiencia relacionada"/>
    <x v="0"/>
    <s v="ENERO"/>
    <n v="1"/>
    <s v="ENERO"/>
    <s v="MESES"/>
    <n v="1"/>
    <n v="10.7"/>
    <s v="Contratación directa."/>
    <s v="CCE-16"/>
    <x v="1"/>
    <n v="1"/>
    <x v="3"/>
    <s v="GENERAL"/>
    <x v="0"/>
    <x v="1"/>
    <x v="4"/>
    <x v="1"/>
    <n v="2147000"/>
    <n v="22972900"/>
    <n v="22972900"/>
    <s v="0"/>
    <s v="NA"/>
    <n v="0"/>
    <x v="1"/>
    <x v="18"/>
    <s v="Norte_de_Santander"/>
    <s v="Toledo"/>
    <s v="CO-ANT-05819"/>
    <s v="02 ADQUISICIÓN DE BIENES Y SERVICIOS"/>
    <s v="Emiliana Pino Torres"/>
    <s v="601 6530260"/>
    <s v="emiliana.pino@parquesnacionales.gov.co"/>
    <s v="0"/>
    <s v="0"/>
    <s v="0"/>
    <s v="1"/>
    <m/>
    <m/>
    <m/>
    <m/>
    <m/>
  </r>
  <r>
    <s v="DN06-3202008-9-007"/>
    <n v="80111600"/>
    <s v="Prestar servicios de apoyo a la gestión con plena autonomía técnica y administrativa en el PNN Tamá en el monitoreo de los Valores objeto de conservación a priorizar y el acompañamiento de las investigaciones que brinden insumos al manejo del área protegida, en el marco de la conservación de la diversidad biológica de las áreas protegidas del SINAP"/>
    <s v="Prestación de servicios de apoyo a la gestión"/>
    <s v="Título de formación tecnológica o aprobación mínimo 2 años de educación superior en carreras afines al objeto del contrato_x000a_7 a 11 meses de experiencia relacionada"/>
    <x v="0"/>
    <s v="ENERO"/>
    <n v="1"/>
    <s v="ENERO"/>
    <s v="MESES"/>
    <n v="1"/>
    <n v="10.7"/>
    <s v="Contratación directa."/>
    <s v="CCE-16"/>
    <x v="1"/>
    <n v="1"/>
    <x v="3"/>
    <s v="GENERAL"/>
    <x v="0"/>
    <x v="1"/>
    <x v="4"/>
    <x v="1"/>
    <n v="3490000"/>
    <n v="37343000"/>
    <n v="37343000"/>
    <s v="0"/>
    <s v="NA"/>
    <n v="0"/>
    <x v="1"/>
    <x v="18"/>
    <s v="Norte_de_Santander"/>
    <s v="Toledo"/>
    <s v="CO-ANT-05819"/>
    <s v="02 ADQUISICIÓN DE BIENES Y SERVICIOS"/>
    <s v="Emiliana Pino Torres"/>
    <s v="601 6530260"/>
    <s v="emiliana.pino@parquesnacionales.gov.co"/>
    <s v="0"/>
    <s v="0"/>
    <s v="0"/>
    <s v="1"/>
    <m/>
    <m/>
    <m/>
    <m/>
    <m/>
  </r>
  <r>
    <s v="DN06-3202008-15-008"/>
    <n v="80111600"/>
    <s v="Prestar servicios profesionales con plena autonomia tecnica y administrativa en PNN Tamá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
    <s v="Prestación de servicios profesionales"/>
    <s v="Título profesional y tarjeta o matrícula profesional en los casos de Ley0 a 6 meses de experiencia relacionada"/>
    <x v="0"/>
    <s v="ENERO"/>
    <n v="1"/>
    <s v="ENERO"/>
    <s v="MESES"/>
    <n v="1"/>
    <n v="10"/>
    <s v="Contratación directa."/>
    <s v="CCE-16"/>
    <x v="1"/>
    <n v="1"/>
    <x v="3"/>
    <s v="GENERAL"/>
    <x v="0"/>
    <x v="1"/>
    <x v="5"/>
    <x v="1"/>
    <n v="3782000"/>
    <n v="37820000"/>
    <n v="37820000"/>
    <s v="0"/>
    <s v="NA"/>
    <n v="0"/>
    <x v="1"/>
    <x v="18"/>
    <s v="Norte_de_Santander"/>
    <s v="Toledo"/>
    <s v="CO-ANT-05819"/>
    <s v="02 ADQUISICIÓN DE BIENES Y SERVICIOS"/>
    <s v="Emiliana Pino Torres"/>
    <s v="601 6530260"/>
    <s v="emiliana.pino@parquesnacionales.gov.co"/>
    <s v="0"/>
    <s v="0"/>
    <s v="0"/>
    <s v="1"/>
    <m/>
    <m/>
    <m/>
    <m/>
    <m/>
  </r>
  <r>
    <s v="DN06-3202038-17-009"/>
    <n v="80111600"/>
    <s v="Prestar servicios de apoyo a la gestión, con plena autonomía técnica y administrativa, en el PNN Tamá, para el construcción de documentos y la implementación del planes de propagación de material vegetal de los viveros del área protegida, en el marco de la conservación de la diversidad biológica de las Áreas Protegidas del Sistema Nacional de Áreas Protegidas del SINAP nacional"/>
    <s v="Prestación de servicios de apoyo a la gestión"/>
    <s v="Título de formación tecnológica o aprobación mínimo 2 años de educación superior en carreras afines al objeto del contrato_x000a_7 a 11 meses de experiencia relacionada"/>
    <x v="0"/>
    <s v="ENERO"/>
    <n v="1"/>
    <s v="ENERO"/>
    <s v="MESES"/>
    <n v="1"/>
    <n v="10.7"/>
    <s v="Contratación directa."/>
    <s v="CCE-16"/>
    <x v="1"/>
    <n v="1"/>
    <x v="3"/>
    <s v="GENERAL"/>
    <x v="0"/>
    <x v="9"/>
    <x v="18"/>
    <x v="11"/>
    <n v="3490000"/>
    <n v="37343000"/>
    <n v="37343000"/>
    <s v="0"/>
    <s v="NA"/>
    <n v="0"/>
    <x v="1"/>
    <x v="18"/>
    <s v="Norte_de_Santander"/>
    <s v="Toledo"/>
    <s v="CO-ANT-05819"/>
    <s v="02 ADQUISICIÓN DE BIENES Y SERVICIOS"/>
    <s v="Emiliana Pino Torres"/>
    <s v="601 6530260"/>
    <s v="emiliana.pino@parquesnacionales.gov.co"/>
    <s v="0"/>
    <s v="0"/>
    <s v="0"/>
    <s v="1"/>
    <m/>
    <m/>
    <m/>
    <m/>
    <m/>
  </r>
  <r>
    <s v="DN06-3202038-17-010"/>
    <n v="80111600"/>
    <s v="Prestar servicios de apoyo a la gestión, con plena autonomía técnica y administrativa, en el PNN Tamá, para el desarrollo de acciones operativas relacionadas con la producción de plántulas en los viveros Centro, Siberia y la Clementina, en el marco de la conservación de la diversidad biológica de las Áreas Protegidas del Sistema Nacional de Áreas Protegidas del SINAP nacional"/>
    <s v="Prestación de servicios de apoyo a la gestión"/>
    <s v="Título de bachiller 12 a 23 meses de experiencia relacionada"/>
    <x v="0"/>
    <s v="ENERO"/>
    <n v="1"/>
    <s v="ENERO"/>
    <s v="MESES"/>
    <n v="1"/>
    <n v="10.7"/>
    <s v="Contratación directa."/>
    <s v="CCE-16"/>
    <x v="1"/>
    <n v="1"/>
    <x v="3"/>
    <s v="GENERAL"/>
    <x v="0"/>
    <x v="9"/>
    <x v="18"/>
    <x v="11"/>
    <n v="1893000"/>
    <n v="20255100"/>
    <n v="20255100"/>
    <s v="0"/>
    <s v="NA"/>
    <n v="0"/>
    <x v="1"/>
    <x v="18"/>
    <s v="Norte_de_Santander"/>
    <s v="Toledo"/>
    <s v="CO-ANT-05819"/>
    <s v="02 ADQUISICIÓN DE BIENES Y SERVICIOS"/>
    <s v="Emiliana Pino Torres"/>
    <s v="601 6530260"/>
    <s v="emiliana.pino@parquesnacionales.gov.co"/>
    <s v="0"/>
    <s v="0"/>
    <s v="0"/>
    <s v="1"/>
    <m/>
    <m/>
    <m/>
    <m/>
    <m/>
  </r>
  <r>
    <s v="DN06-3202038-17-011"/>
    <n v="80111600"/>
    <s v="Prestar servicios de apoyo a la gestión, con plena autonomía técnica y administrativa, en el PNN Tamá, para el desarrollo de acciones operativas relacionadas con la producción de plántulas en los viveros Centro, Siberia y la Clementina, en el marco de la conservación de la diversidad biológica de las Áreas Protegidas del Sistema Nacional de Áreas Protegidas del SINAP nacional"/>
    <s v="Prestación de servicios de apoyo a la gestión"/>
    <s v="Título de bachiller 12 a 23 meses de experiencia relacionada"/>
    <x v="0"/>
    <s v="ENERO"/>
    <n v="1"/>
    <s v="ENERO"/>
    <s v="MESES"/>
    <n v="1"/>
    <n v="10.7"/>
    <s v="Contratación directa."/>
    <s v="CCE-16"/>
    <x v="1"/>
    <n v="1"/>
    <x v="3"/>
    <s v="GENERAL"/>
    <x v="0"/>
    <x v="9"/>
    <x v="18"/>
    <x v="11"/>
    <n v="1893000"/>
    <n v="20255100"/>
    <n v="20255100"/>
    <s v="0"/>
    <s v="NA"/>
    <n v="0"/>
    <x v="1"/>
    <x v="18"/>
    <s v="Norte_de_Santander"/>
    <s v="Toledo"/>
    <s v="CO-ANT-05819"/>
    <s v="02 ADQUISICIÓN DE BIENES Y SERVICIOS"/>
    <s v="Emiliana Pino Torres"/>
    <s v="601 6530260"/>
    <s v="emiliana.pino@parquesnacionales.gov.co"/>
    <s v="0"/>
    <s v="0"/>
    <s v="0"/>
    <s v="1"/>
    <m/>
    <m/>
    <m/>
    <m/>
    <m/>
  </r>
  <r>
    <s v="DN06-3202053-26-012"/>
    <n v="80111600"/>
    <s v="Prestar servicios de apoyo a la gestión con plena autonomía técnica y administrativa en el PNN Tamá para el desarrollo de las acciones de suscripción, implementación, fortalecimiento y seguimiento de los acuerdos de conservación con familias campesinas del PNN Tamá que usan o habitan las áreas protegidas, en el marco de la conservación de la diversidad biológica de las áreas protegidas del SINAP"/>
    <s v="Prestación de servicios de apoyo a la gestión"/>
    <s v="Título de formación tecnológica o aprobación mínimo 4 años de educación superior en carreras afines al objeto del contratoDe más de 24 meses de experiencia relacionada"/>
    <x v="0"/>
    <s v="ENERO"/>
    <n v="1"/>
    <s v="ENERO"/>
    <s v="MESES"/>
    <n v="1"/>
    <n v="10.7"/>
    <s v="Contratación directa."/>
    <s v="CCE-16"/>
    <x v="0"/>
    <n v="0"/>
    <x v="1"/>
    <s v="GENERAL"/>
    <x v="0"/>
    <x v="5"/>
    <x v="15"/>
    <x v="5"/>
    <n v="3782000"/>
    <n v="20233700"/>
    <n v="20233700"/>
    <s v="0"/>
    <s v="NA"/>
    <n v="0"/>
    <x v="1"/>
    <x v="18"/>
    <s v="Norte_de_Santander"/>
    <s v="Toledo"/>
    <s v="CO-ANT-05819"/>
    <s v="02 ADQUISICIÓN DE BIENES Y SERVICIOS"/>
    <s v="Emiliana Pino Torres"/>
    <s v="601 6530260"/>
    <s v="emiliana.pino@parquesnacionales.gov.co"/>
    <s v="0"/>
    <s v="0"/>
    <s v="0"/>
    <s v="1"/>
    <m/>
    <m/>
    <m/>
    <m/>
    <m/>
  </r>
  <r>
    <s v="DN06-3202053-26-039"/>
    <n v="80111600"/>
    <s v="Prestar servicios de apoyo a la gestión con plena autonomía técnica y administrativa en el PNN Tamá para el desarrollo de las acciones de suscripción, implementación, fortalecimiento y seguimiento de los acuerdos de conservación con familias campesinas del PNN Tamá que usan o habitan las áreas protegidas, en el marco de la conservación de la diversidad biológica de las áreas protegidas del SINAP"/>
    <s v="Prestación de servicios de apoyo a la gestión"/>
    <s v="Título de formación tecnológica o aprobación mínimo 4 años de educación superior en carreras afines al objeto del contratoDe más de 24 meses de experiencia relacionada"/>
    <x v="0"/>
    <s v="ENERO"/>
    <n v="1"/>
    <s v="ENERO"/>
    <s v="MESES"/>
    <n v="1"/>
    <n v="10.7"/>
    <s v="Contratación directa."/>
    <s v="CCE-16"/>
    <x v="0"/>
    <n v="0"/>
    <x v="1"/>
    <s v="GENERAL"/>
    <x v="0"/>
    <x v="5"/>
    <x v="15"/>
    <x v="5"/>
    <n v="3782000"/>
    <n v="20233700"/>
    <n v="20233700"/>
    <s v="0"/>
    <s v="NA"/>
    <n v="0"/>
    <x v="1"/>
    <x v="18"/>
    <s v="Norte_de_Santander"/>
    <s v="Toledo"/>
    <s v="CO-ANT-05819"/>
    <s v="02 ADQUISICIÓN DE BIENES Y SERVICIOS"/>
    <s v="Emiliana Pino Torres"/>
    <s v="601 6530260"/>
    <s v="emiliana.pino@parquesnacionales.gov.co"/>
    <s v="0"/>
    <s v="0"/>
    <s v="0"/>
    <s v="1"/>
    <m/>
    <m/>
    <m/>
    <m/>
    <m/>
  </r>
  <r>
    <s v="DN06-3202053-26-013"/>
    <n v="80111600"/>
    <s v="Prestar servicios de apoyo a la gestión con plena autonomía técnica y administrativa en el PNN Tamá para el desarrollo de las acciones de suscripción, implementación, fortalecimiento y seguimiento de los acuerdos de conservación con familias campesinas del PNN Tamá que usan o habitan las áreas protegidas, en el marco de la conservación de la diversidad biológica de las áreas protegidas del SINAP"/>
    <s v="Prestación de servicios de apoyo a la gestión"/>
    <s v="Título de formación tecnológica o aprobación mínimo 4 años de educación superior en carreras afines al objeto del contratoDe más de 24 meses de experiencia relacionada"/>
    <x v="0"/>
    <s v="ENERO"/>
    <n v="1"/>
    <s v="ENERO"/>
    <s v="MESES"/>
    <n v="1"/>
    <n v="10.7"/>
    <s v="Contratación directa."/>
    <s v="CCE-16"/>
    <x v="0"/>
    <n v="0"/>
    <x v="1"/>
    <s v="GENERAL"/>
    <x v="0"/>
    <x v="5"/>
    <x v="15"/>
    <x v="5"/>
    <n v="3782000"/>
    <n v="20233700"/>
    <n v="20233700"/>
    <s v="0"/>
    <s v="NA"/>
    <n v="0"/>
    <x v="1"/>
    <x v="18"/>
    <s v="Norte_de_Santander"/>
    <s v="Toledo"/>
    <s v="CO-ANT-05819"/>
    <s v="02 ADQUISICIÓN DE BIENES Y SERVICIOS"/>
    <s v="Emiliana Pino Torres"/>
    <s v="601 6530260"/>
    <s v="emiliana.pino@parquesnacionales.gov.co"/>
    <s v="0"/>
    <s v="0"/>
    <s v="0"/>
    <s v="1"/>
    <m/>
    <m/>
    <m/>
    <m/>
    <m/>
  </r>
  <r>
    <s v="DN06-3202053-26-040"/>
    <n v="80111600"/>
    <s v="Prestar servicios de apoyo a la gestión con plena autonomía técnica y administrativa en el PNN Tamá para el desarrollo de las acciones de suscripción, implementación, fortalecimiento y seguimiento de los acuerdos de conservación con familias campesinas del PNN Tamá que usan o habitan las áreas protegidas, en el marco de la conservación de la diversidad biológica de las áreas protegidas del SINAP"/>
    <s v="Prestación de servicios de apoyo a la gestión"/>
    <s v="Título de formación tecnológica o aprobación mínimo 4 años de educación superior en carreras afines al objeto del contratoDe más de 24 meses de experiencia relacionada"/>
    <x v="0"/>
    <s v="ENERO"/>
    <n v="1"/>
    <s v="ENERO"/>
    <s v="MESES"/>
    <n v="1"/>
    <n v="10.7"/>
    <s v="Contratación directa."/>
    <s v="CCE-16"/>
    <x v="0"/>
    <n v="0"/>
    <x v="1"/>
    <s v="GENERAL"/>
    <x v="0"/>
    <x v="5"/>
    <x v="15"/>
    <x v="5"/>
    <n v="3782000"/>
    <n v="20233700"/>
    <n v="20233700"/>
    <s v="0"/>
    <s v="NA"/>
    <n v="0"/>
    <x v="1"/>
    <x v="18"/>
    <s v="Norte_de_Santander"/>
    <s v="Toledo"/>
    <s v="CO-ANT-05819"/>
    <s v="02 ADQUISICIÓN DE BIENES Y SERVICIOS"/>
    <s v="Emiliana Pino Torres"/>
    <s v="601 6530260"/>
    <s v="emiliana.pino@parquesnacionales.gov.co"/>
    <s v="0"/>
    <s v="0"/>
    <s v="0"/>
    <s v="1"/>
    <m/>
    <m/>
    <m/>
    <m/>
    <m/>
  </r>
  <r>
    <s v="DN06-3202053-26-014"/>
    <n v="80111600"/>
    <s v="Prestar servicios de apoyo a la gestión con plena autonomía técnica y administrativa en el PNN Tamá para el desarrollo de las acciones operativas en la ruta de acuerdos de conservación con familias campesinas que usan o habitan las áreas protegidas, en el marco de la conservación de la diversidad biológica de las áreas protegidas del SINAP"/>
    <s v="Prestación de servicios de apoyo a la gestión"/>
    <s v="Título de bachiller24 a 35 meses de experiencia relacionada"/>
    <x v="0"/>
    <s v="ENERO"/>
    <n v="1"/>
    <s v="ENERO"/>
    <s v="MESES"/>
    <n v="1"/>
    <n v="10.7"/>
    <s v="Contratación directa."/>
    <s v="CCE-16"/>
    <x v="0"/>
    <n v="0"/>
    <x v="1"/>
    <s v="GENERAL"/>
    <x v="0"/>
    <x v="5"/>
    <x v="15"/>
    <x v="5"/>
    <n v="2147000"/>
    <n v="22972900"/>
    <n v="22972900"/>
    <s v="0"/>
    <s v="NA"/>
    <n v="0"/>
    <x v="1"/>
    <x v="18"/>
    <s v="Norte_de_Santander"/>
    <s v="Toledo"/>
    <s v="CO-ANT-05819"/>
    <s v="02 ADQUISICIÓN DE BIENES Y SERVICIOS"/>
    <s v="Emiliana Pino Torres"/>
    <s v="601 6530260"/>
    <s v="emiliana.pino@parquesnacionales.gov.co"/>
    <s v="0"/>
    <s v="0"/>
    <s v="0"/>
    <s v="1"/>
    <m/>
    <m/>
    <m/>
    <m/>
    <m/>
  </r>
  <r>
    <s v="DN06-3202053-26-015"/>
    <n v="80111600"/>
    <s v="Prestar servicios profesionales con plena autonomía técnica y administrativa en el PNN Tamá para el análisis socioambiental y económico de la estrategia de sistemas sostenibles implementadas en los acuerdos de conservación firmados con familias campesinas que usan y/o habitan las zonas con influencia en el área, en marco del proyecto de conservación de la diversidad biológica de las áreas protegidas del SINAP nacional"/>
    <s v="Prestación de servicios profesionales"/>
    <s v="Título profesional y tarjeta o matrícula profesional en los casos de Ley0 a 6 meses de experiencia relacionada"/>
    <x v="7"/>
    <s v="MAYO"/>
    <n v="5"/>
    <s v="MAYO"/>
    <s v="MESES"/>
    <n v="1"/>
    <n v="5"/>
    <s v="Contratación directa."/>
    <s v="CCE-16"/>
    <x v="0"/>
    <n v="0"/>
    <x v="0"/>
    <s v="GENERAL"/>
    <x v="0"/>
    <x v="5"/>
    <x v="15"/>
    <x v="5"/>
    <n v="3782000"/>
    <n v="18910000"/>
    <n v="18910000"/>
    <s v="0"/>
    <s v="NA"/>
    <n v="0"/>
    <x v="1"/>
    <x v="18"/>
    <s v="Norte_de_Santander"/>
    <s v="Toledo"/>
    <s v="CO-ANT-05819"/>
    <s v="02 ADQUISICIÓN DE BIENES Y SERVICIOS"/>
    <s v="Emiliana Pino Torres"/>
    <s v="601 6530260"/>
    <s v="emiliana.pino@parquesnacionales.gov.co"/>
    <s v="0"/>
    <s v="0"/>
    <s v="0"/>
    <s v="1"/>
    <m/>
    <m/>
    <m/>
    <m/>
    <m/>
  </r>
  <r>
    <s v="DN06-3202032-1-016"/>
    <n v="15101500"/>
    <s v="Contratar el suministro de combustible para el PNN El Tamá para el desarrollo operativo de las actividades enmarcadas en la conservación de la diversidad biológica de las áreas protegidas del SINAP"/>
    <s v="Combustibles y lubricantes"/>
    <s v="NA"/>
    <x v="8"/>
    <s v="ABRIL"/>
    <n v="4"/>
    <s v="ABRIL"/>
    <s v="MESES"/>
    <n v="1"/>
    <n v="8"/>
    <s v="Mínima cuantía"/>
    <s v="CCE-10"/>
    <x v="0"/>
    <n v="0"/>
    <x v="0"/>
    <s v="GENERAL"/>
    <x v="0"/>
    <x v="0"/>
    <x v="0"/>
    <x v="0"/>
    <s v="N/A"/>
    <n v="6000000"/>
    <n v="6000000"/>
    <s v="0"/>
    <s v="NA"/>
    <n v="0"/>
    <x v="1"/>
    <x v="18"/>
    <s v="Norte_de_Santander"/>
    <s v="Toledo"/>
    <s v="CO-ANT-05819"/>
    <s v="02 ADQUISICIÓN DE BIENES Y SERVICIOS"/>
    <s v="Emiliana Pino Torres"/>
    <s v="601 6530260"/>
    <s v="emiliana.pino@parquesnacionales.gov.co"/>
    <s v="0"/>
    <s v="0"/>
    <s v="0"/>
    <s v="1"/>
    <m/>
    <m/>
    <m/>
    <m/>
    <m/>
  </r>
  <r>
    <s v="DN06-3202032-1-017"/>
    <n v="78181500"/>
    <s v="Contratar el mantenimiento preventivo y correctivo a todo costo para las motocicletas del PNN Tamá dentro del marco del proyecto Conservación de la diversidad biológica de las áreas protegidas del SINAP Nacional"/>
    <s v="Mantenimiento"/>
    <s v="NA"/>
    <x v="3"/>
    <s v="MARZO"/>
    <n v="3"/>
    <s v="MARZO"/>
    <s v="MESES"/>
    <n v="1"/>
    <n v="9"/>
    <s v="Mínima cuantía"/>
    <s v="CCE-10"/>
    <x v="0"/>
    <n v="0"/>
    <x v="0"/>
    <s v="GENERAL"/>
    <x v="0"/>
    <x v="0"/>
    <x v="0"/>
    <x v="0"/>
    <s v="N/A"/>
    <n v="8000000"/>
    <n v="8000000"/>
    <s v="0"/>
    <s v="NA"/>
    <n v="0"/>
    <x v="1"/>
    <x v="18"/>
    <s v="Norte_de_Santander"/>
    <s v="Toledo"/>
    <s v="CO-ANT-05819"/>
    <s v="02 ADQUISICIÓN DE BIENES Y SERVICIOS"/>
    <s v="Emiliana Pino Torres"/>
    <s v="601 6530260"/>
    <s v="emiliana.pino@parquesnacionales.gov.co"/>
    <s v="0"/>
    <s v="0"/>
    <s v="0"/>
    <s v="1"/>
    <m/>
    <m/>
    <m/>
    <m/>
    <m/>
  </r>
  <r>
    <s v="DN06-3202032-1-018"/>
    <n v="78181500"/>
    <s v="Prestar servicios de mantenimiento correctivo y preventivo a todo costo de la camioneta del PNN El Tamá implementada en el desarrollo de las actividades enmarcadas en la conservación de la diversidad biológica de las áreas protegidas del SINAP"/>
    <s v="Mantenimiento"/>
    <s v="NA"/>
    <x v="3"/>
    <s v="MARZO"/>
    <n v="3"/>
    <s v="MARZO"/>
    <s v="MESES"/>
    <n v="1"/>
    <n v="9"/>
    <s v="Mínima cuantía"/>
    <s v="CCE-10"/>
    <x v="0"/>
    <n v="0"/>
    <x v="0"/>
    <s v="GENERAL"/>
    <x v="0"/>
    <x v="0"/>
    <x v="0"/>
    <x v="0"/>
    <s v="N/A"/>
    <n v="10000000"/>
    <n v="10000000"/>
    <s v="0"/>
    <s v="NA"/>
    <n v="0"/>
    <x v="1"/>
    <x v="18"/>
    <s v="Norte_de_Santander"/>
    <s v="Toledo"/>
    <s v="CO-ANT-05819"/>
    <s v="02 ADQUISICIÓN DE BIENES Y SERVICIOS"/>
    <s v="Emiliana Pino Torres"/>
    <s v="601 6530260"/>
    <s v="emiliana.pino@parquesnacionales.gov.co"/>
    <s v="0"/>
    <s v="0"/>
    <s v="0"/>
    <s v="1"/>
    <m/>
    <m/>
    <m/>
    <m/>
    <m/>
  </r>
  <r>
    <s v="DN06-3202032-1-019"/>
    <n v="50192700"/>
    <s v="Suministrar raciones de campaña para el fortalecimiento operativo de las actividades misionales del PNN Tamá, en el marco de la conservación de la diversidad biológica de las áreas protegidas del SINAP"/>
    <s v="Adquisición de bienes y servicios"/>
    <s v="NA"/>
    <x v="3"/>
    <s v="MARZO"/>
    <n v="4"/>
    <s v="ABRIL"/>
    <s v="MESES"/>
    <n v="1"/>
    <n v="8"/>
    <s v="Selección abreviada menor cuantía"/>
    <s v="CCE-06"/>
    <x v="0"/>
    <n v="0"/>
    <x v="0"/>
    <s v="GENERAL"/>
    <x v="0"/>
    <x v="0"/>
    <x v="0"/>
    <x v="0"/>
    <s v="N/A"/>
    <n v="10000000"/>
    <n v="10000000"/>
    <s v="0"/>
    <s v="NA"/>
    <n v="0"/>
    <x v="1"/>
    <x v="18"/>
    <s v="Norte_de_Santander"/>
    <s v="Toledo"/>
    <s v="CO-ANT-05819"/>
    <s v="02 ADQUISICIÓN DE BIENES Y SERVICIOS"/>
    <s v="Emiliana Pino Torres"/>
    <s v="601 6530260"/>
    <s v="emiliana.pino@parquesnacionales.gov.co"/>
    <s v="0"/>
    <s v="0"/>
    <s v="0"/>
    <s v="1"/>
    <s v="raciones de campaña"/>
    <m/>
    <m/>
    <m/>
    <m/>
  </r>
  <r>
    <s v="DN06-3202032-1-020"/>
    <n v="43191500"/>
    <s v="Adquirir equipos personales de comunicación portatil para fortalecer el desarrollo de las acciones de PVC en el PNN Tamá en el marco de la Conservación de la diversidad biológica de las áreas protegidas del SINAP Nacional."/>
    <s v="Adquisición de bienes y servicios"/>
    <s v="NA"/>
    <x v="8"/>
    <s v="ABRIL"/>
    <n v="4"/>
    <s v="ABRIL"/>
    <s v="MESES"/>
    <n v="1"/>
    <n v="2"/>
    <s v="Mínima cuantía"/>
    <s v="CCE-10"/>
    <x v="0"/>
    <n v="0"/>
    <x v="0"/>
    <s v="GENERAL"/>
    <x v="0"/>
    <x v="0"/>
    <x v="0"/>
    <x v="0"/>
    <s v="N/A"/>
    <n v="8000000"/>
    <n v="8000000"/>
    <s v="0"/>
    <s v="NA"/>
    <n v="0"/>
    <x v="1"/>
    <x v="18"/>
    <s v="Norte_de_Santander"/>
    <s v="Toledo"/>
    <s v="CO-ANT-05819"/>
    <s v="02 ADQUISICIÓN DE BIENES Y SERVICIOS"/>
    <s v="Emiliana Pino Torres"/>
    <s v="601 6530260"/>
    <s v="emiliana.pino@parquesnacionales.gov.co"/>
    <s v="0"/>
    <s v="0"/>
    <s v="0"/>
    <s v="1"/>
    <m/>
    <m/>
    <m/>
    <m/>
    <m/>
  </r>
  <r>
    <s v="DN06-3202056-5-021"/>
    <s v="90101600;_x000a_80141607"/>
    <s v="Contratar la gestión de eventos para el desarrollo de espacios de educación ambiental on actores priorizados y vinculados a la gestión territorial del área protegida, en el marco de la Conservación de la diversidad biológica de las áreas protegidas del SINAP Nacional."/>
    <s v="Eventos y capacitaciones"/>
    <s v="NA"/>
    <x v="2"/>
    <s v="JULIO"/>
    <n v="7"/>
    <s v="JULIO"/>
    <s v="MESES"/>
    <n v="1"/>
    <n v="4"/>
    <s v="Mínima cuantía"/>
    <s v="CCE-10"/>
    <x v="0"/>
    <n v="0"/>
    <x v="0"/>
    <s v="GENERAL"/>
    <x v="0"/>
    <x v="3"/>
    <x v="3"/>
    <x v="3"/>
    <s v="N/A"/>
    <n v="10000000"/>
    <n v="10000000"/>
    <s v="0"/>
    <s v="NA"/>
    <n v="0"/>
    <x v="1"/>
    <x v="18"/>
    <s v="Norte_de_Santander"/>
    <s v="Toledo"/>
    <s v="CO-ANT-05819"/>
    <s v="02 ADQUISICIÓN DE BIENES Y SERVICIOS"/>
    <s v="Emiliana Pino Torres"/>
    <s v="601 6530260"/>
    <s v="emiliana.pino@parquesnacionales.gov.co"/>
    <s v="0"/>
    <s v="0"/>
    <s v="0"/>
    <s v="1"/>
    <m/>
    <m/>
    <m/>
    <m/>
    <m/>
  </r>
  <r>
    <s v="DN06-3202053-26-022"/>
    <s v="90101600;_x000a_80141607"/>
    <s v="Contratar la gestión de eventos para el desarrollo del intercambio de experiencias de sistemas sostenibles trabajados en los acuerdo de conservación con familias campesinas que usan, habitan o hacen parte de la zona amortiguadora del área, en el marco de la Conservación de la diversidad biológica de las áreas protegidas del SINAP."/>
    <s v="Eventos y capacitaciones"/>
    <s v="NA"/>
    <x v="2"/>
    <s v="JULIO"/>
    <n v="7"/>
    <s v="JULIO"/>
    <s v="MESES"/>
    <n v="1"/>
    <n v="4"/>
    <s v="Mínima cuantía"/>
    <s v="CCE-10"/>
    <x v="0"/>
    <n v="0"/>
    <x v="0"/>
    <s v="GENERAL"/>
    <x v="0"/>
    <x v="5"/>
    <x v="15"/>
    <x v="5"/>
    <s v="N/A"/>
    <n v="5000000"/>
    <n v="5000000"/>
    <s v="0"/>
    <s v="NA"/>
    <n v="0"/>
    <x v="1"/>
    <x v="18"/>
    <s v="Norte_de_Santander"/>
    <s v="Toledo"/>
    <s v="CO-ANT-05819"/>
    <s v="02 ADQUISICIÓN DE BIENES Y SERVICIOS"/>
    <s v="Emiliana Pino Torres"/>
    <s v="601 6530260"/>
    <s v="emiliana.pino@parquesnacionales.gov.co"/>
    <s v="0"/>
    <s v="0"/>
    <s v="0"/>
    <s v="1"/>
    <m/>
    <m/>
    <m/>
    <m/>
    <m/>
  </r>
  <r>
    <s v="DN06-3202008-9-023"/>
    <s v="21102200_x000a_26111700_x000a_41114000"/>
    <s v="Adquirir Insumos y equipos para la estrategia de monitoreo e investigación desarrollada en el PNN Tamá, fortalecimiento la toma de decisiones en el marco de la Conservación de la diversidad biológica de las áreas protegidas del SINAP"/>
    <s v="Adquisición de bienes y servicios"/>
    <s v="NA"/>
    <x v="7"/>
    <s v="MAYO"/>
    <n v="6"/>
    <s v="JUNIO"/>
    <s v="MESES"/>
    <n v="1"/>
    <n v="2"/>
    <s v="Mínima cuantía"/>
    <s v="CCE-10"/>
    <x v="0"/>
    <n v="0"/>
    <x v="0"/>
    <s v="GENERAL"/>
    <x v="0"/>
    <x v="1"/>
    <x v="4"/>
    <x v="1"/>
    <s v="N/A"/>
    <n v="9152000"/>
    <n v="9152000"/>
    <s v="0"/>
    <s v="NA"/>
    <n v="0"/>
    <x v="1"/>
    <x v="18"/>
    <s v="Norte_de_Santander"/>
    <s v="Toledo"/>
    <s v="CO-ANT-05819"/>
    <s v="02 ADQUISICIÓN DE BIENES Y SERVICIOS"/>
    <s v="Emiliana Pino Torres"/>
    <s v="601 6530260"/>
    <s v="emiliana.pino@parquesnacionales.gov.co"/>
    <s v="0"/>
    <s v="0"/>
    <s v="0"/>
    <s v="1"/>
    <s v="equipos de monitoreo"/>
    <m/>
    <m/>
    <m/>
    <m/>
  </r>
  <r>
    <s v="DN06-3202008-9-024"/>
    <s v="49121500; _x000a_49121600; _x000a_26111700; _x000a_42172000; _x000a_48101900"/>
    <s v="Adquirir elementos y equipos de campaña para fortalecer el desarrollo operativo del PNN Tamá en el marco de la Conservación de la diversidad biológica de las áreas protegidas del SINAP Nacional."/>
    <s v="Adquisición de bienes y servicios"/>
    <s v="NA"/>
    <x v="8"/>
    <s v="ABRIL"/>
    <n v="4"/>
    <s v="ABRIL"/>
    <s v="MESES"/>
    <n v="1"/>
    <n v="2"/>
    <s v="Mínima cuantía"/>
    <s v="CCE-10"/>
    <x v="0"/>
    <n v="0"/>
    <x v="0"/>
    <s v="GENERAL"/>
    <x v="0"/>
    <x v="1"/>
    <x v="4"/>
    <x v="1"/>
    <s v="N/A"/>
    <n v="7000000"/>
    <n v="7000000"/>
    <s v="0"/>
    <s v="NA"/>
    <n v="0"/>
    <x v="1"/>
    <x v="18"/>
    <s v="Norte_de_Santander"/>
    <s v="Toledo"/>
    <s v="CO-ANT-05819"/>
    <s v="02 ADQUISICIÓN DE BIENES Y SERVICIOS"/>
    <s v="Emiliana Pino Torres"/>
    <s v="601 6530260"/>
    <s v="emiliana.pino@parquesnacionales.gov.co"/>
    <s v="0"/>
    <s v="0"/>
    <s v="0"/>
    <s v="1"/>
    <s v="Equipos de campaña"/>
    <m/>
    <m/>
    <m/>
    <m/>
  </r>
  <r>
    <s v="DN06-3202008-15-025"/>
    <n v="56101532"/>
    <s v="Adquirir mobiliario y enseres para las sedes operativas del PNN Tamá, con el fin de garantizar condiciones adecuadas para el desarrollo de las actividades técnicas y operativas en dichas instalaciones en el marco del proyecto de inversion Conservación de la diversidad biológica de las áreas protegidas del SINAP Nacional"/>
    <s v="Adquisición de bienes y servicios"/>
    <s v="NA"/>
    <x v="8"/>
    <s v="ABRIL"/>
    <n v="5"/>
    <s v="MAYO"/>
    <s v="MESES"/>
    <n v="1"/>
    <n v="2"/>
    <s v="Mínima cuantía"/>
    <s v="CCE-10"/>
    <x v="0"/>
    <n v="0"/>
    <x v="0"/>
    <s v="GENERAL"/>
    <x v="0"/>
    <x v="1"/>
    <x v="5"/>
    <x v="1"/>
    <s v="N/A"/>
    <n v="15000000"/>
    <n v="15000000"/>
    <s v="0"/>
    <s v="NA"/>
    <n v="0"/>
    <x v="1"/>
    <x v="18"/>
    <s v="Norte_de_Santander"/>
    <s v="Toledo"/>
    <s v="CO-ANT-05819"/>
    <s v="02 ADQUISICIÓN DE BIENES Y SERVICIOS"/>
    <s v="Emiliana Pino Torres"/>
    <s v="601 6530260"/>
    <s v="emiliana.pino@parquesnacionales.gov.co"/>
    <s v="0"/>
    <s v="0"/>
    <s v="0"/>
    <s v="1"/>
    <m/>
    <m/>
    <m/>
    <m/>
    <m/>
  </r>
  <r>
    <s v="DN06-3202008-15-026"/>
    <n v="80111600"/>
    <s v="Contratar el suministro integral de aseo y cafetería el cual incluya los elementos y el personal idóneo que preste los servicios de limpieza y atención a la cafetería en la sede técnico administrativa del del Parque Nacional Natural Tamá en el marco de la Conservación de la diversidad biológica de las áreas protegidas del SINAP Nacional."/>
    <s v="Aseo y cafeteria"/>
    <s v="NA"/>
    <x v="1"/>
    <s v="FEBRERO"/>
    <n v="2"/>
    <s v="FEBRERO"/>
    <s v="MESES"/>
    <n v="1"/>
    <n v="10"/>
    <s v="Mínima cuantía"/>
    <s v="CCE-10"/>
    <x v="0"/>
    <n v="0"/>
    <x v="0"/>
    <s v="GENERAL"/>
    <x v="0"/>
    <x v="1"/>
    <x v="5"/>
    <x v="1"/>
    <s v="N/A"/>
    <n v="12000000"/>
    <n v="12000000"/>
    <s v="0"/>
    <s v="NA"/>
    <n v="0"/>
    <x v="1"/>
    <x v="18"/>
    <s v="Norte_de_Santander"/>
    <s v="Toledo"/>
    <s v="CO-ANT-05819"/>
    <s v="02 ADQUISICIÓN DE BIENES Y SERVICIOS"/>
    <s v="Emiliana Pino Torres"/>
    <s v="601 6530260"/>
    <s v="emiliana.pino@parquesnacionales.gov.co"/>
    <s v="0"/>
    <s v="0"/>
    <s v="0"/>
    <s v="1"/>
    <m/>
    <m/>
    <m/>
    <m/>
    <m/>
  </r>
  <r>
    <s v="DN06-3202008-15-027"/>
    <s v="14111500;_x000a_44103000"/>
    <s v="Adquirir insumos de papelería y oficina para el desarrollo de actividades las actividades Administrativas y operativas del PNN Tamá, en el marco de la conservación de la diversidad biológica de las áreas protegidas del SINAP nacional"/>
    <s v="Adquisición de bienes y servicios"/>
    <s v="NA"/>
    <x v="9"/>
    <s v="SEPTIEMBRE"/>
    <n v="9"/>
    <s v="SEPTIEMBRE"/>
    <s v="MESES"/>
    <n v="1"/>
    <n v="2"/>
    <s v="Mínima cuantía"/>
    <s v="CCE-10"/>
    <x v="0"/>
    <n v="0"/>
    <x v="0"/>
    <s v="GENERAL"/>
    <x v="0"/>
    <x v="1"/>
    <x v="5"/>
    <x v="1"/>
    <s v="N/A"/>
    <n v="4000000"/>
    <n v="4000000"/>
    <s v="0"/>
    <s v="NA"/>
    <n v="0"/>
    <x v="1"/>
    <x v="18"/>
    <s v="Norte_de_Santander"/>
    <s v="Toledo"/>
    <s v="CO-ANT-05819"/>
    <s v="02 ADQUISICIÓN DE BIENES Y SERVICIOS"/>
    <s v="Emiliana Pino Torres"/>
    <s v="601 6530260"/>
    <s v="emiliana.pino@parquesnacionales.gov.co"/>
    <s v="0"/>
    <s v="0"/>
    <s v="0"/>
    <s v="1"/>
    <s v="Papelería"/>
    <m/>
    <m/>
    <m/>
    <m/>
  </r>
  <r>
    <s v="DN06-3202038-17-028"/>
    <n v="30266300"/>
    <s v="Contratar el suministro de materiales, insumos y herramientas para el desarrollo de actividades de adecuación del vivero la clementina del PNN Tamá, en el marco de mejorar la infraestructura física de los Parques Nacionales Naturales de Colombia y sus áreas Protegidas."/>
    <s v="Adquisición de bienes y servicios"/>
    <s v="NA"/>
    <x v="2"/>
    <s v="JULIO"/>
    <n v="8"/>
    <s v="AGOSTO"/>
    <s v="MESES"/>
    <n v="1"/>
    <n v="4"/>
    <s v="Selección abreviada menor cuantía"/>
    <s v="CCE-06"/>
    <x v="0"/>
    <n v="0"/>
    <x v="0"/>
    <s v="GENERAL"/>
    <x v="0"/>
    <x v="9"/>
    <x v="18"/>
    <x v="11"/>
    <s v="N/A"/>
    <n v="50000000"/>
    <n v="50000000"/>
    <s v="0"/>
    <s v="NA"/>
    <n v="0"/>
    <x v="1"/>
    <x v="18"/>
    <s v="Norte_de_Santander"/>
    <s v="Toledo"/>
    <s v="CO-ANT-05819"/>
    <s v="02 ADQUISICIÓN DE BIENES Y SERVICIOS"/>
    <s v="Emiliana Pino Torres"/>
    <s v="601 6530260"/>
    <s v="emiliana.pino@parquesnacionales.gov.co"/>
    <s v="0"/>
    <s v="0"/>
    <s v="0"/>
    <s v="1"/>
    <m/>
    <m/>
    <m/>
    <m/>
    <m/>
  </r>
  <r>
    <s v="DN06-3202038-17-029"/>
    <s v="10171504_x000a_70151509"/>
    <s v="Contratar el suministro de los insumos, materiales y herramientas, necesarios para la producción y siembra de plántulas implementadas en los proceso de restauración en el PNN Tamá, en el marco de la conservación de la diversidad biológica de las áreas protegidas del SINAP nacional"/>
    <s v="Adquisición de bienes y servicios"/>
    <s v="NA"/>
    <x v="2"/>
    <s v="JULIO"/>
    <n v="8"/>
    <s v="AGOSTO"/>
    <s v="MESES"/>
    <n v="1"/>
    <n v="4"/>
    <s v="Selección abreviada menor cuantía"/>
    <s v="CCE-06"/>
    <x v="0"/>
    <n v="0"/>
    <x v="0"/>
    <s v="GENERAL"/>
    <x v="0"/>
    <x v="9"/>
    <x v="18"/>
    <x v="11"/>
    <s v="N/A"/>
    <n v="25000000"/>
    <n v="25000000"/>
    <s v="0"/>
    <s v="NA"/>
    <n v="0"/>
    <x v="1"/>
    <x v="18"/>
    <s v="Norte_de_Santander"/>
    <s v="Toledo"/>
    <s v="CO-ANT-05819"/>
    <s v="02 ADQUISICIÓN DE BIENES Y SERVICIOS"/>
    <s v="Emiliana Pino Torres"/>
    <s v="601 6530260"/>
    <s v="emiliana.pino@parquesnacionales.gov.co"/>
    <s v="0"/>
    <s v="0"/>
    <s v="0"/>
    <s v="1"/>
    <m/>
    <m/>
    <m/>
    <m/>
    <m/>
  </r>
  <r>
    <s v="DN06-3202060-19_2-030"/>
    <s v="10171504_x000a_70151509"/>
    <s v="Contratar el suministro de los insumos, materiales y herramientas, necesarios para la producción y siembra de plántulas implementadas en los proceso de restauración en el PNN Tamá, en el marco de la conservación de la diversidad biológica de las áreas protegidas del SINAP nacional"/>
    <s v="Adquisición de bienes y servicios"/>
    <s v="NA"/>
    <x v="2"/>
    <s v="JULIO"/>
    <n v="8"/>
    <s v="AGOSTO"/>
    <s v="MESES"/>
    <n v="1"/>
    <n v="4"/>
    <s v="Selección abreviada menor cuantía"/>
    <s v="CCE-06"/>
    <x v="0"/>
    <n v="0"/>
    <x v="0"/>
    <s v="GENERAL"/>
    <x v="0"/>
    <x v="6"/>
    <x v="13"/>
    <x v="10"/>
    <s v="N/A"/>
    <n v="8000000"/>
    <n v="8000000"/>
    <s v="0"/>
    <s v="NA"/>
    <n v="0"/>
    <x v="1"/>
    <x v="18"/>
    <s v="Norte_de_Santander"/>
    <s v="Toledo"/>
    <s v="CO-ANT-05819"/>
    <s v="02 ADQUISICIÓN DE BIENES Y SERVICIOS"/>
    <s v="Emiliana Pino Torres"/>
    <s v="601 6530260"/>
    <s v="emiliana.pino@parquesnacionales.gov.co"/>
    <s v="0"/>
    <s v="0"/>
    <s v="0"/>
    <s v="1"/>
    <m/>
    <m/>
    <m/>
    <m/>
    <m/>
  </r>
  <r>
    <s v="DN06-3202053-26-031"/>
    <s v="10171500;_x000a_31162800"/>
    <s v="Adquirir insumos, herramientas y materiales para la implementación de los acuerdos de conservación suscritos en el PNN Tamá, con familias campesinas que usan, habitan o hacen parte de la zona amortiguadora del área, en el marco del proyecto de inversión de conservación de la diversidad biológica de las áreas protegidas del SINAP"/>
    <s v="Adquisición de bienes y servicios"/>
    <s v="NA"/>
    <x v="2"/>
    <s v="JULIO"/>
    <n v="8"/>
    <s v="AGOSTO"/>
    <s v="MESES"/>
    <n v="1"/>
    <n v="4"/>
    <s v="Selección abreviada menor cuantía"/>
    <s v="CCE-06"/>
    <x v="0"/>
    <n v="0"/>
    <x v="0"/>
    <s v="GENERAL"/>
    <x v="0"/>
    <x v="5"/>
    <x v="15"/>
    <x v="5"/>
    <s v="N/A"/>
    <n v="178000000"/>
    <n v="178000000"/>
    <s v="0"/>
    <s v="NA"/>
    <n v="0"/>
    <x v="1"/>
    <x v="18"/>
    <s v="Norte_de_Santander"/>
    <s v="Toledo"/>
    <s v="CO-ANT-05819"/>
    <s v="02 ADQUISICIÓN DE BIENES Y SERVICIOS"/>
    <s v="Emiliana Pino Torres"/>
    <s v="601 6530260"/>
    <s v="emiliana.pino@parquesnacionales.gov.co"/>
    <s v="0"/>
    <s v="0"/>
    <s v="0"/>
    <s v="1"/>
    <m/>
    <m/>
    <m/>
    <m/>
    <m/>
  </r>
  <r>
    <s v="DN06-3202032-1-032"/>
    <s v="NA"/>
    <s v="Gastos de desplazamiento, permanencia y traslado requeridos para el cumplimiento de los objetivos del PNN Táma"/>
    <s v="No Contratable - viáticos"/>
    <s v="NA"/>
    <x v="5"/>
    <s v="N/A"/>
    <s v="N/A"/>
    <s v="N/A"/>
    <s v="N/A"/>
    <s v="N/A"/>
    <s v="N/A"/>
    <s v="No aplica"/>
    <s v="N/A"/>
    <x v="1"/>
    <n v="1"/>
    <x v="3"/>
    <s v="GENERAL"/>
    <x v="0"/>
    <x v="0"/>
    <x v="0"/>
    <x v="0"/>
    <s v="N/A"/>
    <n v="8000000"/>
    <n v="8000000"/>
    <s v="0"/>
    <s v="NA"/>
    <n v="0"/>
    <x v="1"/>
    <x v="18"/>
    <s v="Norte_de_Santander"/>
    <s v="Toledo"/>
    <s v="CO-ANT-05819"/>
    <s v="02 ADQUISICIÓN DE BIENES Y SERVICIOS"/>
    <s v="Emiliana Pino Torres"/>
    <s v="601 6530260"/>
    <s v="emiliana.pino@parquesnacionales.gov.co"/>
    <s v="0"/>
    <s v="0"/>
    <s v="0"/>
    <s v="1"/>
    <m/>
    <m/>
    <m/>
    <m/>
    <m/>
  </r>
  <r>
    <s v="DN06-3202056-5-033"/>
    <s v="NA"/>
    <s v="Gastos de desplazamiento, permanencia y traslado requeridos para el cumplimiento de los objetivos del PNN Táma"/>
    <s v="No Contratable - viáticos"/>
    <s v="NA"/>
    <x v="5"/>
    <s v="N/A"/>
    <s v="N/A"/>
    <s v="N/A"/>
    <s v="N/A"/>
    <s v="N/A"/>
    <s v="N/A"/>
    <s v="No aplica"/>
    <s v="N/A"/>
    <x v="0"/>
    <n v="0"/>
    <x v="0"/>
    <s v="GENERAL"/>
    <x v="0"/>
    <x v="3"/>
    <x v="3"/>
    <x v="3"/>
    <s v="N/A"/>
    <n v="5076437"/>
    <n v="5076437"/>
    <s v="0"/>
    <s v="NA"/>
    <n v="0"/>
    <x v="1"/>
    <x v="18"/>
    <s v="Norte_de_Santander"/>
    <s v="Toledo"/>
    <s v="CO-ANT-05819"/>
    <s v="02 ADQUISICIÓN DE BIENES Y SERVICIOS"/>
    <s v="Emiliana Pino Torres"/>
    <s v="601 6530260"/>
    <s v="emiliana.pino@parquesnacionales.gov.co"/>
    <s v="0"/>
    <s v="0"/>
    <s v="0"/>
    <s v="1"/>
    <m/>
    <m/>
    <m/>
    <m/>
    <m/>
  </r>
  <r>
    <s v="DN06-3202008-9-034"/>
    <s v="NA"/>
    <s v="Gastos de desplazamiento, permanencia y traslado requeridos para el cumplimiento de los objetivos del PNN Táma"/>
    <s v="No Contratable - viáticos"/>
    <s v="NA"/>
    <x v="5"/>
    <s v="N/A"/>
    <s v="N/A"/>
    <s v="N/A"/>
    <s v="N/A"/>
    <s v="N/A"/>
    <s v="N/A"/>
    <s v="No aplica"/>
    <s v="N/A"/>
    <x v="1"/>
    <n v="1"/>
    <x v="3"/>
    <s v="GENERAL"/>
    <x v="0"/>
    <x v="1"/>
    <x v="4"/>
    <x v="1"/>
    <s v="N/A"/>
    <n v="10000000"/>
    <n v="10000000"/>
    <s v="0"/>
    <s v="NA"/>
    <n v="0"/>
    <x v="1"/>
    <x v="18"/>
    <s v="Norte_de_Santander"/>
    <s v="Toledo"/>
    <s v="CO-ANT-05819"/>
    <s v="02 ADQUISICIÓN DE BIENES Y SERVICIOS"/>
    <s v="Emiliana Pino Torres"/>
    <s v="601 6530260"/>
    <s v="emiliana.pino@parquesnacionales.gov.co"/>
    <s v="0"/>
    <s v="0"/>
    <s v="0"/>
    <s v="1"/>
    <m/>
    <m/>
    <m/>
    <m/>
    <m/>
  </r>
  <r>
    <s v="DN06-3202008-15-035"/>
    <s v="NA"/>
    <s v="Gastos de desplazamiento, permanencia y traslado requeridos para el cumplimiento de los objetivos del PNN Táma"/>
    <s v="No Contratable - viáticos"/>
    <s v="NA"/>
    <x v="5"/>
    <s v="N/A"/>
    <s v="N/A"/>
    <s v="N/A"/>
    <s v="N/A"/>
    <s v="N/A"/>
    <s v="N/A"/>
    <s v="No aplica"/>
    <s v="N/A"/>
    <x v="1"/>
    <n v="1"/>
    <x v="3"/>
    <s v="GENERAL"/>
    <x v="0"/>
    <x v="1"/>
    <x v="5"/>
    <x v="1"/>
    <s v="N/A"/>
    <n v="15000000"/>
    <n v="15000000"/>
    <s v="0"/>
    <s v="NA"/>
    <n v="0"/>
    <x v="1"/>
    <x v="18"/>
    <s v="Norte_de_Santander"/>
    <s v="Toledo"/>
    <s v="CO-ANT-05819"/>
    <s v="02 ADQUISICIÓN DE BIENES Y SERVICIOS"/>
    <s v="Emiliana Pino Torres"/>
    <s v="601 6530260"/>
    <s v="emiliana.pino@parquesnacionales.gov.co"/>
    <s v="0"/>
    <s v="0"/>
    <s v="0"/>
    <s v="1"/>
    <m/>
    <m/>
    <m/>
    <m/>
    <m/>
  </r>
  <r>
    <s v="DN06-3202038-17-036"/>
    <s v="NA"/>
    <s v="Gastos de desplazamiento, permanencia y traslado requeridos para el cumplimiento de los objetivos del PNN Táma"/>
    <s v="No Contratable - viáticos"/>
    <s v="NA"/>
    <x v="5"/>
    <s v="N/A"/>
    <s v="N/A"/>
    <s v="N/A"/>
    <s v="N/A"/>
    <s v="N/A"/>
    <s v="N/A"/>
    <s v="No aplica"/>
    <s v="N/A"/>
    <x v="1"/>
    <n v="1"/>
    <x v="3"/>
    <s v="GENERAL"/>
    <x v="0"/>
    <x v="9"/>
    <x v="18"/>
    <x v="11"/>
    <s v="N/A"/>
    <n v="5000000"/>
    <n v="5000000"/>
    <s v="0"/>
    <s v="NA"/>
    <n v="0"/>
    <x v="1"/>
    <x v="18"/>
    <s v="Norte_de_Santander"/>
    <s v="Toledo"/>
    <s v="CO-ANT-05819"/>
    <s v="02 ADQUISICIÓN DE BIENES Y SERVICIOS"/>
    <s v="Emiliana Pino Torres"/>
    <s v="601 6530260"/>
    <s v="emiliana.pino@parquesnacionales.gov.co"/>
    <s v="0"/>
    <s v="0"/>
    <s v="0"/>
    <s v="1"/>
    <m/>
    <m/>
    <m/>
    <m/>
    <m/>
  </r>
  <r>
    <s v="DN06-3202053-26-037"/>
    <s v="NA"/>
    <s v="Gastos de desplazamiento, permanencia y traslado requeridos para el cumplimiento de los objetivos del PNN Táma"/>
    <s v="No Contratable - viáticos"/>
    <s v="NA"/>
    <x v="5"/>
    <s v="N/A"/>
    <s v="N/A"/>
    <s v="N/A"/>
    <s v="N/A"/>
    <s v="N/A"/>
    <s v="N/A"/>
    <s v="No aplica"/>
    <s v="N/A"/>
    <x v="0"/>
    <n v="0"/>
    <x v="0"/>
    <s v="GENERAL"/>
    <x v="0"/>
    <x v="5"/>
    <x v="15"/>
    <x v="5"/>
    <s v="N/A"/>
    <n v="7000000"/>
    <n v="7000000"/>
    <s v="0"/>
    <s v="NA"/>
    <n v="0"/>
    <x v="1"/>
    <x v="18"/>
    <s v="Norte_de_Santander"/>
    <s v="Toledo"/>
    <s v="CO-ANT-05819"/>
    <s v="02 ADQUISICIÓN DE BIENES Y SERVICIOS"/>
    <s v="Emiliana Pino Torres"/>
    <s v="601 6530260"/>
    <s v="emiliana.pino@parquesnacionales.gov.co"/>
    <s v="0"/>
    <s v="0"/>
    <s v="0"/>
    <s v="1"/>
    <m/>
    <m/>
    <m/>
    <m/>
    <m/>
  </r>
  <r>
    <s v="DN07-3202032-1-001"/>
    <n v="80111600"/>
    <s v="Prestar servicios de apoyo a la gestión con plena autonomía técnica y administrativa en el SFF Guanentá Alto Rio Fonce desarrollando las acciones operativas contempladas en el plan de trabajo de prevención, vigilancia y control, en el marco de la conservación de la diversidad biológica de las Áreas Protegidas del SINAP Nacional."/>
    <s v="Prestación de servicios de apoyo a la gestión"/>
    <s v="0 a 11 meses de experiencia relacionada"/>
    <x v="0"/>
    <s v="ENERO"/>
    <n v="1"/>
    <s v="ENERO"/>
    <s v="MESES"/>
    <n v="1"/>
    <n v="11.5"/>
    <s v="Contratación directa."/>
    <s v="CCE-16"/>
    <x v="1"/>
    <n v="1"/>
    <x v="3"/>
    <s v="GENERAL"/>
    <x v="0"/>
    <x v="0"/>
    <x v="0"/>
    <x v="0"/>
    <n v="1892000"/>
    <n v="21758000"/>
    <n v="21758000"/>
    <s v="0"/>
    <s v="NA"/>
    <n v="0"/>
    <x v="1"/>
    <x v="19"/>
    <s v="Santander"/>
    <s v="Encino"/>
    <s v="CO-SAN-68264"/>
    <s v="02 ADQUISICIÓN DE BIENES Y SERVICIOS"/>
    <s v="Emiliana Pino Torres"/>
    <s v="601 6530260"/>
    <s v="emiliana.pino@parquesnacionales.gov.co"/>
    <s v="0"/>
    <s v="0"/>
    <s v="0"/>
    <s v="1"/>
    <m/>
    <m/>
    <m/>
    <m/>
    <m/>
  </r>
  <r>
    <s v="DN07-3202032-1-002"/>
    <n v="80111600"/>
    <s v="Prestar servicios de apoyo a la gestión con plena autonomía técnica y administrativa en el SFF Guanentá Alto Rio Fonce desarrollando las acciones operativas contempladas en el plan de trabajo de prevención, vigilancia y control, en el marco de la conservación de la diversidad biológica de las Áreas Protegidas del SINAP Nacional."/>
    <s v="Prestación de servicios de apoyo a la gestión"/>
    <s v="0 a 11 meses de experiencia relacionada"/>
    <x v="0"/>
    <s v="ENERO"/>
    <n v="1"/>
    <s v="ENERO"/>
    <s v="MESES"/>
    <n v="1"/>
    <n v="11.5"/>
    <s v="Contratación directa."/>
    <s v="CCE-16"/>
    <x v="1"/>
    <n v="1"/>
    <x v="3"/>
    <s v="GENERAL"/>
    <x v="0"/>
    <x v="0"/>
    <x v="0"/>
    <x v="0"/>
    <n v="1892000"/>
    <n v="21758000"/>
    <n v="21758000"/>
    <s v="0"/>
    <s v="NA"/>
    <n v="0"/>
    <x v="1"/>
    <x v="19"/>
    <s v="Santander"/>
    <s v="Encino"/>
    <s v="CO-SAN-68264"/>
    <s v="02 ADQUISICIÓN DE BIENES Y SERVICIOS"/>
    <s v="Emiliana Pino Torres"/>
    <s v="601 6530260"/>
    <s v="emiliana.pino@parquesnacionales.gov.co"/>
    <s v="0"/>
    <s v="0"/>
    <s v="0"/>
    <s v="1"/>
    <m/>
    <m/>
    <m/>
    <m/>
    <m/>
  </r>
  <r>
    <s v="DN07-3202056-5-003"/>
    <n v="80111600"/>
    <s v="Prestar servicios de apoyo a la gestión con plena autonomía técnica y administrativa en el SFF Guanentá Alto Rio Fonce en el desarrollo de las acciones tecnicas contempladas en la estrategia de comunicación y educación ambiental que involucra actores priorizados y vinculados a la gestión territorial del área protegidas en el marco de la conservación de la diversidad biológica de las áreas protegidas del SINAP"/>
    <s v="Prestación de servicios de apoyo a la gestión"/>
    <s v="Título de formación tecnológica o aprobación mínimo 1 año de educación superior en carreras afines al objeto del contrato0 a 6 meses de experiencia relacionada"/>
    <x v="0"/>
    <s v="ENERO"/>
    <n v="1"/>
    <s v="ENERO"/>
    <s v="MESES"/>
    <n v="1"/>
    <n v="11.5"/>
    <s v="Contratación directa."/>
    <s v="CCE-16"/>
    <x v="0"/>
    <n v="0"/>
    <x v="1"/>
    <s v="GENERAL"/>
    <x v="0"/>
    <x v="3"/>
    <x v="3"/>
    <x v="3"/>
    <n v="3325000"/>
    <n v="19118750"/>
    <n v="19118750"/>
    <s v="0"/>
    <s v="NA"/>
    <n v="0"/>
    <x v="1"/>
    <x v="19"/>
    <s v="Santander"/>
    <s v="Encino"/>
    <s v="CO-SAN-68264"/>
    <s v="02 ADQUISICIÓN DE BIENES Y SERVICIOS"/>
    <s v="Emiliana Pino Torres"/>
    <s v="601 6530260"/>
    <s v="emiliana.pino@parquesnacionales.gov.co"/>
    <s v="0"/>
    <s v="0"/>
    <s v="0"/>
    <s v="1"/>
    <m/>
    <m/>
    <m/>
    <m/>
    <m/>
  </r>
  <r>
    <s v="DN07-3202056-5-055"/>
    <n v="80111600"/>
    <s v="Prestar servicios de apoyo a la gestión con plena autonomía técnica y administrativa en el SFF Guanentá Alto Rio Fonce en el desarrollo de las acciones tecnicas contempladas en la estrategia de comunicación y educación ambiental que involucra actores priorizados y vinculados a la gestión territorial del área protegidas en el marco de la conservación de la diversidad biológica de las áreas protegidas del SINAP"/>
    <s v="Prestación de servicios de apoyo a la gestión"/>
    <s v="Título de formación tecnológica o aprobación mínimo 1 año de educación superior en carreras afines al objeto del contrato0 a 6 meses de experiencia relacionada"/>
    <x v="0"/>
    <s v="ENERO"/>
    <n v="1"/>
    <s v="ENERO"/>
    <s v="MESES"/>
    <n v="1"/>
    <n v="11.5"/>
    <s v="Contratación directa."/>
    <s v="CCE-16"/>
    <x v="0"/>
    <n v="0"/>
    <x v="0"/>
    <s v="GENERAL"/>
    <x v="0"/>
    <x v="3"/>
    <x v="3"/>
    <x v="3"/>
    <n v="3325000"/>
    <n v="19118750"/>
    <n v="19118750"/>
    <s v="0"/>
    <s v="NA"/>
    <n v="0"/>
    <x v="1"/>
    <x v="19"/>
    <s v="Santander"/>
    <s v="Encino"/>
    <s v="CO-SAN-68264"/>
    <s v="02 ADQUISICIÓN DE BIENES Y SERVICIOS"/>
    <s v="Emiliana Pino Torres"/>
    <s v="601 6530260"/>
    <s v="emiliana.pino@parquesnacionales.gov.co"/>
    <s v="0"/>
    <s v="0"/>
    <s v="0"/>
    <s v="1"/>
    <m/>
    <m/>
    <m/>
    <m/>
    <m/>
  </r>
  <r>
    <s v="DN07-3202056-5-004"/>
    <n v="80111600"/>
    <s v="Prestar servicios profesionales con plena autonomía técnica y administrativa en el SFF Guanentá Alto Rio Fonce en la implementación del proceso estratégico de comunicación y educación ambiental que involucra actores priorizados y vinculados a la gestión territorial del área protegidas en el marco de la conservación de la diversidad biológica de las áreas protegidas del SINAP"/>
    <s v="Prestación de servicios profesionales"/>
    <s v="Título profesional y tarjeta o matrícula profesional en los casos de Ley0 a 6 meses de experiencia relacionada"/>
    <x v="0"/>
    <s v="ENERO"/>
    <n v="1"/>
    <s v="ENERO"/>
    <s v="MESES"/>
    <n v="1"/>
    <n v="11.5"/>
    <s v="Contratación directa."/>
    <s v="CCE-16"/>
    <x v="0"/>
    <n v="0"/>
    <x v="1"/>
    <s v="GENERAL"/>
    <x v="0"/>
    <x v="3"/>
    <x v="3"/>
    <x v="3"/>
    <n v="3783000"/>
    <n v="21752250"/>
    <n v="21752250"/>
    <s v="0"/>
    <s v="NA"/>
    <n v="0"/>
    <x v="1"/>
    <x v="19"/>
    <s v="Santander"/>
    <s v="Encino"/>
    <s v="CO-SAN-68264"/>
    <s v="02 ADQUISICIÓN DE BIENES Y SERVICIOS"/>
    <s v="Emiliana Pino Torres"/>
    <s v="601 6530260"/>
    <s v="emiliana.pino@parquesnacionales.gov.co"/>
    <s v="0"/>
    <s v="0"/>
    <s v="0"/>
    <s v="1"/>
    <m/>
    <m/>
    <m/>
    <m/>
    <m/>
  </r>
  <r>
    <s v="DN07-3202056-5-056"/>
    <n v="80111600"/>
    <s v="Prestar servicios profesionales con plena autonomía técnica y administrativa en el SFF Guanentá Alto Rio Fonce en la implementación del proceso estratégico de comunicación y educación ambiental que involucra actores priorizados y vinculados a la gestión territorial del área protegidas en el marco de la conservación de la diversidad biológica de las áreas protegidas del SINAP"/>
    <s v="Prestación de servicios profesionales"/>
    <s v="Título profesional y tarjeta o matrícula profesional en los casos de Ley0 a 6 meses de experiencia relacionada"/>
    <x v="0"/>
    <s v="ENERO"/>
    <n v="1"/>
    <s v="ENERO"/>
    <s v="MESES"/>
    <n v="1"/>
    <n v="11.5"/>
    <s v="Contratación directa."/>
    <s v="CCE-16"/>
    <x v="0"/>
    <n v="0"/>
    <x v="0"/>
    <s v="GENERAL"/>
    <x v="0"/>
    <x v="3"/>
    <x v="3"/>
    <x v="3"/>
    <n v="3783000"/>
    <n v="21752250"/>
    <n v="21752250"/>
    <s v="0"/>
    <s v="NA"/>
    <n v="0"/>
    <x v="1"/>
    <x v="19"/>
    <s v="Santander"/>
    <s v="Encino"/>
    <s v="CO-SAN-68264"/>
    <s v="02 ADQUISICIÓN DE BIENES Y SERVICIOS"/>
    <s v="Emiliana Pino Torres"/>
    <s v="601 6530260"/>
    <s v="emiliana.pino@parquesnacionales.gov.co"/>
    <s v="0"/>
    <s v="0"/>
    <s v="0"/>
    <s v="1"/>
    <m/>
    <m/>
    <m/>
    <m/>
    <m/>
  </r>
  <r>
    <s v="DN07-3202008-9-005"/>
    <n v="80111600"/>
    <s v="Prestar servicios de apoyo a la gestión con plena autonomía técnica y administrativa en el SFF Guanentá Alto Rio Fonce para el desarrollo de las actividades operativas relacionadas con la implementación de la estrategia de investigación y monitoreo en el área protegida en el marco de la conservación de la diversidad biológica de las áreas protegidas del SINAP nacional"/>
    <s v="Prestación de servicios de apoyo a la gestión"/>
    <s v="Básica Primaria0 a 11 meses de experiencia relacionada"/>
    <x v="0"/>
    <s v="ENERO"/>
    <n v="1"/>
    <s v="ENERO"/>
    <s v="MESES"/>
    <n v="1"/>
    <n v="11.5"/>
    <s v="Contratación directa."/>
    <s v="CCE-16"/>
    <x v="1"/>
    <n v="1"/>
    <x v="3"/>
    <s v="GENERAL"/>
    <x v="0"/>
    <x v="1"/>
    <x v="4"/>
    <x v="1"/>
    <n v="1892000"/>
    <n v="21758000"/>
    <n v="21758000"/>
    <s v="0"/>
    <s v="NA"/>
    <n v="0"/>
    <x v="1"/>
    <x v="19"/>
    <s v="Santander"/>
    <s v="Encino"/>
    <s v="CO-SAN-68264"/>
    <s v="02 ADQUISICIÓN DE BIENES Y SERVICIOS"/>
    <s v="Emiliana Pino Torres"/>
    <s v="601 6530260"/>
    <s v="emiliana.pino@parquesnacionales.gov.co"/>
    <s v="0"/>
    <s v="0"/>
    <s v="0"/>
    <s v="1"/>
    <m/>
    <m/>
    <m/>
    <m/>
    <m/>
  </r>
  <r>
    <s v="DN07-3202008-9-006"/>
    <n v="80111600"/>
    <s v="Prestar servicios profesionales con plena autonomía técnica y administrativa en el SFF Guanentá Alto Rio Fonce en el monitoreo de los Valores objeto de conservación y el acompañamiento de las investigaciones que brinden insumos al manejo del área protegida, en el marco de la conservación de la diversidad biológica de las áreas protegidas del SINAP"/>
    <s v="Prestación de servicios profesionales"/>
    <s v="Título profesional y tarjeta o matrícula profesional en los casos de Ley13 a 18 meses de experiencia profesional de los cuales 9 meses deben corresponder a experiencia relacionada"/>
    <x v="0"/>
    <s v="ENERO"/>
    <n v="1"/>
    <s v="ENERO"/>
    <s v="MESES"/>
    <n v="1"/>
    <n v="11.5"/>
    <s v="Contratación directa."/>
    <s v="CCE-16"/>
    <x v="1"/>
    <n v="1"/>
    <x v="3"/>
    <s v="GENERAL"/>
    <x v="0"/>
    <x v="1"/>
    <x v="4"/>
    <x v="1"/>
    <n v="4327000"/>
    <n v="49760500"/>
    <n v="49760500"/>
    <s v="0"/>
    <s v="NA"/>
    <n v="0"/>
    <x v="1"/>
    <x v="19"/>
    <s v="Santander"/>
    <s v="Encino"/>
    <s v="CO-SAN-68264"/>
    <s v="02 ADQUISICIÓN DE BIENES Y SERVICIOS"/>
    <s v="Emiliana Pino Torres"/>
    <s v="601 6530260"/>
    <s v="emiliana.pino@parquesnacionales.gov.co"/>
    <s v="0"/>
    <s v="0"/>
    <s v="0"/>
    <s v="1"/>
    <m/>
    <m/>
    <m/>
    <m/>
    <m/>
  </r>
  <r>
    <s v="DN07-3202008-9-007"/>
    <n v="80111600"/>
    <s v="Prestar servicios profesionales con plena autonomía técnica y administrativa en el SFF Guanentá Alto Rio Fonce para la implementación del instrumento de planeación Ecoturistica del área protegida, en el marco del proyecto Conservación de la diversidad biológica de las áreas protegidas del SINAP"/>
    <s v="Prestación de servicios profesionales"/>
    <s v="Título profesional y tarjeta o matrícula profesional en los casos de Ley7 a 12 meses de experiencia profesional de los cuales 6 meses deben corresponder a experiencia relacionada"/>
    <x v="0"/>
    <s v="ENERO"/>
    <n v="1"/>
    <s v="ENERO"/>
    <s v="MESES"/>
    <n v="1"/>
    <n v="11.5"/>
    <s v="Contratación directa."/>
    <s v="CCE-16"/>
    <x v="1"/>
    <n v="1"/>
    <x v="3"/>
    <s v="GENERAL"/>
    <x v="0"/>
    <x v="1"/>
    <x v="4"/>
    <x v="1"/>
    <n v="3934000"/>
    <n v="45241000"/>
    <n v="45241000"/>
    <s v="0"/>
    <s v="NA"/>
    <n v="0"/>
    <x v="1"/>
    <x v="19"/>
    <s v="Santander"/>
    <s v="Encino"/>
    <s v="CO-SAN-68264"/>
    <s v="02 ADQUISICIÓN DE BIENES Y SERVICIOS"/>
    <s v="Emiliana Pino Torres"/>
    <s v="601 6530260"/>
    <s v="emiliana.pino@parquesnacionales.gov.co"/>
    <s v="0"/>
    <s v="0"/>
    <s v="0"/>
    <s v="1"/>
    <m/>
    <m/>
    <m/>
    <m/>
    <m/>
  </r>
  <r>
    <s v="DN07-3202008-15-008"/>
    <n v="80111600"/>
    <s v="Prestar servicios profesionales con plena autonomia tecnica y administrativa en SFF Guanentá Alto Rio Fonce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
    <s v="Prestación de servicios profesionales"/>
    <s v="Título profesional y tarjeta o matrícula profesional en los casos de Ley13 a 18 meses de experiencia profesional de los cuales 9 meses deben corresponder a experiencia relacionada"/>
    <x v="0"/>
    <s v="ENERO"/>
    <n v="1"/>
    <s v="ENERO"/>
    <s v="MESES"/>
    <n v="1"/>
    <n v="11.5"/>
    <s v="Contratación directa."/>
    <s v="CCE-16"/>
    <x v="1"/>
    <n v="1"/>
    <x v="3"/>
    <s v="GENERAL"/>
    <x v="0"/>
    <x v="1"/>
    <x v="5"/>
    <x v="1"/>
    <n v="4327000"/>
    <n v="49760500"/>
    <n v="49760500"/>
    <s v="0"/>
    <s v="NA"/>
    <n v="0"/>
    <x v="1"/>
    <x v="19"/>
    <s v="Santander"/>
    <s v="Encino"/>
    <s v="CO-SAN-68264"/>
    <s v="02 ADQUISICIÓN DE BIENES Y SERVICIOS"/>
    <s v="Emiliana Pino Torres"/>
    <s v="601 6530260"/>
    <s v="emiliana.pino@parquesnacionales.gov.co"/>
    <s v="0"/>
    <s v="0"/>
    <s v="0"/>
    <s v="1"/>
    <m/>
    <m/>
    <m/>
    <m/>
    <m/>
  </r>
  <r>
    <s v="DN07-3202038-17-009"/>
    <n v="80111600"/>
    <s v="Prestar servicios profesionales con plena autonomia tecnica y administrativa en el SFF Guanentá Alto Rio Fonce en la construcción e implementación de los planes de propagación y protocolos de especies nativas en el vivero de alta montaña en el marco de la conservación de la diversidad biológica de las áreas protegidas del SINAP"/>
    <s v="Prestación de servicios profesionales"/>
    <s v="Título profesional y tarjeta o matrícula profesional en los casos de Ley0 a 6 meses de experiencia relacionada"/>
    <x v="0"/>
    <s v="ENERO"/>
    <n v="1"/>
    <s v="ENERO"/>
    <s v="MESES"/>
    <n v="1"/>
    <n v="11.5"/>
    <s v="Contratación directa."/>
    <s v="CCE-16"/>
    <x v="1"/>
    <n v="1"/>
    <x v="3"/>
    <s v="GENERAL"/>
    <x v="0"/>
    <x v="9"/>
    <x v="18"/>
    <x v="11"/>
    <n v="3783000"/>
    <n v="43504500"/>
    <n v="43504500"/>
    <s v="0"/>
    <s v="NA"/>
    <n v="0"/>
    <x v="1"/>
    <x v="19"/>
    <s v="Santander"/>
    <s v="Encino"/>
    <s v="CO-SAN-68264"/>
    <s v="02 ADQUISICIÓN DE BIENES Y SERVICIOS"/>
    <s v="Emiliana Pino Torres"/>
    <s v="601 6530260"/>
    <s v="emiliana.pino@parquesnacionales.gov.co"/>
    <s v="0"/>
    <s v="0"/>
    <s v="0"/>
    <s v="1"/>
    <m/>
    <m/>
    <m/>
    <m/>
    <m/>
  </r>
  <r>
    <s v="DN07-3202038-17-010"/>
    <n v="80111600"/>
    <s v="Prestar servicios de apoyo a la gestión, con plena autonomía técnica y administrativa, en el SFF Guanentá Alto Rio Fonce, para el desarrollo de acciones operativas relacionadas con la producción de plántulas en el vivero de alta montaña, en el marco de la conservación de la diversidad biológica de las Áreas Protegidas del Sistema Nacional de Áreas Protegidas del SINAP nacional"/>
    <s v="Prestación de servicios de apoyo a la gestión"/>
    <s v="Básica Primaria0 a 11 meses de experiencia relacionada"/>
    <x v="0"/>
    <s v="ENERO"/>
    <n v="1"/>
    <s v="ENERO"/>
    <s v="MESES"/>
    <n v="1"/>
    <n v="11.5"/>
    <s v="Contratación directa."/>
    <s v="CCE-16"/>
    <x v="1"/>
    <n v="1"/>
    <x v="3"/>
    <s v="GENERAL"/>
    <x v="0"/>
    <x v="9"/>
    <x v="18"/>
    <x v="11"/>
    <n v="1892000"/>
    <n v="21758000"/>
    <n v="21758000"/>
    <s v="0"/>
    <s v="NA"/>
    <n v="0"/>
    <x v="1"/>
    <x v="19"/>
    <s v="Santander"/>
    <s v="Encino"/>
    <s v="CO-SAN-68264"/>
    <s v="02 ADQUISICIÓN DE BIENES Y SERVICIOS"/>
    <s v="Emiliana Pino Torres"/>
    <s v="601 6530260"/>
    <s v="emiliana.pino@parquesnacionales.gov.co"/>
    <s v="0"/>
    <s v="0"/>
    <s v="0"/>
    <s v="1"/>
    <m/>
    <m/>
    <m/>
    <m/>
    <m/>
  </r>
  <r>
    <s v="DN07-3202038-17-011"/>
    <n v="80111600"/>
    <s v="Prestar servicios de apoyo a la gestión, con plena autonomía técnica y administrativa, en el SFF Guanentá Alto Rio Fonce, para el desarrollo de acciones operativas relacionadas con la producción de plántulas en el vivero de alta montaña, en el marco de la conservación de la diversidad biológica de las Áreas Protegidas del Sistema Nacional de Áreas Protegidas del SINAP nacional"/>
    <s v="Prestación de servicios de apoyo a la gestión"/>
    <s v="Básica Primaria0 a 11 meses de experiencia relacionada"/>
    <x v="0"/>
    <s v="ENERO"/>
    <n v="1"/>
    <s v="ENERO"/>
    <s v="MESES"/>
    <n v="1"/>
    <n v="11.5"/>
    <s v="Contratación directa."/>
    <s v="CCE-16"/>
    <x v="1"/>
    <n v="1"/>
    <x v="3"/>
    <s v="GENERAL"/>
    <x v="0"/>
    <x v="9"/>
    <x v="18"/>
    <x v="11"/>
    <n v="1892000"/>
    <n v="21758000"/>
    <n v="21758000"/>
    <s v="0"/>
    <s v="NA"/>
    <n v="0"/>
    <x v="1"/>
    <x v="19"/>
    <s v="Santander"/>
    <s v="Encino"/>
    <s v="CO-SAN-68264"/>
    <s v="02 ADQUISICIÓN DE BIENES Y SERVICIOS"/>
    <s v="Emiliana Pino Torres"/>
    <s v="601 6530260"/>
    <s v="emiliana.pino@parquesnacionales.gov.co"/>
    <s v="0"/>
    <s v="0"/>
    <s v="0"/>
    <s v="1"/>
    <m/>
    <m/>
    <m/>
    <m/>
    <m/>
  </r>
  <r>
    <s v="DN07-3202038-17-012"/>
    <n v="80111600"/>
    <s v="Prestar servicios de apoyo a la gestión, con plena autonomía técnica y administrativa, en el SFF Guanentá Alto Rio Fonce, para el desarrollo de acciones operativas relacionadas con la producción de plántulas en el vivero Virolin, en el marco de la conservación de la diversidad biológica de las Áreas Protegidas del Sistema Nacional de Áreas Protegidas del SINAP nacional"/>
    <s v="Prestación de servicios de apoyo a la gestión"/>
    <s v="Básica Primaria0 a 11 meses de experiencia relacionada"/>
    <x v="0"/>
    <s v="ENERO"/>
    <n v="1"/>
    <s v="ENERO"/>
    <s v="MESES"/>
    <n v="1"/>
    <n v="11.5"/>
    <s v="Contratación directa."/>
    <s v="CCE-16"/>
    <x v="1"/>
    <n v="1"/>
    <x v="3"/>
    <s v="GENERAL"/>
    <x v="0"/>
    <x v="9"/>
    <x v="18"/>
    <x v="11"/>
    <n v="1892000"/>
    <n v="21758000"/>
    <n v="21758000"/>
    <s v="0"/>
    <s v="NA"/>
    <n v="0"/>
    <x v="1"/>
    <x v="19"/>
    <s v="Santander"/>
    <s v="Encino"/>
    <s v="CO-SAN-68264"/>
    <s v="02 ADQUISICIÓN DE BIENES Y SERVICIOS"/>
    <s v="Emiliana Pino Torres"/>
    <s v="601 6530260"/>
    <s v="emiliana.pino@parquesnacionales.gov.co"/>
    <s v="0"/>
    <s v="0"/>
    <s v="0"/>
    <s v="1"/>
    <m/>
    <m/>
    <m/>
    <m/>
    <m/>
  </r>
  <r>
    <s v="DN07-3202038-17-013"/>
    <n v="80111600"/>
    <s v="Prestar servicios de apoyo a la gestión, con plena autonomía técnica y administrativa, en el SFF Guanentá Alto Rio Fonce, para el desarrollo de acciones operativas relacionadas con la producción de plántulas en el vivero Virolin, en el marco de la conservación de la diversidad biológica de las Áreas Protegidas del Sistema Nacional de Áreas Protegidas del SINAP nacional"/>
    <s v="Prestación de servicios de apoyo a la gestión"/>
    <s v="Básica Primaria0 a 11 meses de experiencia relacionada"/>
    <x v="0"/>
    <s v="ENERO"/>
    <n v="1"/>
    <s v="ENERO"/>
    <s v="MESES"/>
    <n v="1"/>
    <n v="11.5"/>
    <s v="Contratación directa."/>
    <s v="CCE-16"/>
    <x v="1"/>
    <n v="1"/>
    <x v="3"/>
    <s v="GENERAL"/>
    <x v="0"/>
    <x v="9"/>
    <x v="18"/>
    <x v="11"/>
    <n v="1892000"/>
    <n v="21758000"/>
    <n v="21758000"/>
    <s v="0"/>
    <s v="NA"/>
    <n v="0"/>
    <x v="1"/>
    <x v="19"/>
    <s v="Santander"/>
    <s v="Encino"/>
    <s v="CO-SAN-68264"/>
    <s v="02 ADQUISICIÓN DE BIENES Y SERVICIOS"/>
    <s v="Emiliana Pino Torres"/>
    <s v="601 6530260"/>
    <s v="emiliana.pino@parquesnacionales.gov.co"/>
    <s v="0"/>
    <s v="0"/>
    <s v="0"/>
    <s v="1"/>
    <m/>
    <m/>
    <m/>
    <m/>
    <m/>
  </r>
  <r>
    <s v="DN07-3202038-17-014"/>
    <n v="80111600"/>
    <s v="Prestar servicios de apoyo a la gestión, con plena autonomía técnica y administrativa, en el SFF Guanentá Alto Rio Fonce, para el desarrollo de acciones operativas relacionadas con la producción de plántulas en el vivero Virolin, en el marco de la conservación de la diversidad biológica de las Áreas Protegidas del Sistema Nacional de Áreas Protegidas del SINAP nacional"/>
    <s v="Prestación de servicios de apoyo a la gestión"/>
    <s v="Básica Primaria0 a 11 meses de experiencia relacionada"/>
    <x v="0"/>
    <s v="ENERO"/>
    <n v="1"/>
    <s v="ENERO"/>
    <s v="MESES"/>
    <n v="1"/>
    <n v="11.5"/>
    <s v="Contratación directa."/>
    <s v="CCE-16"/>
    <x v="1"/>
    <n v="1"/>
    <x v="3"/>
    <s v="GENERAL"/>
    <x v="0"/>
    <x v="9"/>
    <x v="18"/>
    <x v="11"/>
    <n v="1892000"/>
    <n v="21758000"/>
    <n v="21758000"/>
    <s v="0"/>
    <s v="NA"/>
    <n v="0"/>
    <x v="1"/>
    <x v="19"/>
    <s v="Santander"/>
    <s v="Encino"/>
    <s v="CO-SAN-68264"/>
    <s v="02 ADQUISICIÓN DE BIENES Y SERVICIOS"/>
    <s v="Emiliana Pino Torres"/>
    <s v="601 6530260"/>
    <s v="emiliana.pino@parquesnacionales.gov.co"/>
    <s v="0"/>
    <s v="0"/>
    <s v="0"/>
    <s v="1"/>
    <m/>
    <m/>
    <m/>
    <m/>
    <m/>
  </r>
  <r>
    <s v="DN07-3202038-17-015"/>
    <n v="80111600"/>
    <s v="Prestar servicios de apoyo a la gestión, con plena autonomía técnica y administrativa, en el SFF Guanentá Alto Rio Fonce, para el desarrollo de acciones operativas relacionadas con la producción de plántulas en el vivero Avedaños lll, en el marco de la conservación de la diversidad biológica de las Áreas Protegidas del Sistema Nacional de Áreas Protegidas del SINAP nacional"/>
    <s v="Prestación de servicios de apoyo a la gestión"/>
    <s v="Básica Primaria0 a 11 meses de experiencia relacionada"/>
    <x v="0"/>
    <s v="ENERO"/>
    <n v="1"/>
    <s v="ENERO"/>
    <s v="MESES"/>
    <n v="1"/>
    <n v="11.5"/>
    <s v="Contratación directa."/>
    <s v="CCE-16"/>
    <x v="1"/>
    <n v="1"/>
    <x v="3"/>
    <s v="GENERAL"/>
    <x v="0"/>
    <x v="9"/>
    <x v="18"/>
    <x v="11"/>
    <n v="1892000"/>
    <n v="21758000"/>
    <n v="21758000"/>
    <s v="0"/>
    <s v="NA"/>
    <n v="0"/>
    <x v="1"/>
    <x v="19"/>
    <s v="Santander"/>
    <s v="Encino"/>
    <s v="CO-SAN-68264"/>
    <s v="02 ADQUISICIÓN DE BIENES Y SERVICIOS"/>
    <s v="Emiliana Pino Torres"/>
    <s v="601 6530260"/>
    <s v="emiliana.pino@parquesnacionales.gov.co"/>
    <s v="0"/>
    <s v="0"/>
    <s v="0"/>
    <s v="1"/>
    <m/>
    <m/>
    <m/>
    <m/>
    <m/>
  </r>
  <r>
    <s v="DN07-3202038-17-016"/>
    <n v="80111600"/>
    <s v="Prestar servicios de apoyo a la gestión, con plena autonomía técnica y administrativa, en el SFF Guanentá Alto Rio Fonce, para el desarrollo de acciones operativas relacionadas con la producción de plántulas en el vivero Avedaños lll, en el marco de la conservación de la diversidad biológica de las Áreas Protegidas del Sistema Nacional de Áreas Protegidas del SINAP nacional"/>
    <s v="Prestación de servicios de apoyo a la gestión"/>
    <s v="Básica Primaria0 a 11 meses de experiencia relacionada"/>
    <x v="0"/>
    <s v="ENERO"/>
    <n v="1"/>
    <s v="ENERO"/>
    <s v="MESES"/>
    <n v="1"/>
    <n v="11.5"/>
    <s v="Contratación directa."/>
    <s v="CCE-16"/>
    <x v="1"/>
    <n v="1"/>
    <x v="3"/>
    <s v="GENERAL"/>
    <x v="0"/>
    <x v="9"/>
    <x v="18"/>
    <x v="11"/>
    <n v="1892000"/>
    <n v="21758000"/>
    <n v="21758000"/>
    <s v="0"/>
    <s v="NA"/>
    <n v="0"/>
    <x v="1"/>
    <x v="19"/>
    <s v="Santander"/>
    <s v="Encino"/>
    <s v="CO-SAN-68264"/>
    <s v="02 ADQUISICIÓN DE BIENES Y SERVICIOS"/>
    <s v="Emiliana Pino Torres"/>
    <s v="601 6530260"/>
    <s v="emiliana.pino@parquesnacionales.gov.co"/>
    <s v="0"/>
    <s v="0"/>
    <s v="0"/>
    <s v="1"/>
    <m/>
    <m/>
    <m/>
    <m/>
    <m/>
  </r>
  <r>
    <s v="DN07-3202038-17-017"/>
    <n v="80111600"/>
    <s v="Prestar servicios de apoyo a la gestión, con plena autonomía técnica y administrativa en el desarrollo de acciones tecnicas relacionadas con el montaje y mantenimiento del vivero de alta montaña del SFF Guanentá Alto Rio Fonce para la producción de plántulas, en el marco de la conservación de la diversidad biológica de las Áreas Protegidas del Sistema Nacional de Áreas Protegidas del SINAP"/>
    <s v="Prestación de servicios de apoyo a la gestión"/>
    <s v="Título de formación tecnológica o aprobación mínimo 1 año de educación superior en carreras afines al objeto del contrato0 a 6 meses de experiencia relacionada"/>
    <x v="0"/>
    <s v="ENERO"/>
    <n v="1"/>
    <s v="ENERO"/>
    <s v="MESES"/>
    <n v="1"/>
    <n v="11.5"/>
    <s v="Contratación directa."/>
    <s v="CCE-16"/>
    <x v="1"/>
    <n v="1"/>
    <x v="3"/>
    <s v="GENERAL"/>
    <x v="0"/>
    <x v="9"/>
    <x v="18"/>
    <x v="11"/>
    <n v="3325000"/>
    <n v="38237500"/>
    <n v="38237500"/>
    <s v="0"/>
    <s v="NA"/>
    <n v="0"/>
    <x v="1"/>
    <x v="19"/>
    <s v="Santander"/>
    <s v="Encino"/>
    <s v="CO-SAN-68264"/>
    <s v="02 ADQUISICIÓN DE BIENES Y SERVICIOS"/>
    <s v="Emiliana Pino Torres"/>
    <s v="601 6530260"/>
    <s v="emiliana.pino@parquesnacionales.gov.co"/>
    <s v="0"/>
    <s v="0"/>
    <s v="0"/>
    <s v="1"/>
    <m/>
    <m/>
    <m/>
    <m/>
    <m/>
  </r>
  <r>
    <s v="DN07-3202060-18_1-018"/>
    <n v="80111600"/>
    <s v="Prestar servicios de apoyo a la gestión con plena autonomía técnica y administrativa en el SFF Guanentá Alto Rio Fonce en el desarrollo operativo de las acciones adelantadas en el proceso de restauración en las zonas degradadas y/o alteradas del área protegida y/o zonas de influencia, en el marco de la conservación de la diversidad biológica de las áreas protegidas del SINAP nacional"/>
    <s v="Prestación de servicios de apoyo a la gestión"/>
    <s v="Básica Primaria0 a 11 meses de experiencia relacionada"/>
    <x v="0"/>
    <s v="ENERO"/>
    <n v="1"/>
    <s v="ENERO"/>
    <s v="MESES"/>
    <n v="1"/>
    <n v="11.5"/>
    <s v="Contratación directa."/>
    <s v="CCE-16"/>
    <x v="1"/>
    <n v="1"/>
    <x v="3"/>
    <s v="GENERAL"/>
    <x v="0"/>
    <x v="6"/>
    <x v="11"/>
    <x v="6"/>
    <n v="1892000"/>
    <n v="21758000"/>
    <n v="21758000"/>
    <s v="0"/>
    <s v="NA"/>
    <n v="0"/>
    <x v="1"/>
    <x v="19"/>
    <s v="Santander"/>
    <s v="Encino"/>
    <s v="CO-SAN-68264"/>
    <s v="02 ADQUISICIÓN DE BIENES Y SERVICIOS"/>
    <s v="Emiliana Pino Torres"/>
    <s v="601 6530260"/>
    <s v="emiliana.pino@parquesnacionales.gov.co"/>
    <s v="0"/>
    <s v="0"/>
    <s v="0"/>
    <s v="1"/>
    <m/>
    <m/>
    <m/>
    <m/>
    <m/>
  </r>
  <r>
    <s v="DN07-3202060-18_1-019"/>
    <n v="80111600"/>
    <s v="Prestar servicios de apoyo a la gestión con plena autonomía técnica y administrativa en el SFF Guanentá Alto Rio Fonce en el desarrollo operativo de las acciones adelantadas en el proceso de restauración en las zonas degradadas y/o alteradas del área protegida y/o zonas de influencia, en el marco de la conservación de la diversidad biológica de las áreas protegidas del SINAP nacional"/>
    <s v="Prestación de servicios de apoyo a la gestión"/>
    <s v="Básica Primaria0 a 11 meses de experiencia relacionada"/>
    <x v="0"/>
    <s v="ENERO"/>
    <n v="1"/>
    <s v="ENERO"/>
    <s v="MESES"/>
    <n v="1"/>
    <n v="11.5"/>
    <s v="Contratación directa."/>
    <s v="CCE-16"/>
    <x v="1"/>
    <n v="1"/>
    <x v="3"/>
    <s v="GENERAL"/>
    <x v="0"/>
    <x v="6"/>
    <x v="11"/>
    <x v="6"/>
    <n v="1892000"/>
    <n v="21758000"/>
    <n v="21758000"/>
    <s v="0"/>
    <s v="NA"/>
    <n v="0"/>
    <x v="1"/>
    <x v="19"/>
    <s v="Santander"/>
    <s v="Encino"/>
    <s v="CO-SAN-68264"/>
    <s v="02 ADQUISICIÓN DE BIENES Y SERVICIOS"/>
    <s v="Emiliana Pino Torres"/>
    <s v="601 6530260"/>
    <s v="emiliana.pino@parquesnacionales.gov.co"/>
    <s v="0"/>
    <s v="0"/>
    <s v="0"/>
    <s v="1"/>
    <m/>
    <m/>
    <m/>
    <m/>
    <m/>
  </r>
  <r>
    <s v="DN07-3202060-18_1-020"/>
    <n v="80111600"/>
    <s v="Prestar servicios de apoyo a la gestión con plena autonomía técnica y administrativa en el SFF Guanentá Alto Rio Fonce en el desarrollo operativo de las acciones adelantadas en el proceso de restauración en las zonas degradadas y/o alteradas del área protegida y/o zonas de influencia, en el marco de la conservación de la diversidad biológica de las áreas protegidas del SINAP nacional"/>
    <s v="Prestación de servicios de apoyo a la gestión"/>
    <s v="Básica Primaria0 a 11 meses de experiencia relacionada"/>
    <x v="0"/>
    <s v="ENERO"/>
    <n v="1"/>
    <s v="ENERO"/>
    <s v="MESES"/>
    <n v="1"/>
    <n v="11.5"/>
    <s v="Contratación directa."/>
    <s v="CCE-16"/>
    <x v="1"/>
    <n v="1"/>
    <x v="3"/>
    <s v="GENERAL"/>
    <x v="0"/>
    <x v="6"/>
    <x v="11"/>
    <x v="6"/>
    <n v="1892000"/>
    <n v="21758000"/>
    <n v="21758000"/>
    <s v="0"/>
    <s v="NA"/>
    <n v="0"/>
    <x v="1"/>
    <x v="19"/>
    <s v="Santander"/>
    <s v="Encino"/>
    <s v="CO-SAN-68264"/>
    <s v="02 ADQUISICIÓN DE BIENES Y SERVICIOS"/>
    <s v="Emiliana Pino Torres"/>
    <s v="601 6530260"/>
    <s v="emiliana.pino@parquesnacionales.gov.co"/>
    <s v="0"/>
    <s v="0"/>
    <s v="0"/>
    <s v="1"/>
    <m/>
    <m/>
    <m/>
    <m/>
    <m/>
  </r>
  <r>
    <s v="DN07-3202060-18_1-021"/>
    <n v="80111600"/>
    <s v="Prestar servicios de apoyo a la gestión con plena autonomía técnica y administrativa en el SFF Guanentá Alto Rio Fonce en el desarrollo operativo de las acciones adelantadas en el proceso de restauración en las zonas degradadas y/o alteradas del área protegida y/o zonas de influencia, en el marco de la conservación de la diversidad biológica de las áreas protegidas del SINAP nacional"/>
    <s v="Prestación de servicios de apoyo a la gestión"/>
    <s v="Básica Primaria0 a 11 meses de experiencia relacionada"/>
    <x v="0"/>
    <s v="ENERO"/>
    <n v="1"/>
    <s v="ENERO"/>
    <s v="MESES"/>
    <n v="1"/>
    <n v="11.5"/>
    <s v="Contratación directa."/>
    <s v="CCE-16"/>
    <x v="1"/>
    <n v="1"/>
    <x v="3"/>
    <s v="GENERAL"/>
    <x v="0"/>
    <x v="6"/>
    <x v="11"/>
    <x v="6"/>
    <n v="1892000"/>
    <n v="21758000"/>
    <n v="21758000"/>
    <s v="0"/>
    <s v="NA"/>
    <n v="0"/>
    <x v="1"/>
    <x v="19"/>
    <s v="Santander"/>
    <s v="Encino"/>
    <s v="CO-SAN-68264"/>
    <s v="02 ADQUISICIÓN DE BIENES Y SERVICIOS"/>
    <s v="Emiliana Pino Torres"/>
    <s v="601 6530260"/>
    <s v="emiliana.pino@parquesnacionales.gov.co"/>
    <s v="0"/>
    <s v="0"/>
    <s v="0"/>
    <s v="1"/>
    <m/>
    <m/>
    <m/>
    <m/>
    <m/>
  </r>
  <r>
    <s v="DN07-3202060-18_1-022"/>
    <n v="80111600"/>
    <s v="Prestar servicios de apoyo a la gestión con plena autonomía técnica y administrativa en el SFF Guanentá Alto Rio Fonce en el desarrollo operativo de las acciones adelantadas en el proceso de restauración en las zonas degradadas y/o alteradas del área protegida y/o zonas de influencia, en el marco de la conservación de la diversidad biológica de las áreas protegidas del SINAP nacional"/>
    <s v="Prestación de servicios de apoyo a la gestión"/>
    <s v="Básica Primaria0 a 11 meses de experiencia relacionada"/>
    <x v="0"/>
    <s v="ENERO"/>
    <n v="1"/>
    <s v="ENERO"/>
    <s v="MESES"/>
    <n v="1"/>
    <n v="11.5"/>
    <s v="Contratación directa."/>
    <s v="CCE-16"/>
    <x v="1"/>
    <n v="1"/>
    <x v="3"/>
    <s v="GENERAL"/>
    <x v="0"/>
    <x v="6"/>
    <x v="11"/>
    <x v="6"/>
    <n v="1892000"/>
    <n v="21758000"/>
    <n v="21758000"/>
    <s v="0"/>
    <s v="NA"/>
    <n v="0"/>
    <x v="1"/>
    <x v="19"/>
    <s v="Santander"/>
    <s v="Encino"/>
    <s v="CO-SAN-68264"/>
    <s v="02 ADQUISICIÓN DE BIENES Y SERVICIOS"/>
    <s v="Emiliana Pino Torres"/>
    <s v="601 6530260"/>
    <s v="emiliana.pino@parquesnacionales.gov.co"/>
    <s v="0"/>
    <s v="0"/>
    <s v="0"/>
    <s v="1"/>
    <m/>
    <m/>
    <m/>
    <m/>
    <m/>
  </r>
  <r>
    <s v="DN07-3202060-18_1-023"/>
    <n v="80111600"/>
    <s v="Prestar servicios de apoyo a la gestión con plena autonomía técnica y administrativa en el SFF Guanentá Alto Rio Fonce en el desarrollo operativo de las acciones adelantadas en el proceso de restauración en las zonas degradadas y/o alteradas del área protegida y/o zonas de influencia, en el marco de la conservación de la diversidad biológica de las áreas protegidas del SINAP nacional"/>
    <s v="Prestación de servicios de apoyo a la gestión"/>
    <s v="Básica Primaria0 a 11 meses de experiencia relacionada"/>
    <x v="0"/>
    <s v="ENERO"/>
    <n v="1"/>
    <s v="ENERO"/>
    <s v="MESES"/>
    <n v="1"/>
    <n v="11.5"/>
    <s v="Contratación directa."/>
    <s v="CCE-16"/>
    <x v="1"/>
    <n v="1"/>
    <x v="3"/>
    <s v="GENERAL"/>
    <x v="0"/>
    <x v="6"/>
    <x v="11"/>
    <x v="6"/>
    <n v="1892000"/>
    <n v="21758000"/>
    <n v="21758000"/>
    <s v="0"/>
    <s v="NA"/>
    <n v="0"/>
    <x v="1"/>
    <x v="19"/>
    <s v="Santander"/>
    <s v="Encino"/>
    <s v="CO-SAN-68264"/>
    <s v="02 ADQUISICIÓN DE BIENES Y SERVICIOS"/>
    <s v="Emiliana Pino Torres"/>
    <s v="601 6530260"/>
    <s v="emiliana.pino@parquesnacionales.gov.co"/>
    <s v="0"/>
    <s v="0"/>
    <s v="0"/>
    <s v="1"/>
    <m/>
    <m/>
    <m/>
    <m/>
    <m/>
  </r>
  <r>
    <s v="DN07-3202060-18_1-024"/>
    <n v="80111600"/>
    <s v="Prestar servicios profesionales con plena autonomía técnica y administrativa en el SFF Guanentá Alto Rio Fonce en la implementación del proceso de restauración en zonas degradadas y/o alteradas en el área protegida y/o zonas de influencia en el marco de la conservación de la diversidad biológica de las áreas protegidas del SINAP"/>
    <s v="Prestación de servicios profesionales"/>
    <s v="Título profesional y tarjeta o matrícula profesional en los casos de Ley19 a 24 meses de experiencia profesional de los cuales 12 meses deben corresponder a experiencia relacionada"/>
    <x v="0"/>
    <s v="ENERO"/>
    <n v="1"/>
    <s v="ENERO"/>
    <s v="MESES"/>
    <n v="1"/>
    <n v="11.5"/>
    <s v="Contratación directa."/>
    <s v="CCE-16"/>
    <x v="1"/>
    <n v="1"/>
    <x v="3"/>
    <s v="GENERAL"/>
    <x v="0"/>
    <x v="6"/>
    <x v="11"/>
    <x v="6"/>
    <n v="3934000"/>
    <n v="45241000"/>
    <n v="45241000"/>
    <s v="0"/>
    <s v="NA"/>
    <n v="0"/>
    <x v="1"/>
    <x v="19"/>
    <s v="Santander"/>
    <s v="Encino"/>
    <s v="CO-SAN-68264"/>
    <s v="02 ADQUISICIÓN DE BIENES Y SERVICIOS"/>
    <s v="Emiliana Pino Torres"/>
    <s v="601 6530260"/>
    <s v="emiliana.pino@parquesnacionales.gov.co"/>
    <s v="0"/>
    <s v="0"/>
    <s v="0"/>
    <s v="1"/>
    <m/>
    <m/>
    <m/>
    <m/>
    <m/>
  </r>
  <r>
    <s v="DN07-3202053-26-025"/>
    <n v="80111600"/>
    <s v="Prestar servicios de apoyo a la gestión con plena autonomía técnica y administrativa en el SFF Guanentá Altop Rio Fonce para el desarrollo de las acciones operativas en la ruta de acuerdos de conservación con familias campesinas que usan y/o habitan las zonas de influencia del área protegida, en el marco de la conservación de la diversidad biológica de las áreas protegidas del SINAP"/>
    <s v="Prestación de servicios de apoyo a la gestión"/>
    <s v="Título de bachiller36 a 48 meses de experiencia relacionada"/>
    <x v="0"/>
    <s v="ENERO"/>
    <n v="1"/>
    <s v="ENERO"/>
    <s v="MESES"/>
    <n v="1"/>
    <n v="11"/>
    <s v="Contratación directa."/>
    <s v="CCE-16"/>
    <x v="0"/>
    <n v="0"/>
    <x v="1"/>
    <s v="GENERAL"/>
    <x v="0"/>
    <x v="5"/>
    <x v="15"/>
    <x v="5"/>
    <n v="2437000"/>
    <n v="26807000"/>
    <n v="26807000"/>
    <s v="0"/>
    <s v="NA"/>
    <n v="0"/>
    <x v="1"/>
    <x v="19"/>
    <s v="Santander"/>
    <s v="Encino"/>
    <s v="CO-SAN-68264"/>
    <s v="02 ADQUISICIÓN DE BIENES Y SERVICIOS"/>
    <s v="Emiliana Pino Torres"/>
    <s v="601 6530260"/>
    <s v="emiliana.pino@parquesnacionales.gov.co"/>
    <s v="0"/>
    <s v="0"/>
    <s v="0"/>
    <s v="1"/>
    <m/>
    <m/>
    <m/>
    <m/>
    <m/>
  </r>
  <r>
    <s v="DN07-3202053-26-026"/>
    <n v="80111600"/>
    <s v="Prestar servicios profesionales con plena autonomía técnica y administrativa en el SFF Guanentá Alto Rio Fonce para el desarrollo de las acciones de suscripción, implementación, fortalecimiento y seguimiento de los acuerdos de conservación con familias campesinas que usan y/o habitan las zonas con influencia en el área, en marco del proyecto de conservación de la diversidad biológica de las áreas protegidas del SINAP nacional"/>
    <s v="Prestación de servicios profesionales"/>
    <s v="Título profesional y tarjeta o matrícula profesional en los casos de Ley0 a 6 meses de experiencia relacionada"/>
    <x v="0"/>
    <s v="ENERO"/>
    <n v="1"/>
    <s v="ENERO"/>
    <s v="MESES"/>
    <n v="1"/>
    <n v="11.5"/>
    <s v="Contratación directa."/>
    <s v="CCE-16"/>
    <x v="0"/>
    <n v="0"/>
    <x v="1"/>
    <s v="GENERAL"/>
    <x v="0"/>
    <x v="5"/>
    <x v="15"/>
    <x v="5"/>
    <n v="3934000"/>
    <n v="22620500"/>
    <n v="22620500"/>
    <s v="0"/>
    <s v="NA"/>
    <n v="0"/>
    <x v="1"/>
    <x v="19"/>
    <s v="Santander"/>
    <s v="Encino"/>
    <s v="CO-SAN-68264"/>
    <s v="02 ADQUISICIÓN DE BIENES Y SERVICIOS"/>
    <s v="Emiliana Pino Torres"/>
    <s v="601 6530260"/>
    <s v="emiliana.pino@parquesnacionales.gov.co"/>
    <s v="0"/>
    <s v="0"/>
    <s v="0"/>
    <s v="1"/>
    <m/>
    <m/>
    <m/>
    <m/>
    <m/>
  </r>
  <r>
    <s v="DN07-3202053-26-057"/>
    <n v="80111600"/>
    <s v="Prestar servicios profesionales con plena autonomía técnica y administrativa en el SFF Guanentá Alto Rio Fonce para el desarrollo de las acciones de suscripción, implementación, fortalecimiento y seguimiento de los acuerdos de conservación con familias campesinas que usan y/o habitan las zonas con influencia en el área, en marco del proyecto de conservación de la diversidad biológica de las áreas protegidas del SINAP nacional"/>
    <s v="Prestación de servicios profesionales"/>
    <s v="Título profesional y tarjeta o matrícula profesional en los casos de Ley0 a 6 meses de experiencia relacionada"/>
    <x v="0"/>
    <s v="ENERO"/>
    <n v="1"/>
    <s v="ENERO"/>
    <s v="MESES"/>
    <n v="1"/>
    <n v="11.5"/>
    <s v="Contratación directa."/>
    <s v="CCE-16"/>
    <x v="0"/>
    <n v="0"/>
    <x v="1"/>
    <s v="GENERAL"/>
    <x v="0"/>
    <x v="5"/>
    <x v="15"/>
    <x v="5"/>
    <n v="3934000"/>
    <n v="22620500"/>
    <n v="22620500"/>
    <s v="0"/>
    <s v="NA"/>
    <n v="0"/>
    <x v="1"/>
    <x v="19"/>
    <s v="Santander"/>
    <s v="Encino"/>
    <s v="CO-SAN-68264"/>
    <s v="02 ADQUISICIÓN DE BIENES Y SERVICIOS"/>
    <s v="Emiliana Pino Torres"/>
    <s v="601 6530260"/>
    <s v="emiliana.pino@parquesnacionales.gov.co"/>
    <s v="0"/>
    <s v="0"/>
    <s v="0"/>
    <s v="1"/>
    <m/>
    <m/>
    <m/>
    <m/>
    <m/>
  </r>
  <r>
    <s v="DN07-3202032-1-027"/>
    <n v="15101500"/>
    <s v="Contratar el suministro de combustible para el SFF Guanentá Alto Rio Fonce para el desarrollo operativo de las actividades enmarcadas en la conservación de la diversidad biológica de las áreas protegidas del SINAP (Duitama y Charalá)"/>
    <s v="Combustibles y lubricantes"/>
    <s v="NA"/>
    <x v="1"/>
    <s v="FEBRERO"/>
    <n v="2"/>
    <s v="FEBRERO"/>
    <s v="MESES"/>
    <n v="1"/>
    <n v="10"/>
    <s v="Mínima cuantía"/>
    <s v="CCE-10"/>
    <x v="0"/>
    <n v="0"/>
    <x v="1"/>
    <s v="GENERAL"/>
    <x v="0"/>
    <x v="0"/>
    <x v="0"/>
    <x v="0"/>
    <s v="N/A"/>
    <n v="16000000"/>
    <n v="16000000"/>
    <s v="0"/>
    <s v="NA"/>
    <n v="0"/>
    <x v="1"/>
    <x v="19"/>
    <s v="Santander"/>
    <s v="Encino"/>
    <s v="CO-SAN-68264"/>
    <s v="02 ADQUISICIÓN DE BIENES Y SERVICIOS"/>
    <s v="Emiliana Pino Torres"/>
    <s v="601 6530260"/>
    <s v="emiliana.pino@parquesnacionales.gov.co"/>
    <s v="0"/>
    <s v="0"/>
    <s v="0"/>
    <s v="1"/>
    <m/>
    <m/>
    <m/>
    <m/>
    <m/>
  </r>
  <r>
    <s v="DN07-3202032-1-028"/>
    <n v="10121500"/>
    <s v="Contratar el suministro de pastaje para los semovientes al servicio del SFF Guanentá Alto Rio Fonce, implementados como medio de transporte para fortalecer la operatividad de los recorridos de prevención, vigilancia y control, en el marco de la conservación de la diversidad biológica de las Áreas Protegidas del SINAP Nacional."/>
    <s v="Adquisición de bienes y servicios"/>
    <s v="NA"/>
    <x v="1"/>
    <s v="FEBRERO"/>
    <n v="3"/>
    <s v="MARZO"/>
    <s v="MESES"/>
    <n v="1"/>
    <n v="9"/>
    <s v="Mínima cuantía"/>
    <s v="CCE-10"/>
    <x v="0"/>
    <n v="0"/>
    <x v="0"/>
    <s v="GENERAL"/>
    <x v="0"/>
    <x v="0"/>
    <x v="0"/>
    <x v="0"/>
    <s v="N/A"/>
    <n v="3500000"/>
    <n v="3500000"/>
    <s v="0"/>
    <s v="NA"/>
    <n v="0"/>
    <x v="1"/>
    <x v="19"/>
    <s v="Santander"/>
    <s v="Encino"/>
    <s v="CO-SAN-68264"/>
    <s v="02 ADQUISICIÓN DE BIENES Y SERVICIOS"/>
    <s v="Emiliana Pino Torres"/>
    <s v="601 6530260"/>
    <s v="emiliana.pino@parquesnacionales.gov.co"/>
    <s v="0"/>
    <s v="0"/>
    <s v="0"/>
    <s v="1"/>
    <m/>
    <m/>
    <m/>
    <m/>
    <m/>
  </r>
  <r>
    <s v="DN07-3202032-1-029"/>
    <n v="42121500"/>
    <s v="Contratar el suministro material veterinario para los semovientes al servicio del SFF Guanentá Alto Rio Fonce, implementados como medio de transporte para fortalecer la operatividad de los recorridos de prevención, vigilancia y control, en el marco de la conservación de la diversidad biológica de las Áreas Protegidas del SINAP Nacional."/>
    <s v="Adquisición de bienes y servicios"/>
    <s v="NA"/>
    <x v="1"/>
    <s v="FEBRERO"/>
    <n v="3"/>
    <s v="MARZO"/>
    <s v="MESES"/>
    <n v="1"/>
    <n v="9"/>
    <s v="Mínima cuantía"/>
    <s v="CCE-10"/>
    <x v="0"/>
    <n v="0"/>
    <x v="0"/>
    <s v="GENERAL"/>
    <x v="0"/>
    <x v="0"/>
    <x v="0"/>
    <x v="0"/>
    <s v="N/A"/>
    <n v="2000000"/>
    <n v="2000000"/>
    <s v="0"/>
    <s v="NA"/>
    <n v="0"/>
    <x v="1"/>
    <x v="19"/>
    <s v="Santander"/>
    <s v="Encino"/>
    <s v="CO-SAN-68264"/>
    <s v="02 ADQUISICIÓN DE BIENES Y SERVICIOS"/>
    <s v="Emiliana Pino Torres"/>
    <s v="601 6530260"/>
    <s v="emiliana.pino@parquesnacionales.gov.co"/>
    <s v="0"/>
    <s v="0"/>
    <s v="0"/>
    <s v="1"/>
    <m/>
    <m/>
    <m/>
    <m/>
    <m/>
  </r>
  <r>
    <s v="DN07-3202032-1-030"/>
    <n v="50192700"/>
    <s v="Suministrar raciones de campaña para el fortalecimiento operativo de las actividades misionales del SFF guanentá Alto Rio Fonce, en el marco de la conservación de la diversidad biológica de las áreas protegidas del SINAP"/>
    <s v="Adquisición de bienes y servicios"/>
    <s v="NA"/>
    <x v="3"/>
    <s v="MARZO"/>
    <n v="4"/>
    <s v="ABRIL"/>
    <s v="MESES"/>
    <n v="1"/>
    <n v="8"/>
    <s v="Selección abreviada menor cuantía"/>
    <s v="CCE-06"/>
    <x v="0"/>
    <n v="0"/>
    <x v="0"/>
    <s v="GENERAL"/>
    <x v="0"/>
    <x v="0"/>
    <x v="0"/>
    <x v="0"/>
    <s v="N/A"/>
    <n v="12000000"/>
    <n v="12000000"/>
    <s v="0"/>
    <s v="NA"/>
    <n v="0"/>
    <x v="1"/>
    <x v="19"/>
    <s v="Santander"/>
    <s v="Encino"/>
    <s v="CO-SAN-68264"/>
    <s v="02 ADQUISICIÓN DE BIENES Y SERVICIOS"/>
    <s v="Emiliana Pino Torres"/>
    <s v="601 6530260"/>
    <s v="emiliana.pino@parquesnacionales.gov.co"/>
    <s v="0"/>
    <s v="0"/>
    <s v="0"/>
    <s v="1"/>
    <s v="raciones de campaña"/>
    <m/>
    <m/>
    <m/>
    <m/>
  </r>
  <r>
    <s v="DN07-3202032-1-031"/>
    <n v="25172504"/>
    <s v="Adquirir llantas y neumáticos para el parque automotor del SFF Guanentá Alto Rio Fonce, con el fin de fortalecer las acciones operativas y logísticas desarrolladas en el marco de la conservación de la diversidad biológica de las áreas protegidas que integran el SINAP"/>
    <s v="Adquisición de bienes y servicios"/>
    <s v="NA"/>
    <x v="7"/>
    <s v="MAYO"/>
    <n v="5"/>
    <s v="MAYO"/>
    <s v="MESES"/>
    <n v="1"/>
    <n v="2"/>
    <s v="Selección abreviada menor cuantía"/>
    <s v="CCE-06"/>
    <x v="0"/>
    <n v="0"/>
    <x v="0"/>
    <s v="GENERAL"/>
    <x v="0"/>
    <x v="0"/>
    <x v="0"/>
    <x v="0"/>
    <s v="N/A"/>
    <n v="17000000"/>
    <n v="17000000"/>
    <s v="0"/>
    <s v="NA"/>
    <n v="0"/>
    <x v="1"/>
    <x v="19"/>
    <s v="Santander"/>
    <s v="Encino"/>
    <s v="CO-SAN-68264"/>
    <s v="02 ADQUISICIÓN DE BIENES Y SERVICIOS"/>
    <s v="Emiliana Pino Torres"/>
    <s v="601 6530260"/>
    <s v="emiliana.pino@parquesnacionales.gov.co"/>
    <s v="0"/>
    <s v="0"/>
    <s v="0"/>
    <s v="1"/>
    <s v="llantas"/>
    <m/>
    <m/>
    <m/>
    <m/>
  </r>
  <r>
    <s v="DN07-3202032-1-032"/>
    <n v="15101600"/>
    <s v="Suministrar gas propano para el fortalecimiento operativo de las actividades de prevención, vigilancia y control desarrolladas en el SFF Guanentá Alto Rio Fonce, en el marco de la conservación de la diversidad biológica de las áreas protegidas del SINAP"/>
    <s v="Adquisición de bienes y servicios"/>
    <s v="NA"/>
    <x v="3"/>
    <s v="MARZO"/>
    <n v="3"/>
    <s v="MARZO"/>
    <s v="MESES"/>
    <n v="1"/>
    <n v="9"/>
    <s v="Mínima cuantía"/>
    <s v="CCE-10"/>
    <x v="0"/>
    <n v="0"/>
    <x v="0"/>
    <s v="GENERAL"/>
    <x v="0"/>
    <x v="0"/>
    <x v="0"/>
    <x v="0"/>
    <s v="N/A"/>
    <n v="3500000"/>
    <n v="3500000"/>
    <s v="0"/>
    <s v="NA"/>
    <n v="0"/>
    <x v="1"/>
    <x v="19"/>
    <s v="Santander"/>
    <s v="Encino"/>
    <s v="CO-SAN-68264"/>
    <s v="02 ADQUISICIÓN DE BIENES Y SERVICIOS"/>
    <s v="Emiliana Pino Torres"/>
    <s v="601 6530260"/>
    <s v="emiliana.pino@parquesnacionales.gov.co"/>
    <s v="0"/>
    <s v="0"/>
    <s v="0"/>
    <s v="1"/>
    <m/>
    <m/>
    <m/>
    <m/>
    <m/>
  </r>
  <r>
    <s v="DN07-3202032-1-033"/>
    <n v="78181500"/>
    <s v="Contratar el mantenimiento preventivo y correctivo a todo costo para las motocicletas del SFF Guanentá Alto Rio Fonce dentro del marco del proyecto Conservación de la diversidad biológica de las áreas protegidas del SINAP Nacional"/>
    <s v="Mantenimiento"/>
    <s v="NA"/>
    <x v="3"/>
    <s v="MARZO"/>
    <n v="3"/>
    <s v="MARZO"/>
    <s v="MESES"/>
    <n v="1"/>
    <n v="9"/>
    <s v="Mínima cuantía"/>
    <s v="CCE-10"/>
    <x v="0"/>
    <n v="0"/>
    <x v="0"/>
    <s v="GENERAL"/>
    <x v="0"/>
    <x v="0"/>
    <x v="0"/>
    <x v="0"/>
    <s v="N/A"/>
    <n v="20000000"/>
    <n v="20000000"/>
    <s v="0"/>
    <s v="NA"/>
    <n v="0"/>
    <x v="1"/>
    <x v="19"/>
    <s v="Santander"/>
    <s v="Encino"/>
    <s v="CO-SAN-68264"/>
    <s v="02 ADQUISICIÓN DE BIENES Y SERVICIOS"/>
    <s v="Emiliana Pino Torres"/>
    <s v="601 6530260"/>
    <s v="emiliana.pino@parquesnacionales.gov.co"/>
    <s v="0"/>
    <s v="0"/>
    <s v="0"/>
    <s v="1"/>
    <m/>
    <m/>
    <m/>
    <m/>
    <m/>
  </r>
  <r>
    <s v="DN07-3202032-1-034"/>
    <n v="78181500"/>
    <s v="Prestar servicios de mantenimiento correctivo y preventivo a todo costo de la camioneta del SFF Guanentá Alto Rio Fonce implementados en el desarrollo de las actividades enmarcadas en la conservación de la diversidad biológica de las áreas protegidas del SINAP"/>
    <s v="Mantenimiento"/>
    <s v="NA"/>
    <x v="3"/>
    <s v="MARZO"/>
    <n v="3"/>
    <s v="MARZO"/>
    <s v="MESES"/>
    <n v="1"/>
    <n v="9"/>
    <s v="Mínima cuantía"/>
    <s v="CCE-10"/>
    <x v="0"/>
    <n v="0"/>
    <x v="0"/>
    <s v="GENERAL"/>
    <x v="0"/>
    <x v="0"/>
    <x v="0"/>
    <x v="0"/>
    <s v="N/A"/>
    <n v="28000000"/>
    <n v="28000000"/>
    <s v="0"/>
    <s v="NA"/>
    <n v="0"/>
    <x v="1"/>
    <x v="19"/>
    <s v="Santander"/>
    <s v="Encino"/>
    <s v="CO-SAN-68264"/>
    <s v="02 ADQUISICIÓN DE BIENES Y SERVICIOS"/>
    <s v="Emiliana Pino Torres"/>
    <s v="601 6530260"/>
    <s v="emiliana.pino@parquesnacionales.gov.co"/>
    <s v="0"/>
    <s v="0"/>
    <s v="0"/>
    <s v="1"/>
    <m/>
    <m/>
    <m/>
    <m/>
    <m/>
  </r>
  <r>
    <s v="DN07-3202032-1-035"/>
    <n v="72151800"/>
    <s v="Contratar el Mantenimiento preventivo y correctivo para equipos electricos y/o con motor que fortalecen las actividades de prevención, vigilancia y control del SFF Guanentá Alto Río Fonce en el marco de la Conservación de la diversidad biológica de las áreas protegidas del SINAP Nacional"/>
    <s v="Mantenimiento"/>
    <s v="NA"/>
    <x v="3"/>
    <s v="MARZO"/>
    <n v="3"/>
    <s v="MARZO"/>
    <s v="MESES"/>
    <n v="1"/>
    <n v="9"/>
    <s v="Mínima cuantía"/>
    <s v="CCE-10"/>
    <x v="0"/>
    <n v="0"/>
    <x v="0"/>
    <s v="GENERAL"/>
    <x v="0"/>
    <x v="0"/>
    <x v="0"/>
    <x v="0"/>
    <s v="N/A"/>
    <n v="6000000"/>
    <n v="6000000"/>
    <s v="0"/>
    <s v="NA"/>
    <n v="0"/>
    <x v="1"/>
    <x v="19"/>
    <s v="Santander"/>
    <s v="Encino"/>
    <s v="CO-SAN-68264"/>
    <s v="02 ADQUISICIÓN DE BIENES Y SERVICIOS"/>
    <s v="Emiliana Pino Torres"/>
    <s v="601 6530260"/>
    <s v="emiliana.pino@parquesnacionales.gov.co"/>
    <s v="0"/>
    <s v="0"/>
    <s v="0"/>
    <s v="1"/>
    <m/>
    <m/>
    <m/>
    <m/>
    <m/>
  </r>
  <r>
    <s v="DN07-3202056-5-036"/>
    <s v="90101600; 80141607"/>
    <s v="Contratar la gestión de eventos que faciliten la ejecución de espacios de socialización del Plan Ordenamiento Ecoturistico y Plan de Manejo, y el desarrollo de eventos de educación ambiental con actores priorizados y vinculados a la gestión territorial del SFF Guanentá Alto Rio Fonce, en el marco del proyecto de inversion Conservación de la diversidad biológica de las áreas protegidas del SINAP"/>
    <s v="Eventos y capacitaciones"/>
    <s v="NA"/>
    <x v="2"/>
    <s v="JULIO"/>
    <n v="7"/>
    <s v="JULIO"/>
    <s v="MESES"/>
    <n v="1"/>
    <n v="4"/>
    <s v="Mínima cuantía"/>
    <s v="CCE-10"/>
    <x v="0"/>
    <n v="0"/>
    <x v="0"/>
    <s v="GENERAL"/>
    <x v="0"/>
    <x v="3"/>
    <x v="3"/>
    <x v="3"/>
    <s v="N/A"/>
    <n v="10000000"/>
    <n v="10000000"/>
    <s v="0"/>
    <s v="NA"/>
    <n v="0"/>
    <x v="1"/>
    <x v="19"/>
    <s v="Santander"/>
    <s v="Encino"/>
    <s v="CO-SAN-68264"/>
    <s v="02 ADQUISICIÓN DE BIENES Y SERVICIOS"/>
    <s v="Emiliana Pino Torres"/>
    <s v="601 6530260"/>
    <s v="emiliana.pino@parquesnacionales.gov.co"/>
    <s v="0"/>
    <s v="0"/>
    <s v="0"/>
    <s v="1"/>
    <m/>
    <m/>
    <m/>
    <m/>
    <m/>
  </r>
  <r>
    <s v="DN07-3202008-9-037"/>
    <s v="90101600; 80141607"/>
    <s v="Contratar la gestión de eventos que faciliten la ejecución de espacios de socialización del Plan Ordenamiento Ecoturistico y Plan de Manejo, y el desarrollo de eventos de educación ambiental con actores priorizados y vinculados a la gestión territorial del SFF Guanentá Alto Rio Fonce, en el marco del proyecto de inversion Conservación de la diversidad biológica de las áreas protegidas del SINAP"/>
    <s v="Eventos y capacitaciones"/>
    <s v="NA"/>
    <x v="2"/>
    <s v="JULIO"/>
    <n v="7"/>
    <s v="JULIO"/>
    <s v="MESES"/>
    <n v="1"/>
    <n v="4"/>
    <s v="Mínima cuantía"/>
    <s v="CCE-10"/>
    <x v="0"/>
    <n v="0"/>
    <x v="0"/>
    <s v="GENERAL"/>
    <x v="0"/>
    <x v="1"/>
    <x v="4"/>
    <x v="1"/>
    <s v="N/A"/>
    <n v="10000000"/>
    <n v="10000000"/>
    <s v="0"/>
    <s v="NA"/>
    <n v="0"/>
    <x v="1"/>
    <x v="19"/>
    <s v="Santander"/>
    <s v="Encino"/>
    <s v="CO-SAN-68264"/>
    <s v="02 ADQUISICIÓN DE BIENES Y SERVICIOS"/>
    <s v="Emiliana Pino Torres"/>
    <s v="601 6530260"/>
    <s v="emiliana.pino@parquesnacionales.gov.co"/>
    <s v="0"/>
    <s v="0"/>
    <s v="0"/>
    <s v="1"/>
    <m/>
    <m/>
    <m/>
    <m/>
    <m/>
  </r>
  <r>
    <s v="DN07-3202008-9-038"/>
    <n v="31162800"/>
    <s v="Contratar la construcción de señalización para los senderos del Santuario de Fauna y Flora Guanentá Alto río Fonce en el marco de la Conservación de la diversidad biológica de las áreas protegidas del SINAP Nacional."/>
    <s v="Adquisición de bienes y servicios"/>
    <s v="NA"/>
    <x v="2"/>
    <s v="JULIO"/>
    <n v="7"/>
    <s v="JULIO"/>
    <s v="MESES"/>
    <n v="1"/>
    <n v="3"/>
    <s v="Mínima cuantía"/>
    <s v="CCE-10"/>
    <x v="0"/>
    <n v="0"/>
    <x v="0"/>
    <s v="GENERAL"/>
    <x v="0"/>
    <x v="1"/>
    <x v="4"/>
    <x v="1"/>
    <s v="N/A"/>
    <n v="15000000"/>
    <n v="15000000"/>
    <s v="0"/>
    <s v="NA"/>
    <n v="0"/>
    <x v="1"/>
    <x v="19"/>
    <s v="Santander"/>
    <s v="Encino"/>
    <s v="CO-SAN-68264"/>
    <s v="02 ADQUISICIÓN DE BIENES Y SERVICIOS"/>
    <s v="Emiliana Pino Torres"/>
    <s v="601 6530260"/>
    <s v="emiliana.pino@parquesnacionales.gov.co"/>
    <s v="0"/>
    <s v="0"/>
    <s v="0"/>
    <s v="1"/>
    <m/>
    <m/>
    <m/>
    <m/>
    <m/>
  </r>
  <r>
    <s v="DN07-3202008-9-039"/>
    <s v="21102200_x000a_26111700_x000a_41114000"/>
    <s v="Adquirir Insumos y equipos para la estrategia de monitoreo e investigación desarrollada en el Santuario de Fauna Flora Guanentá Alto Rio Fonce, fortalecimiento la toma de decisiones en el marco de la Conservación de la diversidad biológica de las áreas protegidas del SINAP"/>
    <s v="Adquisición de bienes y servicios"/>
    <s v="NA"/>
    <x v="7"/>
    <s v="MAYO"/>
    <n v="6"/>
    <s v="JUNIO"/>
    <s v="MESES"/>
    <n v="1"/>
    <n v="2"/>
    <s v="Mínima cuantía"/>
    <s v="CCE-10"/>
    <x v="0"/>
    <n v="0"/>
    <x v="0"/>
    <s v="GENERAL"/>
    <x v="0"/>
    <x v="1"/>
    <x v="4"/>
    <x v="1"/>
    <s v="N/A"/>
    <n v="15000000"/>
    <n v="15000000"/>
    <s v="0"/>
    <s v="NA"/>
    <n v="0"/>
    <x v="1"/>
    <x v="19"/>
    <s v="Santander"/>
    <s v="Encino"/>
    <s v="CO-SAN-68264"/>
    <s v="02 ADQUISICIÓN DE BIENES Y SERVICIOS"/>
    <s v="Emiliana Pino Torres"/>
    <s v="601 6530260"/>
    <s v="emiliana.pino@parquesnacionales.gov.co"/>
    <s v="0"/>
    <s v="0"/>
    <s v="0"/>
    <s v="1"/>
    <s v="equipos de monitoreo"/>
    <m/>
    <m/>
    <m/>
    <m/>
  </r>
  <r>
    <s v="DN07-3202008-9-040"/>
    <n v="72101500"/>
    <s v="Contratar el servicio de mantenimiento de los equipos y herramientas implementadas en la estrategia de monitoreo e investigación en el Santuario de Fauna Flora Guanentá Alto Rio Fonce, fortalecimiento la toma de decisiones en el marco de la Conservación de la diversidad biológica de las áreas protegidas del SINAP"/>
    <s v="Mantenimiento"/>
    <s v="NA"/>
    <x v="3"/>
    <s v="MARZO"/>
    <n v="3"/>
    <s v="MARZO"/>
    <s v="MESES"/>
    <n v="1"/>
    <n v="9"/>
    <s v="Mínima cuantía"/>
    <s v="CCE-10"/>
    <x v="0"/>
    <n v="0"/>
    <x v="0"/>
    <s v="GENERAL"/>
    <x v="0"/>
    <x v="1"/>
    <x v="4"/>
    <x v="1"/>
    <s v="N/A"/>
    <n v="12000000"/>
    <n v="12000000"/>
    <s v="0"/>
    <s v="NA"/>
    <n v="0"/>
    <x v="1"/>
    <x v="19"/>
    <s v="Santander"/>
    <s v="Encino"/>
    <s v="CO-SAN-68264"/>
    <s v="02 ADQUISICIÓN DE BIENES Y SERVICIOS"/>
    <s v="Emiliana Pino Torres"/>
    <s v="601 6530260"/>
    <s v="emiliana.pino@parquesnacionales.gov.co"/>
    <s v="0"/>
    <s v="0"/>
    <s v="0"/>
    <s v="1"/>
    <m/>
    <m/>
    <m/>
    <m/>
    <m/>
  </r>
  <r>
    <s v="DN07-3202038-17-041"/>
    <s v="10171504_x000a_70151509"/>
    <s v="Adquirir los insumos, materiales, herramientas y equipos necesarias para la producción y siembra de plántulas implementadas en los proceso de restauración del SFF Guanentá Alto rio Fonce en el marco del proyecto de inversion Conservación de la diversidad biológica de las áreas protegidas del SINAP"/>
    <s v="Adquisición de bienes y servicios"/>
    <s v="NA"/>
    <x v="2"/>
    <s v="JULIO"/>
    <n v="8"/>
    <s v="AGOSTO"/>
    <s v="MESES"/>
    <n v="1"/>
    <n v="4"/>
    <s v="Mínima cuantía"/>
    <s v="CCE-10"/>
    <x v="0"/>
    <n v="0"/>
    <x v="0"/>
    <s v="GENERAL"/>
    <x v="0"/>
    <x v="9"/>
    <x v="18"/>
    <x v="11"/>
    <s v="N/A"/>
    <n v="39000000"/>
    <n v="39000000"/>
    <s v="0"/>
    <s v="NA"/>
    <n v="0"/>
    <x v="1"/>
    <x v="19"/>
    <s v="Santander"/>
    <s v="Encino"/>
    <s v="CO-SAN-68264"/>
    <s v="02 ADQUISICIÓN DE BIENES Y SERVICIOS"/>
    <s v="Emiliana Pino Torres"/>
    <s v="601 6530260"/>
    <s v="emiliana.pino@parquesnacionales.gov.co"/>
    <s v="0"/>
    <s v="0"/>
    <s v="0"/>
    <s v="1"/>
    <m/>
    <m/>
    <m/>
    <m/>
    <m/>
  </r>
  <r>
    <s v="DN07-3202060-18_1-042"/>
    <s v="10171504_x000a_70151509"/>
    <s v="Adquirir los insumos, materiales, herramientas y equipos necesarias para la producción y siembra de plántulas implementadas en los proceso de restauración del SFF Guanentá Alto rio Fonce en el marco del proyecto de inversion Conservación de la diversidad biológica de las áreas protegidas del SINAP"/>
    <s v="Adquisición de bienes y servicios"/>
    <s v="NA"/>
    <x v="2"/>
    <s v="JULIO"/>
    <n v="8"/>
    <s v="AGOSTO"/>
    <s v="MESES"/>
    <n v="1"/>
    <n v="4"/>
    <s v="Mínima cuantía"/>
    <s v="CCE-10"/>
    <x v="0"/>
    <n v="0"/>
    <x v="0"/>
    <s v="GENERAL"/>
    <x v="0"/>
    <x v="6"/>
    <x v="11"/>
    <x v="6"/>
    <s v="N/A"/>
    <n v="20000000"/>
    <n v="20000000"/>
    <s v="0"/>
    <s v="NA"/>
    <n v="0"/>
    <x v="1"/>
    <x v="19"/>
    <s v="Santander"/>
    <s v="Encino"/>
    <s v="CO-SAN-68264"/>
    <s v="02 ADQUISICIÓN DE BIENES Y SERVICIOS"/>
    <s v="Emiliana Pino Torres"/>
    <s v="601 6530260"/>
    <s v="emiliana.pino@parquesnacionales.gov.co"/>
    <s v="0"/>
    <s v="0"/>
    <s v="0"/>
    <s v="1"/>
    <m/>
    <m/>
    <m/>
    <m/>
    <m/>
  </r>
  <r>
    <s v="DN07-3202053-26-043"/>
    <n v="26111700"/>
    <s v="Adquirir herramientas y materiales para la implementación de los acuerdos de conservación suscritos en el SFF Guanentá Alto Rio Fonce con familias campesinas que usan, habitan o hacen parte de la zona amortiguadora del área, en el marco del proyecto de inversión de conservación de la diversidad biológica de las áreas protegidas del SINAP"/>
    <s v="Adquisición de bienes y servicios"/>
    <s v="NA"/>
    <x v="2"/>
    <s v="JULIO"/>
    <n v="8"/>
    <s v="AGOSTO"/>
    <s v="MESES"/>
    <n v="1"/>
    <n v="4"/>
    <s v="Mínima cuantía"/>
    <s v="CCE-10"/>
    <x v="0"/>
    <n v="0"/>
    <x v="0"/>
    <s v="GENERAL"/>
    <x v="0"/>
    <x v="5"/>
    <x v="15"/>
    <x v="5"/>
    <s v="N/A"/>
    <n v="28000000"/>
    <n v="28000000"/>
    <s v="0"/>
    <s v="NA"/>
    <n v="0"/>
    <x v="1"/>
    <x v="19"/>
    <s v="Santander"/>
    <s v="Encino"/>
    <s v="CO-SAN-68264"/>
    <s v="02 ADQUISICIÓN DE BIENES Y SERVICIOS"/>
    <s v="Emiliana Pino Torres"/>
    <s v="601 6530260"/>
    <s v="emiliana.pino@parquesnacionales.gov.co"/>
    <s v="0"/>
    <s v="0"/>
    <s v="0"/>
    <s v="1"/>
    <m/>
    <m/>
    <m/>
    <m/>
    <m/>
  </r>
  <r>
    <s v="DN07-3202053-26-044"/>
    <n v="21101800"/>
    <s v="Adquirir insumos, materiales, herramientas y equipos de APICULTURA para fortalecer los acuerdos de conservación de Sistemas Sostenibles y la firma de nuevos Acuerdos Voluntarios con Campesinos, en el SFF Guanentá Alto Río Fonce, en el marco de la Conservación de la diversidad biológica de las áreas protegidas del SINAP Nacional."/>
    <s v="Adquisición de bienes y servicios"/>
    <s v="NA"/>
    <x v="2"/>
    <s v="JULIO"/>
    <n v="8"/>
    <s v="AGOSTO"/>
    <s v="MESES"/>
    <n v="1"/>
    <n v="4"/>
    <s v="Mínima cuantía"/>
    <s v="CCE-10"/>
    <x v="0"/>
    <n v="0"/>
    <x v="0"/>
    <s v="GENERAL"/>
    <x v="0"/>
    <x v="5"/>
    <x v="15"/>
    <x v="5"/>
    <s v="N/A"/>
    <n v="10000000"/>
    <n v="10000000"/>
    <s v="0"/>
    <s v="NA"/>
    <n v="0"/>
    <x v="1"/>
    <x v="19"/>
    <s v="Santander"/>
    <s v="Encino"/>
    <s v="CO-SAN-68264"/>
    <s v="02 ADQUISICIÓN DE BIENES Y SERVICIOS"/>
    <s v="Emiliana Pino Torres"/>
    <s v="601 6530260"/>
    <s v="emiliana.pino@parquesnacionales.gov.co"/>
    <s v="0"/>
    <s v="0"/>
    <s v="0"/>
    <s v="1"/>
    <m/>
    <m/>
    <m/>
    <m/>
    <m/>
  </r>
  <r>
    <s v="DN07-3202053-26-045"/>
    <n v="24101600"/>
    <s v="Adquirir maquinaria y equipos de cosecha y poscosecha de cafe para la implementación de los acuerdos de conservación suscritos en el SFF Guanentá Alto Rio Fonce con familias campesinas que usan, habitan o hacen parte de la zona amortiguadora del área, en el marco del proyecto de inversión de conservación de la diversidad biológica de las áreas protegidas del SINAP"/>
    <s v="Adquisición de bienes y servicios"/>
    <s v="NA"/>
    <x v="2"/>
    <s v="JULIO"/>
    <n v="8"/>
    <s v="AGOSTO"/>
    <s v="MESES"/>
    <n v="1"/>
    <n v="4"/>
    <s v="Mínima cuantía"/>
    <s v="CCE-10"/>
    <x v="0"/>
    <n v="0"/>
    <x v="0"/>
    <s v="GENERAL"/>
    <x v="0"/>
    <x v="5"/>
    <x v="15"/>
    <x v="5"/>
    <s v="N/A"/>
    <n v="15000000"/>
    <n v="15000000"/>
    <s v="0"/>
    <s v="NA"/>
    <n v="0"/>
    <x v="1"/>
    <x v="19"/>
    <s v="Santander"/>
    <s v="Encino"/>
    <s v="CO-SAN-68264"/>
    <s v="02 ADQUISICIÓN DE BIENES Y SERVICIOS"/>
    <s v="Emiliana Pino Torres"/>
    <s v="601 6530260"/>
    <s v="emiliana.pino@parquesnacionales.gov.co"/>
    <s v="0"/>
    <s v="0"/>
    <s v="0"/>
    <s v="1"/>
    <m/>
    <m/>
    <m/>
    <m/>
    <m/>
  </r>
  <r>
    <s v="DN07-3202053-26-046"/>
    <n v="26111700"/>
    <s v="Adquirir equipos e insumos de KITS DE ENERGÍA FOTOVOLTAICA E IMPULSORES ELÉCTRICOS para implementar los acuerdos de conservación firmados con familias campesinas que usan o habitan las zonas de influencia del SFF Guanentá Alto Rio Fonce, en el marco de Conservación de la diversidad biológica de las áreas protegidas del SINAP Nacional."/>
    <s v="Adquisición de bienes y servicios"/>
    <s v="NA"/>
    <x v="2"/>
    <s v="JULIO"/>
    <n v="8"/>
    <s v="AGOSTO"/>
    <s v="MESES"/>
    <n v="1"/>
    <n v="4"/>
    <s v="Mínima cuantía"/>
    <s v="CCE-10"/>
    <x v="0"/>
    <n v="0"/>
    <x v="0"/>
    <s v="GENERAL"/>
    <x v="0"/>
    <x v="5"/>
    <x v="15"/>
    <x v="5"/>
    <s v="N/A"/>
    <n v="20000000"/>
    <n v="20000000"/>
    <s v="0"/>
    <s v="NA"/>
    <n v="0"/>
    <x v="1"/>
    <x v="19"/>
    <s v="Santander"/>
    <s v="Encino"/>
    <s v="CO-SAN-68264"/>
    <s v="02 ADQUISICIÓN DE BIENES Y SERVICIOS"/>
    <s v="Emiliana Pino Torres"/>
    <s v="601 6530260"/>
    <s v="emiliana.pino@parquesnacionales.gov.co"/>
    <s v="0"/>
    <s v="0"/>
    <s v="0"/>
    <s v="1"/>
    <m/>
    <m/>
    <m/>
    <m/>
    <m/>
  </r>
  <r>
    <s v="DN07-3202053-27-047"/>
    <n v="31162100"/>
    <s v="Adquirir insumos y heramientas para promover y fortalecer el desarrollo de emprendimientos identificados en la zona con función amortiguadora del SFF Guanentá Alto Rio Fonce, el marco del proyecto de inversión Conservación de la diversidad biológica de las áreas protegidas del SINAP."/>
    <s v="Adquisición de bienes y servicios"/>
    <s v="NA"/>
    <x v="2"/>
    <s v="JULIO"/>
    <n v="8"/>
    <s v="AGOSTO"/>
    <s v="MESES"/>
    <n v="1"/>
    <n v="4"/>
    <s v="Mínima cuantía"/>
    <s v="CCE-10"/>
    <x v="0"/>
    <n v="0"/>
    <x v="0"/>
    <s v="GENERAL"/>
    <x v="0"/>
    <x v="5"/>
    <x v="8"/>
    <x v="5"/>
    <s v="N/A"/>
    <n v="10000000"/>
    <n v="10000000"/>
    <s v="0"/>
    <s v="NA"/>
    <n v="0"/>
    <x v="1"/>
    <x v="19"/>
    <s v="Santander"/>
    <s v="Encino"/>
    <s v="CO-SAN-68264"/>
    <s v="02 ADQUISICIÓN DE BIENES Y SERVICIOS"/>
    <s v="Emiliana Pino Torres"/>
    <s v="601 6530260"/>
    <s v="emiliana.pino@parquesnacionales.gov.co"/>
    <s v="0"/>
    <s v="0"/>
    <s v="0"/>
    <s v="1"/>
    <m/>
    <m/>
    <m/>
    <m/>
    <m/>
  </r>
  <r>
    <s v="DN07-3202032-1-048"/>
    <s v="NA"/>
    <s v="Gastos de desplazamiento, permanencia y traslado requeridos para el cumplimiento de los objetivos del SFF Guanentá Alto Rio Fonce"/>
    <s v="No Contratable - viáticos"/>
    <s v="NA"/>
    <x v="5"/>
    <s v="N/A"/>
    <s v="N/A"/>
    <s v="N/A"/>
    <s v="N/A"/>
    <s v="N/A"/>
    <s v="N/A"/>
    <s v="No aplica"/>
    <s v="N/A"/>
    <x v="1"/>
    <n v="1"/>
    <x v="3"/>
    <s v="GENERAL"/>
    <x v="0"/>
    <x v="0"/>
    <x v="0"/>
    <x v="0"/>
    <s v="N/A"/>
    <n v="3000000"/>
    <n v="3000000"/>
    <s v="0"/>
    <s v="NA"/>
    <n v="0"/>
    <x v="1"/>
    <x v="19"/>
    <s v="Santander"/>
    <s v="Encino"/>
    <s v="CO-SAN-68264"/>
    <s v="02 ADQUISICIÓN DE BIENES Y SERVICIOS"/>
    <s v="Emiliana Pino Torres"/>
    <s v="601 6530260"/>
    <s v="emiliana.pino@parquesnacionales.gov.co"/>
    <s v="0"/>
    <s v="0"/>
    <s v="0"/>
    <s v="1"/>
    <m/>
    <m/>
    <m/>
    <m/>
    <m/>
  </r>
  <r>
    <s v="DN07-3202056-5-049"/>
    <s v="NA"/>
    <s v="Gastos de desplazamiento, permanencia y traslado requeridos para el cumplimiento de los objetivos del SFF Guanentá Alto Rio Fonce"/>
    <s v="No Contratable - viáticos"/>
    <s v="NA"/>
    <x v="5"/>
    <s v="N/A"/>
    <s v="N/A"/>
    <s v="N/A"/>
    <s v="N/A"/>
    <s v="N/A"/>
    <s v="N/A"/>
    <s v="No aplica"/>
    <s v="N/A"/>
    <x v="0"/>
    <n v="0"/>
    <x v="0"/>
    <s v="GENERAL"/>
    <x v="0"/>
    <x v="3"/>
    <x v="3"/>
    <x v="3"/>
    <s v="N/A"/>
    <n v="3000000"/>
    <n v="3000000"/>
    <s v="0"/>
    <s v="NA"/>
    <n v="0"/>
    <x v="1"/>
    <x v="19"/>
    <s v="Santander"/>
    <s v="Encino"/>
    <s v="CO-SAN-68264"/>
    <s v="02 ADQUISICIÓN DE BIENES Y SERVICIOS"/>
    <s v="Emiliana Pino Torres"/>
    <s v="601 6530260"/>
    <s v="emiliana.pino@parquesnacionales.gov.co"/>
    <s v="0"/>
    <s v="0"/>
    <s v="0"/>
    <s v="1"/>
    <m/>
    <m/>
    <m/>
    <m/>
    <m/>
  </r>
  <r>
    <s v="DN07-3202008-9-050"/>
    <s v="NA"/>
    <s v="Gastos de desplazamiento, permanencia y traslado requeridos para el cumplimiento de los objetivos del SFF Guanentá Alto Rio Fonce"/>
    <s v="No Contratable - viáticos"/>
    <s v="NA"/>
    <x v="5"/>
    <s v="N/A"/>
    <s v="N/A"/>
    <s v="N/A"/>
    <s v="N/A"/>
    <s v="N/A"/>
    <s v="N/A"/>
    <s v="No aplica"/>
    <s v="N/A"/>
    <x v="1"/>
    <n v="1"/>
    <x v="3"/>
    <s v="GENERAL"/>
    <x v="0"/>
    <x v="1"/>
    <x v="4"/>
    <x v="1"/>
    <s v="N/A"/>
    <n v="9453054"/>
    <n v="9453054"/>
    <s v="0"/>
    <s v="NA"/>
    <n v="0"/>
    <x v="1"/>
    <x v="19"/>
    <s v="Santander"/>
    <s v="Encino"/>
    <s v="CO-SAN-68264"/>
    <s v="02 ADQUISICIÓN DE BIENES Y SERVICIOS"/>
    <s v="Emiliana Pino Torres"/>
    <s v="601 6530260"/>
    <s v="emiliana.pino@parquesnacionales.gov.co"/>
    <s v="0"/>
    <s v="0"/>
    <s v="0"/>
    <s v="1"/>
    <m/>
    <m/>
    <m/>
    <m/>
    <m/>
  </r>
  <r>
    <s v="DN07-3202008-15-051"/>
    <s v="NA"/>
    <s v="Gastos de desplazamiento, permanencia y traslado requeridos para el cumplimiento de los objetivos del SFF Guanentá Alto Rio Fonce"/>
    <s v="No Contratable - viáticos"/>
    <s v="NA"/>
    <x v="5"/>
    <s v="N/A"/>
    <s v="N/A"/>
    <s v="N/A"/>
    <s v="N/A"/>
    <s v="N/A"/>
    <s v="N/A"/>
    <s v="No aplica"/>
    <s v="N/A"/>
    <x v="1"/>
    <n v="1"/>
    <x v="3"/>
    <s v="GENERAL"/>
    <x v="0"/>
    <x v="1"/>
    <x v="5"/>
    <x v="1"/>
    <s v="N/A"/>
    <n v="5000000"/>
    <n v="5000000"/>
    <s v="0"/>
    <s v="NA"/>
    <n v="0"/>
    <x v="1"/>
    <x v="19"/>
    <s v="Santander"/>
    <s v="Encino"/>
    <s v="CO-SAN-68264"/>
    <s v="02 ADQUISICIÓN DE BIENES Y SERVICIOS"/>
    <s v="Emiliana Pino Torres"/>
    <s v="601 6530260"/>
    <s v="emiliana.pino@parquesnacionales.gov.co"/>
    <s v="0"/>
    <s v="0"/>
    <s v="0"/>
    <s v="1"/>
    <m/>
    <m/>
    <m/>
    <m/>
    <m/>
  </r>
  <r>
    <s v="DN07-3202038-17-052"/>
    <s v="NA"/>
    <s v="Gastos de desplazamiento, permanencia y traslado requeridos para el cumplimiento de los objetivos del SFF Guanentá Alto Rio Fonce"/>
    <s v="No Contratable - viáticos"/>
    <s v="NA"/>
    <x v="5"/>
    <s v="N/A"/>
    <s v="N/A"/>
    <s v="N/A"/>
    <s v="N/A"/>
    <s v="N/A"/>
    <s v="N/A"/>
    <s v="No aplica"/>
    <s v="N/A"/>
    <x v="1"/>
    <n v="1"/>
    <x v="3"/>
    <s v="GENERAL"/>
    <x v="0"/>
    <x v="9"/>
    <x v="18"/>
    <x v="11"/>
    <s v="N/A"/>
    <n v="8000000"/>
    <n v="8000000"/>
    <s v="0"/>
    <s v="NA"/>
    <n v="0"/>
    <x v="1"/>
    <x v="19"/>
    <s v="Santander"/>
    <s v="Encino"/>
    <s v="CO-SAN-68264"/>
    <s v="02 ADQUISICIÓN DE BIENES Y SERVICIOS"/>
    <s v="Emiliana Pino Torres"/>
    <s v="601 6530260"/>
    <s v="emiliana.pino@parquesnacionales.gov.co"/>
    <s v="0"/>
    <s v="0"/>
    <s v="0"/>
    <s v="1"/>
    <m/>
    <m/>
    <m/>
    <m/>
    <m/>
  </r>
  <r>
    <s v="DN07-3202060-18_1-053"/>
    <s v="NA"/>
    <s v="Gastos de desplazamiento, permanencia y traslado requeridos para el cumplimiento de los objetivos del SFF Guanentá Alto Rio Fonce"/>
    <s v="No Contratable - viáticos"/>
    <s v="NA"/>
    <x v="5"/>
    <s v="N/A"/>
    <s v="N/A"/>
    <s v="N/A"/>
    <s v="N/A"/>
    <s v="N/A"/>
    <s v="N/A"/>
    <s v="No aplica"/>
    <s v="N/A"/>
    <x v="1"/>
    <n v="1"/>
    <x v="3"/>
    <s v="GENERAL"/>
    <x v="0"/>
    <x v="6"/>
    <x v="11"/>
    <x v="6"/>
    <s v="N/A"/>
    <n v="3000000"/>
    <n v="3000000"/>
    <s v="0"/>
    <s v="NA"/>
    <n v="0"/>
    <x v="1"/>
    <x v="19"/>
    <s v="Santander"/>
    <s v="Encino"/>
    <s v="CO-SAN-68264"/>
    <s v="02 ADQUISICIÓN DE BIENES Y SERVICIOS"/>
    <s v="Emiliana Pino Torres"/>
    <s v="601 6530260"/>
    <s v="emiliana.pino@parquesnacionales.gov.co"/>
    <s v="0"/>
    <s v="0"/>
    <s v="0"/>
    <s v="1"/>
    <m/>
    <m/>
    <m/>
    <m/>
    <m/>
  </r>
  <r>
    <s v="DN07-3202053-26-054"/>
    <s v="NA"/>
    <s v="Gastos de desplazamiento, permanencia y traslado requeridos para el cumplimiento de los objetivos del SFF Guanentá Alto Rio Fonce"/>
    <s v="No Contratable - viáticos"/>
    <s v="NA"/>
    <x v="5"/>
    <s v="N/A"/>
    <s v="N/A"/>
    <s v="N/A"/>
    <s v="N/A"/>
    <s v="N/A"/>
    <s v="N/A"/>
    <s v="No aplica"/>
    <s v="N/A"/>
    <x v="0"/>
    <n v="0"/>
    <x v="0"/>
    <s v="GENERAL"/>
    <x v="0"/>
    <x v="5"/>
    <x v="15"/>
    <x v="5"/>
    <s v="N/A"/>
    <n v="3000000"/>
    <n v="3000000"/>
    <s v="0"/>
    <s v="NA"/>
    <n v="0"/>
    <x v="1"/>
    <x v="19"/>
    <s v="Santander"/>
    <s v="Encino"/>
    <s v="CO-SAN-68264"/>
    <s v="02 ADQUISICIÓN DE BIENES Y SERVICIOS"/>
    <s v="Emiliana Pino Torres"/>
    <s v="601 6530260"/>
    <s v="emiliana.pino@parquesnacionales.gov.co"/>
    <s v="0"/>
    <s v="0"/>
    <s v="0"/>
    <s v="1"/>
    <m/>
    <m/>
    <m/>
    <m/>
    <m/>
  </r>
  <r>
    <s v="DN08-3202032-1-001"/>
    <n v="80111600"/>
    <s v="Prestar servicios de apoyo a la gestión con plena autonomía técnica y administrativa en el SFF Iguaque desarrollando las acciones operativas contempladas en el plan de trabajo de prevención, vigilancia y control, en el marco de la conservación de la diversidad biológica de las Áreas Protegidas del SINAP Nacional."/>
    <s v="Prestación de servicios de apoyo a la gestión"/>
    <s v="Titulo de Bachiller. De 12 a 23 meses de_x000a_experiencia relacionada"/>
    <x v="0"/>
    <s v="ENERO"/>
    <n v="1"/>
    <s v="ENERO"/>
    <s v="MESES"/>
    <n v="1"/>
    <n v="10"/>
    <s v="Contratación directa."/>
    <s v="CCE-16"/>
    <x v="0"/>
    <n v="0"/>
    <x v="1"/>
    <s v="GENERAL"/>
    <x v="0"/>
    <x v="0"/>
    <x v="0"/>
    <x v="0"/>
    <n v="1892000"/>
    <n v="9460000"/>
    <n v="9460000"/>
    <s v="0"/>
    <s v="NA"/>
    <n v="0"/>
    <x v="1"/>
    <x v="20"/>
    <s v="Boyacá"/>
    <s v="Villa De Leyva"/>
    <s v="CO-BOY-15407"/>
    <s v="02 ADQUISICIÓN DE BIENES Y SERVICIOS"/>
    <s v="Emiliana Pino Torres"/>
    <s v="601 6530260"/>
    <s v="emiliana.pino@parquesnacionales.gov.co"/>
    <s v="0"/>
    <s v="0"/>
    <s v="0"/>
    <s v="1"/>
    <m/>
    <m/>
    <m/>
    <m/>
    <m/>
  </r>
  <r>
    <s v="DN08-3202032-1-002"/>
    <n v="80111600"/>
    <s v="Prestar servicios de apoyo a la gestión con plena autonomía técnica y administrativa en el SFF Iguaque desarrollando las acciones operativas contempladas en el plan de trabajo de prevención, vigilancia y control, en el marco de la conservación de la diversidad biológica de las Áreas Protegidas del SINAP Nacional."/>
    <s v="Prestación de servicios de apoyo a la gestión"/>
    <s v="Titulo de Bachiller. De 12 a 23 meses de_x000a_experiencia relacionada"/>
    <x v="0"/>
    <s v="ENERO"/>
    <n v="1"/>
    <s v="ENERO"/>
    <s v="MESES"/>
    <n v="1"/>
    <n v="10"/>
    <s v="Contratación directa."/>
    <s v="CCE-16"/>
    <x v="0"/>
    <n v="0"/>
    <x v="0"/>
    <s v="GENERAL"/>
    <x v="0"/>
    <x v="0"/>
    <x v="0"/>
    <x v="0"/>
    <n v="1892000"/>
    <n v="9460000"/>
    <n v="9460000"/>
    <s v="0"/>
    <s v="NA"/>
    <n v="0"/>
    <x v="1"/>
    <x v="20"/>
    <s v="Boyacá"/>
    <s v="Villa De Leyva"/>
    <s v="CO-BOY-15407"/>
    <s v="02 ADQUISICIÓN DE BIENES Y SERVICIOS"/>
    <s v="Emiliana Pino Torres"/>
    <s v="601 6530260"/>
    <s v="emiliana.pino@parquesnacionales.gov.co"/>
    <s v="0"/>
    <s v="0"/>
    <s v="0"/>
    <s v="1"/>
    <m/>
    <m/>
    <m/>
    <m/>
    <m/>
  </r>
  <r>
    <s v="DN08-3202032-1-003"/>
    <n v="80111600"/>
    <s v="Prestar servicios de apoyo a la gestión con plena autonomía técnica y administrativa en el SFF Iguaque desarrollando las acciones operativas contempladas en el plan de trabajo de prevención, vigilancia y control, en el marco de la conservación de la diversidad biológica de las Áreas Protegidas del SINAP Nacional."/>
    <s v="Prestación de servicios de apoyo a la gestión"/>
    <s v="Titulo de Bachiller. De 12 a 23 meses de_x000a_experiencia relacionada"/>
    <x v="0"/>
    <s v="ENERO"/>
    <n v="1"/>
    <s v="ENERO"/>
    <s v="MESES"/>
    <n v="1"/>
    <n v="10"/>
    <s v="Contratación directa."/>
    <s v="CCE-16"/>
    <x v="0"/>
    <n v="0"/>
    <x v="1"/>
    <s v="GENERAL"/>
    <x v="0"/>
    <x v="0"/>
    <x v="0"/>
    <x v="0"/>
    <n v="1892000"/>
    <n v="9460000"/>
    <n v="9460000"/>
    <s v="0"/>
    <s v="NA"/>
    <n v="0"/>
    <x v="1"/>
    <x v="20"/>
    <s v="Boyacá"/>
    <s v="Villa De Leyva"/>
    <s v="CO-BOY-15407"/>
    <s v="02 ADQUISICIÓN DE BIENES Y SERVICIOS"/>
    <s v="Emiliana Pino Torres"/>
    <s v="601 6530260"/>
    <s v="emiliana.pino@parquesnacionales.gov.co"/>
    <s v="0"/>
    <s v="0"/>
    <s v="0"/>
    <s v="1"/>
    <m/>
    <m/>
    <m/>
    <m/>
    <m/>
  </r>
  <r>
    <s v="DN08-3202032-1-004"/>
    <n v="80111600"/>
    <s v="Prestar servicios de apoyo a la gestión con plena autonomía técnica y administrativa en el SFF Iguaque desarrollando las acciones operativas contempladas en el plan de trabajo de prevención, vigilancia y control, en el marco de la conservación de la diversidad biológica de las Áreas Protegidas del SINAP Nacional."/>
    <s v="Prestación de servicios de apoyo a la gestión"/>
    <s v="Titulo de Bachiller. De 12 a 23 meses de_x000a_experiencia relacionada"/>
    <x v="0"/>
    <s v="ENERO"/>
    <n v="1"/>
    <s v="ENERO"/>
    <s v="MESES"/>
    <n v="1"/>
    <n v="10"/>
    <s v="Contratación directa."/>
    <s v="CCE-16"/>
    <x v="0"/>
    <n v="0"/>
    <x v="0"/>
    <s v="GENERAL"/>
    <x v="0"/>
    <x v="0"/>
    <x v="0"/>
    <x v="0"/>
    <n v="1892000"/>
    <n v="9460000"/>
    <n v="9460000"/>
    <s v="0"/>
    <s v="NA"/>
    <n v="0"/>
    <x v="1"/>
    <x v="20"/>
    <s v="Boyacá"/>
    <s v="Villa De Leyva"/>
    <s v="CO-BOY-15407"/>
    <s v="02 ADQUISICIÓN DE BIENES Y SERVICIOS"/>
    <s v="Emiliana Pino Torres"/>
    <s v="601 6530260"/>
    <s v="emiliana.pino@parquesnacionales.gov.co"/>
    <s v="0"/>
    <s v="0"/>
    <s v="0"/>
    <s v="1"/>
    <m/>
    <m/>
    <m/>
    <m/>
    <m/>
  </r>
  <r>
    <s v="DN08-3202032-1-005"/>
    <n v="80111600"/>
    <s v="Prestar servicios de apoyo a la gestión con plena autonomía técnica y administrativa en el SFF Iguaque desarrollando las acciones operativas contempladas en el plan de trabajo de prevención, vigilancia y control, en el marco de la conservación de la diversidad biológica de las Áreas Protegidas del SINAP Nacional."/>
    <s v="Prestación de servicios de apoyo a la gestión"/>
    <s v="Titulo de Bachiller. De 12 a 23 meses de_x000a_experiencia relacionada"/>
    <x v="0"/>
    <s v="ENERO"/>
    <n v="1"/>
    <s v="ENERO"/>
    <s v="MESES"/>
    <n v="1"/>
    <n v="10"/>
    <s v="Contratación directa."/>
    <s v="CCE-16"/>
    <x v="0"/>
    <n v="0"/>
    <x v="1"/>
    <s v="GENERAL"/>
    <x v="0"/>
    <x v="0"/>
    <x v="0"/>
    <x v="0"/>
    <n v="1892000"/>
    <n v="9460000"/>
    <n v="9460000"/>
    <s v="0"/>
    <s v="NA"/>
    <n v="0"/>
    <x v="1"/>
    <x v="20"/>
    <s v="Boyacá"/>
    <s v="Villa De Leyva"/>
    <s v="CO-BOY-15407"/>
    <s v="02 ADQUISICIÓN DE BIENES Y SERVICIOS"/>
    <s v="Emiliana Pino Torres"/>
    <s v="601 6530260"/>
    <s v="emiliana.pino@parquesnacionales.gov.co"/>
    <s v="0"/>
    <s v="0"/>
    <s v="0"/>
    <s v="1"/>
    <m/>
    <m/>
    <m/>
    <m/>
    <m/>
  </r>
  <r>
    <s v="DN08-3202032-1-006"/>
    <n v="80111600"/>
    <s v="Prestar servicios de apoyo a la gestión con plena autonomía técnica y administrativa en el SFF Iguaque desarrollando las acciones operativas contempladas en el plan de trabajo de prevención, vigilancia y control, en el marco de la conservación de la diversidad biológica de las Áreas Protegidas del SINAP Nacional."/>
    <s v="Prestación de servicios de apoyo a la gestión"/>
    <s v="Titulo de Bachiller. De 12 a 23 meses de_x000a_experiencia relacionada"/>
    <x v="0"/>
    <s v="ENERO"/>
    <n v="1"/>
    <s v="ENERO"/>
    <s v="MESES"/>
    <n v="1"/>
    <n v="10"/>
    <s v="Contratación directa."/>
    <s v="CCE-16"/>
    <x v="0"/>
    <n v="0"/>
    <x v="0"/>
    <s v="GENERAL"/>
    <x v="0"/>
    <x v="0"/>
    <x v="0"/>
    <x v="0"/>
    <n v="1892000"/>
    <n v="9460000"/>
    <n v="9460000"/>
    <s v="0"/>
    <s v="NA"/>
    <n v="0"/>
    <x v="1"/>
    <x v="20"/>
    <s v="Boyacá"/>
    <s v="Villa De Leyva"/>
    <s v="CO-BOY-15407"/>
    <s v="02 ADQUISICIÓN DE BIENES Y SERVICIOS"/>
    <s v="Emiliana Pino Torres"/>
    <s v="601 6530260"/>
    <s v="emiliana.pino@parquesnacionales.gov.co"/>
    <s v="0"/>
    <s v="0"/>
    <s v="0"/>
    <s v="1"/>
    <m/>
    <m/>
    <m/>
    <m/>
    <m/>
  </r>
  <r>
    <s v="DN08-3202056-5-007"/>
    <n v="80111600"/>
    <s v="Prestar servicios profesionales con plena autonomía técnica y administrativa en el SFF Iguaque en la implementación del proceso estratégico de comunicación y educación ambiental que involucra actores priorizados y vinculados a la gestión territorial del área protegida en el marco de la conservación de la diversidad biológica de las áreas protegidas del SINAP"/>
    <s v="Prestación de servicios profesionales"/>
    <s v="Título profesional y tarjeta o matrícula profesional en los casos de Ley0 a 6 meses de experiencia relacionada"/>
    <x v="0"/>
    <s v="ENERO"/>
    <n v="1"/>
    <s v="ENERO"/>
    <s v="MESES"/>
    <n v="1"/>
    <n v="10"/>
    <s v="Contratación directa."/>
    <s v="CCE-16"/>
    <x v="0"/>
    <n v="0"/>
    <x v="1"/>
    <s v="GENERAL"/>
    <x v="0"/>
    <x v="3"/>
    <x v="3"/>
    <x v="3"/>
    <n v="3783000"/>
    <n v="18915000"/>
    <n v="18915000"/>
    <s v="0"/>
    <s v="NA"/>
    <n v="0"/>
    <x v="1"/>
    <x v="20"/>
    <s v="Boyacá"/>
    <s v="Villa De Leyva"/>
    <s v="CO-BOY-15407"/>
    <s v="02 ADQUISICIÓN DE BIENES Y SERVICIOS"/>
    <s v="Emiliana Pino Torres"/>
    <s v="601 6530260"/>
    <s v="emiliana.pino@parquesnacionales.gov.co"/>
    <s v="0"/>
    <s v="0"/>
    <s v="0"/>
    <s v="1"/>
    <m/>
    <m/>
    <m/>
    <m/>
    <m/>
  </r>
  <r>
    <s v="DN08-3202056-5-008"/>
    <n v="80111600"/>
    <s v="Prestar servicios profesionales con plena autonomía técnica y administrativa en el SFF Iguaque en la implementación del proceso estratégico de comunicación y educación ambiental que involucra actores priorizados y vinculados a la gestión territorial del área protegida en el marco de la conservación de la diversidad biológica de las áreas protegidas del SINAP"/>
    <s v="Prestación de servicios profesionales"/>
    <s v="Título profesional y tarjeta o matrícula profesional en los casos de Ley0 a 6 meses de experiencia relacionada"/>
    <x v="0"/>
    <s v="ENERO"/>
    <n v="1"/>
    <s v="ENERO"/>
    <s v="MESES"/>
    <n v="1"/>
    <n v="10"/>
    <s v="Contratación directa."/>
    <s v="CCE-16"/>
    <x v="0"/>
    <n v="0"/>
    <x v="0"/>
    <s v="GENERAL"/>
    <x v="0"/>
    <x v="3"/>
    <x v="3"/>
    <x v="3"/>
    <n v="3783000"/>
    <n v="18915000"/>
    <n v="18915000"/>
    <s v="0"/>
    <s v="NA"/>
    <n v="0"/>
    <x v="1"/>
    <x v="20"/>
    <s v="Boyacá"/>
    <s v="Villa De Leyva"/>
    <s v="CO-BOY-15407"/>
    <s v="02 ADQUISICIÓN DE BIENES Y SERVICIOS"/>
    <s v="Emiliana Pino Torres"/>
    <s v="601 6530260"/>
    <s v="emiliana.pino@parquesnacionales.gov.co"/>
    <s v="0"/>
    <s v="0"/>
    <s v="0"/>
    <s v="1"/>
    <m/>
    <m/>
    <m/>
    <m/>
    <m/>
  </r>
  <r>
    <s v="DN08-3202052-8-009"/>
    <n v="80111600"/>
    <s v="Prestar servicios profesionales con plena autonomía técnica y administrativa al SFF Iguaque para actualizar el Plan de Manejo y sus documentos anexos de acuerdo a los lineamientos de la Dirección Territorial Andes Nororientales y Subdirección de Gestión y Manejo en el marco de la conservación de la diversidad biológica de las áreas protegidas del SINAP Nacional"/>
    <s v="Prestación de servicios profesionales"/>
    <s v="Titulo profesional y tarjeta o matricula profesional en los casos de Ley. De 19 a 24 meses de experiencia profesional, de los cuales 12 meses deben corresponder a experiencia relacionada"/>
    <x v="0"/>
    <s v="ENERO"/>
    <n v="1"/>
    <s v="ENERO"/>
    <s v="MESES"/>
    <n v="1"/>
    <n v="6"/>
    <s v="Contratación directa."/>
    <s v="CCE-16"/>
    <x v="0"/>
    <n v="0"/>
    <x v="1"/>
    <s v="GENERAL"/>
    <x v="0"/>
    <x v="4"/>
    <x v="6"/>
    <x v="4"/>
    <n v="4760000"/>
    <n v="28560000"/>
    <n v="28560000"/>
    <s v="0"/>
    <s v="NA"/>
    <n v="0"/>
    <x v="1"/>
    <x v="20"/>
    <s v="Boyacá"/>
    <s v="Villa De Leyva"/>
    <s v="CO-BOY-15407"/>
    <s v="02 ADQUISICIÓN DE BIENES Y SERVICIOS"/>
    <s v="Emiliana Pino Torres"/>
    <s v="601 6530260"/>
    <s v="emiliana.pino@parquesnacionales.gov.co"/>
    <s v="0"/>
    <s v="0"/>
    <s v="0"/>
    <s v="1"/>
    <m/>
    <m/>
    <m/>
    <m/>
    <m/>
  </r>
  <r>
    <s v="DN08-3202008-9-010"/>
    <n v="80111600"/>
    <s v="Prestar servicios profesionales con plena autonomía técnica y administrativa al SFF Iguaque para actualizar el Plan de Manejo y sus documentos anexos de acuerdo a los lineamientos de la Dirección Territorial Andes Nororientales y Subdirección de Gestión y Manejo en el marco de la conservación de la diversidad biológica de las áreas protegidas del SINAP Nacional"/>
    <s v="Prestación de servicios profesionales"/>
    <s v="Titulo profesional y tarjeta o matricula profesional en los casos de Ley. De 19 a 24 meses de experiencia profesional, de los cuales 12 meses deben corresponder a experiencia relacionada"/>
    <x v="0"/>
    <s v="ENERO"/>
    <n v="1"/>
    <s v="ENERO"/>
    <s v="MESES"/>
    <n v="1"/>
    <n v="6"/>
    <s v="Contratación directa."/>
    <s v="CCE-16"/>
    <x v="0"/>
    <n v="0"/>
    <x v="1"/>
    <s v="GENERAL"/>
    <x v="0"/>
    <x v="4"/>
    <x v="6"/>
    <x v="4"/>
    <n v="4760000"/>
    <n v="21635000"/>
    <n v="21635000"/>
    <s v="0"/>
    <s v="NA"/>
    <n v="0"/>
    <x v="1"/>
    <x v="20"/>
    <s v="Boyacá"/>
    <s v="Villa De Leyva"/>
    <s v="CO-BOY-15407"/>
    <s v="02 ADQUISICIÓN DE BIENES Y SERVICIOS"/>
    <s v="Emiliana Pino Torres"/>
    <s v="601 6530260"/>
    <s v="emiliana.pino@parquesnacionales.gov.co"/>
    <s v="0"/>
    <s v="0"/>
    <s v="0"/>
    <s v="1"/>
    <m/>
    <m/>
    <m/>
    <m/>
    <m/>
  </r>
  <r>
    <s v="DN08-3202008-9-011"/>
    <n v="80111600"/>
    <s v="Prestar servicios profesionales con plena autonomía técnica y administrativa en el Santuario de Fauna y Flora Iguaque, para el fortalecimiento de la gestión del recurso hidrico mediante el seguimiento, control, monitoreo y asesoría técnica a las concesiones de recurso hídrico y la provisión en el área de influencia, en el marco de la conservación de la diversidad biológica de las áreas protegidas del SINAP."/>
    <s v="Prestación de servicios profesionales"/>
    <s v="Título profesional y tarjeta o matrícula profesional en los casos de Ley, 13 a 18 meses de experiencia profesional de los cuales 9 meses deben corresponder a experiencia relacionada"/>
    <x v="0"/>
    <s v="ENERO"/>
    <n v="1"/>
    <s v="ENERO"/>
    <s v="MESES"/>
    <n v="1"/>
    <n v="10"/>
    <s v="Contratación directa."/>
    <s v="CCE-16"/>
    <x v="0"/>
    <n v="0"/>
    <x v="0"/>
    <s v="GENERAL"/>
    <x v="0"/>
    <x v="1"/>
    <x v="4"/>
    <x v="1"/>
    <n v="4327000"/>
    <n v="21635000"/>
    <n v="21635000"/>
    <s v="0"/>
    <s v="NA"/>
    <n v="0"/>
    <x v="1"/>
    <x v="20"/>
    <s v="Boyacá"/>
    <s v="Villa De Leyva"/>
    <s v="CO-BOY-15407"/>
    <s v="02 ADQUISICIÓN DE BIENES Y SERVICIOS"/>
    <s v="Emiliana Pino Torres"/>
    <s v="601 6530260"/>
    <s v="emiliana.pino@parquesnacionales.gov.co"/>
    <s v="0"/>
    <s v="0"/>
    <s v="0"/>
    <s v="1"/>
    <m/>
    <m/>
    <m/>
    <m/>
    <m/>
  </r>
  <r>
    <s v="DN08-3202008-9-012"/>
    <n v="80111600"/>
    <s v="Prestar servicios profesionales con plena autonomía técnica y administrativa en el Santuario de Fauna y Flora Iguaque, para el fortalecimiento de la gestión del recurso hidrico mediante el seguimiento, control, monitoreo y asesoría técnica a las concesiones de recurso hídrico y la provisión en el área de influencia, en el marco de la conservación de la diversidad biológica de las áreas protegidas del SINAP."/>
    <s v="Prestación de servicios profesionales"/>
    <s v="Título profesional y tarjeta o matrícula profesional en los casos de Ley, 13 a 18 meses de experiencia profesional de los cuales 9 meses deben corresponder a experiencia relacionada"/>
    <x v="0"/>
    <s v="ENERO"/>
    <n v="1"/>
    <s v="ENERO"/>
    <s v="MESES"/>
    <n v="1"/>
    <n v="10"/>
    <s v="Contratación directa."/>
    <s v="CCE-16"/>
    <x v="0"/>
    <n v="0"/>
    <x v="1"/>
    <s v="GENERAL"/>
    <x v="0"/>
    <x v="1"/>
    <x v="4"/>
    <x v="1"/>
    <n v="4327000"/>
    <n v="12148000"/>
    <n v="12148000"/>
    <s v="0"/>
    <s v="NA"/>
    <n v="0"/>
    <x v="1"/>
    <x v="20"/>
    <s v="Boyacá"/>
    <s v="Villa De Leyva"/>
    <s v="CO-BOY-15407"/>
    <s v="02 ADQUISICIÓN DE BIENES Y SERVICIOS"/>
    <s v="Emiliana Pino Torres"/>
    <s v="601 6530260"/>
    <s v="emiliana.pino@parquesnacionales.gov.co"/>
    <s v="0"/>
    <s v="0"/>
    <s v="0"/>
    <s v="1"/>
    <m/>
    <m/>
    <m/>
    <m/>
    <m/>
  </r>
  <r>
    <s v="DN08-3202008-9-013"/>
    <n v="80111600"/>
    <s v="Prestar servicios profesionales con plena autonomía técnica y administrativa en el Santuario de Fauna y Flora Iguaque, para el fortalecimiento de la gestión del recurso hidrico mediante el seguimiento, control, monitoreo y asesoría técnica a las concesiones de recurso hídrico y la provisión en el área de influencia, en el marco de la conservación de la diversidad biológica de las áreas protegidas del SINAP."/>
    <s v="Prestación de servicios de apoyo a la gestión"/>
    <m/>
    <x v="0"/>
    <s v="ENERO"/>
    <n v="1"/>
    <s v="ENERO"/>
    <s v="MESES"/>
    <n v="1"/>
    <n v="8"/>
    <s v="Contratación directa."/>
    <s v="CCE-16"/>
    <x v="0"/>
    <n v="0"/>
    <x v="0"/>
    <s v="GENERAL"/>
    <x v="0"/>
    <x v="1"/>
    <x v="4"/>
    <x v="1"/>
    <n v="4327000"/>
    <n v="12852000"/>
    <n v="12852000"/>
    <s v="0"/>
    <s v="NA"/>
    <n v="0"/>
    <x v="1"/>
    <x v="20"/>
    <s v="Boyacá"/>
    <s v="Villa De Leyva"/>
    <s v="CO-BOY-15407"/>
    <s v="02 ADQUISICIÓN DE BIENES Y SERVICIOS"/>
    <s v="Emiliana Pino Torres"/>
    <s v="601 6530260"/>
    <s v="emiliana.pino@parquesnacionales.gov.co"/>
    <s v="0"/>
    <s v="0"/>
    <s v="0"/>
    <s v="1"/>
    <m/>
    <m/>
    <m/>
    <m/>
    <m/>
  </r>
  <r>
    <s v="DN08-3202008-15-014"/>
    <n v="80111600"/>
    <s v="Prestar servicios profesionales con plena autonomía técnica y administrativa en el Santuario de Fauna y Flora Iguaque, para el fortalecimiento de la gestión del recurso hidrico mediante el seguimiento, control, monitoreo y asesoría técnica a las concesiones de recurso hídrico y la provisión en el área de influencia, en el marco de la conservación de la diversidad biológica de las áreas protegidas del SINAP."/>
    <s v="Prestación de servicios de apoyo a la gestión"/>
    <m/>
    <x v="0"/>
    <s v="ENERO"/>
    <n v="1"/>
    <s v="ENERO"/>
    <s v="MESES"/>
    <n v="1"/>
    <n v="8"/>
    <s v="Contratación directa."/>
    <s v="CCE-16"/>
    <x v="0"/>
    <n v="0"/>
    <x v="1"/>
    <s v="GENERAL"/>
    <x v="0"/>
    <x v="1"/>
    <x v="4"/>
    <x v="1"/>
    <n v="4327000"/>
    <n v="18915000"/>
    <n v="18915000"/>
    <s v="0"/>
    <s v="NA"/>
    <n v="0"/>
    <x v="1"/>
    <x v="20"/>
    <s v="Boyacá"/>
    <s v="Villa De Leyva"/>
    <s v="CO-BOY-15407"/>
    <s v="02 ADQUISICIÓN DE BIENES Y SERVICIOS"/>
    <s v="Emiliana Pino Torres"/>
    <s v="601 6530260"/>
    <s v="emiliana.pino@parquesnacionales.gov.co"/>
    <s v="0"/>
    <s v="0"/>
    <s v="0"/>
    <s v="1"/>
    <m/>
    <m/>
    <m/>
    <m/>
    <m/>
  </r>
  <r>
    <s v="DN08-3202008-15-015"/>
    <n v="80111600"/>
    <s v="Prestar servicios profesionales con plena autonomia tecnica y administrativa en SFF Iguaque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
    <s v="Prestación de servicios profesionales"/>
    <s v="Titulo profesional y tarjeta o matricula profesional en los casos de Ley, 0 a 6 meses de experiencia relacionada"/>
    <x v="0"/>
    <s v="ENERO"/>
    <n v="1"/>
    <s v="ENERO"/>
    <s v="MESES"/>
    <n v="1"/>
    <n v="10"/>
    <s v="Contratación directa."/>
    <s v="CCE-16"/>
    <x v="0"/>
    <n v="0"/>
    <x v="0"/>
    <s v="GENERAL"/>
    <x v="0"/>
    <x v="1"/>
    <x v="5"/>
    <x v="1"/>
    <n v="3783000"/>
    <n v="18915000"/>
    <n v="18915000"/>
    <s v="0"/>
    <s v="NA"/>
    <n v="0"/>
    <x v="1"/>
    <x v="20"/>
    <s v="Boyacá"/>
    <s v="Villa De Leyva"/>
    <s v="CO-BOY-15407"/>
    <s v="02 ADQUISICIÓN DE BIENES Y SERVICIOS"/>
    <s v="Emiliana Pino Torres"/>
    <s v="601 6530260"/>
    <s v="emiliana.pino@parquesnacionales.gov.co"/>
    <s v="0"/>
    <s v="0"/>
    <s v="0"/>
    <s v="1"/>
    <m/>
    <m/>
    <m/>
    <m/>
    <m/>
  </r>
  <r>
    <s v="DN08-3202060-19_1-016"/>
    <n v="80111600"/>
    <s v="Prestar servicios profesionales con plena autonomia tecnica y administrativa en SFF Iguaque en el desarrollo de actividades de apoyo a los procesos de gestion contractual, administrativa, financiera, documental y la atención a derechos de petición y requerimientos de ciudadanos del area protegida en el marco de la conservación de la diversidad biológica de las áreas protegidas del SINAP"/>
    <s v="Prestación de servicios profesionales"/>
    <s v="Titulo profesional y tarjeta o matricula profesional en los casos de Ley, 0 a 6 meses de experiencia relacionada"/>
    <x v="0"/>
    <s v="ENERO"/>
    <n v="1"/>
    <s v="ENERO"/>
    <s v="MESES"/>
    <n v="1"/>
    <n v="10"/>
    <s v="Contratación directa."/>
    <s v="CCE-16"/>
    <x v="0"/>
    <n v="0"/>
    <x v="1"/>
    <s v="GENERAL"/>
    <x v="0"/>
    <x v="1"/>
    <x v="5"/>
    <x v="1"/>
    <n v="3783000"/>
    <n v="18915000"/>
    <n v="18915000"/>
    <s v="0"/>
    <s v="NA"/>
    <n v="0"/>
    <x v="1"/>
    <x v="20"/>
    <s v="Boyacá"/>
    <s v="Villa De Leyva"/>
    <s v="CO-BOY-15407"/>
    <s v="02 ADQUISICIÓN DE BIENES Y SERVICIOS"/>
    <s v="Emiliana Pino Torres"/>
    <s v="601 6530260"/>
    <s v="emiliana.pino@parquesnacionales.gov.co"/>
    <s v="0"/>
    <s v="0"/>
    <s v="0"/>
    <s v="1"/>
    <m/>
    <m/>
    <m/>
    <m/>
    <m/>
  </r>
  <r>
    <s v="DN08-3202060-19_1-017"/>
    <n v="80111600"/>
    <s v="Prestar servicios de apoyo a la gestión, con plena autonomía técnica y administrativa, en el Santuario de Fauna y Flora Iguaque, para el desarrollo de actividades técnicas de monitoreo, propagación y establecimiento de áreas en proceso de restauración ecológica, en el marco de la conservación de la diversidad biológicadiversidad biológica de las áreas protegidas del SINAP"/>
    <s v="Prestación de servicios de apoyo a la gestión"/>
    <s v="Titulo de formación técnica en areas relacionadas con el objeto del contrato, minimo 18 meses de experiencia relacionada."/>
    <x v="0"/>
    <s v="ENERO"/>
    <n v="1"/>
    <s v="ENERO"/>
    <s v="MESES"/>
    <n v="1"/>
    <n v="9"/>
    <s v="Contratación directa."/>
    <s v="CCE-16"/>
    <x v="0"/>
    <n v="0"/>
    <x v="0"/>
    <s v="GENERAL"/>
    <x v="0"/>
    <x v="6"/>
    <x v="17"/>
    <x v="10"/>
    <n v="3783000"/>
    <n v="15132000"/>
    <n v="15132000"/>
    <s v="0"/>
    <s v="NA"/>
    <n v="0"/>
    <x v="1"/>
    <x v="20"/>
    <s v="Boyacá"/>
    <s v="Villa De Leyva"/>
    <s v="CO-BOY-15407"/>
    <s v="02 ADQUISICIÓN DE BIENES Y SERVICIOS"/>
    <s v="Emiliana Pino Torres"/>
    <s v="601 6530260"/>
    <s v="emiliana.pino@parquesnacionales.gov.co"/>
    <s v="0"/>
    <s v="0"/>
    <s v="0"/>
    <s v="1"/>
    <m/>
    <m/>
    <m/>
    <m/>
    <m/>
  </r>
  <r>
    <s v="DN08-3202038-17-018"/>
    <n v="80111600"/>
    <s v="Prestar servicios de apoyo a la gestión, con plena autonomía técnica y administrativa, en el Santuario de Fauna y Flora Iguaque, para el desarrollo de actividades técnicas de monitoreo, propagación y establecimiento de áreas en proceso de restauración ecológica, en el marco de la conservación de la diversidad biológicadiversidad biológica de las áreas protegidas del SINAP"/>
    <s v="Prestación de servicios de apoyo a la gestión"/>
    <s v="Titulo de formación técnica en areas relacionadas con el objeto del contrato, minimo 18 meses de experiencia relacionada."/>
    <x v="0"/>
    <s v="ENERO"/>
    <n v="1"/>
    <s v="ENERO"/>
    <s v="MESES"/>
    <n v="1"/>
    <n v="9"/>
    <s v="Contratación directa."/>
    <s v="CCE-16"/>
    <x v="0"/>
    <n v="0"/>
    <x v="1"/>
    <s v="GENERAL"/>
    <x v="0"/>
    <x v="6"/>
    <x v="17"/>
    <x v="10"/>
    <n v="3783000"/>
    <n v="9460000"/>
    <n v="9460000"/>
    <s v="0"/>
    <s v="NA"/>
    <n v="0"/>
    <x v="1"/>
    <x v="20"/>
    <s v="Boyacá"/>
    <s v="Villa De Leyva"/>
    <s v="CO-BOY-15407"/>
    <s v="02 ADQUISICIÓN DE BIENES Y SERVICIOS"/>
    <s v="Emiliana Pino Torres"/>
    <s v="601 6530260"/>
    <s v="emiliana.pino@parquesnacionales.gov.co"/>
    <s v="0"/>
    <s v="0"/>
    <s v="0"/>
    <s v="1"/>
    <m/>
    <m/>
    <m/>
    <m/>
    <m/>
  </r>
  <r>
    <s v="DN08-3202038-17-019"/>
    <n v="80111600"/>
    <s v="Prestar servicios de apoyo a la gestión, con plena autonomía técnica y administrativa en el desarrollo de acciones operativas relacionadas con el plan de propagacion de los viveros del SFF Iguaque para la producción y establecimiento de plántulas, en el marco de la conservación de la diversidad biológica de las Áreas Protegidas del Sistema Nacional de Áreas Protegidas del SINAP"/>
    <s v="Prestación de servicios de apoyo a la gestión"/>
    <s v="Tftulo de Bachiller, 12 a 23 meses de experiencia relacionada"/>
    <x v="0"/>
    <s v="ENERO"/>
    <n v="1"/>
    <s v="ENERO"/>
    <s v="MESES"/>
    <n v="1"/>
    <n v="10"/>
    <s v="Contratación directa."/>
    <s v="CCE-16"/>
    <x v="0"/>
    <n v="0"/>
    <x v="0"/>
    <s v="GENERAL"/>
    <x v="0"/>
    <x v="9"/>
    <x v="18"/>
    <x v="11"/>
    <n v="1892000"/>
    <n v="9460000"/>
    <n v="9460000"/>
    <s v="0"/>
    <s v="NA"/>
    <n v="0"/>
    <x v="1"/>
    <x v="20"/>
    <s v="Boyacá"/>
    <s v="Villa De Leyva"/>
    <s v="CO-BOY-15407"/>
    <s v="02 ADQUISICIÓN DE BIENES Y SERVICIOS"/>
    <s v="Emiliana Pino Torres"/>
    <s v="601 6530260"/>
    <s v="emiliana.pino@parquesnacionales.gov.co"/>
    <s v="0"/>
    <s v="0"/>
    <s v="0"/>
    <s v="1"/>
    <m/>
    <m/>
    <m/>
    <m/>
    <m/>
  </r>
  <r>
    <s v="DN08-3202038-17-020"/>
    <n v="80111600"/>
    <s v="Prestar servicios de apoyo a la gestión, con plena autonomía técnica y administrativa en el desarrollo de acciones operativas relacionadas con el plan de propagacion de los viveros del SFF Iguaque para la producción y establecimiento de plántulas, en el marco de la conservación de la diversidad biológica de las Áreas Protegidas del Sistema Nacional de Áreas Protegidas del SINAP"/>
    <s v="Prestación de servicios de apoyo a la gestión"/>
    <s v="Tftulo de Bachiller, 12 a 23 meses de experiencia relacionada"/>
    <x v="0"/>
    <s v="ENERO"/>
    <n v="1"/>
    <s v="ENERO"/>
    <s v="MESES"/>
    <n v="1"/>
    <n v="10"/>
    <s v="Contratación directa."/>
    <s v="CCE-16"/>
    <x v="0"/>
    <n v="0"/>
    <x v="1"/>
    <s v="GENERAL"/>
    <x v="0"/>
    <x v="9"/>
    <x v="18"/>
    <x v="11"/>
    <n v="1892000"/>
    <n v="9460000"/>
    <n v="9460000"/>
    <s v="0"/>
    <s v="NA"/>
    <n v="0"/>
    <x v="1"/>
    <x v="20"/>
    <s v="Boyacá"/>
    <s v="Villa De Leyva"/>
    <s v="CO-BOY-15407"/>
    <s v="02 ADQUISICIÓN DE BIENES Y SERVICIOS"/>
    <s v="Emiliana Pino Torres"/>
    <s v="601 6530260"/>
    <s v="emiliana.pino@parquesnacionales.gov.co"/>
    <s v="0"/>
    <s v="0"/>
    <s v="0"/>
    <s v="1"/>
    <m/>
    <m/>
    <m/>
    <m/>
    <m/>
  </r>
  <r>
    <s v="DN08-3202038-17-021"/>
    <n v="80111600"/>
    <s v="Prestar servicios de apoyo a la gestión, con plena autonomía técnica y administrativa en el desarrollo de acciones operativas relacionadas con el plan de propagacion de los viveros del SFF Iguaque para la producción y establecimiento de plántulas, en el marco de la conservación de la diversidad biológica de las Áreas Protegidas del Sistema Nacional de Áreas Protegidas del SINAP"/>
    <s v="Prestación de servicios de apoyo a la gestión"/>
    <s v="Titulo de Bachiller. De 12 a 23 meses de_x000a_experiencia relacionada"/>
    <x v="0"/>
    <s v="ENERO"/>
    <n v="1"/>
    <s v="ENERO"/>
    <s v="MESES"/>
    <n v="1"/>
    <n v="10"/>
    <s v="Contratación directa."/>
    <s v="CCE-16"/>
    <x v="0"/>
    <n v="0"/>
    <x v="0"/>
    <s v="GENERAL"/>
    <x v="0"/>
    <x v="9"/>
    <x v="18"/>
    <x v="11"/>
    <n v="1892000"/>
    <n v="9460000"/>
    <n v="9460000"/>
    <s v="0"/>
    <s v="NA"/>
    <n v="0"/>
    <x v="1"/>
    <x v="20"/>
    <s v="Boyacá"/>
    <s v="Villa De Leyva"/>
    <s v="CO-BOY-15407"/>
    <s v="02 ADQUISICIÓN DE BIENES Y SERVICIOS"/>
    <s v="Emiliana Pino Torres"/>
    <s v="601 6530260"/>
    <s v="emiliana.pino@parquesnacionales.gov.co"/>
    <s v="0"/>
    <s v="0"/>
    <s v="0"/>
    <s v="1"/>
    <m/>
    <m/>
    <m/>
    <m/>
    <m/>
  </r>
  <r>
    <s v="DN08-3202060-18_1-022"/>
    <n v="80111600"/>
    <s v="Prestar servicios de apoyo a la gestión, con plena autonomía técnica y administrativa en el desarrollo de acciones operativas relacionadas con el plan de propagacion de los viveros del SFF Iguaque para la producción y establecimiento de plántulas, en el marco de la conservación de la diversidad biológica de las Áreas Protegidas del Sistema Nacional de Áreas Protegidas del SINAP"/>
    <s v="Prestación de servicios de apoyo a la gestión"/>
    <s v="Titulo de Bachiller. De 12 a 23 meses de_x000a_experiencia relacionada"/>
    <x v="0"/>
    <s v="ENERO"/>
    <n v="1"/>
    <s v="ENERO"/>
    <s v="MESES"/>
    <n v="1"/>
    <n v="10"/>
    <s v="Contratación directa."/>
    <s v="CCE-16"/>
    <x v="0"/>
    <n v="0"/>
    <x v="1"/>
    <s v="GENERAL"/>
    <x v="0"/>
    <x v="9"/>
    <x v="18"/>
    <x v="11"/>
    <n v="1892000"/>
    <n v="9460000"/>
    <n v="9460000"/>
    <s v="0"/>
    <s v="NA"/>
    <n v="0"/>
    <x v="1"/>
    <x v="20"/>
    <s v="Boyacá"/>
    <s v="Villa De Leyva"/>
    <s v="CO-BOY-15407"/>
    <s v="02 ADQUISICIÓN DE BIENES Y SERVICIOS"/>
    <s v="Emiliana Pino Torres"/>
    <s v="601 6530260"/>
    <s v="emiliana.pino@parquesnacionales.gov.co"/>
    <s v="0"/>
    <s v="0"/>
    <s v="0"/>
    <s v="1"/>
    <m/>
    <m/>
    <m/>
    <m/>
    <m/>
  </r>
  <r>
    <s v="DN08-3202060-18_1-023"/>
    <n v="80111600"/>
    <s v="Prestar servicios de apoyo a la gestión con plena autonomía técnica y administrativa en el SFF Iguaque en el desarrollo de acciones operativas del proceso de restauración ecologica en las zonas degradadas y/o alteradas del área protegida y/o zonas de influencia, en el marco de la conservación de la diversidad biológica de las áreas protegidas del SINAP nacional"/>
    <s v="Prestación de servicios de apoyo a la gestión"/>
    <s v="Titulo de Bachiller. De 12 a 23 meses de_x000a_experiencia relacionada"/>
    <x v="0"/>
    <s v="ENERO"/>
    <n v="1"/>
    <s v="ENERO"/>
    <s v="MESES"/>
    <n v="1"/>
    <n v="11"/>
    <s v="Contratación directa."/>
    <s v="CCE-16"/>
    <x v="0"/>
    <n v="0"/>
    <x v="0"/>
    <s v="GENERAL"/>
    <x v="0"/>
    <x v="6"/>
    <x v="11"/>
    <x v="6"/>
    <n v="1892000"/>
    <n v="11352000"/>
    <n v="11352000"/>
    <s v="0"/>
    <s v="NA"/>
    <n v="0"/>
    <x v="1"/>
    <x v="20"/>
    <s v="Boyacá"/>
    <s v="Villa De Leyva"/>
    <s v="CO-BOY-15407"/>
    <s v="02 ADQUISICIÓN DE BIENES Y SERVICIOS"/>
    <s v="Emiliana Pino Torres"/>
    <s v="601 6530260"/>
    <s v="emiliana.pino@parquesnacionales.gov.co"/>
    <s v="0"/>
    <s v="0"/>
    <s v="0"/>
    <s v="1"/>
    <m/>
    <m/>
    <m/>
    <m/>
    <m/>
  </r>
  <r>
    <s v="DN08-3202060-18_1-024"/>
    <n v="80111600"/>
    <s v="Prestar servicios de apoyo a la gestión con plena autonomía técnica y administrativa en el SFF Iguaque en el desarrollo de acciones operativas del proceso de restauración ecologica en las zonas degradadas y/o alteradas del área protegida y/o zonas de influencia, en el marco de la conservación de la diversidad biológica de las áreas protegidas del SINAP nacional"/>
    <s v="Prestación de servicios de apoyo a la gestión"/>
    <s v="Titulo de Bachiller. De 12 a 23 meses de_x000a_experiencia relacionada"/>
    <x v="0"/>
    <s v="ENERO"/>
    <n v="1"/>
    <s v="ENERO"/>
    <s v="MESES"/>
    <n v="1"/>
    <n v="11"/>
    <s v="Contratación directa."/>
    <s v="CCE-16"/>
    <x v="0"/>
    <n v="0"/>
    <x v="1"/>
    <s v="GENERAL"/>
    <x v="0"/>
    <x v="6"/>
    <x v="11"/>
    <x v="6"/>
    <n v="1892000"/>
    <n v="19670000"/>
    <n v="19670000"/>
    <s v="0"/>
    <s v="NA"/>
    <n v="0"/>
    <x v="1"/>
    <x v="20"/>
    <s v="Boyacá"/>
    <s v="Villa De Leyva"/>
    <s v="CO-BOY-15407"/>
    <s v="02 ADQUISICIÓN DE BIENES Y SERVICIOS"/>
    <s v="Emiliana Pino Torres"/>
    <s v="601 6530260"/>
    <s v="emiliana.pino@parquesnacionales.gov.co"/>
    <s v="0"/>
    <s v="0"/>
    <s v="0"/>
    <s v="1"/>
    <m/>
    <m/>
    <m/>
    <m/>
    <m/>
  </r>
  <r>
    <s v="DN08-3202060-18_1-025"/>
    <n v="80111600"/>
    <s v="Prestar servicios profesionales con plena autonomía técnica y administrativa en el SFF Iguaque en la implementación del proceso de restauración ecologica en zonas degradadas y/o alteradas en el área protegida y/o zonas de influencia en el marco de la conservación de la diversidad biológica de las áreas protegidas del SINAP"/>
    <s v="Prestación de servicios profesionales"/>
    <s v="Título profesional y tarjeta o matrícula profesional en los casos de Ley7 a 12 meses de experiencia profesional de los cuales 6 meses deben corresponder a experiencia relacionada"/>
    <x v="0"/>
    <s v="ENERO"/>
    <n v="1"/>
    <s v="ENERO"/>
    <s v="MESES"/>
    <n v="1"/>
    <n v="11"/>
    <s v="Contratación directa."/>
    <s v="CCE-16"/>
    <x v="0"/>
    <n v="0"/>
    <x v="0"/>
    <s v="GENERAL"/>
    <x v="0"/>
    <x v="6"/>
    <x v="11"/>
    <x v="6"/>
    <n v="3934000"/>
    <n v="23604000"/>
    <n v="23604000"/>
    <s v="0"/>
    <s v="NA"/>
    <n v="0"/>
    <x v="1"/>
    <x v="20"/>
    <s v="Boyacá"/>
    <s v="Villa De Leyva"/>
    <s v="CO-BOY-15407"/>
    <s v="02 ADQUISICIÓN DE BIENES Y SERVICIOS"/>
    <s v="Emiliana Pino Torres"/>
    <s v="601 6530260"/>
    <s v="emiliana.pino@parquesnacionales.gov.co"/>
    <s v="0"/>
    <s v="0"/>
    <s v="0"/>
    <s v="1"/>
    <m/>
    <m/>
    <m/>
    <m/>
    <m/>
  </r>
  <r>
    <s v="DN08-3202010-25-026"/>
    <n v="80111600"/>
    <s v="Prestar servicios profesionales con plena autonomía técnica y administrativa en el SFF Iguaque en la implementación del proceso de restauración ecologica en zonas degradadas y/o alteradas en el área protegida y/o zonas de influencia en el marco de la conservación de la diversidad biológica de las áreas protegidas del SINAP"/>
    <s v="Prestación de servicios profesionales"/>
    <s v="Título profesional y tarjeta o matrícula profesional en los casos de Ley7 a 12 meses de experiencia profesional de los cuales 6 meses deben corresponder a experiencia relacionada"/>
    <x v="0"/>
    <s v="ENERO"/>
    <n v="1"/>
    <s v="ENERO"/>
    <s v="MESES"/>
    <n v="1"/>
    <n v="11"/>
    <s v="Contratación directa."/>
    <s v="CCE-16"/>
    <x v="0"/>
    <n v="0"/>
    <x v="1"/>
    <s v="GENERAL"/>
    <x v="0"/>
    <x v="6"/>
    <x v="11"/>
    <x v="6"/>
    <n v="3934000"/>
    <n v="9460000"/>
    <n v="9460000"/>
    <s v="0"/>
    <s v="NA"/>
    <n v="0"/>
    <x v="1"/>
    <x v="20"/>
    <s v="Boyacá"/>
    <s v="Villa De Leyva"/>
    <s v="CO-BOY-15407"/>
    <s v="02 ADQUISICIÓN DE BIENES Y SERVICIOS"/>
    <s v="Emiliana Pino Torres"/>
    <s v="601 6530260"/>
    <s v="emiliana.pino@parquesnacionales.gov.co"/>
    <s v="0"/>
    <s v="0"/>
    <s v="0"/>
    <s v="1"/>
    <m/>
    <m/>
    <m/>
    <m/>
    <m/>
  </r>
  <r>
    <s v="DN08-3202010-25-027"/>
    <n v="80111600"/>
    <s v="Prestar servicios de apoyo a la gestión con plena autonomía técnica y administrativa en el SFF Iguaque para el desarrollar de acciones operativas encaminadas al sostenimiento del ecoturismo del área protegida en el marco de la conservación de la diversidad biológica de las áreas protegidas del SINAP"/>
    <s v="Prestación de servicios de apoyo a la gestión"/>
    <s v="Titulo de Bachiller. De 12 a 23 meses de_x000a_experiencia relacionada"/>
    <x v="0"/>
    <s v="ENERO"/>
    <n v="1"/>
    <s v="ENERO"/>
    <s v="MESES"/>
    <n v="1"/>
    <n v="11"/>
    <s v="Contratación directa."/>
    <s v="CCE-16"/>
    <x v="0"/>
    <n v="0"/>
    <x v="0"/>
    <s v="GENERAL"/>
    <x v="0"/>
    <x v="2"/>
    <x v="2"/>
    <x v="2"/>
    <n v="1892000"/>
    <n v="11352000"/>
    <n v="11352000"/>
    <s v="0"/>
    <s v="NA"/>
    <n v="0"/>
    <x v="1"/>
    <x v="20"/>
    <s v="Boyacá"/>
    <s v="Villa De Leyva"/>
    <s v="CO-BOY-15407"/>
    <s v="02 ADQUISICIÓN DE BIENES Y SERVICIOS"/>
    <s v="Emiliana Pino Torres"/>
    <s v="601 6530260"/>
    <s v="emiliana.pino@parquesnacionales.gov.co"/>
    <s v="0"/>
    <s v="0"/>
    <s v="0"/>
    <s v="1"/>
    <m/>
    <m/>
    <m/>
    <m/>
    <m/>
  </r>
  <r>
    <s v="DN08-3202010-25-028"/>
    <n v="80111600"/>
    <s v="Prestar servicios de apoyo a la gestión con plena autonomía técnica y administrativa en el SFF Iguaque para el desarrollar de acciones operativas encaminadas al sostenimiento del ecoturismo del área protegida en el marco de la conservación de la diversidad biológica de las áreas protegidas del SINAP"/>
    <s v="Prestación de servicios de apoyo a la gestión"/>
    <s v="Titulo de Bachiller. De 12 a 23 meses de_x000a_experiencia relacionada"/>
    <x v="0"/>
    <s v="ENERO"/>
    <n v="1"/>
    <s v="ENERO"/>
    <s v="MESES"/>
    <n v="1"/>
    <n v="11"/>
    <s v="Contratación directa."/>
    <s v="CCE-16"/>
    <x v="0"/>
    <n v="0"/>
    <x v="1"/>
    <s v="GENERAL"/>
    <x v="0"/>
    <x v="2"/>
    <x v="2"/>
    <x v="2"/>
    <n v="1892000"/>
    <n v="9460000"/>
    <n v="9460000"/>
    <s v="0"/>
    <s v="NA"/>
    <n v="0"/>
    <x v="1"/>
    <x v="20"/>
    <s v="Boyacá"/>
    <s v="Villa De Leyva"/>
    <s v="CO-BOY-15407"/>
    <s v="02 ADQUISICIÓN DE BIENES Y SERVICIOS"/>
    <s v="Emiliana Pino Torres"/>
    <s v="601 6530260"/>
    <s v="emiliana.pino@parquesnacionales.gov.co"/>
    <s v="0"/>
    <s v="0"/>
    <s v="0"/>
    <s v="1"/>
    <m/>
    <m/>
    <m/>
    <m/>
    <m/>
  </r>
  <r>
    <s v="DN08-3202010-25-029"/>
    <n v="80111600"/>
    <s v="Prestar servicios de apoyo a la gestión con plena autonomía técnica y administrativa en el SFF Iguaque para el desarrollar de acciones operativas encaminadas al sostenimiento del ecoturismo del área protegida en el marco de la conservación de la diversidad biológica de las áreas protegidas del SINAP"/>
    <s v="Prestación de servicios de apoyo a la gestión"/>
    <s v="Titulo de Bachiller. De 12 a 23 meses de_x000a_experiencia relacionada"/>
    <x v="0"/>
    <s v="ENERO"/>
    <n v="1"/>
    <s v="ENERO"/>
    <s v="MESES"/>
    <n v="1"/>
    <n v="11"/>
    <s v="Contratación directa."/>
    <s v="CCE-16"/>
    <x v="0"/>
    <n v="0"/>
    <x v="0"/>
    <s v="GENERAL"/>
    <x v="0"/>
    <x v="2"/>
    <x v="2"/>
    <x v="2"/>
    <n v="1892000"/>
    <n v="11352000"/>
    <n v="11352000"/>
    <s v="0"/>
    <s v="NA"/>
    <n v="0"/>
    <x v="1"/>
    <x v="20"/>
    <s v="Boyacá"/>
    <s v="Villa De Leyva"/>
    <s v="CO-BOY-15407"/>
    <s v="02 ADQUISICIÓN DE BIENES Y SERVICIOS"/>
    <s v="Emiliana Pino Torres"/>
    <s v="601 6530260"/>
    <s v="emiliana.pino@parquesnacionales.gov.co"/>
    <s v="0"/>
    <s v="0"/>
    <s v="0"/>
    <s v="1"/>
    <m/>
    <m/>
    <m/>
    <m/>
    <m/>
  </r>
  <r>
    <s v="DN08-3202010-25-030"/>
    <n v="80111600"/>
    <s v="Prestar servicios de apoyo a la gestión con plena autonomía técnica y administrativa en el SFF Iguaque para el desarrollar de acciones operativas encaminadas al sostenimiento del ecoturismo del área protegida en el marco de la conservación de la diversidad biológica de las áreas protegidas del SINAP"/>
    <s v="Prestación de servicios de apoyo a la gestión"/>
    <s v="Titulo de Bachiller. De 12 a 23 meses de_x000a_experiencia relacionada"/>
    <x v="0"/>
    <s v="ENERO"/>
    <n v="1"/>
    <s v="ENERO"/>
    <s v="MESES"/>
    <n v="1"/>
    <n v="11"/>
    <s v="Contratación directa."/>
    <s v="CCE-16"/>
    <x v="0"/>
    <n v="0"/>
    <x v="1"/>
    <s v="GENERAL"/>
    <x v="0"/>
    <x v="2"/>
    <x v="2"/>
    <x v="2"/>
    <n v="1892000"/>
    <n v="9460000"/>
    <n v="9460000"/>
    <s v="0"/>
    <s v="NA"/>
    <n v="0"/>
    <x v="1"/>
    <x v="20"/>
    <s v="Boyacá"/>
    <s v="Villa De Leyva"/>
    <s v="CO-BOY-15407"/>
    <s v="02 ADQUISICIÓN DE BIENES Y SERVICIOS"/>
    <s v="Emiliana Pino Torres"/>
    <s v="601 6530260"/>
    <s v="emiliana.pino@parquesnacionales.gov.co"/>
    <s v="0"/>
    <s v="0"/>
    <s v="0"/>
    <s v="1"/>
    <m/>
    <m/>
    <m/>
    <m/>
    <m/>
  </r>
  <r>
    <s v="DN08-3202010-25-031"/>
    <n v="80111600"/>
    <s v="Prestar servicios de apoyo a la gestión con plena autonomía técnica y administrativa en el SFF Iguaque para el desarrollar de acciones operativas encaminadas al sostenimiento del ecoturismo del área protegida en el marco de la conservación de la diversidad biológica de las áreas protegidas del SINAP"/>
    <s v="Prestación de servicios de apoyo a la gestión"/>
    <s v="Titulo de Bachiller. De 12 a 23 meses de_x000a_experiencia relacionada"/>
    <x v="0"/>
    <s v="ENERO"/>
    <n v="1"/>
    <s v="ENERO"/>
    <s v="MESES"/>
    <n v="1"/>
    <n v="11"/>
    <s v="Contratación directa."/>
    <s v="CCE-16"/>
    <x v="0"/>
    <n v="0"/>
    <x v="0"/>
    <s v="GENERAL"/>
    <x v="0"/>
    <x v="2"/>
    <x v="2"/>
    <x v="2"/>
    <n v="1892000"/>
    <n v="11352000"/>
    <n v="11352000"/>
    <s v="0"/>
    <s v="NA"/>
    <n v="0"/>
    <x v="1"/>
    <x v="20"/>
    <s v="Boyacá"/>
    <s v="Villa De Leyva"/>
    <s v="CO-BOY-15407"/>
    <s v="02 ADQUISICIÓN DE BIENES Y SERVICIOS"/>
    <s v="Emiliana Pino Torres"/>
    <s v="601 6530260"/>
    <s v="emiliana.pino@parquesnacionales.gov.co"/>
    <s v="0"/>
    <s v="0"/>
    <s v="0"/>
    <s v="1"/>
    <m/>
    <m/>
    <m/>
    <m/>
    <m/>
  </r>
  <r>
    <s v="DN08-3202010-25-032"/>
    <n v="80111600"/>
    <s v="Prestar servicios de apoyo a la gestión con plena autonomía técnica y administrativa en el SFF Iguaque para el desarrollar de acciones operativas encaminadas al sostenimiento del ecoturismo del área protegida en el marco de la conservación de la diversidad biológica de las áreas protegidas del SINAP"/>
    <s v="Prestación de servicios de apoyo a la gestión"/>
    <s v="Titulo de Bachiller. De 12 a 23 meses de_x000a_experiencia relacionada"/>
    <x v="0"/>
    <s v="ENERO"/>
    <n v="1"/>
    <s v="ENERO"/>
    <s v="MESES"/>
    <n v="1"/>
    <n v="11"/>
    <s v="Contratación directa."/>
    <s v="CCE-16"/>
    <x v="0"/>
    <n v="0"/>
    <x v="1"/>
    <s v="GENERAL"/>
    <x v="0"/>
    <x v="2"/>
    <x v="2"/>
    <x v="2"/>
    <n v="1892000"/>
    <n v="9460000"/>
    <n v="9460000"/>
    <s v="0"/>
    <s v="NA"/>
    <n v="0"/>
    <x v="1"/>
    <x v="20"/>
    <s v="Boyacá"/>
    <s v="Villa De Leyva"/>
    <s v="CO-BOY-15407"/>
    <s v="02 ADQUISICIÓN DE BIENES Y SERVICIOS"/>
    <s v="Emiliana Pino Torres"/>
    <s v="601 6530260"/>
    <s v="emiliana.pino@parquesnacionales.gov.co"/>
    <s v="0"/>
    <s v="0"/>
    <s v="0"/>
    <s v="1"/>
    <m/>
    <m/>
    <m/>
    <m/>
    <m/>
  </r>
  <r>
    <s v="DN08-3202010-25-033"/>
    <n v="80111600"/>
    <s v="Prestar servicios de apoyo a la gestión con plena autonomía técnica y administrativa en el SFF Iguaque para el desarrollar de acciones operativas encaminadas al sostenimiento del ecoturismo del área protegida en el marco de la conservación de la diversidad biológica de las áreas protegidas del SINAP"/>
    <s v="Prestación de servicios de apoyo a la gestión"/>
    <s v="Titulo de Bachiller. De 12 a 23 meses de_x000a_experiencia relacionada"/>
    <x v="0"/>
    <s v="ENERO"/>
    <n v="1"/>
    <s v="ENERO"/>
    <s v="MESES"/>
    <n v="1"/>
    <n v="11"/>
    <s v="Contratación directa."/>
    <s v="CCE-16"/>
    <x v="0"/>
    <n v="0"/>
    <x v="0"/>
    <s v="GENERAL"/>
    <x v="0"/>
    <x v="2"/>
    <x v="2"/>
    <x v="2"/>
    <n v="1892000"/>
    <n v="11352000"/>
    <n v="11352000"/>
    <s v="0"/>
    <s v="NA"/>
    <n v="0"/>
    <x v="1"/>
    <x v="20"/>
    <s v="Boyacá"/>
    <s v="Villa De Leyva"/>
    <s v="CO-BOY-15407"/>
    <s v="02 ADQUISICIÓN DE BIENES Y SERVICIOS"/>
    <s v="Emiliana Pino Torres"/>
    <s v="601 6530260"/>
    <s v="emiliana.pino@parquesnacionales.gov.co"/>
    <s v="0"/>
    <s v="0"/>
    <s v="0"/>
    <s v="1"/>
    <m/>
    <m/>
    <m/>
    <m/>
    <m/>
  </r>
  <r>
    <s v="DN08-3202010-25-034"/>
    <n v="80111600"/>
    <s v="Prestar servicios de apoyo a la gestión con plena autonomía técnica y administrativa en el SFF Iguaque para el desarrollar de acciones operativas encaminadas al sostenimiento del ecoturismo del área protegida en el marco de la conservación de la diversidad biológica de las áreas protegidas del SINAP"/>
    <s v="Prestación de servicios de apoyo a la gestión"/>
    <s v="Titulo de Bachiller. De 12 a 23 meses de_x000a_experiencia relacionada"/>
    <x v="0"/>
    <s v="ENERO"/>
    <n v="1"/>
    <s v="ENERO"/>
    <s v="MESES"/>
    <n v="1"/>
    <n v="11"/>
    <s v="Contratación directa."/>
    <s v="CCE-16"/>
    <x v="0"/>
    <n v="0"/>
    <x v="1"/>
    <s v="GENERAL"/>
    <x v="0"/>
    <x v="2"/>
    <x v="2"/>
    <x v="2"/>
    <n v="1892000"/>
    <n v="23800000"/>
    <n v="23800000"/>
    <s v="0"/>
    <s v="NA"/>
    <n v="0"/>
    <x v="1"/>
    <x v="20"/>
    <s v="Boyacá"/>
    <s v="Villa De Leyva"/>
    <s v="CO-BOY-15407"/>
    <s v="02 ADQUISICIÓN DE BIENES Y SERVICIOS"/>
    <s v="Emiliana Pino Torres"/>
    <s v="601 6530260"/>
    <s v="emiliana.pino@parquesnacionales.gov.co"/>
    <s v="0"/>
    <s v="0"/>
    <s v="0"/>
    <s v="1"/>
    <m/>
    <m/>
    <m/>
    <m/>
    <m/>
  </r>
  <r>
    <s v="DN08-3202010-25-035"/>
    <n v="80111600"/>
    <s v="Prestar servicios profesionales con plena autonomía técnica y administrativa en el SFF Iguaque para realizar consolidación, revisión, análisis, reporte de información y demás actividades requeridas para el sostenimiento del ecoturismo en el área protegida y zonas de influencia, en el marco de la conservación de la diversidad biológica de las áreas protegidas del SINAP"/>
    <s v="Prestación de servicios profesionales"/>
    <s v="Titulo profesional y tarjeta o matricula profesional en los casos de Ley. De 19 a 24 meses de experiencia profesional, de los cuales 12 meses deben corresponder a experiencia relacionada"/>
    <x v="0"/>
    <s v="ENERO"/>
    <n v="1"/>
    <s v="ENERO"/>
    <s v="MESES"/>
    <n v="1"/>
    <n v="11"/>
    <s v="Contratación directa."/>
    <s v="CCE-16"/>
    <x v="0"/>
    <n v="0"/>
    <x v="0"/>
    <s v="GENERAL"/>
    <x v="0"/>
    <x v="2"/>
    <x v="2"/>
    <x v="2"/>
    <n v="4760000"/>
    <n v="28560000"/>
    <n v="28560000"/>
    <s v="0"/>
    <s v="NA"/>
    <n v="0"/>
    <x v="1"/>
    <x v="20"/>
    <s v="Boyacá"/>
    <s v="Villa De Leyva"/>
    <s v="CO-BOY-15407"/>
    <s v="02 ADQUISICIÓN DE BIENES Y SERVICIOS"/>
    <s v="Emiliana Pino Torres"/>
    <s v="601 6530260"/>
    <s v="emiliana.pino@parquesnacionales.gov.co"/>
    <s v="0"/>
    <s v="0"/>
    <s v="0"/>
    <s v="1"/>
    <m/>
    <m/>
    <m/>
    <m/>
    <m/>
  </r>
  <r>
    <s v="DN08-3202053-27-036"/>
    <n v="80111600"/>
    <s v="Prestar servicios profesionales con plena autonomía técnica y administrativa en el SFF Iguaque para realizar consolidación, revisión, análisis, reporte de información y demás actividades requeridas para el sostenimiento del ecoturismo en el área protegida y zonas de influencia, en el marco de la conservación de la diversidad biológica de las áreas protegidas del SINAP"/>
    <s v="Prestación de servicios profesionales"/>
    <s v="Titulo profesional y tarjeta o matricula profesional en los casos de Ley. De 19 a 24 meses de experiencia profesional, de los cuales 12 meses deben corresponder a experiencia relacionada"/>
    <x v="0"/>
    <s v="ENERO"/>
    <n v="1"/>
    <s v="ENERO"/>
    <s v="MESES"/>
    <n v="1"/>
    <n v="11"/>
    <s v="Contratación directa."/>
    <s v="CCE-16"/>
    <x v="0"/>
    <n v="0"/>
    <x v="1"/>
    <s v="GENERAL"/>
    <x v="0"/>
    <x v="2"/>
    <x v="2"/>
    <x v="2"/>
    <n v="4760000"/>
    <n v="18325000"/>
    <n v="18325000"/>
    <s v="0"/>
    <s v="NA"/>
    <n v="0"/>
    <x v="1"/>
    <x v="20"/>
    <s v="Boyacá"/>
    <s v="Villa De Leyva"/>
    <s v="CO-BOY-15407"/>
    <s v="02 ADQUISICIÓN DE BIENES Y SERVICIOS"/>
    <s v="Emiliana Pino Torres"/>
    <s v="601 6530260"/>
    <s v="emiliana.pino@parquesnacionales.gov.co"/>
    <s v="0"/>
    <s v="0"/>
    <s v="0"/>
    <s v="1"/>
    <m/>
    <m/>
    <m/>
    <m/>
    <m/>
  </r>
  <r>
    <s v="DN08-3202053-27-037"/>
    <n v="80111600"/>
    <s v="Prestar servicios de apoyo a la gestión con plena autonomía técnica y administrativa al SFF Iguaque, para promover, fortalecer y hacer seguimiento a los emprendimientos de tursmo de naturaleza identificados en el área de influencia del Santuario en el marco del proyecto de inversión Conservación de la diversidad biológica de las áreas protegidas del SINAP Nacional."/>
    <s v="Prestación de servicios de apoyo a la gestión"/>
    <s v="Título de formación tecnológica o aprobación de_x000a_mínimo 3 años de educación superior en carreras afines al objeto del contrato. De 12 meses a 23 meses de experiencia relacionada"/>
    <x v="0"/>
    <s v="ENERO"/>
    <n v="1"/>
    <s v="ENERO"/>
    <s v="MESES"/>
    <n v="1"/>
    <n v="10"/>
    <s v="Contratación directa."/>
    <s v="CCE-16"/>
    <x v="0"/>
    <n v="0"/>
    <x v="0"/>
    <s v="GENERAL"/>
    <x v="0"/>
    <x v="5"/>
    <x v="8"/>
    <x v="5"/>
    <n v="3665000"/>
    <n v="18325000"/>
    <n v="18325000"/>
    <s v="0"/>
    <s v="NA"/>
    <n v="0"/>
    <x v="1"/>
    <x v="20"/>
    <s v="Boyacá"/>
    <s v="Villa De Leyva"/>
    <s v="CO-BOY-15407"/>
    <s v="02 ADQUISICIÓN DE BIENES Y SERVICIOS"/>
    <s v="Emiliana Pino Torres"/>
    <s v="601 6530260"/>
    <s v="emiliana.pino@parquesnacionales.gov.co"/>
    <s v="0"/>
    <s v="0"/>
    <s v="0"/>
    <s v="1"/>
    <m/>
    <m/>
    <m/>
    <m/>
    <m/>
  </r>
  <r>
    <s v="DN08-3202053-26-038"/>
    <n v="80111600"/>
    <s v="Prestar servicios de apoyo a la gestión con plena autonomía técnica y administrativa al SFF Iguaque, para promover, fortalecer y hacer seguimiento a los emprendimientos de tursmo de naturaleza identificados en el área de influencia del Santuario en el marco del proyecto de inversión Conservación de la diversidad biológica de las áreas protegidas del SINAP Nacional."/>
    <s v="Prestación de servicios de apoyo a la gestión"/>
    <s v="Título de formación tecnológica o aprobación de_x000a_mínimo 3 años de educación superior en carreras afines al objeto del contrato. De 12 meses a 23 meses de experiencia relacionada"/>
    <x v="0"/>
    <s v="ENERO"/>
    <n v="1"/>
    <s v="ENERO"/>
    <s v="MESES"/>
    <n v="1"/>
    <n v="10"/>
    <s v="Contratación directa."/>
    <s v="CCE-16"/>
    <x v="0"/>
    <n v="0"/>
    <x v="1"/>
    <s v="GENERAL"/>
    <x v="0"/>
    <x v="5"/>
    <x v="8"/>
    <x v="5"/>
    <n v="3665000"/>
    <n v="23800000"/>
    <n v="23800000"/>
    <s v="0"/>
    <s v="NA"/>
    <n v="0"/>
    <x v="1"/>
    <x v="20"/>
    <s v="Boyacá"/>
    <s v="Villa De Leyva"/>
    <s v="CO-BOY-15407"/>
    <s v="02 ADQUISICIÓN DE BIENES Y SERVICIOS"/>
    <s v="Emiliana Pino Torres"/>
    <s v="601 6530260"/>
    <s v="emiliana.pino@parquesnacionales.gov.co"/>
    <s v="0"/>
    <s v="0"/>
    <s v="0"/>
    <s v="1"/>
    <m/>
    <m/>
    <m/>
    <m/>
    <m/>
  </r>
  <r>
    <s v="DN08-3202053-26-039"/>
    <n v="80111600"/>
    <s v="Prestar servicios profesionales con plena autonomía técnica y administrativa en el SFF Iguaque para el desarrollo de las acciones de suscripción, implementación, fortalecimiento y seguimiento de los acuerdos de conservación con familias campesinas que usan y/o habitan las zonas con influencia en el área, en marco del proyecto de conservación de la diversidad biológica de las áreas protegidas del SINAP nacional"/>
    <s v="Prestación de servicios profesionales"/>
    <s v="Titulo profesional y tarjeta o matricula profesional en los casos de Ley. De 19 a 24 meses de experiencia profesional, de los cuales 12 meses deben corresponder a experiencia relacionada"/>
    <x v="0"/>
    <s v="ENERO"/>
    <n v="1"/>
    <s v="ENERO"/>
    <s v="MESES"/>
    <n v="1"/>
    <n v="10"/>
    <s v="Contratación directa."/>
    <s v="CCE-16"/>
    <x v="0"/>
    <n v="0"/>
    <x v="0"/>
    <s v="GENERAL"/>
    <x v="0"/>
    <x v="5"/>
    <x v="15"/>
    <x v="5"/>
    <n v="4760000"/>
    <n v="23800000"/>
    <n v="23800000"/>
    <s v="0"/>
    <s v="NA"/>
    <n v="0"/>
    <x v="1"/>
    <x v="20"/>
    <s v="Boyacá"/>
    <s v="Villa De Leyva"/>
    <s v="CO-BOY-15407"/>
    <s v="02 ADQUISICIÓN DE BIENES Y SERVICIOS"/>
    <s v="Emiliana Pino Torres"/>
    <s v="601 6530260"/>
    <s v="emiliana.pino@parquesnacionales.gov.co"/>
    <s v="0"/>
    <s v="0"/>
    <s v="0"/>
    <s v="1"/>
    <m/>
    <m/>
    <m/>
    <m/>
    <m/>
  </r>
  <r>
    <s v="DN08-3299001-1-2_3-020"/>
    <n v="72151500"/>
    <s v="Contratar el servicio a todo costo de la instalación del sistema de cableado estructurado para la infraestructura física de la sede Carrizal del Santuario de Fauna y Flora Iguaque, con el fin de garantizar la adecuada conectividad y funcionamiento de las redes de telecomunicaciones y servicios asociados, en el marco de mejorar la infraestructura física de los Parques Nacionales Naturales de Colombia y sus áreas Protegidas."/>
    <s v="Adquisición de bienes y servicios"/>
    <s v="NA"/>
    <x v="8"/>
    <s v="ABRIL"/>
    <n v="4"/>
    <s v="ABRIL"/>
    <s v="MESES"/>
    <n v="1"/>
    <n v="2"/>
    <s v="Mínima cuantía"/>
    <s v="CCE-10"/>
    <x v="0"/>
    <n v="0"/>
    <x v="0"/>
    <s v="GENERAL"/>
    <x v="1"/>
    <x v="10"/>
    <x v="19"/>
    <x v="12"/>
    <s v="N/A"/>
    <n v="30000000"/>
    <n v="30000000"/>
    <s v="0"/>
    <s v="NA"/>
    <n v="0"/>
    <x v="1"/>
    <x v="20"/>
    <s v="Boyacá"/>
    <s v="Villa De Leyva"/>
    <s v="CO-BOY-15407"/>
    <s v="02 ADQUISICIÓN DE BIENES Y SERVICIOS"/>
    <s v="Emiliana Pino Torres"/>
    <s v="601 6530260"/>
    <s v="emiliana.pino@parquesnacionales.gov.co"/>
    <s v="0"/>
    <s v="0"/>
    <s v="0"/>
    <s v="1"/>
    <m/>
    <m/>
    <m/>
    <m/>
    <m/>
  </r>
  <r>
    <s v="DN08-3202032-1-021"/>
    <n v="15101600"/>
    <s v="Suministrar gas propano para el fortalecimiento operativo de las actividades de prevención, vigilancia y control desarrolladas en el SFF Iguaque, en el marco de la conservación de la diversidad biológica de las áreas protegidas del SINAP"/>
    <s v="Adquisición de bienes y servicios"/>
    <s v="NA"/>
    <x v="3"/>
    <s v="MARZO"/>
    <n v="3"/>
    <s v="MARZO"/>
    <s v="MESES"/>
    <n v="1"/>
    <n v="9"/>
    <s v="Mínima cuantía"/>
    <s v="CCE-10"/>
    <x v="0"/>
    <n v="0"/>
    <x v="0"/>
    <s v="GENERAL"/>
    <x v="0"/>
    <x v="0"/>
    <x v="0"/>
    <x v="0"/>
    <s v="N/A"/>
    <n v="3500000"/>
    <n v="3500000"/>
    <s v="0"/>
    <s v="NA"/>
    <n v="0"/>
    <x v="1"/>
    <x v="20"/>
    <s v="Boyacá"/>
    <s v="Villa De Leyva"/>
    <s v="CO-BOY-15407"/>
    <s v="02 ADQUISICIÓN DE BIENES Y SERVICIOS"/>
    <s v="Emiliana Pino Torres"/>
    <s v="601 6530260"/>
    <s v="emiliana.pino@parquesnacionales.gov.co"/>
    <s v="0"/>
    <s v="0"/>
    <s v="0"/>
    <s v="1"/>
    <m/>
    <m/>
    <m/>
    <m/>
    <m/>
  </r>
  <r>
    <s v="DN08-3202032-1-022"/>
    <n v="15101500"/>
    <s v="Contratar el suministro de combustible para el SFF Iguaque para el desarrollo operativo de las actividades enmarcadas en la conservación de la diversidad biológica de las áreas protegidas del SINAP"/>
    <s v="Combustibles y lubricantes"/>
    <s v="NA"/>
    <x v="1"/>
    <s v="FEBRERO"/>
    <n v="2"/>
    <s v="FEBRERO"/>
    <s v="MESES"/>
    <n v="1"/>
    <n v="10"/>
    <s v="Mínima cuantía"/>
    <s v="CCE-10"/>
    <x v="0"/>
    <n v="0"/>
    <x v="0"/>
    <s v="GENERAL"/>
    <x v="0"/>
    <x v="0"/>
    <x v="0"/>
    <x v="0"/>
    <s v="N/A"/>
    <n v="15000000"/>
    <n v="15000000"/>
    <s v="0"/>
    <s v="NA"/>
    <n v="0"/>
    <x v="1"/>
    <x v="20"/>
    <s v="Boyacá"/>
    <s v="Villa De Leyva"/>
    <s v="CO-BOY-15407"/>
    <s v="02 ADQUISICIÓN DE BIENES Y SERVICIOS"/>
    <s v="Emiliana Pino Torres"/>
    <s v="601 6530260"/>
    <s v="emiliana.pino@parquesnacionales.gov.co"/>
    <s v="0"/>
    <s v="0"/>
    <s v="0"/>
    <s v="1"/>
    <m/>
    <m/>
    <m/>
    <m/>
    <m/>
  </r>
  <r>
    <s v="DN08-3202032-1-023"/>
    <n v="78181500"/>
    <s v="Prestar servicios de mantenimiento correctivo y preventivo a todo costo de las camionetas del SFF Iguaque implementada en el desarrollo de las actividades enmarcadas en la conservación de la diversidad biológica de las áreas protegidas del SINAP"/>
    <s v="Mantenimiento"/>
    <s v="NA"/>
    <x v="3"/>
    <s v="MARZO"/>
    <n v="3"/>
    <s v="MARZO"/>
    <s v="MESES"/>
    <n v="1"/>
    <n v="9"/>
    <s v="Mínima cuantía"/>
    <s v="CCE-10"/>
    <x v="0"/>
    <n v="0"/>
    <x v="0"/>
    <s v="TUA"/>
    <x v="0"/>
    <x v="0"/>
    <x v="0"/>
    <x v="0"/>
    <s v="N/A"/>
    <n v="5105577"/>
    <n v="5105577"/>
    <s v="0"/>
    <s v="NA"/>
    <n v="0"/>
    <x v="1"/>
    <x v="20"/>
    <s v="Boyacá"/>
    <s v="Villa De Leyva"/>
    <s v="CO-BOY-15407"/>
    <s v="02 ADQUISICIÓN DE BIENES Y SERVICIOS"/>
    <s v="Emiliana Pino Torres"/>
    <s v="601 6530260"/>
    <s v="emiliana.pino@parquesnacionales.gov.co"/>
    <s v="0"/>
    <s v="0"/>
    <s v="0"/>
    <s v="1"/>
    <m/>
    <m/>
    <m/>
    <m/>
    <m/>
  </r>
  <r>
    <s v="DN08-3202032-1-024"/>
    <n v="78181500"/>
    <s v="Prestar servicios de mantenimiento correctivo y preventivo a todo costo de las camionetas del SFF Iguaque implementada en el desarrollo de las actividades enmarcadas en la conservación de la diversidad biológica de las áreas protegidas del SINAP"/>
    <s v="Mantenimiento"/>
    <s v="NA"/>
    <x v="3"/>
    <s v="MARZO"/>
    <n v="3"/>
    <s v="MARZO"/>
    <s v="MESES"/>
    <n v="1"/>
    <n v="9"/>
    <s v="Mínima cuantía"/>
    <s v="CCE-10"/>
    <x v="0"/>
    <n v="0"/>
    <x v="0"/>
    <s v="GENERAL"/>
    <x v="0"/>
    <x v="0"/>
    <x v="0"/>
    <x v="0"/>
    <s v="N/A"/>
    <n v="14894423"/>
    <n v="14894423"/>
    <s v="0"/>
    <s v="NA"/>
    <n v="0"/>
    <x v="1"/>
    <x v="20"/>
    <s v="Boyacá"/>
    <s v="Villa De Leyva"/>
    <s v="CO-BOY-15407"/>
    <s v="02 ADQUISICIÓN DE BIENES Y SERVICIOS"/>
    <s v="Emiliana Pino Torres"/>
    <s v="601 6530260"/>
    <s v="emiliana.pino@parquesnacionales.gov.co"/>
    <s v="0"/>
    <s v="0"/>
    <s v="0"/>
    <s v="1"/>
    <m/>
    <m/>
    <m/>
    <m/>
    <m/>
  </r>
  <r>
    <s v="DN08-3202032-1-025"/>
    <n v="78181500"/>
    <s v="Contratar el mantenimiento preventivo y correctivo a todo costo para las motocicletas del SFF Iguaque dentro del marco del proyecto Conservación de la diversidad biológica de las áreas protegidas del SINAP Nacional"/>
    <s v="Mantenimiento"/>
    <s v="NA"/>
    <x v="3"/>
    <s v="MARZO"/>
    <n v="3"/>
    <s v="MARZO"/>
    <s v="MESES"/>
    <n v="1"/>
    <n v="9"/>
    <s v="Mínima cuantía"/>
    <s v="CCE-10"/>
    <x v="0"/>
    <n v="0"/>
    <x v="0"/>
    <s v="GENERAL"/>
    <x v="0"/>
    <x v="0"/>
    <x v="0"/>
    <x v="0"/>
    <s v="N/A"/>
    <n v="25000000"/>
    <n v="25000000"/>
    <s v="0"/>
    <s v="NA"/>
    <n v="0"/>
    <x v="1"/>
    <x v="20"/>
    <s v="Boyacá"/>
    <s v="Villa De Leyva"/>
    <s v="CO-BOY-15407"/>
    <s v="02 ADQUISICIÓN DE BIENES Y SERVICIOS"/>
    <s v="Emiliana Pino Torres"/>
    <s v="601 6530260"/>
    <s v="emiliana.pino@parquesnacionales.gov.co"/>
    <s v="0"/>
    <s v="0"/>
    <s v="0"/>
    <s v="1"/>
    <m/>
    <m/>
    <m/>
    <m/>
    <m/>
  </r>
  <r>
    <s v="DN08-3202032-1-026"/>
    <n v="50192700"/>
    <s v="Suministrar raciones de campaña para el fortalecimiento operativo de las actividades misionales del SFF Iguaque, en el marco de la conservación de la diversidad biológica de las áreas protegidas del SINAP"/>
    <s v="Adquisición de bienes y servicios"/>
    <s v="NA"/>
    <x v="3"/>
    <s v="MARZO"/>
    <n v="4"/>
    <s v="ABRIL"/>
    <s v="MESES"/>
    <n v="1"/>
    <n v="8"/>
    <s v="Selección abreviada menor cuantía"/>
    <s v="CCE-06"/>
    <x v="0"/>
    <n v="0"/>
    <x v="0"/>
    <s v="GENERAL"/>
    <x v="0"/>
    <x v="0"/>
    <x v="0"/>
    <x v="0"/>
    <s v="N/A"/>
    <n v="16000000"/>
    <n v="16000000"/>
    <s v="0"/>
    <s v="NA"/>
    <n v="0"/>
    <x v="1"/>
    <x v="20"/>
    <s v="Boyacá"/>
    <s v="Villa De Leyva"/>
    <s v="CO-BOY-15407"/>
    <s v="02 ADQUISICIÓN DE BIENES Y SERVICIOS"/>
    <s v="Emiliana Pino Torres"/>
    <s v="601 6530260"/>
    <s v="emiliana.pino@parquesnacionales.gov.co"/>
    <s v="0"/>
    <s v="0"/>
    <s v="0"/>
    <s v="1"/>
    <s v="raciones de campaña"/>
    <m/>
    <m/>
    <m/>
    <m/>
  </r>
  <r>
    <s v="DN08-3202008-9-027"/>
    <s v="70171601; _x000a_41113319; _x000a_41104207"/>
    <s v="Contratar la toma de muestras de las fuentes hídricas y el análisis de resultados que aporten información a la estrategia de monitoreo de los valores objeto de conservación del SFF Iguaque identificando el estado y la calidad del recurso hídrico en el marco de la Conservación de la diversidad biológica de las áreas protegidas del SINAP Nacional"/>
    <s v="Adquisición de bienes y servicios"/>
    <s v="NA"/>
    <x v="4"/>
    <s v="JUNIO"/>
    <n v="6"/>
    <s v="JUNIO"/>
    <s v="MESES"/>
    <n v="1"/>
    <n v="7"/>
    <s v="Mínima cuantía"/>
    <s v="CCE-10"/>
    <x v="0"/>
    <n v="0"/>
    <x v="1"/>
    <s v="TUA"/>
    <x v="0"/>
    <x v="1"/>
    <x v="4"/>
    <x v="1"/>
    <s v="N/A"/>
    <n v="13166886"/>
    <n v="13166886"/>
    <s v="0"/>
    <s v="NA"/>
    <n v="0"/>
    <x v="1"/>
    <x v="20"/>
    <s v="Boyacá"/>
    <s v="Villa De Leyva"/>
    <s v="CO-BOY-15407"/>
    <s v="02 ADQUISICIÓN DE BIENES Y SERVICIOS"/>
    <s v="Emiliana Pino Torres"/>
    <s v="601 6530260"/>
    <s v="emiliana.pino@parquesnacionales.gov.co"/>
    <s v="0"/>
    <s v="0"/>
    <s v="0"/>
    <s v="1"/>
    <s v="análisis de agua"/>
    <m/>
    <m/>
    <m/>
    <m/>
  </r>
  <r>
    <s v="DN08-3202008-9-028"/>
    <s v="70171601; _x000a_41113319; _x000a_41104207"/>
    <s v="Contratar la toma de muestras de las fuentes hídricas y el análisis de resultados que aporten información a la estrategia de monitoreo de los valores objeto de conservación del SFF Iguaque identificando el estado y la calidad del recurso hídrico en el marco de la Conservación de la diversidad biológica de las áreas protegidas del SINAP Nacional"/>
    <s v="Adquisición de bienes y servicios"/>
    <s v="NA"/>
    <x v="4"/>
    <s v="JUNIO"/>
    <n v="6"/>
    <s v="JUNIO"/>
    <s v="MESES"/>
    <n v="1"/>
    <n v="7"/>
    <s v="Mínima cuantía"/>
    <s v="CCE-10"/>
    <x v="0"/>
    <n v="0"/>
    <x v="0"/>
    <s v="TUA"/>
    <x v="0"/>
    <x v="1"/>
    <x v="4"/>
    <x v="1"/>
    <s v="N/A"/>
    <n v="1833114"/>
    <n v="1833114"/>
    <s v="0"/>
    <s v="NA"/>
    <n v="0"/>
    <x v="1"/>
    <x v="20"/>
    <s v="Boyacá"/>
    <s v="Villa De Leyva"/>
    <s v="CO-BOY-15407"/>
    <s v="02 ADQUISICIÓN DE BIENES Y SERVICIOS"/>
    <s v="Emiliana Pino Torres"/>
    <s v="601 6530260"/>
    <s v="emiliana.pino@parquesnacionales.gov.co"/>
    <s v="0"/>
    <s v="0"/>
    <s v="0"/>
    <s v="1"/>
    <s v="análisis de agua"/>
    <m/>
    <m/>
    <m/>
    <m/>
  </r>
  <r>
    <s v="DN08-3202032-1-029"/>
    <s v="46191500_x000a_46191600"/>
    <s v="Adquirir herramientas y equipos especializados para la extinción y control de incendios forestales en el SFF Iguaque, garantizando disponibilidad operativa en la atención a este tipo de desatres ambientales en el marco del proyecto de inversión de Conservación de la diversidad biológica de las áreas protegidas del SINAP"/>
    <s v="Adquisición de bienes y servicios"/>
    <s v="NA"/>
    <x v="4"/>
    <s v="JUNIO"/>
    <n v="6"/>
    <s v="JUNIO"/>
    <s v="MESES"/>
    <n v="1"/>
    <n v="2"/>
    <s v="Mínima cuantía"/>
    <s v="CCE-10"/>
    <x v="0"/>
    <n v="0"/>
    <x v="0"/>
    <s v="GENERAL"/>
    <x v="0"/>
    <x v="0"/>
    <x v="0"/>
    <x v="0"/>
    <s v="N/A"/>
    <n v="10000000"/>
    <n v="10000000"/>
    <s v="0"/>
    <s v="NA"/>
    <n v="0"/>
    <x v="1"/>
    <x v="20"/>
    <s v="Boyacá"/>
    <s v="Villa De Leyva"/>
    <s v="CO-BOY-15407"/>
    <s v="02 ADQUISICIÓN DE BIENES Y SERVICIOS"/>
    <s v="Emiliana Pino Torres"/>
    <s v="601 6530260"/>
    <s v="emiliana.pino@parquesnacionales.gov.co"/>
    <s v="0"/>
    <s v="0"/>
    <s v="0"/>
    <s v="1"/>
    <m/>
    <m/>
    <m/>
    <m/>
    <m/>
  </r>
  <r>
    <s v="DN08-3202008-15-030"/>
    <s v="90101600; 80141607"/>
    <s v="Contratar el suministro de raciones e insumos que faciliten el relacionamiento con las comunidades del SFF Iguaque en el desarrollo de la mesa de gobernaza del Ecoturismo, los eventos de actualización del plan de manejo y los espacios de socialización de las estrategias conservación implemetadas en el área protegida en el marco del proyecto de inversion Conservación de la diversidad biológica de las áreas protegidas del SINAP"/>
    <s v="Eventos y capacitaciones"/>
    <s v="NA"/>
    <x v="2"/>
    <s v="JULIO"/>
    <n v="7"/>
    <s v="JULIO"/>
    <s v="MESES"/>
    <n v="1"/>
    <n v="4"/>
    <s v="Mínima cuantía"/>
    <s v="CCE-10"/>
    <x v="0"/>
    <n v="0"/>
    <x v="0"/>
    <s v="GENERAL"/>
    <x v="0"/>
    <x v="1"/>
    <x v="5"/>
    <x v="1"/>
    <s v="N/A"/>
    <n v="11247300"/>
    <n v="11247300"/>
    <s v="0"/>
    <s v="NA"/>
    <n v="0"/>
    <x v="1"/>
    <x v="20"/>
    <s v="Boyacá"/>
    <s v="Villa De Leyva"/>
    <s v="CO-BOY-15407"/>
    <s v="02 ADQUISICIÓN DE BIENES Y SERVICIOS"/>
    <s v="Emiliana Pino Torres"/>
    <s v="601 6530260"/>
    <s v="emiliana.pino@parquesnacionales.gov.co"/>
    <s v="0"/>
    <s v="0"/>
    <s v="0"/>
    <s v="1"/>
    <m/>
    <m/>
    <m/>
    <m/>
    <m/>
  </r>
  <r>
    <s v="DN08-3202010-25-031"/>
    <s v="90101600; 80141607"/>
    <s v="Contratar el suministro de raciones e insumos que faciliten el relacionamiento con las comunidades del SFF Iguaque en el desarrollo de la mesa de gobernaza del Ecoturismo, los eventos de actualización del plan de manejo y los espacios de socialización de las estrategias conservación implemetadas en el área protegida en el marco del proyecto de inversion Conservación de la diversidad biológica de las áreas protegidas del SINAP"/>
    <s v="Eventos y capacitaciones"/>
    <s v="NA"/>
    <x v="2"/>
    <s v="JULIO"/>
    <n v="7"/>
    <s v="JULIO"/>
    <s v="MESES"/>
    <n v="1"/>
    <n v="4"/>
    <s v="Mínima cuantía"/>
    <s v="CCE-10"/>
    <x v="0"/>
    <n v="0"/>
    <x v="0"/>
    <s v="TUA"/>
    <x v="0"/>
    <x v="2"/>
    <x v="2"/>
    <x v="2"/>
    <s v="N/A"/>
    <n v="4243019"/>
    <n v="4243019"/>
    <s v="0"/>
    <s v="NA"/>
    <n v="0"/>
    <x v="1"/>
    <x v="20"/>
    <s v="Boyacá"/>
    <s v="Villa De Leyva"/>
    <s v="CO-BOY-15407"/>
    <s v="02 ADQUISICIÓN DE BIENES Y SERVICIOS"/>
    <s v="Emiliana Pino Torres"/>
    <s v="601 6530260"/>
    <s v="emiliana.pino@parquesnacionales.gov.co"/>
    <s v="0"/>
    <s v="0"/>
    <s v="0"/>
    <s v="1"/>
    <m/>
    <m/>
    <m/>
    <m/>
    <m/>
  </r>
  <r>
    <s v="DN08-3202038-17-032"/>
    <s v="10171504_x000a_70151509"/>
    <s v="Adquirir los insumos, materiales y herramientas necesarias para la producción y siembra de plántulas implementadas en los proceso de restauración del SFF Iguaque en el marco del proyecto de inversion Conservación de la diversidad biológica de las áreas protegidas del SINAP"/>
    <s v="Adquisición de bienes y servicios"/>
    <s v="NA"/>
    <x v="7"/>
    <s v="MAYO"/>
    <n v="6"/>
    <s v="JUNIO"/>
    <s v="MESES"/>
    <n v="1"/>
    <n v="3"/>
    <s v="Mínima cuantía"/>
    <s v="CCE-10"/>
    <x v="0"/>
    <n v="0"/>
    <x v="0"/>
    <s v="GENERAL"/>
    <x v="0"/>
    <x v="9"/>
    <x v="18"/>
    <x v="11"/>
    <s v="N/A"/>
    <n v="20000000"/>
    <n v="20000000"/>
    <s v="0"/>
    <s v="NA"/>
    <n v="0"/>
    <x v="1"/>
    <x v="20"/>
    <s v="Boyacá"/>
    <s v="Villa De Leyva"/>
    <s v="CO-BOY-15407"/>
    <s v="02 ADQUISICIÓN DE BIENES Y SERVICIOS"/>
    <s v="Emiliana Pino Torres"/>
    <s v="601 6530260"/>
    <s v="emiliana.pino@parquesnacionales.gov.co"/>
    <s v="0"/>
    <s v="0"/>
    <s v="0"/>
    <s v="1"/>
    <m/>
    <m/>
    <m/>
    <m/>
    <m/>
  </r>
  <r>
    <s v="DN08-3202053-27-035"/>
    <n v="41111700"/>
    <s v="Adquirir insumos y materiales para el fortalecimiento y promoción de los emprendimientos en turismo de naturaleza que se identifican en el area de influencia del Santuario de Fauna y Flora Iguaque en el marco del proyecto de inversion Conservación de la diversidad biológica de las áreas protegidas del SINAP"/>
    <s v="Adquisición de bienes y servicios"/>
    <s v="NA"/>
    <x v="2"/>
    <s v="JULIO"/>
    <n v="8"/>
    <s v="AGOSTO"/>
    <s v="MESES"/>
    <n v="1"/>
    <n v="3"/>
    <s v="Mínima cuantía"/>
    <s v="CCE-10"/>
    <x v="0"/>
    <n v="0"/>
    <x v="0"/>
    <s v="GENERAL"/>
    <x v="0"/>
    <x v="5"/>
    <x v="8"/>
    <x v="5"/>
    <s v="N/A"/>
    <n v="25000000"/>
    <n v="25000000"/>
    <s v="0"/>
    <s v="NA"/>
    <n v="0"/>
    <x v="1"/>
    <x v="20"/>
    <s v="Boyacá"/>
    <s v="Villa De Leyva"/>
    <s v="CO-BOY-15407"/>
    <s v="02 ADQUISICIÓN DE BIENES Y SERVICIOS"/>
    <s v="Emiliana Pino Torres"/>
    <s v="601 6530260"/>
    <s v="emiliana.pino@parquesnacionales.gov.co"/>
    <s v="0"/>
    <s v="0"/>
    <s v="0"/>
    <s v="1"/>
    <m/>
    <m/>
    <m/>
    <m/>
    <m/>
  </r>
  <r>
    <s v="DN08-3202053-26-036"/>
    <s v="10171500;_x000a_31162800"/>
    <s v="Adquirir insumos, herramientas y materiales para la implementación de los acuerdos de conservación suscritos en el SFF Iguaque, con familias campesinas que usan, habitan o hacen parte de la zona amortiguadora del área, en el marco del proyecto de inversión de conservación de la diversidad biológica de las áreas protegidas del SINAP"/>
    <s v="Adquisición de bienes y servicios"/>
    <s v="NA"/>
    <x v="2"/>
    <s v="JULIO"/>
    <n v="8"/>
    <s v="AGOSTO"/>
    <s v="MESES"/>
    <n v="1"/>
    <n v="3"/>
    <s v="Selección abreviada menor cuantía"/>
    <s v="CCE-06"/>
    <x v="0"/>
    <n v="0"/>
    <x v="0"/>
    <s v="GENERAL"/>
    <x v="0"/>
    <x v="5"/>
    <x v="15"/>
    <x v="5"/>
    <s v="N/A"/>
    <n v="110719848"/>
    <n v="110719848"/>
    <s v="0"/>
    <s v="NA"/>
    <n v="0"/>
    <x v="1"/>
    <x v="20"/>
    <s v="Boyacá"/>
    <s v="Villa De Leyva"/>
    <s v="CO-BOY-15407"/>
    <s v="02 ADQUISICIÓN DE BIENES Y SERVICIOS"/>
    <s v="Emiliana Pino Torres"/>
    <s v="601 6530260"/>
    <s v="emiliana.pino@parquesnacionales.gov.co"/>
    <s v="0"/>
    <s v="0"/>
    <s v="0"/>
    <s v="1"/>
    <m/>
    <m/>
    <m/>
    <m/>
    <m/>
  </r>
  <r>
    <s v="DN08-3202032-1-037"/>
    <s v="49121500; _x000a_49121600; _x000a_26111700; _x000a_42172000; _x000a_48101900"/>
    <s v="Adquirir elementos y equipos de campaña para fortalecer el desarrollo operativo del SFF Iguaque en el marco de la Conservación de la diversidad biológica de las áreas protegidas del SINAP Nacional."/>
    <s v="Adquisición de bienes y servicios"/>
    <s v="NA"/>
    <x v="8"/>
    <s v="ABRIL"/>
    <n v="4"/>
    <s v="ABRIL"/>
    <s v="MESES"/>
    <n v="1"/>
    <n v="2"/>
    <s v="Mínima cuantía"/>
    <s v="CCE-10"/>
    <x v="0"/>
    <n v="0"/>
    <x v="0"/>
    <s v="GENERAL"/>
    <x v="0"/>
    <x v="0"/>
    <x v="0"/>
    <x v="0"/>
    <s v="N/A"/>
    <n v="7978101"/>
    <n v="7978101"/>
    <s v="0"/>
    <s v="NA"/>
    <n v="0"/>
    <x v="1"/>
    <x v="20"/>
    <s v="Boyacá"/>
    <s v="Villa De Leyva"/>
    <s v="CO-BOY-15407"/>
    <s v="02 ADQUISICIÓN DE BIENES Y SERVICIOS"/>
    <s v="Emiliana Pino Torres"/>
    <s v="601 6530260"/>
    <s v="emiliana.pino@parquesnacionales.gov.co"/>
    <s v="0"/>
    <s v="0"/>
    <s v="0"/>
    <s v="1"/>
    <s v="Equipos de campaña"/>
    <m/>
    <m/>
    <m/>
    <m/>
  </r>
  <r>
    <s v="DN08-3202032-1-038"/>
    <s v="NA"/>
    <s v="Gastos de desplazamiento, permanencia y traslado requeridos para el cumplimiento de los objetivos del Santuario de Fauna y Flora Iguaque"/>
    <s v="No Contratable - viáticos"/>
    <s v="NA"/>
    <x v="5"/>
    <s v="N/A"/>
    <s v="N/A"/>
    <s v="N/A"/>
    <s v="N/A"/>
    <s v="N/A"/>
    <s v="N/A"/>
    <s v="No aplica"/>
    <s v="N/A"/>
    <x v="0"/>
    <n v="0"/>
    <x v="1"/>
    <s v="GENERAL"/>
    <x v="0"/>
    <x v="0"/>
    <x v="0"/>
    <x v="0"/>
    <s v="N/A"/>
    <n v="5000000"/>
    <n v="5000000"/>
    <s v="0"/>
    <s v="NA"/>
    <n v="0"/>
    <x v="1"/>
    <x v="20"/>
    <s v="Boyacá"/>
    <s v="Villa De Leyva"/>
    <s v="CO-BOY-15407"/>
    <s v="02 ADQUISICIÓN DE BIENES Y SERVICIOS"/>
    <s v="Emiliana Pino Torres"/>
    <s v="601 6530260"/>
    <s v="emiliana.pino@parquesnacionales.gov.co"/>
    <s v="0"/>
    <s v="0"/>
    <s v="0"/>
    <s v="1"/>
    <m/>
    <m/>
    <m/>
    <m/>
    <m/>
  </r>
  <r>
    <s v="DN08-3202008-15-039"/>
    <s v="NA"/>
    <s v="Gastos de desplazamiento, permanencia y traslado requeridos para el cumplimiento de los objetivos del Santuario de Fauna y Flora Iguaque"/>
    <s v="No Contratable - viáticos"/>
    <s v="NA"/>
    <x v="5"/>
    <s v="N/A"/>
    <s v="N/A"/>
    <s v="N/A"/>
    <s v="N/A"/>
    <s v="N/A"/>
    <s v="N/A"/>
    <s v="No aplica"/>
    <s v="N/A"/>
    <x v="0"/>
    <n v="0"/>
    <x v="1"/>
    <s v="GENERAL"/>
    <x v="0"/>
    <x v="1"/>
    <x v="5"/>
    <x v="1"/>
    <s v="N/A"/>
    <n v="10000000"/>
    <n v="10000000"/>
    <s v="0"/>
    <s v="NA"/>
    <n v="0"/>
    <x v="1"/>
    <x v="20"/>
    <s v="Boyacá"/>
    <s v="Villa De Leyva"/>
    <s v="CO-BOY-15407"/>
    <s v="02 ADQUISICIÓN DE BIENES Y SERVICIOS"/>
    <s v="Emiliana Pino Torres"/>
    <s v="601 6530260"/>
    <s v="emiliana.pino@parquesnacionales.gov.co"/>
    <s v="0"/>
    <s v="0"/>
    <s v="0"/>
    <s v="1"/>
    <m/>
    <m/>
    <m/>
    <m/>
    <m/>
  </r>
  <r>
    <s v="DN08-3202060-18_1-040"/>
    <s v="NA"/>
    <s v="Gastos de desplazamiento, permanencia y traslado requeridos para el cumplimiento de los objetivos del Santuario de Fauna y Flora Iguaque"/>
    <s v="No Contratable - viáticos"/>
    <s v="NA"/>
    <x v="5"/>
    <s v="N/A"/>
    <s v="N/A"/>
    <s v="N/A"/>
    <s v="N/A"/>
    <s v="N/A"/>
    <s v="N/A"/>
    <s v="No aplica"/>
    <s v="N/A"/>
    <x v="0"/>
    <n v="0"/>
    <x v="1"/>
    <s v="GENERAL"/>
    <x v="0"/>
    <x v="6"/>
    <x v="11"/>
    <x v="6"/>
    <s v="N/A"/>
    <n v="3190000"/>
    <n v="3190000"/>
    <s v="0"/>
    <s v="NA"/>
    <n v="0"/>
    <x v="1"/>
    <x v="20"/>
    <s v="Boyacá"/>
    <s v="Villa De Leyva"/>
    <s v="CO-BOY-15407"/>
    <s v="02 ADQUISICIÓN DE BIENES Y SERVICIOS"/>
    <s v="Emiliana Pino Torres"/>
    <s v="601 6530260"/>
    <s v="emiliana.pino@parquesnacionales.gov.co"/>
    <s v="0"/>
    <s v="0"/>
    <s v="0"/>
    <s v="1"/>
    <m/>
    <m/>
    <m/>
    <m/>
    <m/>
  </r>
  <r>
    <s v="DN08-3202010-25-041"/>
    <s v="NA"/>
    <s v="Gastos de desplazamiento, permanencia y traslado requeridos para el cumplimiento de los objetivos del Santuario de Fauna y Flora Iguaque"/>
    <s v="No Contratable - viáticos"/>
    <s v="NA"/>
    <x v="5"/>
    <s v="N/A"/>
    <s v="N/A"/>
    <s v="N/A"/>
    <s v="N/A"/>
    <s v="N/A"/>
    <s v="N/A"/>
    <s v="No aplica"/>
    <s v="N/A"/>
    <x v="0"/>
    <n v="0"/>
    <x v="1"/>
    <s v="GENERAL"/>
    <x v="0"/>
    <x v="2"/>
    <x v="2"/>
    <x v="2"/>
    <s v="N/A"/>
    <n v="4000000"/>
    <n v="4000000"/>
    <s v="0"/>
    <s v="NA"/>
    <n v="0"/>
    <x v="1"/>
    <x v="20"/>
    <s v="Boyacá"/>
    <s v="Villa De Leyva"/>
    <s v="CO-BOY-15407"/>
    <s v="02 ADQUISICIÓN DE BIENES Y SERVICIOS"/>
    <s v="Emiliana Pino Torres"/>
    <s v="601 6530260"/>
    <s v="emiliana.pino@parquesnacionales.gov.co"/>
    <s v="0"/>
    <s v="0"/>
    <s v="0"/>
    <s v="1"/>
    <m/>
    <m/>
    <m/>
    <m/>
    <m/>
  </r>
  <r>
    <s v="AN03-3202010-25-110"/>
    <n v="80111600"/>
    <s v="AN03-3202010-25-110 VF Prestar servicios de apoyo a la gestión con plena autonomía técnica y administrativa en el desarrollo de acciones encaminadas al sostenimiento del ecoturismo del PNN El Cocuy, en el marco de la Conservación de la diversidad biológica de las áreas protegidas del SINAP Nacional."/>
    <s v="Prestación de servicios de apoyo a la gestión"/>
    <s v="Título bachiller. De 36 a 48 meses de experiencia relacionada"/>
    <x v="10"/>
    <s v="NOVIEMBRE"/>
    <n v="11"/>
    <s v="NOVIEMBRE"/>
    <s v="MESES"/>
    <n v="1"/>
    <n v="5.67"/>
    <s v="Contratación directa."/>
    <s v="CCE-16"/>
    <x v="0"/>
    <n v="0"/>
    <x v="1"/>
    <s v="GENERAL"/>
    <x v="0"/>
    <x v="2"/>
    <x v="2"/>
    <x v="2"/>
    <n v="2365487"/>
    <n v="13404426"/>
    <n v="13404426"/>
    <n v="1"/>
    <s v="Solicitadas"/>
    <n v="0"/>
    <x v="1"/>
    <x v="15"/>
    <s v="Boyacá"/>
    <s v="El Cocuy"/>
    <s v="CO-BOY-15244"/>
    <s v="02 ADQUISICIÓN DE BIENES Y SERVICIOS"/>
    <s v="Emiliana Pino Torres"/>
    <s v="647 6530260"/>
    <s v="emiliana.pino@parquesnacionales.gov.co"/>
    <n v="0"/>
    <n v="0"/>
    <n v="0"/>
    <n v="1"/>
    <s v="VF"/>
    <m/>
    <m/>
    <m/>
    <m/>
  </r>
  <r>
    <s v="AN03-3202010-25-111"/>
    <n v="80111600"/>
    <s v="AN03-3202010-25-111 VF Prestar servicios de apoyo a la gestión con plena autonomía técnica y administrativa en el desarrollo de acciones encaminadas al sostenimiento del ecoturismo del PNN El Cocuy (Punto de control Ritacuba), en el marco de la Conservación de la diversidad biológica de las áreas protegidas del SINAP Nacional."/>
    <s v="Prestación de servicios de apoyo a la gestión"/>
    <s v="Título bachiller. De 36 a 48 meses de experiencia relacionada"/>
    <x v="10"/>
    <s v="NOVIEMBRE"/>
    <n v="11"/>
    <s v="NOVIEMBRE"/>
    <s v="MESES"/>
    <n v="1"/>
    <n v="5.67"/>
    <s v="Contratación directa."/>
    <s v="CCE-16"/>
    <x v="0"/>
    <n v="0"/>
    <x v="1"/>
    <s v="GENERAL"/>
    <x v="0"/>
    <x v="2"/>
    <x v="2"/>
    <x v="2"/>
    <n v="2365487"/>
    <n v="13404426"/>
    <n v="13404426"/>
    <n v="1"/>
    <s v="Solicitadas"/>
    <n v="0"/>
    <x v="1"/>
    <x v="15"/>
    <s v="Boyacá"/>
    <s v="El Cocuy"/>
    <s v="CO-BOY-15244"/>
    <s v="02 ADQUISICIÓN DE BIENES Y SERVICIOS"/>
    <s v="Emiliana Pino Torres"/>
    <s v="647 6530260"/>
    <s v="emiliana.pino@parquesnacionales.gov.co"/>
    <n v="0"/>
    <n v="0"/>
    <n v="0"/>
    <n v="1"/>
    <s v="VF"/>
    <m/>
    <m/>
    <m/>
    <m/>
  </r>
  <r>
    <s v="AN03-3202010-25-038"/>
    <n v="80111600"/>
    <s v="AN03-3202010-25-038 VF ADICIÓN Prestar servicios de apoyo a la gestión con plena autonomía técnica y administrativa al Parque Nacional Natural El Cocuy para desarrollar actividades relacionadas con la implementación del ordenamiento ecoturístico en el marco de Conservación de la diversidad biológica de las áreas protegidas del SINAP Nacional."/>
    <s v="Prestación de servicios de apoyo a la gestión"/>
    <s v="Titulo bahiller, con experiencia de 24 a 35 meses relacionada con temas ambientales o actividades de ecoturismo."/>
    <x v="5"/>
    <s v="N/A"/>
    <s v="N/A"/>
    <s v="N/A"/>
    <s v="N/A"/>
    <s v="N/A"/>
    <n v="5.37"/>
    <s v="Contratación directa."/>
    <s v="CCE-16"/>
    <x v="0"/>
    <n v="0"/>
    <x v="1"/>
    <s v="GENERAL"/>
    <x v="0"/>
    <x v="2"/>
    <x v="2"/>
    <x v="2"/>
    <n v="2084129"/>
    <n v="11184826"/>
    <n v="11184826"/>
    <n v="1"/>
    <s v="Solicitadas"/>
    <n v="0"/>
    <x v="1"/>
    <x v="15"/>
    <s v="Boyacá"/>
    <s v="El Cocuy"/>
    <s v="CO-BOY-15244"/>
    <s v="02 ADQUISICIÓN DE BIENES Y SERVICIOS"/>
    <s v="Emiliana Pino Torres"/>
    <s v="647 6530260"/>
    <s v="emiliana.pino@parquesnacionales.gov.co"/>
    <n v="0"/>
    <n v="0"/>
    <n v="0"/>
    <n v="1"/>
    <s v="VF"/>
    <m/>
    <m/>
    <m/>
    <m/>
  </r>
  <r>
    <s v="AN03-3202032-1-080"/>
    <n v="78181500"/>
    <s v="AN03-3202032-1-080 VF ADICIÓN Contratar el mantenimiento preventivo y correctivo para vehículos del Parque Nacional Natural El Cocuy dentro del marco del proyecto Conservación de la diversidad biológica de las áreas protegidas del SINAP Nacional."/>
    <s v="Mantenimiento"/>
    <s v="NA"/>
    <x v="5"/>
    <s v="N/A"/>
    <s v="N/A"/>
    <s v="N/A"/>
    <s v="N/A"/>
    <s v="N/A"/>
    <n v="2.92"/>
    <s v="Mínima cuantía"/>
    <s v="CCE-10"/>
    <x v="0"/>
    <n v="0"/>
    <x v="0"/>
    <s v="GENERAL"/>
    <x v="0"/>
    <x v="0"/>
    <x v="0"/>
    <x v="0"/>
    <s v="N/A"/>
    <n v="10000000"/>
    <n v="10000000"/>
    <n v="1"/>
    <s v="Solicitadas"/>
    <n v="0"/>
    <x v="1"/>
    <x v="15"/>
    <s v="Boyacá"/>
    <s v="El Cocuy"/>
    <s v="CO-BOY-15244"/>
    <s v="02 ADQUISICIÓN DE BIENES Y SERVICIOS"/>
    <s v="Emiliana Pino Torres"/>
    <s v="647 6530260"/>
    <s v="emiliana.pino@parquesnacionales.gov.co"/>
    <n v="0"/>
    <n v="0"/>
    <n v="0"/>
    <n v="1"/>
    <s v="VF"/>
    <m/>
    <m/>
    <m/>
    <m/>
  </r>
  <r>
    <s v="AN06-3202032-1-003"/>
    <n v="78181701"/>
    <s v="AN06-3202032-1-003 VF ADICIÓN Contratar el suministro de combustible para cumplir con las metas establecidas dentro de las diferentes líneas temáticas implementadas como gestión del Parque Nacional Natural Tamá dentro del marco del proyecto Conservación de la diversidad biológica de las áreas protegidas del SINAP Nacional."/>
    <s v="Combustibles y lubricantes"/>
    <s v="N/A"/>
    <x v="5"/>
    <s v="N/A"/>
    <s v="N/A"/>
    <s v="N/A"/>
    <s v="N/A"/>
    <s v="N/A"/>
    <n v="3.55"/>
    <s v="Mínima cuantía"/>
    <s v="CCE-10"/>
    <x v="0"/>
    <n v="0"/>
    <x v="1"/>
    <s v="GENERAL"/>
    <x v="0"/>
    <x v="0"/>
    <x v="0"/>
    <x v="0"/>
    <s v="N/A"/>
    <n v="3800304"/>
    <n v="3800304"/>
    <n v="1"/>
    <s v="Solicitadas"/>
    <n v="0"/>
    <x v="1"/>
    <x v="16"/>
    <s v="Boyacá"/>
    <s v="Boyacá"/>
    <s v="CO-BOY"/>
    <s v="02 ADQUISICIÓN DE BIENES Y SERVICIOS"/>
    <s v="Emiliana Pino Torres"/>
    <s v="647 6530260"/>
    <s v="emiliana.pino@parquesnacionales.gov.co"/>
    <n v="0"/>
    <n v="0"/>
    <n v="0"/>
    <n v="1"/>
    <s v="VF"/>
    <m/>
    <m/>
    <m/>
    <m/>
  </r>
  <r>
    <s v="AN04-3202032-1-033"/>
    <n v="78181701"/>
    <s v="AN04-3202032-1-033 VF ADICIÓN Contratar suministro de combustible y lubricantes para el parque automotor como apoyo a las actividades misionales del PNN Pisba en el marco de la Conservación de la diversidad biológica de las áreas protegidas del SINAP Nacional."/>
    <s v="Combustibles y lubricantes"/>
    <s v="N/A"/>
    <x v="5"/>
    <s v="N/A"/>
    <s v="N/A"/>
    <s v="N/A"/>
    <s v="N/A"/>
    <s v="N/A"/>
    <n v="4.33"/>
    <s v="Mínima cuantía"/>
    <s v="CCE-10"/>
    <x v="0"/>
    <n v="0"/>
    <x v="1"/>
    <s v="GENERAL"/>
    <x v="0"/>
    <x v="0"/>
    <x v="0"/>
    <x v="0"/>
    <s v="N/A"/>
    <n v="7000000"/>
    <n v="7000000"/>
    <n v="1"/>
    <s v="Solicitadas"/>
    <n v="0"/>
    <x v="1"/>
    <x v="18"/>
    <s v="Norte_de_Santander"/>
    <s v="Toledo"/>
    <s v="CO-ANT-05819"/>
    <s v="02 ADQUISICIÓN DE BIENES Y SERVICIOS"/>
    <s v="Emiliana Pino Torres"/>
    <s v="647 6530260"/>
    <s v="emiliana.pino@parquesnacionales.gov.co"/>
    <n v="0"/>
    <n v="0"/>
    <n v="0"/>
    <n v="1"/>
    <s v="VF"/>
    <m/>
    <m/>
    <m/>
    <m/>
  </r>
  <r>
    <s v="AN03-3202010-25-040"/>
    <n v="80111600"/>
    <s v="AN03-3202010-25-040 VF ADICIÓN Prestar servicios de apoyo a la gestión con plena autonomía técnica y administrativa al Parque Nacional Natural El Cocuy para desarrollar actividades relacionadas con la implementación del ordenamiento ecoturístico en el marco de Conservación de la diversidad biológica de las áreas protegidas del SINAP Nacional."/>
    <s v="Prestación de servicios de apoyo a la gestión"/>
    <s v="Titulo bahiller, con experiencia de 24 a 35 meses relacionada con temas ambientales o actividades de ecoturismo."/>
    <x v="5"/>
    <s v="N/A"/>
    <s v="N/A"/>
    <s v="N/A"/>
    <s v="N/A"/>
    <s v="N/A"/>
    <n v="5.37"/>
    <s v="Contratación directa."/>
    <s v="CCE-16"/>
    <x v="1"/>
    <n v="1"/>
    <x v="3"/>
    <s v="GENERAL"/>
    <x v="0"/>
    <x v="2"/>
    <x v="2"/>
    <x v="2"/>
    <n v="2084129"/>
    <n v="11184826"/>
    <n v="11184826"/>
    <n v="1"/>
    <s v="Solicitadas"/>
    <n v="0"/>
    <x v="1"/>
    <x v="15"/>
    <s v="Boyacá"/>
    <s v="El Cocuy"/>
    <s v="CO-BOY-15244"/>
    <s v="02 ADQUISICIÓN DE BIENES Y SERVICIOS"/>
    <s v="Emiliana Pino Torres"/>
    <s v="647 6530260"/>
    <s v="emiliana.pino@parquesnacionales.gov.co"/>
    <n v="0"/>
    <n v="0"/>
    <n v="0"/>
    <n v="1"/>
    <s v="VF"/>
    <m/>
    <m/>
    <m/>
    <m/>
  </r>
  <r>
    <s v="AN03-3202032-1-082"/>
    <n v="78181701"/>
    <s v="N03-3202010-25-040 VF ADICIÓNContratar el suministro de combustible para cumplir con las metas establecidas dentro de las diferentes líneas temáticas implementadas como gestión del Parque Nacional Natural El Cocuy dentro del marco del proyecto Conservación de la diversidad biológica de las áreas protegidas del SINAP Nacional."/>
    <s v="Combustibles y lubricantes"/>
    <s v="N/A"/>
    <x v="5"/>
    <s v="N/A"/>
    <s v="N/A"/>
    <s v="N/A"/>
    <s v="N/A"/>
    <s v="N/A"/>
    <n v="4.57"/>
    <s v="Mínima cuantía"/>
    <s v="CCE-10"/>
    <x v="1"/>
    <n v="1"/>
    <x v="3"/>
    <s v="GENERAL"/>
    <x v="0"/>
    <x v="0"/>
    <x v="0"/>
    <x v="0"/>
    <s v="N/A"/>
    <n v="9151998"/>
    <n v="9151998"/>
    <n v="1"/>
    <s v="Solicitadas"/>
    <n v="0"/>
    <x v="1"/>
    <x v="15"/>
    <s v="Boyacá"/>
    <s v="El Cocuy"/>
    <s v="CO-BOY-15244"/>
    <s v="02 ADQUISICIÓN DE BIENES Y SERVICIOS"/>
    <s v="Emiliana Pino Torres"/>
    <s v="647 6530260"/>
    <s v="emiliana.pino@parquesnacionales.gov.co"/>
    <n v="0"/>
    <n v="0"/>
    <n v="0"/>
    <n v="1"/>
    <s v="VF"/>
    <m/>
    <m/>
    <m/>
    <m/>
  </r>
  <r>
    <m/>
    <n v="80111600"/>
    <s v="Prestar los servicios de apoyo a la gestión con plena autonomía técnica y administrativa, en el Parque Nacional Natural Sierra de la Macarena, para realizar las acciones orientadas a los procesos de educación ambiental con enfoque de paz, en articulación con actores estratégicos, en el marco del Proyecto de Conservación."/>
    <s v="Prestación de servicios de apoyo a la gestión"/>
    <s v="Título de formación técnica en Guianza Turística o licenciaturas o afines, con licencia de conducción y certificado de no comparendos, vigentes Experiencia: De 18 Meses de experiencia relacionada en procesos comunitarios o sociales e interinstitucionales o en la implementación de estrategias de conservación en áreas protegidas. "/>
    <x v="0"/>
    <s v="ENERO"/>
    <n v="1"/>
    <s v="ENERO"/>
    <s v="MESES"/>
    <n v="1"/>
    <n v="10"/>
    <s v="Contratación directa."/>
    <s v="CCE-16"/>
    <x v="1"/>
    <n v="1"/>
    <x v="2"/>
    <s v="GENERAL"/>
    <x v="0"/>
    <x v="3"/>
    <x v="3"/>
    <x v="3"/>
    <s v="$3.324.000"/>
    <n v="33940000"/>
    <n v="33940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60141101;60105301;60105913;60102713;14111519;44121708;44121503;44121613;44121615;44121618;44121619;44121701;44121706;44121707;44121716;14111531;14111514;14111519;14111530;44111914"/>
    <s v="Adquisición de elementos y materiales de oficina y educativos requeridos para el desarrollo de los procesos de educación y operación del ecoturismo para las áreas protegidas bajo la jurisdicción de la Dirección Territorial Orinoquía de Parques Nacionales Naturales de Colombia, en el marco del proyecto de conservación."/>
    <s v="Adquisición de bienes y servicios"/>
    <s v="No aplica"/>
    <x v="8"/>
    <s v="ABRIL"/>
    <n v="5"/>
    <s v="MAYO"/>
    <s v="MESES"/>
    <n v="1"/>
    <n v="2"/>
    <s v="Mínima cuantía"/>
    <s v="CCE-10"/>
    <x v="0"/>
    <n v="0"/>
    <x v="0"/>
    <s v="GENERAL"/>
    <x v="0"/>
    <x v="3"/>
    <x v="3"/>
    <x v="3"/>
    <s v="N/A"/>
    <n v="4000000"/>
    <n v="4000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a través de una estación de servicio ubicada en el municipio de Granada-Meta, destinado al parque automotor terrestre asignado a los Parques Nacionales Naturales Sierra de La Macarena y Tinigua, para garantizar la movilidad y operatividad en el marco del proyecto de conservación."/>
    <s v="Combustibles y lubricantes"/>
    <s v="No aplica"/>
    <x v="3"/>
    <s v="MARZO"/>
    <n v="4"/>
    <s v="ABRIL"/>
    <s v="MESES"/>
    <n v="1"/>
    <n v="8"/>
    <s v="Mínima cuantía"/>
    <s v="CCE-10"/>
    <x v="0"/>
    <n v="0"/>
    <x v="1"/>
    <s v="GENERAL"/>
    <x v="0"/>
    <x v="3"/>
    <x v="3"/>
    <x v="3"/>
    <s v="N/A"/>
    <n v="5022769"/>
    <n v="5022769"/>
    <s v="0"/>
    <s v="NA"/>
    <n v="0"/>
    <x v="2"/>
    <x v="21"/>
    <s v="Meta"/>
    <s v="Granada"/>
    <s v="CO-ANT-0531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0141902;80141607;86101702;90111501"/>
    <s v="Prestación de servicios logísticos para el desarrollo de espacios con actores sociales e institucionales, con el fin de avanzar en la implementación de las líneas estratégicas de ordenamiento territorial, educación ambiental, ecoturismo y Plan de Manejo para el Parques Nacional Natural Tinigua y Sierra de La Macarena, en el marco del proyecto de conservación."/>
    <s v="Eventos y capacitaciones"/>
    <s v="No aplica"/>
    <x v="3"/>
    <s v="MARZO"/>
    <n v="4"/>
    <s v="ABRIL"/>
    <s v="MESES"/>
    <n v="1"/>
    <n v="7"/>
    <s v="Mínima cuantía"/>
    <s v="CCE-10"/>
    <x v="0"/>
    <n v="0"/>
    <x v="0"/>
    <s v="GENERAL"/>
    <x v="0"/>
    <x v="3"/>
    <x v="3"/>
    <x v="3"/>
    <s v="N/A"/>
    <n v="7000000"/>
    <n v="7000000"/>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s, permanencia y traslados que se requieran para el cumplimiento de las actividades del Parque Nacional Natural Sierra de La Macarena, en el marco de la ejecución del proyecto de conservación."/>
    <s v="No Contratable - viáticos"/>
    <s v="No aplica"/>
    <x v="5"/>
    <s v="NO APLICA"/>
    <m/>
    <s v=""/>
    <m/>
    <s v=""/>
    <m/>
    <s v="No aplica"/>
    <s v="N/A"/>
    <x v="0"/>
    <n v="0"/>
    <x v="0"/>
    <s v="GENERAL"/>
    <x v="0"/>
    <x v="3"/>
    <x v="3"/>
    <x v="3"/>
    <s v="N/A"/>
    <n v="4237857"/>
    <n v="4237857"/>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Sierra de la Macarena, para concertar, formalizar, fortalecer y hacer seguimiento a los acuerdos de conservación y bienestar con las familias campesinas e implementar acciones orientadas para el fortalecimiento de emprendimientos sostenibles, en el marco del Proyecto de Conservación.        "/>
    <s v="Prestación de servicios profesionales"/>
    <s v="Título profesional Administrador, Biólogo y Gestor Ambiental o carreras afines. De 36 a 47 Meses de experiencia profesional de los cuales 24 Meses deben corresponder a experiencia relacionada con procesos de restauración ecológica o trabajo con comunidades campesinas o implementación de estrategias de conservación y sistemas sostenibles o manejo de temas ambientales, o agroforestales o forestales. "/>
    <x v="0"/>
    <s v="ENERO"/>
    <n v="1"/>
    <s v="ENERO"/>
    <s v="MESES"/>
    <n v="1"/>
    <n v="11"/>
    <s v="Contratación directa."/>
    <s v="CCE-16"/>
    <x v="1"/>
    <n v="1"/>
    <x v="2"/>
    <s v="GENERAL"/>
    <x v="0"/>
    <x v="5"/>
    <x v="15"/>
    <x v="5"/>
    <s v="$5.864.000"/>
    <n v="64504000"/>
    <n v="64504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Sierra de La Macarena,  para concertar, formalizar, fortalecer y hacer seguimiento a los acuerdos de conservación y bienestar con las familias campesinas y atender los requerimientos relacionados con la resolución de conflictos socioambientales dentro del área protegida, en el marco del Proyecto de Conservación.   "/>
    <s v="Prestación de servicios profesionales"/>
    <s v="Título profesional Administrador, Biólogo y Manejo Ambiental o carreras afines. De 19 a 24 Meses de experiencia profesional de los cuales 12 Meses deben corresponder a experiencia relacionada con procesos de restauración ecológica o trabajo con comunidades campesinas o implementación de estrategias de conservación y sistemas sostenibles o manejo de temas ambientales, o agroforestales o forestales. "/>
    <x v="0"/>
    <s v="ENERO"/>
    <n v="1"/>
    <s v="ENERO"/>
    <s v="MESES"/>
    <n v="1"/>
    <n v="11"/>
    <s v="Contratación directa."/>
    <s v="CCE-16"/>
    <x v="0"/>
    <n v="0"/>
    <x v="0"/>
    <s v="GENERAL"/>
    <x v="0"/>
    <x v="5"/>
    <x v="15"/>
    <x v="5"/>
    <s v="$4.760.000"/>
    <n v="52360000"/>
    <n v="52360000"/>
    <s v="0"/>
    <s v="NA"/>
    <n v="0"/>
    <x v="2"/>
    <x v="21"/>
    <s v="Meta"/>
    <s v="Vistahermosa"/>
    <s v="CO-MET-5071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Sierra de la Macarena, para implementar la ruta de formalización de acuerdos de conservación y realizar las acciones de seguimiento, fortalecimiento y relacionamiento con familias campesinas priorizadas del área protegida y de su zona colindante, en el marco del Proyecto de Conservación.   "/>
    <s v="Prestación de servicios profesionales"/>
    <s v="Título profesional en Administración, Biólogo y Gestor Ambiental o carreras afines. De 7 a 12 Meses de experiencia profesional de los cuales 6 Meses deben corresponder a experiencia relacionada con procesos de restauración ecológica o trabajo con comunidades campesinas o implementación de estrategias de conservación y sistemas sostenibles o manejo de temas ambientales, o agroforestales o forestales. "/>
    <x v="0"/>
    <s v="ENERO"/>
    <n v="1"/>
    <s v="ENERO"/>
    <s v="DIAS"/>
    <n v="0"/>
    <n v="315"/>
    <s v="Contratación directa."/>
    <s v="CCE-16"/>
    <x v="1"/>
    <n v="1"/>
    <x v="2"/>
    <s v="GENERAL"/>
    <x v="0"/>
    <x v="5"/>
    <x v="15"/>
    <x v="5"/>
    <s v="$3.934.000"/>
    <n v="41307000"/>
    <n v="41307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24111503;10171506;10191509;10171504;11111501;27112004;27112004;27112007;27112029;27112001;24101507;11162111;10171507;10171702;30151514"/>
    <s v="Adquisición de elementos, insumos y equipos destinados al apoyo de la iniciativa local de emprendimiento con familias campesinas del Parque Nacional Natural Sierra de La Macarena, en el marco del proyecto de conservación."/>
    <s v="Adquisición de bienes y servicios"/>
    <s v="No aplica"/>
    <x v="7"/>
    <s v="MAYO"/>
    <n v="6"/>
    <s v="JUNIO"/>
    <s v="MESES"/>
    <n v="1"/>
    <n v="2"/>
    <s v="Mínima cuantía"/>
    <s v="CCE-10"/>
    <x v="0"/>
    <n v="0"/>
    <x v="0"/>
    <s v="GENERAL"/>
    <x v="0"/>
    <x v="5"/>
    <x v="15"/>
    <x v="5"/>
    <s v="N/A"/>
    <n v="20000000"/>
    <n v="20000000"/>
    <s v="0"/>
    <s v="NA"/>
    <n v="0"/>
    <x v="2"/>
    <x v="21"/>
    <s v="Meta"/>
    <s v="San Juan De Arama"/>
    <s v="CO-MET-50683"/>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40142008;40141604;47101523;20142904;40183002;40172508;40172522;40183109;31211904;31211502;31211505;31211507;31162003;31162404;30102403;30151514;30171504;60104912;31161500;27112001;46181504;11162111;24101507;11111501;78101802"/>
    <s v="Adquisición de elementos de ferretería y herramientas menores requeridos para la implementación de acuerdos de conservación y sistemas sostenibles, el desarrollo de procesos de restauración ecológica al interior y en territorio colindante de las áreas protegidas, así como para la adecuación, mantenimiento y mejora de la infraestructura operativa asignada a las áreas protegidas de la Dirección Territorial Orinoquía, en el marco del proyecto de conservación y mejoramiento de infraestructura."/>
    <s v="Adquisición de bienes y servicios"/>
    <s v="No aplica"/>
    <x v="4"/>
    <s v="JUNIO"/>
    <n v="8"/>
    <s v="AGOSTO"/>
    <s v="MESES"/>
    <n v="1"/>
    <n v="4"/>
    <s v="Seléccion abreviada - acuerdo marco"/>
    <s v="CCE-99"/>
    <x v="0"/>
    <n v="0"/>
    <x v="0"/>
    <s v="GENERAL"/>
    <x v="0"/>
    <x v="5"/>
    <x v="15"/>
    <x v="5"/>
    <s v="N/A"/>
    <n v="38000000"/>
    <n v="38000000"/>
    <s v="0"/>
    <s v="NA"/>
    <n v="0"/>
    <x v="2"/>
    <x v="21"/>
    <s v="Meta"/>
    <s v="San Juan De Arama"/>
    <s v="CO-MET-50683"/>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20141700;211015001,21101700;21101800;21102000;21102200;23101500;24101500;26101500;26116000;27111500;27112000;45121502;40151500;20142900;41111510"/>
    <s v="Adquisición de maquinaria, equipos y accesorio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5"/>
    <x v="15"/>
    <x v="5"/>
    <s v="N/A"/>
    <n v="40000000"/>
    <n v="40000000"/>
    <s v="0"/>
    <s v="NA"/>
    <n v="0"/>
    <x v="2"/>
    <x v="21"/>
    <s v="Meta"/>
    <s v="San Juan De Arama"/>
    <s v="CO-MET-50683"/>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30102905;30103605;24111503;10171506;10191509;10171504;11111501;27111508;27112702;27112004;27112002;27112004;27112007;27112029;27112001;30151514;31162003;24101507;11162108;11162111;10171507;10171702;10191509"/>
    <s v="Adquisición de insumos agrícola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5"/>
    <x v="15"/>
    <x v="5"/>
    <s v="N/A"/>
    <n v="50000000"/>
    <n v="50000000"/>
    <s v="0"/>
    <s v="NA"/>
    <n v="0"/>
    <x v="2"/>
    <x v="21"/>
    <s v="Meta"/>
    <s v="San Juan De Arama"/>
    <s v="CO-MET-50683"/>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31152000;31162400;30102900;78101800"/>
    <s v="Adquisición de elementos para el aislamiento y control de tensionantes destinados a la implementación y fortalecimiento de los procesos de restauración ecológica,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5"/>
    <x v="15"/>
    <x v="5"/>
    <s v="N/A"/>
    <n v="50000000"/>
    <n v="50000000"/>
    <s v="0"/>
    <s v="NA"/>
    <n v="0"/>
    <x v="2"/>
    <x v="21"/>
    <s v="Meta"/>
    <s v="San Juan De Arama"/>
    <s v="CO-MET-50683"/>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a través de una estación de servicio ubicada en los municipios de La Calera- Cundinamarca, Villavicencio, Meta y Bogotá. DC y Neiva, Huila destinado al parque automotor terrestre a la Dirección Territorial Orinoquia y a las áreas protegidas asignadas, para garantizar la movilidad y operatividad en el marco del proyecto de conservación."/>
    <s v="Combustibles y lubricantes"/>
    <s v="No aplica"/>
    <x v="3"/>
    <s v="MARZO"/>
    <n v="4"/>
    <s v="ABRIL"/>
    <s v="MESES"/>
    <n v="1"/>
    <n v="8"/>
    <s v="Seléccion abreviada - acuerdo marco"/>
    <s v="CCE-99"/>
    <x v="0"/>
    <n v="0"/>
    <x v="0"/>
    <s v="GENERAL"/>
    <x v="0"/>
    <x v="5"/>
    <x v="15"/>
    <x v="5"/>
    <s v="N/A"/>
    <n v="8000000"/>
    <n v="8000000"/>
    <s v="0"/>
    <s v="NA"/>
    <n v="0"/>
    <x v="2"/>
    <x v="21"/>
    <s v="Meta"/>
    <s v="Villavicencio"/>
    <s v="CO-MET-50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s, permanencia y traslados que se requieran para el cumplimiento de las actividades del Parque Nacional Natural Sierra de La Macarena, en el marco de la ejecución del proyecto de conservación."/>
    <s v="No Contratable - viáticos"/>
    <s v="No aplica"/>
    <x v="5"/>
    <s v="NO APLICA"/>
    <m/>
    <s v=""/>
    <m/>
    <s v=""/>
    <m/>
    <s v="No aplica"/>
    <s v="N/A"/>
    <x v="0"/>
    <n v="0"/>
    <x v="0"/>
    <s v="GENERAL"/>
    <x v="0"/>
    <x v="5"/>
    <x v="15"/>
    <x v="5"/>
    <s v="N/A"/>
    <n v="7900000"/>
    <n v="7900000"/>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s, permanencia y traslados que se requieran para el cumplimiento de las actividades del Parque Nacional Natural Sierra de La Macarena, en el marco de la ejecución del proyecto de conservación."/>
    <s v="No Contratable - viáticos"/>
    <s v="No aplica"/>
    <x v="5"/>
    <s v="NO APLICA"/>
    <m/>
    <s v=""/>
    <m/>
    <s v=""/>
    <m/>
    <s v="No aplica"/>
    <s v="N/A"/>
    <x v="0"/>
    <n v="0"/>
    <x v="1"/>
    <s v="GENERAL"/>
    <x v="0"/>
    <x v="5"/>
    <x v="15"/>
    <x v="5"/>
    <s v="N/A"/>
    <n v="6900000"/>
    <n v="6900000"/>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Sierra de La Macarena, para ejecutar y hacer seguimiento de los procesos de recuperación de ecosistemas y elaborar documentos técnicos y suscripción de nuevos acuerdos, en el marco del Proyecto de Conservación."/>
    <s v="Prestación de servicios profesionales"/>
    <s v="Título profesional Administrador, Biólogo y Gestor Ambiental o carreras afines. Experiencia: De 25 a 35 Meses de experiencia profesional de los cuales 18 Meses deben corresponder a experiencia relacionada en procesos de restauración ecológica en ecosistemas. "/>
    <x v="0"/>
    <s v="ENERO"/>
    <n v="1"/>
    <s v="ENERO"/>
    <s v="MESES"/>
    <n v="1"/>
    <n v="9"/>
    <s v="Contratación directa."/>
    <s v="CCE-16"/>
    <x v="1"/>
    <n v="1"/>
    <x v="2"/>
    <s v="GENERAL"/>
    <x v="0"/>
    <x v="6"/>
    <x v="11"/>
    <x v="6"/>
    <s v="$5.260.000"/>
    <n v="47340000"/>
    <n v="47340000"/>
    <s v="0"/>
    <s v="NA"/>
    <n v="0"/>
    <x v="2"/>
    <x v="21"/>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ierra de la Macarena, para realizar las acciones requeridas para los procesos de restauración ecológica, en el funcionamiento de los viveros y en la formalización de acuerdos de conservación, en el marco del Proyecto de Conservación."/>
    <s v="Prestación de servicios de apoyo a la gestión"/>
    <s v="Título de formación técnica en agropecuaria, ambiental, ecológica o afines, Con licencia de conducción y certificado de no comparendos, vigentes. Experiencia: De 18 Meses de experiencia relacionada en trabajo social o comunidades o procesos de caracterización o restauración o en estrategias de conservación en áreas protegidas."/>
    <x v="0"/>
    <s v="ENERO"/>
    <n v="1"/>
    <s v="ENERO"/>
    <s v="MESES"/>
    <n v="1"/>
    <n v="10"/>
    <s v="Contratación directa."/>
    <s v="CCE-16"/>
    <x v="1"/>
    <n v="1"/>
    <x v="2"/>
    <s v="GENERAL"/>
    <x v="0"/>
    <x v="6"/>
    <x v="11"/>
    <x v="6"/>
    <s v="$3.324.000"/>
    <n v="33940000"/>
    <n v="33940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ierra de la Macarena, para apoyar la implementación de las acciones programadas en los procesos de restauración ecológica, en alternativas sostenibles y en la operación de los viveros, en el marco del Proyecto de Conservación."/>
    <s v="Prestación de servicios de apoyo a la gestión"/>
    <s v="Título de Bachiller. Experiencia: De 36 a 48 meses de experiencia relacionada en conocimiento de trabajo de campo y/o a fines."/>
    <x v="0"/>
    <s v="ENERO"/>
    <n v="1"/>
    <s v="ENERO"/>
    <s v="MESES"/>
    <n v="1"/>
    <n v="11"/>
    <s v="Contratación directa."/>
    <s v="CCE-16"/>
    <x v="0"/>
    <n v="0"/>
    <x v="1"/>
    <s v="GENERAL"/>
    <x v="0"/>
    <x v="6"/>
    <x v="11"/>
    <x v="6"/>
    <s v="$2.437.000"/>
    <n v="26807000"/>
    <n v="26807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ierra de la Macarena, para apoyar la implementación de las acciones programadas en los procesos de restauración ecológica, en la formalización de acuerdos de conservación y en la operación de los viveros, en el marco del Proyecto de Conservación."/>
    <s v="Prestación de servicios de apoyo a la gestión"/>
    <s v="Título de Bachiller. Experiencia: De 36 a 48 meses de experiencia relacionada en conocimiento de trabajo de campo y/o a fines. "/>
    <x v="0"/>
    <s v="ENERO"/>
    <n v="1"/>
    <s v="ENERO"/>
    <s v="DIAS"/>
    <n v="0"/>
    <n v="333"/>
    <s v="Contratación directa."/>
    <s v="CCE-16"/>
    <x v="1"/>
    <n v="1"/>
    <x v="2"/>
    <s v="GENERAL"/>
    <x v="0"/>
    <x v="6"/>
    <x v="11"/>
    <x v="6"/>
    <s v="$2.437.000"/>
    <n v="27050700"/>
    <n v="27050700"/>
    <s v="0"/>
    <s v="NA"/>
    <n v="0"/>
    <x v="2"/>
    <x v="21"/>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s, permanencia y traslados que se requieran para el cumplimiento de las actividades del Parque Nacional Natural Sierra de La Macarena, en el marco de la ejecución del proyecto de conservación."/>
    <s v="No Contratable - viáticos"/>
    <s v="No aplica"/>
    <x v="5"/>
    <s v="NO APLICA"/>
    <m/>
    <s v=""/>
    <m/>
    <s v=""/>
    <m/>
    <s v="No aplica"/>
    <s v="N/A"/>
    <x v="0"/>
    <n v="0"/>
    <x v="1"/>
    <s v="GENERAL"/>
    <x v="0"/>
    <x v="6"/>
    <x v="11"/>
    <x v="6"/>
    <s v="N/A"/>
    <n v="7432756"/>
    <n v="7432756"/>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s, permanencia y traslados que se requieran para el cumplimiento de las actividades del Parque Nacional Natural Sierra de La Macarena, en el marco de la ejecución del proyecto de conservación."/>
    <s v="No Contratable - viáticos"/>
    <s v="No aplica"/>
    <x v="5"/>
    <s v="NO APLICA"/>
    <m/>
    <s v=""/>
    <m/>
    <s v=""/>
    <m/>
    <s v="No aplica"/>
    <s v="N/A"/>
    <x v="0"/>
    <n v="0"/>
    <x v="0"/>
    <s v="GENERAL"/>
    <x v="0"/>
    <x v="6"/>
    <x v="11"/>
    <x v="6"/>
    <s v="N/A"/>
    <n v="5500000"/>
    <n v="5500000"/>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a través de una estación de servicio ubicada en el municipio San José del Guaviare-Guaviare, destinado al parque automotor terrestre asignado al Parque Nacional Natural Sierra de La Macarena, para garantizar la movilidad y operatividad en el marco del proyecto de conservación."/>
    <s v="Combustibles y lubricantes"/>
    <s v="No aplica"/>
    <x v="3"/>
    <s v="MARZO"/>
    <n v="4"/>
    <s v="ABRIL"/>
    <s v="MESES"/>
    <n v="1"/>
    <n v="8"/>
    <s v="Mínima cuantía"/>
    <s v="CCE-10"/>
    <x v="0"/>
    <n v="0"/>
    <x v="1"/>
    <s v="GENERAL"/>
    <x v="0"/>
    <x v="6"/>
    <x v="11"/>
    <x v="6"/>
    <s v="N/A"/>
    <n v="6000000"/>
    <n v="6000000"/>
    <s v="0"/>
    <s v="NA"/>
    <n v="0"/>
    <x v="2"/>
    <x v="21"/>
    <s v="Guaviare"/>
    <s v="San José Del Guaviare"/>
    <s v="CO-GUV-95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a través de una estación de servicio ubicada en el municipio de Mesetas-Meta, destinado al parque automotor terrestre asignado al Parque Nacional Natural Sierra de La Macarena, para garantizar la movilidad y operatividad en el marco del proyecto de conservación."/>
    <s v="Combustibles y lubricantes"/>
    <s v="No aplica"/>
    <x v="3"/>
    <s v="MARZO"/>
    <n v="4"/>
    <s v="ABRIL"/>
    <s v="MESES"/>
    <n v="1"/>
    <n v="8"/>
    <s v="Mínima cuantía"/>
    <s v="CCE-10"/>
    <x v="0"/>
    <n v="0"/>
    <x v="1"/>
    <s v="GENERAL"/>
    <x v="0"/>
    <x v="6"/>
    <x v="11"/>
    <x v="6"/>
    <s v="N/A"/>
    <n v="8000000"/>
    <n v="8000000"/>
    <s v="0"/>
    <s v="NA"/>
    <n v="0"/>
    <x v="2"/>
    <x v="21"/>
    <s v="Meta"/>
    <s v="Mesetas"/>
    <s v="CO-MET-5033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Sierra de la Macarena, para planificar, ejecutar y hacer seguimiento de las acciones requeridas en el proceso de autoridad ambiental y de gestión del riesgo, en el marco del Proyecto de Conservación."/>
    <s v="Prestación de servicios profesionales"/>
    <s v="Título profesional en Geógrafo y/o carreras afines y/o ciencias naturales. Experiencia: De 25 a 35 Meses de experiencia profesional, de los cuales 18 Meses deben corresponder a experiencia relacionada en procesos comunitarios o sociales e interinstitucionales o en la implementación de estrategias de conservación en áreas protegidas."/>
    <x v="0"/>
    <s v="ENERO"/>
    <n v="1"/>
    <s v="ENERO"/>
    <s v="MESES"/>
    <n v="1"/>
    <n v="11"/>
    <s v="Contratación directa."/>
    <s v="CCE-16"/>
    <x v="1"/>
    <n v="1"/>
    <x v="2"/>
    <s v="GENERAL"/>
    <x v="0"/>
    <x v="0"/>
    <x v="0"/>
    <x v="0"/>
    <s v="$5.260.000"/>
    <n v="57860000"/>
    <n v="57860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ierra de La Macarena, para desarrollar las acciones de gestión del riesgo, regulación y mitigación de presiones antrópicas o naturales y adelantar la sistematización de recorridos, en el marco del Proyecto de Conservación."/>
    <s v="Prestación de servicios de apoyo a la gestión"/>
    <s v="Título de formación técnica en Saneamiento Ambiental o afines, Con licencia de conducción y certificado de no comparendos, vigentes. Experiencia: De 18 Meses en adelante de experiencia relacionada en procesos comunitarios o sociales e interinstitucionales o en la implementación de estrategias de conservación en áreas protegidas. Jerson"/>
    <x v="0"/>
    <s v="ENERO"/>
    <n v="1"/>
    <s v="ENERO"/>
    <s v="MESES"/>
    <n v="1"/>
    <n v="11"/>
    <s v="Contratación directa."/>
    <s v="CCE-16"/>
    <x v="0"/>
    <n v="0"/>
    <x v="1"/>
    <s v="GENERAL"/>
    <x v="0"/>
    <x v="0"/>
    <x v="0"/>
    <x v="0"/>
    <s v="$3.324.000"/>
    <n v="37334000"/>
    <n v="37334000"/>
    <s v="0"/>
    <s v="NA"/>
    <n v="0"/>
    <x v="2"/>
    <x v="21"/>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ierra de La Macarena, para apoyar las acciones de regulación y mitigación de las presiones antrópicas y naturales, en el marco del Proyecto de Conservación."/>
    <s v="Prestación de servicios de apoyo a la gestión"/>
    <s v="Título de Bachiller. Con licencia de conducción y certificado de no comparendos, vigentes. Experiencia: De 36 a 48 meses de experiencia relacionada en conocimiento de trabajo de campo y/o a fines."/>
    <x v="0"/>
    <s v="ENERO"/>
    <n v="1"/>
    <s v="ENERO"/>
    <s v="MESES"/>
    <n v="1"/>
    <n v="11"/>
    <s v="Contratación directa."/>
    <s v="CCE-16"/>
    <x v="0"/>
    <n v="0"/>
    <x v="1"/>
    <s v="GENERAL"/>
    <x v="0"/>
    <x v="0"/>
    <x v="0"/>
    <x v="0"/>
    <s v="$2.437.000"/>
    <n v="28865500"/>
    <n v="288655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ierra de La Macarena, para apoyar las acciones de regulación y mitigación de las presiones antrópicas y naturales, en el marco del Proyecto de Conservación."/>
    <s v="Prestación de servicios de apoyo a la gestión"/>
    <s v="Título de Bachiller. Experiencia: De 36 a 48 meses de experiencia relacionada en conocimiento de trabajo de campo y/o a fines."/>
    <x v="0"/>
    <s v="ENERO"/>
    <n v="1"/>
    <s v="ENERO"/>
    <s v="MESES"/>
    <n v="1"/>
    <n v="11"/>
    <s v="Contratación directa."/>
    <s v="CCE-16"/>
    <x v="0"/>
    <n v="0"/>
    <x v="1"/>
    <s v="GENERAL"/>
    <x v="0"/>
    <x v="0"/>
    <x v="0"/>
    <x v="0"/>
    <s v="$2.437.000"/>
    <n v="26807000"/>
    <n v="26807000"/>
    <s v="0"/>
    <s v="NA"/>
    <n v="0"/>
    <x v="2"/>
    <x v="21"/>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22101527"/>
    <s v="Contratar el servicio de transporte fluvial mediante planchón en el paso por el Río Guayabero, con el fin de garantizar el cruce seguro de camionetas y motocicletas asignadas al Parque Nacional Natural Sierra de La Macarena, como parte del componente logístico requerido para la ejecución de las actividades operativas, en el marco del proyecto de conservación. "/>
    <s v="Adquisición de bienes y servicios"/>
    <s v="No aplica"/>
    <x v="3"/>
    <s v="MARZO"/>
    <n v="4"/>
    <s v="ABRIL"/>
    <s v="MESES"/>
    <n v="1"/>
    <n v="8"/>
    <s v="Mínima cuantía"/>
    <s v="CCE-10"/>
    <x v="0"/>
    <n v="0"/>
    <x v="0"/>
    <s v="GENERAL"/>
    <x v="0"/>
    <x v="0"/>
    <x v="0"/>
    <x v="0"/>
    <s v="N/A"/>
    <n v="7000000"/>
    <n v="7000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a través de una estación de servicio ubicada en el municipio de Granada-Meta, destinado al parque automotor terrestre asignado a los Parques Nacionales Naturales Sierra de La Macarena y Tinigua, para garantizar la movilidad y operatividad en el marco del proyecto de conservación."/>
    <s v="Combustibles y lubricantes"/>
    <s v="No aplica"/>
    <x v="3"/>
    <s v="MARZO"/>
    <n v="4"/>
    <s v="ABRIL"/>
    <s v="MESES"/>
    <n v="1"/>
    <n v="8"/>
    <s v="Mínima cuantía"/>
    <s v="CCE-10"/>
    <x v="0"/>
    <n v="0"/>
    <x v="1"/>
    <s v="GENERAL"/>
    <x v="0"/>
    <x v="0"/>
    <x v="0"/>
    <x v="0"/>
    <s v="N/A"/>
    <n v="15000000"/>
    <n v="15000000"/>
    <s v="0"/>
    <s v="NA"/>
    <n v="0"/>
    <x v="2"/>
    <x v="21"/>
    <s v="Meta"/>
    <s v="Granada"/>
    <s v="CO-ANT-0531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a través de una estación de servicio ubicada en el municipio de Vista Hermosa-Meta, destinado al parque automotor terrestre asignado al Parque Nacional Natural Sierra de La Macarena, para garantizar la movilidad y operatividad en el marco del proyecto de conservación."/>
    <s v="Combustibles y lubricantes"/>
    <s v="No aplica"/>
    <x v="3"/>
    <s v="MARZO"/>
    <n v="4"/>
    <s v="ABRIL"/>
    <s v="MESES"/>
    <n v="1"/>
    <n v="8"/>
    <s v="Mínima cuantía"/>
    <s v="CCE-10"/>
    <x v="0"/>
    <n v="0"/>
    <x v="1"/>
    <s v="GENERAL"/>
    <x v="0"/>
    <x v="0"/>
    <x v="0"/>
    <x v="0"/>
    <s v="N/A"/>
    <n v="10000000"/>
    <n v="10000000"/>
    <s v="0"/>
    <s v="NA"/>
    <n v="0"/>
    <x v="2"/>
    <x v="21"/>
    <s v="Meta"/>
    <s v="Vistahermosa"/>
    <s v="CO-MET-5071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0;78181507;78181503;25191700;25191701;25191702;78181901;26101500;26101515;26101513"/>
    <s v="Servicio de mantenimiento preventivo y correctivo para las motocicletas y motores fuera de borda del parque automotor asignados a los Parques Nacionales Naturales Sierra de La Macarena y Tinigua, ubicadas en el municipio de La Macarena - Meta, incluyendo el suministro de repuestos originales y la mano de obra calificada requerida, en el marco del proyecto de conservación."/>
    <s v="Mantenimiento"/>
    <s v="No aplica"/>
    <x v="3"/>
    <s v="MARZO"/>
    <n v="4"/>
    <s v="ABRIL"/>
    <s v="MESES"/>
    <n v="1"/>
    <n v="9"/>
    <s v="Mínima cuantía"/>
    <s v="CCE-10"/>
    <x v="0"/>
    <n v="0"/>
    <x v="1"/>
    <s v="GENERAL"/>
    <x v="0"/>
    <x v="0"/>
    <x v="0"/>
    <x v="0"/>
    <s v="N/A"/>
    <n v="6000000"/>
    <n v="6000000"/>
    <s v="0"/>
    <s v="NA"/>
    <n v="0"/>
    <x v="2"/>
    <x v="21"/>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0;78181507;78181503;25191700;25191701;25191702;26101500"/>
    <s v="Servicio de mantenimiento preventivo y correctivo para las motocicletas del parque automotor asignados a los Parques Nacionales Naturales Sierra de La Macarena y Tinigua, ubicadas en el municipio de Granada - Meta, incluyendo el suministro de repuestos originales y la mano de obra calificada requerida, en el marco del proyecto de conservación."/>
    <s v="Mantenimiento"/>
    <s v="No aplica"/>
    <x v="3"/>
    <s v="MARZO"/>
    <n v="4"/>
    <s v="ABRIL"/>
    <s v="MESES"/>
    <n v="1"/>
    <n v="9"/>
    <s v="Mínima cuantía"/>
    <s v="CCE-10"/>
    <x v="0"/>
    <n v="0"/>
    <x v="1"/>
    <s v="GENERAL"/>
    <x v="0"/>
    <x v="0"/>
    <x v="0"/>
    <x v="0"/>
    <s v="N/A"/>
    <n v="6000000"/>
    <n v="6000000"/>
    <s v="0"/>
    <s v="NA"/>
    <n v="0"/>
    <x v="2"/>
    <x v="21"/>
    <s v="Meta"/>
    <s v="Granada"/>
    <s v="CO-ANT-0531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0;78181507;78181503;25191700;25191701;25191702;26101500"/>
    <s v="Servicio de mantenimiento preventivo y correctivo para las motocicletas del parque automotor asignados a los Parques Nacionales Naturales Sierra de La Macarena y Tinigua, ubicadas en el municipio de Granada - Meta, incluyendo el suministro de repuestos originales y la mano de obra calificada requerida, en el marco del proyecto de conservación."/>
    <s v="Mantenimiento"/>
    <s v="No aplica"/>
    <x v="3"/>
    <s v="MARZO"/>
    <n v="4"/>
    <s v="ABRIL"/>
    <s v="MESES"/>
    <n v="1"/>
    <n v="9"/>
    <s v="Mínima cuantía"/>
    <s v="CCE-10"/>
    <x v="0"/>
    <n v="0"/>
    <x v="0"/>
    <s v="GENERAL"/>
    <x v="0"/>
    <x v="0"/>
    <x v="0"/>
    <x v="0"/>
    <s v="N/A"/>
    <n v="6000000"/>
    <n v="6000000"/>
    <s v="0"/>
    <s v="NA"/>
    <n v="0"/>
    <x v="2"/>
    <x v="21"/>
    <s v="Meta"/>
    <s v="Granada"/>
    <s v="CO-ANT-0531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0;78181507;78181501;78181502;78181503;78181505;78181506;78181601;26101500"/>
    <s v="Servicio de mantenimiento preventivo y correctivo para las camionetas del parque automotor asignadas al Parque Nacional Natural Sierra de La Macarena, ubicadas en el municipio de Granada - Meta, incluyendo el suministro de repuestos originales y la mano de obra calificada requerida, en el marco del proyecto de conservación."/>
    <s v="Mantenimiento"/>
    <s v="No aplica"/>
    <x v="3"/>
    <s v="MARZO"/>
    <n v="4"/>
    <s v="ABRIL"/>
    <s v="MESES"/>
    <n v="1"/>
    <n v="9"/>
    <s v="Mínima cuantía"/>
    <s v="CCE-10"/>
    <x v="0"/>
    <n v="0"/>
    <x v="1"/>
    <s v="GENERAL"/>
    <x v="0"/>
    <x v="0"/>
    <x v="0"/>
    <x v="0"/>
    <s v="N/A"/>
    <n v="8000000"/>
    <n v="8000000"/>
    <s v="0"/>
    <s v="NA"/>
    <n v="0"/>
    <x v="2"/>
    <x v="21"/>
    <s v="Meta"/>
    <s v="Granada"/>
    <s v="CO-ANT-0531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0;78181507;78181501;78181502;78181503;78181505;78181506;78181601;26101500"/>
    <s v="Servicio de mantenimiento preventivo y correctivo para las camionetas del parque automotor asignadas al Parque Nacional Natural Sierra de La Macarena, ubicadas en el municipio de Granada - Meta, incluyendo el suministro de repuestos originales y la mano de obra calificada requerida, en el marco del proyecto de conservación."/>
    <s v="Mantenimiento"/>
    <s v="No aplica"/>
    <x v="3"/>
    <s v="MARZO"/>
    <n v="4"/>
    <s v="ABRIL"/>
    <s v="MESES"/>
    <n v="1"/>
    <n v="9"/>
    <s v="Mínima cuantía"/>
    <s v="CCE-10"/>
    <x v="0"/>
    <n v="0"/>
    <x v="0"/>
    <s v="GENERAL"/>
    <x v="0"/>
    <x v="0"/>
    <x v="0"/>
    <x v="0"/>
    <s v="N/A"/>
    <n v="12120770"/>
    <n v="12120770"/>
    <s v="0"/>
    <s v="NA"/>
    <n v="0"/>
    <x v="2"/>
    <x v="21"/>
    <s v="Meta"/>
    <s v="Granada"/>
    <s v="CO-ANT-0531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s, permanencia y traslados que se requieran para el cumplimiento de las actividades del Parque Nacional Natural Sierra de La Macarena, en el marco de la ejecución del proyecto de conservación."/>
    <s v="No Contratable - viáticos"/>
    <s v="No aplica"/>
    <x v="5"/>
    <s v="NO APLICA"/>
    <m/>
    <s v=""/>
    <m/>
    <s v=""/>
    <m/>
    <s v="No aplica"/>
    <s v="N/A"/>
    <x v="0"/>
    <n v="0"/>
    <x v="1"/>
    <s v="GENERAL"/>
    <x v="0"/>
    <x v="0"/>
    <x v="0"/>
    <x v="0"/>
    <s v="N/A"/>
    <n v="6000000"/>
    <n v="6000000"/>
    <s v="0"/>
    <s v="NA"/>
    <n v="0"/>
    <x v="2"/>
    <x v="21"/>
    <s v="Meta"/>
    <s v="Villavicencio"/>
    <s v="CO-MET-50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3;78181505;78181507"/>
    <s v="Servicio de mantenimiento preventivo y correctivo, incluyendo el suministro de repuestos originales y mano de obra calificada, vehículos asignados a la Dirección Territorial Orinoquia y sus áreas protegidas en el municipio de Villavicencio - Meta, en el marco del proyecto de conservación. (Apalancamiento VF)"/>
    <s v="Vigencia Futura"/>
    <s v="No aplica"/>
    <x v="0"/>
    <s v="ENERO"/>
    <n v="1"/>
    <s v="ENERO"/>
    <s v="MESES"/>
    <n v="1"/>
    <n v="11"/>
    <s v="Mínima cuantía"/>
    <s v="CCE-10"/>
    <x v="0"/>
    <n v="0"/>
    <x v="1"/>
    <s v="GENERAL"/>
    <x v="0"/>
    <x v="0"/>
    <x v="0"/>
    <x v="0"/>
    <s v="N/A"/>
    <n v="5150000"/>
    <n v="5150000"/>
    <s v="1"/>
    <s v="Solicitadas"/>
    <n v="2"/>
    <x v="2"/>
    <x v="21"/>
    <s v="Meta"/>
    <s v="Granada"/>
    <s v="CO-ANT-0531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3;78181505;78181507"/>
    <s v="Contratar el servicio de mantenimiento preventivo y correctivo a todo costo (incluyendo repuestos originales y mano de obra calificada), para las motocicletas del parque automotor asignados a los Parques Nacionales Naturales Sierra de La Macarena y Tinigua ubicado en el municipio de Granada, Meta, en el marco del proyecto de conservación.  (Apalancamiento VF)"/>
    <s v="Vigencia Futura"/>
    <s v="No aplica"/>
    <x v="0"/>
    <s v="ENERO"/>
    <n v="1"/>
    <s v="ENERO"/>
    <s v="MESES"/>
    <n v="1"/>
    <n v="11"/>
    <s v="Mínima cuantía"/>
    <s v="CCE-10"/>
    <x v="0"/>
    <n v="0"/>
    <x v="1"/>
    <s v="GENERAL"/>
    <x v="0"/>
    <x v="0"/>
    <x v="0"/>
    <x v="0"/>
    <s v="N/A"/>
    <n v="3605000"/>
    <n v="3605000"/>
    <s v="1"/>
    <s v="Solicitadas"/>
    <n v="2"/>
    <x v="2"/>
    <x v="21"/>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Adquisición de suministro de combustible (Gasolina corriente y Biodiesel ACPM) y lubricantes (aceites) para el parque automotor de los Parques Nacionales Naturales Sierra de La Macarena y Tinigua a través de una estación ubicada en el municipio de La Macarena - Meta, en el marco del proyecto de conservación.  (Apalancamiento VF)"/>
    <s v="Vigencia Futura"/>
    <s v="No aplica"/>
    <x v="0"/>
    <s v="ENERO"/>
    <n v="1"/>
    <s v="ENERO"/>
    <s v="MESES"/>
    <n v="1"/>
    <n v="11"/>
    <s v="Mínima cuantía"/>
    <s v="CCE-10"/>
    <x v="0"/>
    <n v="0"/>
    <x v="1"/>
    <s v="GENERAL"/>
    <x v="0"/>
    <x v="0"/>
    <x v="0"/>
    <x v="0"/>
    <s v="N/A"/>
    <n v="2575000"/>
    <n v="2575000"/>
    <s v="1"/>
    <s v="Solicitadas"/>
    <n v="2"/>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90101801;50151513;50461800;50463200;50464500;50464800;50465400;50466400;50474800"/>
    <s v="Adquisición de raciones de campañas con destino a las áreas protegidas adscritas a la Dirección Territorial Orinoquía de Parques Nacionales Naturales de Colombia, como aporte al cumplimiento de las actividades misionales previstas en el instrumento de planificación y en el marco de la ejecución del proyecto de conservación."/>
    <s v="Adquisición de bienes y servicios"/>
    <s v="No aplica"/>
    <x v="3"/>
    <s v="MARZO"/>
    <n v="5"/>
    <s v="MAYO"/>
    <s v="MESES"/>
    <n v="1"/>
    <n v="2"/>
    <s v="Selección abreviada subasta inversa"/>
    <s v="CCE-07"/>
    <x v="0"/>
    <n v="0"/>
    <x v="0"/>
    <s v="GENERAL"/>
    <x v="0"/>
    <x v="0"/>
    <x v="0"/>
    <x v="0"/>
    <s v="N/A"/>
    <n v="5000000"/>
    <n v="5000000"/>
    <s v="0"/>
    <s v="NA"/>
    <n v="0"/>
    <x v="2"/>
    <x v="21"/>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ierra de la Macarena, para realizar las actividades priorizadas en el plan de ordenamiento y la operación ecoturística del área protegida, en el marco del Proyecto de Conservación."/>
    <s v="Prestación de servicios de apoyo a la gestión"/>
    <s v="Título de formación técnica en Guianza turística, administración hotelera, empresas agropecuarias o afines. Experiencia: 18 Meses de experiencia relacionada en manejo de ecoturismo y amplio conocimiento de la jurisdicción de La Macarena. "/>
    <x v="0"/>
    <s v="ENERO"/>
    <n v="1"/>
    <s v="ENERO"/>
    <s v="MESES"/>
    <n v="1"/>
    <n v="11"/>
    <s v="Contratación directa."/>
    <s v="CCE-16"/>
    <x v="1"/>
    <n v="1"/>
    <x v="2"/>
    <s v="GENERAL"/>
    <x v="0"/>
    <x v="2"/>
    <x v="20"/>
    <x v="2"/>
    <s v="$3.324.000"/>
    <n v="36564000"/>
    <n v="36564000"/>
    <s v="0"/>
    <s v="NA"/>
    <n v="0"/>
    <x v="2"/>
    <x v="21"/>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ierra de la Macarena, para realizar las actividades priorizadas en el plan de ordenamiento y la operación ecoturística del área protegida, en el marco del Proyecto de Conservación."/>
    <s v="Prestación de servicios de apoyo a la gestión"/>
    <s v="Título de formación técnica en saneamiento ambiental y/o turístico y hotelero y/o del Turismo Sostenible y/o administración de empresas agropecuarias y/o ciencias naturales y/o ambientales y/o económicas y/o afines, con licencia de conducción y certificado de no comparendos, vigentes. Experiencia: De 18 meses en adelante de experiencia relacionada en manejo de ecoturismo y amplio conocimiento de la jurisdicción de La Macarena."/>
    <x v="0"/>
    <s v="ENERO"/>
    <n v="1"/>
    <s v="ENERO"/>
    <s v="MESES"/>
    <n v="1"/>
    <n v="10"/>
    <s v="Contratación directa."/>
    <s v="CCE-16"/>
    <x v="1"/>
    <n v="1"/>
    <x v="2"/>
    <s v="GENERAL"/>
    <x v="0"/>
    <x v="2"/>
    <x v="20"/>
    <x v="2"/>
    <s v="$3.324.000"/>
    <n v="33940000"/>
    <n v="33940000"/>
    <s v="0"/>
    <s v="NA"/>
    <n v="0"/>
    <x v="2"/>
    <x v="21"/>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ierra de la Macarena, para realizar las acciones priorizadas para el ordenamiento y la regulación del turismo de naturaleza, en el marco del Proyecto de Conservación."/>
    <s v="Prestación de servicios de apoyo a la gestión"/>
    <s v="Título de formación tecnológica o aprobación de mínimo 4 años de educación superior en cameras afines ambiental y/o turístico y hotelero y/o del Turismo Sostenible y/o administración de empresas y/o ciencias naturales y/o ambientales y/o económicas y/o afines. _x000a_Experiencia: De 24 Meses en adelante de experiencia relacionada en áreas protegidas o ordenamiento territorial - ambiental o proyectos ambientales o relacionamiento con comunidades y/o fortalecimiento de emprendimientos comunitarios."/>
    <x v="0"/>
    <s v="ENERO"/>
    <n v="1"/>
    <s v="ENERO"/>
    <s v="MESES"/>
    <n v="1"/>
    <n v="11"/>
    <s v="Contratación directa."/>
    <s v="CCE-16"/>
    <x v="1"/>
    <n v="1"/>
    <x v="2"/>
    <s v="GENERAL"/>
    <x v="0"/>
    <x v="2"/>
    <x v="20"/>
    <x v="2"/>
    <s v="$3.782.000"/>
    <n v="41602000"/>
    <n v="41602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ierra de la Macarena, para apoyar las acciones requeridas en el plan de ordenamiento ecoturístico en el sector de manejo norte del área protegida, en el marco del Proyecto de Conservación."/>
    <s v="Prestación de servicios de apoyo a la gestión"/>
    <s v="Título de formación técnica en saneamiento ambiental y/o turístico y hotelero y/o del Turismo Sostenible y/o administración de empresas y/o ciencias naturales y/o ambientales y/o económicas y/o afines. Con licencia de conducción y certificado de no comparendos, vigentes. _x000a_Experiencia: De 0 a 6 meses en adelante de experiencia relacionada en áreas protegidas o ordenamiento territorial - ambiental o proyectos ambientales o relacionamiento con comunidades y/o fortalecimiento de emprendimientos comunitarios."/>
    <x v="0"/>
    <s v="ENERO"/>
    <n v="1"/>
    <s v="ENERO"/>
    <s v="MESES"/>
    <n v="1"/>
    <n v="11"/>
    <s v="Contratación directa."/>
    <s v="CCE-16"/>
    <x v="1"/>
    <n v="1"/>
    <x v="2"/>
    <s v="GENERAL"/>
    <x v="0"/>
    <x v="2"/>
    <x v="20"/>
    <x v="2"/>
    <s v="$2.511.000"/>
    <n v="28391000"/>
    <n v="28391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Sierra de la Macarena, para planificar, fortalecer y hacer seguimiento a las actividades de ecoturismo programadas dentro del área protegida y en su zona colindante, en el marco del Proyecto de Conservación."/>
    <s v="Prestación de servicios profesionales"/>
    <s v="Título profesional en administración ambiental y/o turístico y hotelero y/o del Turismo Sostenible y/o administración de empresas y/o ciencias naturales y/o ambientales y/o económicas y/o afines. Experiencia: De 25 a 35 Meses de experiencia profesional, de los cuales 18 Meses deben corresponder a experiencia relacionada en áreas protegidas o ordenamiento territorial - ambiental o proyectos ambientales o relacionamiento con comunidades y/o fortalecimiento de emprendimientos comunitarios. "/>
    <x v="0"/>
    <s v="ENERO"/>
    <n v="1"/>
    <s v="ENERO"/>
    <s v="MESES"/>
    <n v="1"/>
    <n v="9"/>
    <s v="Contratación directa."/>
    <s v="CCE-16"/>
    <x v="0"/>
    <n v="0"/>
    <x v="0"/>
    <s v="GENERAL"/>
    <x v="0"/>
    <x v="2"/>
    <x v="20"/>
    <x v="2"/>
    <s v="$5.260.000"/>
    <n v="47340000"/>
    <n v="47340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ierra de la Macarena, para apoyar las actividades programadas para el ordenamiento y la regulación del ecoturismo dentro del área protegida, en el marco del Proyecto de Conservación."/>
    <s v="Prestación de servicios de apoyo a la gestión"/>
    <s v="Título de Bachiller. Experiencia: De 24 a 35 meses de experiencia relacionada en conocimiento de trabajo de campo y/o a fines. "/>
    <x v="0"/>
    <s v="ENERO"/>
    <n v="1"/>
    <s v="ENERO"/>
    <s v="MESES"/>
    <n v="1"/>
    <n v="11"/>
    <s v="Contratación directa."/>
    <s v="CCE-16"/>
    <x v="1"/>
    <n v="1"/>
    <x v="2"/>
    <s v="GENERAL"/>
    <x v="0"/>
    <x v="2"/>
    <x v="20"/>
    <x v="2"/>
    <s v="$2.147.000"/>
    <n v="23617000"/>
    <n v="23617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a través de una estación de servicio ubicada en el municipio de La Macarena-Meta, destinado al parque automotor terrestre y fluvial asignado a los Parques Nacionales Naturales Sierra de La Macarena y Tinigua, para garantizar la movilidad y operatividad en el marco del proyecto de conservación."/>
    <s v="Combustibles y lubricantes"/>
    <s v="No aplica"/>
    <x v="3"/>
    <s v="MARZO"/>
    <n v="4"/>
    <s v="ABRIL"/>
    <s v="MESES"/>
    <n v="1"/>
    <n v="8"/>
    <s v="Mínima cuantía"/>
    <s v="CCE-10"/>
    <x v="0"/>
    <n v="0"/>
    <x v="0"/>
    <s v="GENERAL"/>
    <x v="0"/>
    <x v="2"/>
    <x v="20"/>
    <x v="2"/>
    <s v="N/A"/>
    <n v="8892910"/>
    <n v="8892910"/>
    <s v="0"/>
    <s v="NA"/>
    <n v="0"/>
    <x v="2"/>
    <x v="21"/>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a través de una estación de servicio ubicada en el municipio de La Macarena-Meta, destinado al parque automotor terrestre y fluvial asignado a los Parques Nacionales Naturales Sierra de La Macarena y Tinigua, para garantizar la movilidad y operatividad en el marco del proyecto de conservación."/>
    <s v="Combustibles y lubricantes"/>
    <s v="No aplica"/>
    <x v="3"/>
    <s v="MARZO"/>
    <n v="4"/>
    <s v="ABRIL"/>
    <s v="MESES"/>
    <n v="1"/>
    <n v="8"/>
    <s v="Mínima cuantía"/>
    <s v="CCE-10"/>
    <x v="0"/>
    <n v="0"/>
    <x v="0"/>
    <s v="GENERAL"/>
    <x v="0"/>
    <x v="2"/>
    <x v="20"/>
    <x v="2"/>
    <s v="N/A"/>
    <n v="6107090"/>
    <n v="6107090"/>
    <s v="0"/>
    <s v="NA"/>
    <n v="0"/>
    <x v="2"/>
    <x v="21"/>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s, permanencia y traslados que se requieran para el cumplimiento de las actividades del Parque Nacional Natural Sierra de La Macarena, en el marco de la ejecución del proyecto de conservación."/>
    <s v="No Contratable - viáticos"/>
    <s v="No aplica"/>
    <x v="5"/>
    <s v="NO APLICA"/>
    <m/>
    <s v=""/>
    <m/>
    <s v=""/>
    <m/>
    <s v="No aplica"/>
    <s v="N/A"/>
    <x v="0"/>
    <n v="0"/>
    <x v="0"/>
    <s v="GENERAL"/>
    <x v="0"/>
    <x v="2"/>
    <x v="20"/>
    <x v="2"/>
    <s v="N/A"/>
    <n v="12117268"/>
    <n v="12117268"/>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0141902;80141607;86101702;90111501"/>
    <s v="Prestación de servicios logísticos para el desarrollo de espacios con actores sociales e institucionales, con el fin de avanzar en la implementación de las líneas estratégicas de ordenamiento territorial, educación ambiental, ecoturismo y Plan de Manejo para el Parques Nacional Natural Tinigua y Sierra de La Macarena, en el marco del proyecto de conservación."/>
    <s v="Eventos y capacitaciones"/>
    <s v="No aplica"/>
    <x v="3"/>
    <s v="MARZO"/>
    <n v="4"/>
    <s v="ABRIL"/>
    <s v="MESES"/>
    <n v="1"/>
    <n v="7"/>
    <s v="Mínima cuantía"/>
    <s v="CCE-10"/>
    <x v="0"/>
    <n v="0"/>
    <x v="0"/>
    <s v="GENERAL"/>
    <x v="0"/>
    <x v="2"/>
    <x v="20"/>
    <x v="2"/>
    <s v="N/A"/>
    <n v="10000000"/>
    <n v="10000000"/>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Sierra de la Macarena, para actualizar, implementar y hacer seguimiento a las acciones programadas en el Programa de Monitoreo y Portafolio de Investigación, en el marco del Proyecto de Conservación."/>
    <s v="Prestación de servicios profesionales"/>
    <s v="Título profesional en las áreas de ciencias tales como Biología, Ingeniería forestal, veterinaria y/o zootecnia, Ingeniería ambiental. Experiencia: 19 a 24 Meses de experiencia profesional, de los cuales 12 Meses deben corresponder a experiencia relacionada con monitoreo de ecosistemas y/o sps animales o vegetales. "/>
    <x v="0"/>
    <s v="ENERO"/>
    <n v="1"/>
    <s v="ENERO"/>
    <s v="MESES"/>
    <n v="1"/>
    <n v="11"/>
    <s v="Contratación directa."/>
    <s v="CCE-16"/>
    <x v="0"/>
    <n v="0"/>
    <x v="0"/>
    <s v="GENERAL"/>
    <x v="0"/>
    <x v="1"/>
    <x v="4"/>
    <x v="1"/>
    <s v="$4.760.000"/>
    <n v="52360000"/>
    <n v="52360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ierra de la Macarena, para adelantar la ruta de actualización del Plan de Manejo, en el marco del Proyecto de Conservación."/>
    <s v="Prestación de servicios profesionales"/>
    <s v="Título profesional en el área de ciencias naturales, forestales o ambientales o afines. Experiencia: De 25 a 35 meses de experiencia profesional, de los cuales 18 meses deben corresponder a experiencia relacionada en planificación y administración, procesos de relacionamiento con actores institucionales y comunitarios."/>
    <x v="0"/>
    <s v="ENERO"/>
    <n v="1"/>
    <s v="ENERO"/>
    <s v="DIAS"/>
    <n v="0"/>
    <n v="322"/>
    <s v="Contratación directa."/>
    <s v="CCE-16"/>
    <x v="1"/>
    <n v="1"/>
    <x v="2"/>
    <s v="GENERAL"/>
    <x v="0"/>
    <x v="4"/>
    <x v="6"/>
    <x v="4"/>
    <s v="$5.260.000"/>
    <n v="56471595"/>
    <n v="56471595"/>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ierra de La Macarena, para ejecutar los procesos administrativos, financieros y de gestión contractual, en el marco del proyecto de conservación."/>
    <s v="Prestación de servicios profesionales"/>
    <s v="Título profesional en las áreas del conocimiento Economía, Administración, Contaduría, mercadeo y afines. Experiencia: 25 a 35 meses de experiencia profesional, de los cuales 18 meses corresponden a experiencia relacionada en áreas financieras y administrativas."/>
    <x v="0"/>
    <s v="ENERO"/>
    <n v="1"/>
    <s v="ENERO"/>
    <s v="DIAS"/>
    <n v="0"/>
    <n v="345"/>
    <s v="Contratación directa."/>
    <s v="CCE-16"/>
    <x v="1"/>
    <n v="1"/>
    <x v="2"/>
    <s v="GENERAL"/>
    <x v="0"/>
    <x v="1"/>
    <x v="5"/>
    <x v="1"/>
    <s v="$5.260.000"/>
    <n v="60490000"/>
    <n v="60490000"/>
    <s v="0"/>
    <s v="NA"/>
    <n v="0"/>
    <x v="2"/>
    <x v="21"/>
    <s v="Meta"/>
    <s v="Villavicencio"/>
    <s v="CO-MET-50001"/>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Sierra de La Macarena, en el marco de la ejecución del proyecto de conservación."/>
    <s v="No Contratable - viáticos"/>
    <s v="No aplica"/>
    <x v="5"/>
    <s v="NO APLICA"/>
    <m/>
    <s v=""/>
    <m/>
    <s v=""/>
    <m/>
    <s v="No aplica"/>
    <s v="N/A"/>
    <x v="0"/>
    <n v="0"/>
    <x v="0"/>
    <s v="GENERAL"/>
    <x v="0"/>
    <x v="4"/>
    <x v="6"/>
    <x v="4"/>
    <s v="N/A"/>
    <n v="7200000"/>
    <n v="7200000"/>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m/>
  </r>
  <r>
    <m/>
    <s v="0141902;80141607;86101702;90111501"/>
    <s v="Prestación de servicios logísticos para el desarrollo de espacios con actores sociales e institucionales, con el fin de avanzar en la implementación de las líneas estratégicas de ordenamiento territorial, educación ambiental, ecoturismo y Plan de Manejo para el Parques Nacional Natural Tinigua y Sierra de La Macarena, en el marco del proyecto de conservación."/>
    <s v="Eventos y capacitaciones"/>
    <s v="No aplica"/>
    <x v="3"/>
    <s v="MARZO"/>
    <n v="4"/>
    <s v="ABRIL"/>
    <s v="MESES"/>
    <n v="1"/>
    <n v="7"/>
    <s v="Mínima cuantía"/>
    <s v="CCE-10"/>
    <x v="0"/>
    <n v="0"/>
    <x v="0"/>
    <s v="GENERAL"/>
    <x v="0"/>
    <x v="4"/>
    <x v="6"/>
    <x v="4"/>
    <s v="N/A"/>
    <n v="8000000"/>
    <n v="8000000"/>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Suministro de combustible (Gasolina y Biodiesel ACPM) y lubricantes (aceites) a través de una estación de servicio ubicada en el municipio de Granada-Meta, destinado al parque automotor terrestre asignado a los Parques Nacionales Naturales Sierra de La Macarena y Tinigua, para garantizar la movilidad y operatividad en el marco del proyecto de conservación."/>
    <s v="Combustibles y lubricantes"/>
    <s v="No aplica"/>
    <x v="3"/>
    <s v="MARZO"/>
    <n v="4"/>
    <s v="ABRIL"/>
    <s v="MESES"/>
    <n v="1"/>
    <n v="8"/>
    <s v="Mínima cuantía"/>
    <s v="CCE-10"/>
    <x v="0"/>
    <n v="0"/>
    <x v="0"/>
    <s v="GENERAL"/>
    <x v="0"/>
    <x v="4"/>
    <x v="6"/>
    <x v="4"/>
    <s v="N/A"/>
    <n v="5000000"/>
    <n v="5000000"/>
    <s v="0"/>
    <s v="NA"/>
    <n v="0"/>
    <x v="2"/>
    <x v="21"/>
    <s v="Meta"/>
    <s v="Granada"/>
    <s v="CO-ANT-05313"/>
    <s v="02 ADQUISICIÓN DE BIENES Y SERVICIOS"/>
    <s v="Edgar Olaya Ospina"/>
    <s v="608 6819000"/>
    <s v="edgar.olaya@parquesnacionales.gov.co"/>
    <n v="0"/>
    <n v="0"/>
    <n v="0"/>
    <n v="0"/>
    <m/>
    <s v="CONPES 4050 Política para la consolidación del Sistema Nacional de Áreas Protegidas "/>
    <m/>
    <m/>
    <m/>
  </r>
  <r>
    <m/>
    <s v="30102905;30103605;24111503;10171506;10191509;10171504;11111501;27111508;27112702;27112004;27112002;27112004;27112007;27112029;27112001;30151514;31162003;24101507;11162108;11162111;10171507;10171702;10191509"/>
    <s v="Adquisición de insumos agrícola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9"/>
    <x v="18"/>
    <x v="11"/>
    <s v="N/A"/>
    <n v="15000000"/>
    <n v="15000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60141101;60105301;60105913;60102713;14111519;44121708;44121503;44121613;44121615;44121618;44121619;44121701;44121706;44121707;44121716;14111531;14111514;14111519;14111530;44111914"/>
    <s v="Adquisición de elementos y materiales de oficina y educativos requeridos para el desarrollo de los procesos de educación y operación del ecoturismo para las áreas protegidas bajo la jurisdicción de la Dirección Territorial Orinoquía de Parques Nacionales Naturales de Colombia, en el marco del proyecto de conservación."/>
    <s v="Adquisición de bienes y servicios"/>
    <s v="No aplica"/>
    <x v="8"/>
    <s v="ABRIL"/>
    <n v="5"/>
    <s v="MAYO"/>
    <s v="MESES"/>
    <n v="1"/>
    <n v="2"/>
    <s v="Mínima cuantía"/>
    <s v="CCE-10"/>
    <x v="0"/>
    <n v="0"/>
    <x v="0"/>
    <s v="GENERAL"/>
    <x v="0"/>
    <x v="1"/>
    <x v="4"/>
    <x v="1"/>
    <s v="N/A"/>
    <n v="2000000"/>
    <n v="2000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m/>
  </r>
  <r>
    <m/>
    <s v="0141902;80141607;86101702;90111501"/>
    <s v="Prestación de servicios logísticos para el desarrollo de espacios con actores sociales e institucionales, con el fin de avanzar en la implementación de las líneas estratégicas de ordenamiento territorial, educación ambiental, ecoturismo y Plan de Manejo para el Parques Nacional Natural Tinigua y Sierra de La Macarena, en el marco del proyecto de conservación."/>
    <s v="Eventos y capacitaciones"/>
    <s v="No aplica"/>
    <x v="3"/>
    <s v="MARZO"/>
    <n v="4"/>
    <s v="ABRIL"/>
    <s v="MESES"/>
    <n v="1"/>
    <n v="7"/>
    <s v="Mínima cuantía"/>
    <s v="CCE-10"/>
    <x v="0"/>
    <n v="0"/>
    <x v="0"/>
    <s v="GENERAL"/>
    <x v="0"/>
    <x v="5"/>
    <x v="15"/>
    <x v="5"/>
    <s v="N/A"/>
    <n v="7000000"/>
    <n v="7000000"/>
    <s v="0"/>
    <s v="NA"/>
    <n v="0"/>
    <x v="2"/>
    <x v="21"/>
    <s v="Meta"/>
    <s v="Meta"/>
    <s v="CO-MET"/>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49121500;41111717;95131700;24111513;45121516;45121602;39111610;49121509"/>
    <s v="Adquisición de elementos de laboratorio y equipos de investigación con destino a las áreas protegidas adscritas a la Dirección Territorial Orinoquía de Parques Nacionales Naturales de Colombia, como aporte al cumplimiento de los procesos de restauración ecológica, ejercicio de la autoridad ambiental y actividades de monitoreo, en el marco del proyecto de conservación. "/>
    <s v="Adquisición de bienes y servicios"/>
    <s v="No aplica"/>
    <x v="8"/>
    <s v="ABRIL"/>
    <n v="5"/>
    <s v="MAYO"/>
    <s v="MESES"/>
    <n v="1"/>
    <n v="2"/>
    <s v="Selección abreviada subasta inversa"/>
    <s v="CCE-07"/>
    <x v="0"/>
    <n v="0"/>
    <x v="0"/>
    <s v="GENERAL"/>
    <x v="0"/>
    <x v="1"/>
    <x v="4"/>
    <x v="1"/>
    <s v="N/A"/>
    <n v="3800000"/>
    <n v="3800000"/>
    <s v="0"/>
    <s v="NA"/>
    <n v="0"/>
    <x v="2"/>
    <x v="21"/>
    <s v="Meta"/>
    <s v="San Juan De Arama"/>
    <s v="CO-MET-50683"/>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Tinigua, para adelantar la ruta de actualización y socialización del Plan de Manejo conforme a los lineamientos institucionales y articular la gestión del área protegida en las instancias de ordenamiento territorial, en el marco del Proyecto de Conservación.  "/>
    <s v="Prestación de servicios profesionales"/>
    <s v="Título profesional en Ingeniería o ciencias naturales o ambientales. Experiencia: De 25 a 35 Meses de experiencia profesional, de los cuales 18 Meses deben corresponder a experiencia relacionada en áreas protegidas o elaboración de documentos o seguimiento a herramientas o programas de áreas protegidas"/>
    <x v="0"/>
    <s v="ENERO"/>
    <n v="1"/>
    <s v="ENERO"/>
    <s v="DIAS"/>
    <n v="0"/>
    <n v="330"/>
    <s v="Contratación directa."/>
    <s v="CCE-16"/>
    <x v="1"/>
    <n v="1"/>
    <x v="2"/>
    <s v="GENERAL"/>
    <x v="0"/>
    <x v="4"/>
    <x v="6"/>
    <x v="4"/>
    <s v="$5.260.000"/>
    <n v="57860000"/>
    <n v="57860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Tinigua, para planificar e implementar los procesos educativos con enfoque para la paz y de las Sentencias T-806 de 14 y T-4360 de 2018, en el marco del Proyecto de Conservación.  "/>
    <s v="Prestación de servicios profesionales"/>
    <s v="Título profesional en ingeniería o administración, licenciaturas o ciencias naturales o sociales o humanas. Experiencia: De 13 a 18 Meses de experiencia profesionales de los cuales 9 Meses corresponden a procesos de educación Ambiental y/o manejo de herramientas pedagógicas."/>
    <x v="0"/>
    <s v="ENERO"/>
    <n v="1"/>
    <s v="ENERO"/>
    <s v="DIAS"/>
    <n v="0"/>
    <n v="330"/>
    <s v="Contratación directa."/>
    <s v="CCE-16"/>
    <x v="1"/>
    <n v="1"/>
    <x v="2"/>
    <s v="GENERAL"/>
    <x v="0"/>
    <x v="3"/>
    <x v="3"/>
    <x v="3"/>
    <s v="$4.327.000"/>
    <n v="47597000"/>
    <n v="47597000"/>
    <s v="0"/>
    <s v="NA"/>
    <n v="0"/>
    <x v="2"/>
    <x v="22"/>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Tinigua,  para implementar las acciones relacionadas a la estrategia de ingreso de visitantes, interpretación del patrimonio y actividades prioritarias del Plan de Ordenamiento Ecoturistico, en el marco del Proyecto de Conservación.  "/>
    <s v="Prestación de servicios profesionales"/>
    <s v="Título profesional en Administración de empresas turísticas y hoteleras. Experiencia: De 25 a 35 Meses de experiencia profesional de los cuales 18 Meses corresponden a experiencia relacionada con Relacionada en procesos de ecoturismo comunitarios y/o implementación de estrategias de conservación en áreas protegidas"/>
    <x v="0"/>
    <s v="ENERO"/>
    <n v="1"/>
    <s v="ENERO"/>
    <s v="DIAS"/>
    <n v="0"/>
    <n v="330"/>
    <s v="Contratación directa."/>
    <s v="CCE-16"/>
    <x v="1"/>
    <n v="1"/>
    <x v="2"/>
    <s v="GENERAL"/>
    <x v="0"/>
    <x v="2"/>
    <x v="20"/>
    <x v="2"/>
    <s v="$5.260.000"/>
    <n v="57860000"/>
    <n v="57860000"/>
    <s v="0"/>
    <s v="NA"/>
    <n v="0"/>
    <x v="2"/>
    <x v="22"/>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Tinigua, para concertar, implementar y hacer seguimiento a los acuerdos de conservación y realizar las acciones orientadas al relacionamiento social y fortalecimiento de emprendimientos con familias campesinas, en el marco del Proyecto de Conservación."/>
    <s v="Prestación de servicios profesionales"/>
    <s v="Título profesional en Biología. Experiencia: De 48 Meses de experiencia profesional en adelante , de los cuales 24 Meses corresponden a procesos comunitarios o interinstitucionales, o en la implementación de estrategias de conservación y/o restauración de ecosistemas y/o sistemas agroforestales y/o ejecuciones de planes de manejo ambiental y/o Acuerdos comunitarios"/>
    <x v="0"/>
    <s v="ENERO"/>
    <n v="1"/>
    <s v="ENERO"/>
    <s v="DIAS"/>
    <n v="0"/>
    <n v="330"/>
    <s v="Contratación directa."/>
    <s v="CCE-16"/>
    <x v="0"/>
    <n v="0"/>
    <x v="1"/>
    <s v="GENERAL"/>
    <x v="0"/>
    <x v="5"/>
    <x v="15"/>
    <x v="5"/>
    <s v="$6.539.000"/>
    <n v="71929000"/>
    <n v="71929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Tinigua, para implementar y hacer seguimiento al programa de monitoreo y portafolio de investigaciones, en el marco del Proyecto de Conservación."/>
    <s v="Prestación de servicios profesionales"/>
    <s v="Título profesional en Biología y/o carreras a fines. Experiencia: De 25 a 35 Meses de experiencia profesional de los cuales 18 Meses corresponden a experiencia relacionada con procesos comunitarios o interinstitucionales o en la implementación de estrategias de investigación y/o conservación en áreas protegidas"/>
    <x v="0"/>
    <s v="ENERO"/>
    <n v="1"/>
    <s v="ENERO"/>
    <s v="DIAS"/>
    <n v="0"/>
    <n v="330"/>
    <s v="Contratación directa."/>
    <s v="CCE-16"/>
    <x v="0"/>
    <n v="0"/>
    <x v="1"/>
    <s v="GENERAL"/>
    <x v="0"/>
    <x v="1"/>
    <x v="4"/>
    <x v="1"/>
    <s v="$5.260.000"/>
    <n v="57860000"/>
    <n v="57860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Tinigua, para ejecutar acciones orientadas al fortalecimiento de los emprendimientos con comunidades campesinas y el relacionamiento con actores estratégicos para el ordenamiento territorial, en el marco del Proyecto de Conservación."/>
    <s v="Prestación de servicios profesionales"/>
    <s v="Título profesional en las áreas del conocimiento de las ciencias naturales y/o ambientales y/o sociales y humanas y/o ingeniería o administración o afines. Experiencia: De 36 a 47 meses de experiencia profesional, de los cuales 24 meses deben corresponder a experiencia relacionada social e institucional y/o programas, proyectos o herramientas de ordenamiento territorial."/>
    <x v="0"/>
    <s v="ENERO"/>
    <n v="1"/>
    <s v="ENERO"/>
    <s v="DIAS"/>
    <n v="0"/>
    <n v="330"/>
    <s v="Contratación directa."/>
    <s v="CCE-16"/>
    <x v="0"/>
    <n v="0"/>
    <x v="1"/>
    <s v="GENERAL"/>
    <x v="0"/>
    <x v="1"/>
    <x v="4"/>
    <x v="1"/>
    <s v="$5.864.000"/>
    <n v="64504000"/>
    <n v="64504000"/>
    <s v="0"/>
    <s v="NA"/>
    <n v="0"/>
    <x v="2"/>
    <x v="22"/>
    <s v="Meta"/>
    <s v="La Macarena"/>
    <s v="CO-MET-5035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Tinigua, para ejecutar las acciones administrativas, financieras y de gestión contractual, en el marco del Proyecto de Conservación."/>
    <s v="Prestación de servicios profesionales"/>
    <s v="Título profesional en las áreas del conocimiento Economía, Administración, Contaduría, y afines. Experiencia: De 25 a 35 meses de experiencia profesional, de los cuales 18 meses deben corresponder a experiencia relacionada en áreas financieras y administrativas."/>
    <x v="0"/>
    <s v="ENERO"/>
    <n v="1"/>
    <s v="ENERO"/>
    <s v="DIAS"/>
    <n v="0"/>
    <n v="345"/>
    <s v="Contratación directa."/>
    <s v="CCE-16"/>
    <x v="1"/>
    <n v="1"/>
    <x v="2"/>
    <s v="GENERAL"/>
    <x v="0"/>
    <x v="1"/>
    <x v="5"/>
    <x v="1"/>
    <s v="$5.260.000"/>
    <n v="60490000"/>
    <n v="60490000"/>
    <s v="0"/>
    <s v="NA"/>
    <n v="0"/>
    <x v="2"/>
    <x v="22"/>
    <s v="Meta"/>
    <s v="Villavicencio"/>
    <s v="CO-MET-50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Tinigua, para desarrollar, ejecutar y hacer seguimiento a las acciones de Restauración, Rehabilitación y Recuperación en áreas priorizadas y la propagación de material vegetal y siembra, en el marco del Proyecto de Conservación."/>
    <s v="Prestación de servicios profesionales"/>
    <s v="Título profesional en Ingeniería Ambiental o forestales o ciencias naturales o carreras a fines. Experiencia: De 19 a 24 meses de experiencia profesional de los cuales 12 meses corresponden a experiencia relacionada en restauración ecológica, seguimiento de proyectos o programas o planes de acciones de asistencia técnica, gestión ambiental, forestales o sociales o trabajo con comunidades campesinas."/>
    <x v="0"/>
    <s v="ENERO"/>
    <n v="1"/>
    <s v="ENERO"/>
    <s v="DIAS"/>
    <n v="0"/>
    <n v="330"/>
    <s v="Contratación directa."/>
    <s v="CCE-16"/>
    <x v="0"/>
    <n v="0"/>
    <x v="1"/>
    <s v="GENERAL"/>
    <x v="0"/>
    <x v="6"/>
    <x v="11"/>
    <x v="6"/>
    <s v="$4.760.000"/>
    <n v="52360000"/>
    <n v="52360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Tinigua, para realizar las acciones requeridas en la ruta de concertación de acuerdos, implementación de los tratamientos y emprendimientos priorizados en el Municipio de La Macarena, en el marco del Proyecto de Conservación."/>
    <s v="Prestación de servicios de apoyo a la gestión"/>
    <s v="Titulo de formación tecnológica en administración o ciencias naturales o sociales o aprobación de mínimo 4 años de educación superior en carreras afines al objeto del contrato. Experiencia: De 24 Meses en adelante de experiencia relacionada en procesos sociales o agrícolas."/>
    <x v="0"/>
    <s v="ENERO"/>
    <n v="1"/>
    <s v="ENERO"/>
    <s v="DIAS"/>
    <n v="0"/>
    <n v="330"/>
    <s v="Contratación directa."/>
    <s v="CCE-16"/>
    <x v="0"/>
    <n v="0"/>
    <x v="1"/>
    <s v="GENERAL"/>
    <x v="0"/>
    <x v="5"/>
    <x v="15"/>
    <x v="5"/>
    <s v="$3.782.000"/>
    <n v="41602000"/>
    <n v="41602000"/>
    <s v="0"/>
    <s v="NA"/>
    <n v="0"/>
    <x v="2"/>
    <x v="22"/>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Tinigua, para realizar las acciones priorizadas en los procesos educativos con enfoque para la paz y de las Sentencias T-806 de 14 y T-4360 de 2018, en el marco del Proyecto de Conservación."/>
    <s v="Prestación de servicios de apoyo a la gestión"/>
    <s v="Título de formación técnica en formación y atención a la primera infancia. Experiencia: De 12 a 17 Meses de experiencia en procesos comunitarios o sociales e interinstitucionales o en el diseño y/o implementación módulos pedagógicos, talleres y experiencias con comunidades."/>
    <x v="0"/>
    <s v="ENERO"/>
    <n v="1"/>
    <s v="ENERO"/>
    <s v="DIAS"/>
    <n v="0"/>
    <n v="330"/>
    <s v="Contratación directa."/>
    <s v="CCE-16"/>
    <x v="1"/>
    <n v="1"/>
    <x v="2"/>
    <s v="GENERAL"/>
    <x v="0"/>
    <x v="3"/>
    <x v="3"/>
    <x v="3"/>
    <s v="$3.037.000"/>
    <n v="33407000"/>
    <n v="33407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Tinigua, para realizar las acciones orientadas a la regulación de las presiones antrópicas y naturales en el sector de sur del área protegida, en el marco del Proyecto de Conservación."/>
    <s v="Prestación de servicios de apoyo a la gestión"/>
    <s v="Título de formación tecnológica en ciencias naturales, ambientales, sociales, turismo o administración. Con licencia de conducción y certificado de no comparendos, vigentes._x000a_Experiencia: De 12 a 23 Meses de experiencia relacionada en procesos comunitarios o interinstitucionales, o en la implementación de estrategias de conservación"/>
    <x v="0"/>
    <s v="ENERO"/>
    <n v="1"/>
    <s v="ENERO"/>
    <s v="DIAS"/>
    <n v="0"/>
    <n v="330"/>
    <s v="Contratación directa."/>
    <s v="CCE-16"/>
    <x v="1"/>
    <n v="1"/>
    <x v="2"/>
    <s v="GENERAL"/>
    <x v="0"/>
    <x v="0"/>
    <x v="0"/>
    <x v="0"/>
    <s v="$3.665.000"/>
    <n v="41085000"/>
    <n v="41085000"/>
    <s v="0"/>
    <s v="NA"/>
    <n v="0"/>
    <x v="2"/>
    <x v="22"/>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Tinigua, para apoyar la implementación de las medidas de manejo priorizadas para la regulación de las presiones antrópicas y naturales en el sector de norte del área protegida, en el marco del Proyecto de Conservación."/>
    <s v="Prestación de servicios de apoyo a la gestión"/>
    <s v="Título de Bachiller. Experiencia: De 36 a 48 Meses de experiencia relacionada en procesos comunitarios o sociales e interinstitucionales y/o implementación de estrategias de sensibilización y educación."/>
    <x v="0"/>
    <s v="ENERO"/>
    <n v="1"/>
    <s v="ENERO"/>
    <s v="DIAS"/>
    <n v="0"/>
    <n v="330"/>
    <s v="Contratación directa."/>
    <s v="CCE-16"/>
    <x v="1"/>
    <n v="1"/>
    <x v="2"/>
    <s v="GENERAL"/>
    <x v="0"/>
    <x v="0"/>
    <x v="0"/>
    <x v="0"/>
    <s v="$2.437.000"/>
    <n v="26807000"/>
    <n v="26807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Tinigua, para apoyar la operación del vivero, el mantenimiento, la producción de plántulas y la implementación de las acciones de restauración en el sector de manejo Norte (vivero Educativo IE la Julia), en el marco del Proyecto de Conservación."/>
    <s v="Prestación de servicios de apoyo a la gestión"/>
    <s v="Título de Bachiller. Experiencia: De 24 a 35 Meses de experiencia relacionada en procesos comunitarios, procesos de conservación, restauración ambiental y/o viveros"/>
    <x v="0"/>
    <s v="ENERO"/>
    <n v="1"/>
    <s v="ENERO"/>
    <s v="DIAS"/>
    <n v="0"/>
    <n v="330"/>
    <s v="Contratación directa."/>
    <s v="CCE-16"/>
    <x v="1"/>
    <n v="1"/>
    <x v="2"/>
    <s v="GENERAL"/>
    <x v="0"/>
    <x v="9"/>
    <x v="18"/>
    <x v="11"/>
    <s v="$2.147.000"/>
    <n v="23617000"/>
    <n v="23617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Tinigua, para apoyar la operación del vivero, el mantenimiento, la producción de plántulas y la implementación de las acciones de restauración en el sector de manejo Sur (vivero comunitario Los Alpés), en el marco del Proyecto de Conservación."/>
    <s v="Prestación de servicios de apoyo a la gestión"/>
    <s v="Título de Bachiller. Experiencia: De 24 a 35 Meses de experiencia relacionada en procesos comunitarios, procesos de conservación, restauración ambiental y/o viveros"/>
    <x v="0"/>
    <s v="ENERO"/>
    <n v="1"/>
    <s v="ENERO"/>
    <s v="DIAS"/>
    <n v="0"/>
    <n v="330"/>
    <s v="Contratación directa."/>
    <s v="CCE-16"/>
    <x v="1"/>
    <n v="1"/>
    <x v="2"/>
    <s v="GENERAL"/>
    <x v="0"/>
    <x v="9"/>
    <x v="18"/>
    <x v="11"/>
    <s v="$2.147.000"/>
    <n v="23617000"/>
    <n v="23617000"/>
    <s v="0"/>
    <s v="NA"/>
    <n v="0"/>
    <x v="2"/>
    <x v="22"/>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Tinigua, para apoyar la operación del vivero, el mantenimiento, la producción de plántulas y la implementación de las acciones de restauración  en el sector de manejo Sur (vivero comunitario Caño Mono 2), en el marco del Proyecto de Conservación."/>
    <s v="Prestación de servicios de apoyo a la gestión"/>
    <s v="Título de Bachiller. Experiencia: De 24 a 35 Meses de experiencia relacionada en procesos comunitarios, procesos de conservación, restauración ambiental y/o viveros"/>
    <x v="0"/>
    <s v="ENERO"/>
    <n v="1"/>
    <s v="ENERO"/>
    <s v="DIAS"/>
    <n v="0"/>
    <n v="330"/>
    <s v="Contratación directa."/>
    <s v="CCE-16"/>
    <x v="1"/>
    <n v="1"/>
    <x v="2"/>
    <s v="GENERAL"/>
    <x v="0"/>
    <x v="9"/>
    <x v="18"/>
    <x v="11"/>
    <s v="$2.147.000"/>
    <n v="23617000"/>
    <n v="23617000"/>
    <s v="0"/>
    <s v="NA"/>
    <n v="0"/>
    <x v="2"/>
    <x v="22"/>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Tinigua, para apoyar la operación del vivero, el mantenimiento, la producción de plántulas y la implementación de las acciones de restauración  en el sector de manejo Norte  (vivero Educativo Rafael Uribe Uribe), en el marco del Proyecto de Conservación."/>
    <s v="Prestación de servicios de apoyo a la gestión"/>
    <s v="Título de Bachiller. Experiencia: De 24 a 35 Meses de experiencia relacionada en procesos comunitarios, procesos de conservación, restauración ambiental y/o viveros"/>
    <x v="0"/>
    <s v="ENERO"/>
    <n v="1"/>
    <s v="ENERO"/>
    <s v="DIAS"/>
    <n v="0"/>
    <n v="330"/>
    <s v="Contratación directa."/>
    <s v="CCE-16"/>
    <x v="1"/>
    <n v="1"/>
    <x v="2"/>
    <s v="GENERAL"/>
    <x v="0"/>
    <x v="9"/>
    <x v="18"/>
    <x v="11"/>
    <s v="$2.147.000"/>
    <n v="23617000"/>
    <n v="23617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a través de una estación de servicio ubicada en el municipio de Granada-Meta, destinado al parque automotor terrestre asignado a los Parques Nacionales Naturales Sierra de La Macarena y Tinigua, para garantizar la movilidad y operatividad en el marco del proyecto de conservación."/>
    <s v="Combustibles y lubricantes"/>
    <s v="No aplica"/>
    <x v="3"/>
    <s v="MARZO"/>
    <n v="4"/>
    <s v="ABRIL"/>
    <s v="MESES"/>
    <n v="1"/>
    <n v="8"/>
    <s v="Mínima cuantía"/>
    <s v="CCE-10"/>
    <x v="0"/>
    <n v="0"/>
    <x v="0"/>
    <s v="GENERAL"/>
    <x v="0"/>
    <x v="6"/>
    <x v="11"/>
    <x v="6"/>
    <s v="N/A"/>
    <n v="16000000"/>
    <n v="16000000"/>
    <s v="0"/>
    <s v="NA"/>
    <n v="0"/>
    <x v="2"/>
    <x v="22"/>
    <s v="Meta"/>
    <s v="Granada"/>
    <s v="CO-ANT-0531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a través de una estación de servicio ubicada en el municipio de La Macarena-Meta, destinado al parque automotor terrestre y fluvial asignado a los Parques Nacionales Naturales Sierra de La Macarena y Tinigua, para garantizar la movilidad y operatividad en el marco del proyecto de conservación."/>
    <s v="Combustibles y lubricantes"/>
    <s v="No aplica"/>
    <x v="3"/>
    <s v="MARZO"/>
    <n v="4"/>
    <s v="ABRIL"/>
    <s v="MESES"/>
    <n v="1"/>
    <n v="8"/>
    <s v="Mínima cuantía"/>
    <s v="CCE-10"/>
    <x v="0"/>
    <n v="0"/>
    <x v="1"/>
    <s v="GENERAL"/>
    <x v="0"/>
    <x v="0"/>
    <x v="0"/>
    <x v="0"/>
    <s v="N/A"/>
    <n v="3000000"/>
    <n v="3000000"/>
    <s v="0"/>
    <s v="NA"/>
    <n v="0"/>
    <x v="2"/>
    <x v="22"/>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25101800;25181700;46181700;841316"/>
    <s v="Adquisición de motocargueros con sus respectivas matrículas, tarjeta de propiedad y Seguro Obligatorio de Accidentes de Tránsito (SOAT), con destino a las áreas protegidas adscritas a la Dirección Territorial Orinoquía de Parques Nacionales Naturales de Colombia, como aporte al cumplimiento de las acciones de prevención, vigilancia y de los procesos de recuperación de ecosistemas, en el marco del proyecto de conservación. "/>
    <s v="Adquisición de bienes y servicios"/>
    <s v="No aplica"/>
    <x v="7"/>
    <s v="MAYO"/>
    <n v="6"/>
    <s v="JUNIO"/>
    <s v="MESES"/>
    <n v="1"/>
    <n v="3"/>
    <s v="Mínima cuantía"/>
    <s v="CCE-10"/>
    <x v="0"/>
    <n v="0"/>
    <x v="0"/>
    <s v="GENERAL"/>
    <x v="0"/>
    <x v="6"/>
    <x v="11"/>
    <x v="6"/>
    <s v="N/A"/>
    <n v="18000000"/>
    <n v="18000000"/>
    <s v="0"/>
    <s v="NA"/>
    <n v="0"/>
    <x v="2"/>
    <x v="22"/>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90101801;50151513;50461800;50463200;50464500;50464800;50465400;50466400;50474800"/>
    <s v="Adquisición de raciones de campañas con destino a las áreas protegidas adscritas a la Dirección Territorial Orinoquía de Parques Nacionales Naturales de Colombia, como aporte al cumplimiento de las actividades misionales previstas en el instrumento de planificación y en el marco de la ejecución del proyecto de conservación."/>
    <s v="Adquisición de bienes y servicios"/>
    <s v="No aplica"/>
    <x v="3"/>
    <s v="MARZO"/>
    <n v="5"/>
    <s v="MAYO"/>
    <s v="MESES"/>
    <n v="1"/>
    <n v="2"/>
    <s v="Selección abreviada subasta inversa"/>
    <s v="CCE-07"/>
    <x v="0"/>
    <n v="0"/>
    <x v="1"/>
    <s v="GENERAL"/>
    <x v="0"/>
    <x v="1"/>
    <x v="4"/>
    <x v="1"/>
    <s v="N/A"/>
    <n v="10000000"/>
    <n v="10000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m/>
  </r>
  <r>
    <m/>
    <s v="40142008;40141604;47101523;20142904;40183002;40172508;40172522;40183109;31211904;31211502;31211505;31211507;31162003;31162404;30102403;30151514;30171504;60104912;31161500;27112001;46181504;11162111;24101507;11111501;78101802"/>
    <s v="Adquisición de elementos de ferretería y herramientas menores requeridos para la implementación de acuerdos de conservación y sistemas sostenibles, el desarrollo de procesos de restauración ecológica al interior y en territorio colindante de las áreas protegidas, así como para la adecuación, mantenimiento y mejora de la infraestructura operativa asignada a las áreas protegidas de la Dirección Territorial Orinoquía, en el marco del proyecto de conservación y mejoramiento de infraestructura."/>
    <s v="Adquisición de bienes y servicios"/>
    <s v="No aplica"/>
    <x v="4"/>
    <s v="JUNIO"/>
    <n v="8"/>
    <s v="AGOSTO"/>
    <s v="MESES"/>
    <n v="1"/>
    <n v="4"/>
    <s v="Seléccion abreviada - acuerdo marco"/>
    <s v="CCE-99"/>
    <x v="0"/>
    <n v="0"/>
    <x v="0"/>
    <s v="GENERAL"/>
    <x v="0"/>
    <x v="5"/>
    <x v="15"/>
    <x v="5"/>
    <s v="N/A"/>
    <n v="54536000"/>
    <n v="54536000"/>
    <s v="0"/>
    <s v="NA"/>
    <n v="0"/>
    <x v="2"/>
    <x v="22"/>
    <s v="Meta"/>
    <s v="Uribe"/>
    <s v="CO-MET-50370"/>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31152000;31162400;30102900;78101800"/>
    <s v="Adquisición de elementos para el aislamiento y control de tensionantes destinados a la implementación y fortalecimiento de los procesos de restauración ecológica,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5"/>
    <x v="15"/>
    <x v="5"/>
    <s v="N/A"/>
    <n v="108615111"/>
    <n v="108615111"/>
    <s v="0"/>
    <s v="NA"/>
    <n v="0"/>
    <x v="2"/>
    <x v="22"/>
    <s v="Meta"/>
    <s v="Uribe"/>
    <s v="CO-MET-50370"/>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20141700;211015001,21101700;21101800;21102000;21102200;23101500;24101500;26101500;26116000;27111500;27112000;45121502;40151500;20142900;41111510"/>
    <s v="Adquisición de maquinaria, equipos y accesorio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5"/>
    <x v="15"/>
    <x v="5"/>
    <s v="N/A"/>
    <n v="27500000"/>
    <n v="27500000"/>
    <s v="0"/>
    <s v="NA"/>
    <n v="0"/>
    <x v="2"/>
    <x v="22"/>
    <s v="Meta"/>
    <s v="Uribe"/>
    <s v="CO-MET-50370"/>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78181500;78181507;78181501;78181502;78181503;78181505;78181506;78181601;26101500"/>
    <s v="Servicio de mantenimiento preventivo y correctivo para las camionetas asignadas a la Dirección Territorial Orinoquia y sus áreas protegidas, ubicado en el municipio de Villavicencio - Meta, incluyendo el suministro de repuestos originales y la mano de obra calificada requerida, en el marco del proyecto de conservación."/>
    <s v="Mantenimiento"/>
    <s v="No aplica"/>
    <x v="3"/>
    <s v="MARZO"/>
    <n v="4"/>
    <s v="ABRIL"/>
    <s v="MESES"/>
    <n v="1"/>
    <n v="8"/>
    <s v="Mínima cuantía"/>
    <s v="CCE-10"/>
    <x v="0"/>
    <n v="0"/>
    <x v="0"/>
    <s v="GENERAL"/>
    <x v="0"/>
    <x v="6"/>
    <x v="11"/>
    <x v="6"/>
    <s v="N/A"/>
    <n v="26000000"/>
    <n v="26000000"/>
    <s v="0"/>
    <s v="NA"/>
    <n v="0"/>
    <x v="2"/>
    <x v="22"/>
    <s v="Meta"/>
    <s v="Villavicencio"/>
    <s v="CO-MET-50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3;78181505;78181507"/>
    <s v="Servicio de mantenimiento preventivo y correctivo, incluyendo el suministro de repuestos originales y mano de obra calificada, vehículos asignados a la Dirección Territorial Orinoquia y sus áreas protegidas en el municipio de Villavicencio - Meta, en el marco del proyecto de conservación. (Apalancamiento VF)"/>
    <s v="Vigencia Futura"/>
    <s v="No aplica"/>
    <x v="0"/>
    <s v="ENERO"/>
    <n v="1"/>
    <s v="ENERO"/>
    <s v="MESES"/>
    <n v="1"/>
    <n v="11"/>
    <s v="Mínima cuantía"/>
    <s v="CCE-10"/>
    <x v="0"/>
    <n v="0"/>
    <x v="1"/>
    <s v="GENERAL"/>
    <x v="0"/>
    <x v="0"/>
    <x v="0"/>
    <x v="0"/>
    <s v="N/A"/>
    <n v="5150000"/>
    <n v="5150000"/>
    <s v="1"/>
    <s v="Solicitadas"/>
    <n v="2"/>
    <x v="2"/>
    <x v="22"/>
    <s v="Meta"/>
    <s v="Villavicencio"/>
    <s v="CO-MET-50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0;78181507;78181503;25191700;25191701;25191702;26101500"/>
    <s v="Servicio de mantenimiento preventivo y correctivo para las motocicletas del parque automotor asignados a los Parques Nacionales Naturales Sierra de La Macarena y Tinigua, ubicadas en el municipio de Granada - Meta, incluyendo el suministro de repuestos originales y la mano de obra calificada requerida, en el marco del proyecto de conservación."/>
    <s v="Mantenimiento"/>
    <s v="No aplica"/>
    <x v="3"/>
    <s v="MARZO"/>
    <n v="4"/>
    <s v="ABRIL"/>
    <s v="MESES"/>
    <n v="1"/>
    <n v="9"/>
    <s v="Mínima cuantía"/>
    <s v="CCE-10"/>
    <x v="0"/>
    <n v="0"/>
    <x v="0"/>
    <s v="GENERAL"/>
    <x v="0"/>
    <x v="6"/>
    <x v="11"/>
    <x v="6"/>
    <s v="N/A"/>
    <n v="8000000"/>
    <n v="8000000"/>
    <s v="0"/>
    <s v="NA"/>
    <n v="0"/>
    <x v="2"/>
    <x v="22"/>
    <s v="Meta"/>
    <s v="Granada"/>
    <s v="CO-ANT-0531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3;78181505;78181507"/>
    <s v="Contratar el servicio de mantenimiento preventivo y correctivo a todo costo (incluyendo repuestos originales y mano de obra calificada), para las motocicletas del parque automotor asignados a los Parques Nacionales Naturales Sierra de La Macarena y Tinigua ubicado en el municipio de Granada, Meta, , en el marco del proyecto de conservación.  (Apalancamiento VF)"/>
    <s v="Vigencia Futura"/>
    <s v="No aplica"/>
    <x v="0"/>
    <s v="ENERO"/>
    <n v="1"/>
    <s v="ENERO"/>
    <s v="MESES"/>
    <n v="1"/>
    <n v="11"/>
    <s v="Mínima cuantía"/>
    <s v="CCE-10"/>
    <x v="0"/>
    <n v="0"/>
    <x v="1"/>
    <s v="GENERAL"/>
    <x v="0"/>
    <x v="0"/>
    <x v="0"/>
    <x v="0"/>
    <s v="N/A"/>
    <n v="3605000"/>
    <n v="3605000"/>
    <s v="1"/>
    <s v="Solicitadas"/>
    <n v="2"/>
    <x v="2"/>
    <x v="22"/>
    <s v="Meta"/>
    <s v="Granada"/>
    <s v="CO-ANT-0531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0;78181507;78181503;25191700;25191701;25191702;78181901;26101500;26101515;26101513"/>
    <s v="Servicio de mantenimiento preventivo y correctivo para las motocicletas y motores fuera de borda del parque automotor asignados a los Parques Nacionales Naturales Sierra de La Macarena y Tinigua, ubicadas en el municipio de La Macarena - Meta, incluyendo el suministro de repuestos originales y la mano de obra calificada requerida, en el marco del proyecto de conservación."/>
    <s v="Mantenimiento"/>
    <s v="No aplica"/>
    <x v="3"/>
    <s v="MARZO"/>
    <n v="4"/>
    <s v="ABRIL"/>
    <s v="MESES"/>
    <n v="1"/>
    <n v="9"/>
    <s v="Mínima cuantía"/>
    <s v="CCE-10"/>
    <x v="0"/>
    <n v="0"/>
    <x v="0"/>
    <s v="GENERAL"/>
    <x v="0"/>
    <x v="0"/>
    <x v="0"/>
    <x v="0"/>
    <s v="N/A"/>
    <n v="5000000"/>
    <n v="5000000"/>
    <s v="0"/>
    <s v="NA"/>
    <n v="0"/>
    <x v="2"/>
    <x v="22"/>
    <s v="Meta"/>
    <s v="La Macarena"/>
    <s v="CO-MET-5035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25172504;25172512"/>
    <s v="Adquisición y suministro de llantas para el parque automotor institucional conformado por camionetas y motocicletas, con destino a las áreas protegidas adscritas a la Dirección Territorial Orinoquía de Parques Nacionales Naturales de Colombia, como aporte a la implementación de las actividades programadas en el marco de proyecto de conservación."/>
    <s v="Adquisición de bienes y servicios"/>
    <s v="No aplica"/>
    <x v="3"/>
    <s v="MARZO"/>
    <n v="5"/>
    <s v="MAYO"/>
    <s v="MESES"/>
    <n v="1"/>
    <n v="3"/>
    <s v="Selección abreviada subasta inversa"/>
    <s v="CCE-07"/>
    <x v="0"/>
    <n v="0"/>
    <x v="0"/>
    <s v="GENERAL"/>
    <x v="0"/>
    <x v="1"/>
    <x v="4"/>
    <x v="1"/>
    <s v="N/A"/>
    <n v="8000000"/>
    <n v="8000000"/>
    <s v="0"/>
    <s v="NA"/>
    <n v="0"/>
    <x v="2"/>
    <x v="22"/>
    <s v="Meta"/>
    <s v="Villavicencio"/>
    <s v="CO-MET-50001"/>
    <s v="02 ADQUISICIÓN DE BIENES Y SERVICIOS"/>
    <s v="Edgar Olaya Ospina"/>
    <s v="608 6819000"/>
    <s v="edgar.olaya@parquesnacionales.gov.co"/>
    <n v="0"/>
    <n v="0"/>
    <n v="0"/>
    <n v="0"/>
    <m/>
    <s v="CONPES 4050 Política para la consolidación del Sistema Nacional de Áreas Protegidas "/>
    <m/>
    <m/>
    <m/>
  </r>
  <r>
    <m/>
    <s v="0141902;80141607;86101702;90111501"/>
    <s v="Prestación de servicios logísticos para el desarrollo de espacios con actores sociales e institucionales, con el fin de avanzar en la implementación de las líneas estratégicas de ordenamiento territorial, educación ambiental, ecoturismo y Plan de Manejo para el Parques Nacional Natural Tinigua y Sierra de La Macarena, en el marco del proyecto de conservación."/>
    <s v="Eventos y capacitaciones"/>
    <s v="No aplica"/>
    <x v="3"/>
    <s v="MARZO"/>
    <n v="4"/>
    <s v="ABRIL"/>
    <s v="MESES"/>
    <n v="1"/>
    <n v="7"/>
    <s v="Mínima cuantía"/>
    <s v="CCE-10"/>
    <x v="0"/>
    <n v="0"/>
    <x v="0"/>
    <s v="GENERAL"/>
    <x v="0"/>
    <x v="1"/>
    <x v="4"/>
    <x v="1"/>
    <s v="N/A"/>
    <n v="24000000"/>
    <n v="24000000"/>
    <s v="0"/>
    <s v="NA"/>
    <n v="0"/>
    <x v="2"/>
    <x v="22"/>
    <s v="Meta"/>
    <s v="Meta"/>
    <s v="CO-MET"/>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30102905;30103605;24111503;10171506;10191509;10171504;11111501;27111508;27112702;27112004;27112002;27112004;27112007;27112029;27112001;30151514;31162003;24101507;11162108;11162111;10171507;10171702;10191509"/>
    <s v="Adquisición de insumos agrícola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9"/>
    <x v="18"/>
    <x v="11"/>
    <s v="N/A"/>
    <n v="60000000"/>
    <n v="60000000"/>
    <s v="0"/>
    <s v="NA"/>
    <n v="0"/>
    <x v="2"/>
    <x v="22"/>
    <s v="Meta"/>
    <s v="Uribe"/>
    <s v="CO-MET-50370"/>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s, permanencia y traslados que se requieran para el cumplimiento de las actividades del Parque Nacional Natural Tinigua, en el marco de la ejecución del proyecto de conservación."/>
    <s v="No Contratable - viáticos"/>
    <s v="No aplica"/>
    <x v="5"/>
    <s v="NO APLICA"/>
    <m/>
    <s v=""/>
    <m/>
    <s v=""/>
    <m/>
    <s v="No aplica"/>
    <s v="N/A"/>
    <x v="0"/>
    <n v="0"/>
    <x v="1"/>
    <s v="GENERAL"/>
    <x v="0"/>
    <x v="1"/>
    <x v="4"/>
    <x v="1"/>
    <s v="N/A"/>
    <n v="660025"/>
    <n v="660025"/>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Tinigua, en el marco de la ejecución del proyecto de conservación."/>
    <s v="No Contratable - viáticos"/>
    <s v="No aplica"/>
    <x v="5"/>
    <s v="NO APLICA"/>
    <m/>
    <s v=""/>
    <m/>
    <s v=""/>
    <m/>
    <s v="No aplica"/>
    <s v="N/A"/>
    <x v="1"/>
    <n v="1"/>
    <x v="2"/>
    <s v="GENERAL"/>
    <x v="0"/>
    <x v="1"/>
    <x v="4"/>
    <x v="1"/>
    <s v="N/A"/>
    <n v="3045334"/>
    <n v="3045334"/>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Tinigua, en el marco de la ejecución del proyecto de conservación."/>
    <s v="No Contratable - viáticos"/>
    <s v="No aplica"/>
    <x v="5"/>
    <s v="NO APLICA"/>
    <m/>
    <s v=""/>
    <m/>
    <s v=""/>
    <m/>
    <s v="No aplica"/>
    <s v="N/A"/>
    <x v="0"/>
    <n v="0"/>
    <x v="0"/>
    <s v="GENERAL"/>
    <x v="0"/>
    <x v="1"/>
    <x v="4"/>
    <x v="1"/>
    <s v="N/A"/>
    <n v="10000000"/>
    <n v="10000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Tinigua, en el marco de la ejecución del proyecto de conservación."/>
    <s v="No Contratable - viáticos"/>
    <s v="No aplica"/>
    <x v="5"/>
    <s v="NO APLICA"/>
    <m/>
    <s v=""/>
    <m/>
    <s v=""/>
    <m/>
    <s v="No aplica"/>
    <s v="N/A"/>
    <x v="0"/>
    <n v="0"/>
    <x v="0"/>
    <s v="GENERAL"/>
    <x v="0"/>
    <x v="5"/>
    <x v="15"/>
    <x v="5"/>
    <s v="N/A"/>
    <n v="10000000"/>
    <n v="10000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s, permanencia y traslados que se requieran para el cumplimiento de las actividades del Parque Nacional Natural Tinigua, en el marco de la ejecución del proyecto de conservación."/>
    <s v="No Contratable - viáticos"/>
    <s v="No aplica"/>
    <x v="5"/>
    <s v="NO APLICA"/>
    <m/>
    <s v=""/>
    <m/>
    <s v=""/>
    <m/>
    <s v="No aplica"/>
    <s v="N/A"/>
    <x v="0"/>
    <n v="0"/>
    <x v="0"/>
    <s v="GENERAL"/>
    <x v="0"/>
    <x v="0"/>
    <x v="0"/>
    <x v="0"/>
    <s v="N/A"/>
    <n v="4000000"/>
    <n v="4000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s, permanencia y traslados que se requieran para el cumplimiento de las actividades del Parque Nacional Natural Tinigua, en el marco de la ejecución del proyecto de conservación."/>
    <s v="No Contratable - viáticos"/>
    <s v="No aplica"/>
    <x v="5"/>
    <s v="NO APLICA"/>
    <m/>
    <s v=""/>
    <m/>
    <s v=""/>
    <m/>
    <s v="No aplica"/>
    <s v="N/A"/>
    <x v="0"/>
    <n v="0"/>
    <x v="0"/>
    <s v="GENERAL"/>
    <x v="0"/>
    <x v="1"/>
    <x v="10"/>
    <x v="1"/>
    <s v="N/A"/>
    <n v="3000000"/>
    <n v="3000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Tinigua, en el marco de la ejecución del proyecto de conservación."/>
    <s v="No Contratable - viáticos"/>
    <s v="No aplica"/>
    <x v="5"/>
    <s v="NO APLICA"/>
    <m/>
    <s v=""/>
    <m/>
    <s v=""/>
    <m/>
    <s v="No aplica"/>
    <s v="N/A"/>
    <x v="0"/>
    <n v="0"/>
    <x v="0"/>
    <s v="GENERAL"/>
    <x v="0"/>
    <x v="4"/>
    <x v="6"/>
    <x v="4"/>
    <s v="N/A"/>
    <n v="3000000"/>
    <n v="3000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Tinigua, en el marco de la ejecución del proyecto de conservación."/>
    <s v="No Contratable - viáticos"/>
    <s v="No aplica"/>
    <x v="5"/>
    <s v="NO APLICA"/>
    <m/>
    <s v=""/>
    <m/>
    <s v=""/>
    <m/>
    <s v="No aplica"/>
    <s v="N/A"/>
    <x v="0"/>
    <n v="0"/>
    <x v="0"/>
    <s v="GENERAL"/>
    <x v="0"/>
    <x v="3"/>
    <x v="3"/>
    <x v="3"/>
    <s v="N/A"/>
    <n v="2000000"/>
    <n v="2000000"/>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
    <s v="Adquisición de suministro de combustible (Gasolina corriente y Biodiesel ACPM) y lubricantes (aceites) para el parque automotor de los Parques Nacionales Naturales Sierra de La Macarena y Tinigua a través de una estación ubicada en el municipio de La Macarena - Meta, en el marco del proyecto de conservación.  (Apalancamiento VF)"/>
    <s v="Vigencia Futura"/>
    <s v="No aplica"/>
    <x v="0"/>
    <s v="ENERO"/>
    <n v="1"/>
    <s v="ENERO"/>
    <s v="MESES"/>
    <n v="1"/>
    <n v="11"/>
    <s v="No aplica"/>
    <s v="N/A"/>
    <x v="0"/>
    <n v="0"/>
    <x v="1"/>
    <s v="GENERAL"/>
    <x v="0"/>
    <x v="0"/>
    <x v="0"/>
    <x v="0"/>
    <s v="N/A"/>
    <n v="2575000"/>
    <n v="2575000"/>
    <s v="1"/>
    <s v="Solicitadas"/>
    <n v="2"/>
    <x v="2"/>
    <x v="22"/>
    <s v="Meta"/>
    <s v="Granada"/>
    <s v="CO-ANT-0531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0141902;80141607;86101702;90111501"/>
    <s v="Prestación de servicios logísticos para el desarrollo de espacios interinstitucionales y sociales para la coordinación de acciones orientadas al cumplimiento de la sentencia ST 806/2014 para el Parque Nacional Natural Tinigua, como aporte al proceso de comunicación, educación ambiental con actores priorizados en el marco del proyecto de conservación."/>
    <s v="Eventos y capacitaciones"/>
    <s v="No aplica"/>
    <x v="8"/>
    <s v="ABRIL"/>
    <n v="5"/>
    <s v="MAYO"/>
    <s v="MESES"/>
    <n v="1"/>
    <n v="7"/>
    <s v="Mínima cuantía"/>
    <s v="CCE-10"/>
    <x v="1"/>
    <n v="1"/>
    <x v="2"/>
    <s v="GENERAL"/>
    <x v="0"/>
    <x v="3"/>
    <x v="3"/>
    <x v="3"/>
    <s v="N/A"/>
    <n v="6597961"/>
    <n v="6597961"/>
    <s v="0"/>
    <s v="NA"/>
    <n v="0"/>
    <x v="2"/>
    <x v="22"/>
    <s v="Meta"/>
    <s v="Uribe"/>
    <s v="CO-MET-50370"/>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Sumapaz, para apoyar la implementación de las medidas de manejo para la regulación de las presiones y amenazas naturales, en el sector de manejo Meta, en el marco del Proyecto de Conservación. "/>
    <s v="Prestación de servicios de apoyo a la gestión"/>
    <s v="Título de Bachiller. Con licencia de conducción y certificado de no comparendos, vigentes_x000a_Experiencia: De 24 a 35 meses de experiencia relacionada en procesos comunitarios, labores de vigilancia en zonas rurales y/o de gestión ambiental o producción agrícola sostenible._x000a_"/>
    <x v="0"/>
    <s v="ENERO"/>
    <n v="1"/>
    <s v="ENERO"/>
    <s v="DIAS"/>
    <n v="0"/>
    <n v="338"/>
    <s v="Contratación directa."/>
    <s v="CCE-16"/>
    <x v="0"/>
    <n v="0"/>
    <x v="1"/>
    <s v="GENERAL"/>
    <x v="0"/>
    <x v="0"/>
    <x v="0"/>
    <x v="0"/>
    <s v="$2.147.000"/>
    <n v="25029533"/>
    <n v="25029533"/>
    <s v="0"/>
    <s v="NA"/>
    <n v="0"/>
    <x v="2"/>
    <x v="23"/>
    <s v="Meta"/>
    <s v="Cubarral"/>
    <s v="CO-MET-50223"/>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umapaz, para apoyar la implementación de medidas de manejo para prevenir y controlar presiones en el ecosistema de páramo del sector de manejo Bogotá y Cundinamarca, en el marco del Proyecto de Conservación. "/>
    <s v="Prestación de servicios de apoyo a la gestión"/>
    <s v="Título de Bachiller. Con licencia de conducción y certificado de no comparendos, vigentes_x000a_Experiencia: De 24 a 35 meses de experiencia relacionada en procesos comunitarios, de gestión ambiental y sistematización de datos."/>
    <x v="0"/>
    <s v="ENERO"/>
    <n v="1"/>
    <s v="ENERO"/>
    <s v="DIAS"/>
    <n v="0"/>
    <n v="325"/>
    <s v="Contratación directa."/>
    <s v="CCE-16"/>
    <x v="0"/>
    <n v="0"/>
    <x v="1"/>
    <s v="GENERAL"/>
    <x v="0"/>
    <x v="0"/>
    <x v="0"/>
    <x v="0"/>
    <s v="$2.147.000"/>
    <n v="24029167"/>
    <n v="24029167"/>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umapaz, para realizar las acciones y el seguimiento del Modelo Integrado de Planeación y Gestión y del proceso de Gestión Documental, en el marco del Proyecto de Conservación. "/>
    <s v="Prestación de servicios de apoyo a la gestión"/>
    <s v="Título de formación técnica en áreas de administración o sistemas o ciencias ambientales y/o agropecuarias y afines. Experiencia:  De 18 meses en adelante de experiencia relacionada en manejo de documentación, clasificación, organización, manejo de base de datos."/>
    <x v="0"/>
    <s v="ENERO"/>
    <n v="1"/>
    <s v="ENERO"/>
    <s v="DIAS"/>
    <n v="0"/>
    <n v="344"/>
    <s v="Contratación directa."/>
    <s v="CCE-16"/>
    <x v="1"/>
    <n v="1"/>
    <x v="2"/>
    <s v="GENERAL"/>
    <x v="0"/>
    <x v="1"/>
    <x v="5"/>
    <x v="1"/>
    <s v="$3.324.000"/>
    <n v="38115200"/>
    <n v="38115200"/>
    <s v="0"/>
    <s v="NA"/>
    <n v="0"/>
    <x v="2"/>
    <x v="23"/>
    <s v="Meta"/>
    <s v="Cubarral"/>
    <s v="CO-MET-50223"/>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umapaz, para apoyar la implementación de acciones de restauración y recuperación en ecosistema de páramo del sector de manejo Cundinamarca y Bogotá, en el marco del Proyecto de Conservación. "/>
    <s v="Prestación de servicios de apoyo a la gestión"/>
    <s v="Título de Bachiller. Con licencia de conducción y certificado de no comparendos, vigentes_x000a_Experiencia: De 24 a 35 meses de experiencia relacionada en procesos comunitarios, de gestión ambiental y sistematización de datos."/>
    <x v="0"/>
    <s v="ENERO"/>
    <n v="1"/>
    <s v="ENERO"/>
    <s v="DIAS"/>
    <n v="0"/>
    <n v="333"/>
    <s v="Contratación directa."/>
    <s v="CCE-16"/>
    <x v="0"/>
    <n v="0"/>
    <x v="1"/>
    <s v="GENERAL"/>
    <x v="0"/>
    <x v="6"/>
    <x v="11"/>
    <x v="6"/>
    <s v="$2.147.000"/>
    <n v="24671700"/>
    <n v="24671700"/>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umapaz, para apoyar la conducción del parque automotor y atender las actividades operativas en los sectores de manejo Bogotá y Cundinamarca, en el marco del Proyecto de Conservación. "/>
    <s v="Prestación de servicios de apoyo a la gestión"/>
    <s v="Título de Bachiller. Con licencia de conducción y certificado de no comparendos, vigentes_x000a_Experiencia: De 24 a 35 meses de experiencia relacionada en conducción de vehículos, operación y control de vehículos._x000a_"/>
    <x v="0"/>
    <s v="ENERO"/>
    <n v="1"/>
    <s v="ENERO"/>
    <s v="DIAS"/>
    <n v="0"/>
    <n v="341"/>
    <s v="Contratación directa."/>
    <s v="CCE-16"/>
    <x v="1"/>
    <n v="1"/>
    <x v="2"/>
    <s v="GENERAL"/>
    <x v="0"/>
    <x v="0"/>
    <x v="0"/>
    <x v="0"/>
    <s v="$2.147.000"/>
    <n v="25172667"/>
    <n v="25172667"/>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umapaz, para apoyar la conducción del parque automotor y atender las actividades operativas en los sectores de manejo Bogotá y Cundinamarca, en el marco del Proyecto de Conservación. "/>
    <s v="Prestación de servicios de apoyo a la gestión"/>
    <s v="Título de Bachiller. Con licencia de conducción y certificado de no comparendos, vigentes_x000a_Experiencia: De 24 a 35 meses de experiencia relacionada en conducción de vehículos, operación y control de vehículos._x000a_"/>
    <x v="0"/>
    <s v="ENERO"/>
    <n v="1"/>
    <s v="ENERO"/>
    <s v="DIAS"/>
    <n v="0"/>
    <n v="341"/>
    <s v="Contratación directa."/>
    <s v="CCE-16"/>
    <x v="1"/>
    <n v="1"/>
    <x v="2"/>
    <s v="GENERAL"/>
    <x v="0"/>
    <x v="0"/>
    <x v="0"/>
    <x v="0"/>
    <s v="$2.147.000"/>
    <n v="25172667"/>
    <n v="25172667"/>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umapaz, para apoyar la implementación de medidas de manejo para prevenir y controlar presiones en el ecosistema de páramo del sector de manejo Bogotá y Cundinamarca, en el marco del Proyecto de Conservación. "/>
    <s v="Prestación de servicios de apoyo a la gestión"/>
    <s v="Título de Bachiller. Con licencia de conducción y certificado de no comparendos, vigentes_x000a_Experiencia: De 36 a 48 meses de experiencia relacionada en procesos comunitarios, labores de vigilancia en zonas rurales y/o de gestión ambiental"/>
    <x v="0"/>
    <s v="ENERO"/>
    <n v="1"/>
    <s v="ENERO"/>
    <s v="DIAS"/>
    <n v="0"/>
    <n v="340"/>
    <s v="Contratación directa."/>
    <s v="CCE-16"/>
    <x v="1"/>
    <n v="1"/>
    <x v="2"/>
    <s v="GENERAL"/>
    <x v="0"/>
    <x v="0"/>
    <x v="0"/>
    <x v="0"/>
    <s v="$2.437.000"/>
    <n v="28459333"/>
    <n v="28459333"/>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umapaz, para realizar acciones orientadas a la regulación de las presiones y amenazas naturales del área protegida en el sector de manejo Bogotá y Cundinamarca, en el marco del Proyecto de Conservación. "/>
    <s v="Prestación de servicios de apoyo a la gestión"/>
    <s v="Título de formación tecnológica o aprobación de mínimo 2 años de educación superior en áreas de gestión ambiental, agroecología o educación y afines. Con licencia de conducción y certificado de no comparendos, vigentes_x000a_Experiencia: De 7 a 11 meses relacionada en procesos sociales, de conservación, manejo de recursos naturales y/o gestión ambiental"/>
    <x v="0"/>
    <s v="ENERO"/>
    <n v="1"/>
    <s v="ENERO"/>
    <s v="DIAS"/>
    <n v="0"/>
    <n v="341"/>
    <s v="Contratación directa."/>
    <s v="CCE-16"/>
    <x v="0"/>
    <n v="0"/>
    <x v="1"/>
    <s v="GENERAL"/>
    <x v="0"/>
    <x v="0"/>
    <x v="0"/>
    <x v="0"/>
    <s v="$3.490.000"/>
    <n v="40509667"/>
    <n v="40509667"/>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umapaz, para desarrollar acciones orientadas a la gestión del ecoturismo en la zona de influencia del área protegida, en el marco del Proyecto de Conservación. "/>
    <s v="Prestación de servicios profesionales"/>
    <s v="Título profesional en el áreas del conocimiento, ciencias naturales, ambientales, agropecuarias, turismo, comunicación e ingenierías o administración y afines. Experiencia: De 25 a 35 Meses de experiencia profesional, de los cuales 18 Meses deben corresponder a experiencia relacionada con el trabajo con comunidades, gestión interinstitucional, planeación e implementación de proyectos y/o programas ambientales, de educación, interpretación ambiental y/o ordenamiento turístico"/>
    <x v="0"/>
    <s v="ENERO"/>
    <n v="1"/>
    <s v="ENERO"/>
    <s v="DIAS"/>
    <n v="0"/>
    <n v="344"/>
    <s v="Contratación directa."/>
    <s v="CCE-16"/>
    <x v="1"/>
    <n v="1"/>
    <x v="2"/>
    <s v="GENERAL"/>
    <x v="0"/>
    <x v="1"/>
    <x v="4"/>
    <x v="1"/>
    <s v="$5.260.000"/>
    <n v="60314667"/>
    <n v="60314667"/>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umapaz, para implementar y hacer seguimiento a las medidas de regulación y mitigación de presiones y amenazas naturales, en los sectores de manejo Cundinamarca y Bogotá, en el marco del Proyecto de Conservación. "/>
    <s v="Prestación de servicios profesionales"/>
    <s v="Título Profesional en áreas ambiental, forestal, agropecuario, o de las ciencias sociales y humanas, y afines Experiencia: De 25 a 35 meses de experiencia profesional de los cuales 18 Meses deben corresponder a experiencia relacionada en procesos de conservación, gestión ambiental, en proyectos y/o procesos con énfasis en conservación ambiental"/>
    <x v="0"/>
    <s v="ENERO"/>
    <n v="1"/>
    <s v="ENERO"/>
    <s v="DIAS"/>
    <n v="0"/>
    <n v="344"/>
    <s v="Contratación directa."/>
    <s v="CCE-16"/>
    <x v="0"/>
    <n v="0"/>
    <x v="1"/>
    <s v="GENERAL"/>
    <x v="0"/>
    <x v="0"/>
    <x v="0"/>
    <x v="0"/>
    <s v="$5.260.000"/>
    <n v="60314667"/>
    <n v="60314667"/>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umapaz, para implementar y hacer seguimiento al portafolio de investigación y al programa de monitoreo, en el marco del Proyecto de Conservación. "/>
    <s v="Prestación de servicios profesionales"/>
    <s v="Título Profesional en áreas de ecología, biología, ingeniería forestal o agronomía y afines. Experiencia: De 25 a 35 Meses de experiencia profesional de los cuales 18 Meses deben corresponder a experiencia relacionada en proyectos de investigación científicas, monitoreo de biodiversidad, manejo de base de datos y/o aplicativos de monitoreo ecológico."/>
    <x v="0"/>
    <s v="ENERO"/>
    <n v="1"/>
    <s v="ENERO"/>
    <s v="DIAS"/>
    <n v="0"/>
    <n v="330"/>
    <s v="Contratación directa."/>
    <s v="CCE-16"/>
    <x v="1"/>
    <n v="1"/>
    <x v="2"/>
    <s v="GENERAL"/>
    <x v="0"/>
    <x v="1"/>
    <x v="4"/>
    <x v="1"/>
    <s v="$5.260.000"/>
    <n v="57860000"/>
    <n v="57860000"/>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umapaz, para implementar y hacer seguimiento a las medidas de regulación y mitigación de presiones y amenazas naturales, en el sector de manejo Meta, en el marco del Proyecto de Conservación. "/>
    <s v="Prestación de servicios profesionales"/>
    <s v="Título Profesional en áreas ambiental, forestal, agropecuario, o de las ciencias sociales y humanas, y afines Experiencia: De 25 a 35 meses de experiencia profesional de los cuales 18 Meses deben corresponder a experiencia relacionada en procesos de conservación, gestión ambiental, en proyectos y/o procesos con énfasis en conservación ambiental"/>
    <x v="0"/>
    <s v="ENERO"/>
    <n v="1"/>
    <s v="ENERO"/>
    <s v="DIAS"/>
    <n v="0"/>
    <n v="344"/>
    <s v="Contratación directa."/>
    <s v="CCE-16"/>
    <x v="0"/>
    <n v="0"/>
    <x v="1"/>
    <s v="GENERAL"/>
    <x v="0"/>
    <x v="0"/>
    <x v="0"/>
    <x v="0"/>
    <s v="$5.260.000"/>
    <n v="60314667"/>
    <n v="60314667"/>
    <s v="0"/>
    <s v="NA"/>
    <n v="0"/>
    <x v="2"/>
    <x v="23"/>
    <s v="Meta"/>
    <s v="Cubarral"/>
    <s v="CO-MET-50223"/>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umapaz, para implementar y hacer seguimiento a las acciones de restauración de ecosistemas y funcionamiento del vivero, en el marco del Proyecto de Conservación. "/>
    <s v="Prestación de servicios profesionales"/>
    <s v="Título Profesional en áreas de ecología, biología, ingeniería forestal o agronomía y afines. Experiencia: De 25 a 35 Meses de experiencia profesional de los cuales 18 Meses deben corresponder a experiencia relacionada con el monitoreo de la biodiversidad, investigaciones científicas sobre el ecosistema páramo y bosque andino, y procesos de restauración"/>
    <x v="0"/>
    <s v="ENERO"/>
    <n v="1"/>
    <s v="ENERO"/>
    <s v="MESES"/>
    <n v="1"/>
    <n v="11"/>
    <s v="Contratación directa."/>
    <s v="CCE-16"/>
    <x v="0"/>
    <n v="0"/>
    <x v="0"/>
    <s v="GENERAL"/>
    <x v="0"/>
    <x v="6"/>
    <x v="11"/>
    <x v="6"/>
    <s v="$5.260.000"/>
    <n v="57860000"/>
    <n v="57860000"/>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umapaz, para elaborar documentos, formalizar y hacer seguimiento a los acuerdos con familias campesinas, en el marco del Proyecto de Conservación.        "/>
    <s v="Prestación de servicios profesionales"/>
    <s v="Título Profesional en áreas ambiental, forestal, agropecuario, o de las ciencias sociales y humanas, y afines Experiencia: De 25 a 35 Meses de experiencia profesional de los cuales 18 Meses deben corresponder a experiencia relacionada en procesos de conservación, ecología, gestión ambiental, producción sostenible."/>
    <x v="0"/>
    <s v="ENERO"/>
    <n v="1"/>
    <s v="ENERO"/>
    <s v="DIAS"/>
    <n v="0"/>
    <n v="344"/>
    <s v="Contratación directa."/>
    <s v="CCE-16"/>
    <x v="1"/>
    <n v="1"/>
    <x v="2"/>
    <s v="GENERAL"/>
    <x v="0"/>
    <x v="5"/>
    <x v="15"/>
    <x v="5"/>
    <s v="$5.260.000"/>
    <n v="60314667"/>
    <n v="60314667"/>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umapaz, para ejecutar los procesos administrativos, financieros y de gestión contractual, en el marco del Proyecto de Conservación. "/>
    <s v="Prestación de servicios profesionales"/>
    <s v="Título profesional en las áreas del conocimiento Economía, Administración, Contaduría, mercadeo y afines. Experiencia: De 25 a 35 meses de experiencia profesional, de los cuales 18 meses deben corresponder a experiencia relacionada en áreas financieras y administrativas."/>
    <x v="0"/>
    <s v="ENERO"/>
    <n v="1"/>
    <s v="ENERO"/>
    <s v="DIAS"/>
    <n v="0"/>
    <n v="344"/>
    <s v="Contratación directa."/>
    <s v="CCE-16"/>
    <x v="1"/>
    <n v="1"/>
    <x v="2"/>
    <s v="GENERAL"/>
    <x v="0"/>
    <x v="1"/>
    <x v="5"/>
    <x v="1"/>
    <s v="$5.260.000"/>
    <n v="60314667"/>
    <n v="60314667"/>
    <s v="0"/>
    <s v="NA"/>
    <n v="0"/>
    <x v="2"/>
    <x v="23"/>
    <s v="Cundinamarca"/>
    <s v="Fusagasugá"/>
    <s v="CO-CUN-2529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umapaz, para ejecutar las acciones y hacer seguimiento de los procesos de comunicación, sensibilización y educación ambiental con actores estratégicos, en el marco del Proyecto de Conservación. "/>
    <s v="Prestación de servicios profesionales"/>
    <s v="Título profesional en áreas de educación, comunicación, ciencias sociales, ambientales o biológicas y afines Experiencia: De 19 a 24 Meses de experiencia profesional de los cuales 12 Meses deben corresponder a experiencia relacionada en procesos de educación y comunicación."/>
    <x v="0"/>
    <s v="ENERO"/>
    <n v="1"/>
    <s v="ENERO"/>
    <s v="DIAS"/>
    <n v="0"/>
    <n v="344"/>
    <s v="Contratación directa."/>
    <s v="CCE-16"/>
    <x v="1"/>
    <n v="1"/>
    <x v="2"/>
    <s v="GENERAL"/>
    <x v="0"/>
    <x v="3"/>
    <x v="3"/>
    <x v="3"/>
    <s v="$4.760.000"/>
    <n v="54581333"/>
    <n v="54581333"/>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umapaz, para apoyar la implementación de las medidas de manejo para la regulación de las presiones y amenazas naturales en el área protegida, en el sector de manejo Meta, en el marco del Proyecto de Conservación. "/>
    <s v="Prestación de servicios de apoyo a la gestión"/>
    <s v="Título de formación técnica en áreas de gestión ambiental, agroecología o educación y afines. Con licencia de conducción y certificado de no comparendos, vigentes_x000a_Experiencia: De 7 a 11 Meses relacionada en procesos sociales, de conservación, gestión ambiental o producción agrícola sostenible."/>
    <x v="0"/>
    <s v="ENERO"/>
    <n v="1"/>
    <s v="ENERO"/>
    <s v="DIAS"/>
    <n v="0"/>
    <n v="340"/>
    <s v="Contratación directa."/>
    <s v="CCE-16"/>
    <x v="1"/>
    <n v="1"/>
    <x v="2"/>
    <s v="GENERAL"/>
    <x v="0"/>
    <x v="0"/>
    <x v="0"/>
    <x v="0"/>
    <s v="$2.761.000"/>
    <n v="32131333"/>
    <n v="32131333"/>
    <s v="0"/>
    <s v="NA"/>
    <n v="0"/>
    <x v="2"/>
    <x v="23"/>
    <s v="Meta"/>
    <s v="Cubarral"/>
    <s v="CO-MET-50223"/>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Sumapaz, en el marco de la ejecución del proyecto de conservación."/>
    <s v="No Contratable - viáticos"/>
    <s v="No aplica"/>
    <x v="5"/>
    <s v="NO APLICA"/>
    <m/>
    <s v=""/>
    <m/>
    <s v=""/>
    <m/>
    <s v="No aplica"/>
    <s v="N/A"/>
    <x v="0"/>
    <n v="0"/>
    <x v="1"/>
    <s v="GENERAL"/>
    <x v="0"/>
    <x v="5"/>
    <x v="15"/>
    <x v="5"/>
    <s v="N/A"/>
    <n v="6088726"/>
    <n v="6088726"/>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Sumapaz, en el marco de la ejecución del proyecto de conservación."/>
    <s v="No Contratable - viáticos"/>
    <s v="No aplica"/>
    <x v="5"/>
    <s v="NO APLICA"/>
    <m/>
    <s v=""/>
    <m/>
    <s v=""/>
    <m/>
    <s v="No aplica"/>
    <s v="N/A"/>
    <x v="1"/>
    <n v="1"/>
    <x v="2"/>
    <s v="GENERAL"/>
    <x v="0"/>
    <x v="6"/>
    <x v="11"/>
    <x v="6"/>
    <s v="N/A"/>
    <n v="1617762"/>
    <n v="1617762"/>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Sumapaz, en el marco de la ejecución del proyecto de conservación."/>
    <s v="No Contratable - viáticos"/>
    <s v="No aplica"/>
    <x v="5"/>
    <s v="NO APLICA"/>
    <m/>
    <s v=""/>
    <m/>
    <s v=""/>
    <m/>
    <s v="No aplica"/>
    <s v="N/A"/>
    <x v="0"/>
    <n v="0"/>
    <x v="1"/>
    <s v="GENERAL"/>
    <x v="0"/>
    <x v="6"/>
    <x v="11"/>
    <x v="6"/>
    <s v="N/A"/>
    <n v="3550006"/>
    <n v="3550006"/>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Sumapaz, en el marco de la ejecución del proyecto de conservación."/>
    <s v="No Contratable - viáticos"/>
    <s v="No aplica"/>
    <x v="5"/>
    <s v="NO APLICA"/>
    <m/>
    <s v=""/>
    <m/>
    <s v=""/>
    <m/>
    <s v="No aplica"/>
    <s v="N/A"/>
    <x v="0"/>
    <n v="0"/>
    <x v="0"/>
    <s v="GENERAL"/>
    <x v="0"/>
    <x v="1"/>
    <x v="4"/>
    <x v="1"/>
    <s v="N/A"/>
    <n v="5857280"/>
    <n v="5857280"/>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Sumapaz, en el marco de la ejecución del proyecto de conservación."/>
    <s v="No Contratable - viáticos"/>
    <s v="No aplica"/>
    <x v="5"/>
    <s v="NO APLICA"/>
    <m/>
    <s v=""/>
    <m/>
    <s v=""/>
    <m/>
    <s v="No aplica"/>
    <s v="N/A"/>
    <x v="0"/>
    <n v="0"/>
    <x v="0"/>
    <s v="GENERAL"/>
    <x v="0"/>
    <x v="0"/>
    <x v="0"/>
    <x v="0"/>
    <s v="N/A"/>
    <n v="10418806"/>
    <n v="10418806"/>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Sumapaz, en el marco de la ejecución del proyecto de conservación."/>
    <s v="No Contratable - viáticos"/>
    <s v="No aplica"/>
    <x v="5"/>
    <s v="NO APLICA"/>
    <m/>
    <s v=""/>
    <m/>
    <s v=""/>
    <m/>
    <s v="No aplica"/>
    <s v="N/A"/>
    <x v="0"/>
    <n v="0"/>
    <x v="0"/>
    <s v="GENERAL"/>
    <x v="0"/>
    <x v="3"/>
    <x v="3"/>
    <x v="3"/>
    <s v="N/A"/>
    <n v="6799809"/>
    <n v="6799809"/>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Sumapaz, en el marco de la ejecución del proyecto de conservación."/>
    <s v="No Contratable - viáticos"/>
    <s v="No aplica"/>
    <x v="5"/>
    <s v="NO APLICA"/>
    <m/>
    <s v=""/>
    <m/>
    <s v=""/>
    <m/>
    <s v="No aplica"/>
    <s v="N/A"/>
    <x v="0"/>
    <n v="0"/>
    <x v="1"/>
    <s v="TUA"/>
    <x v="0"/>
    <x v="1"/>
    <x v="4"/>
    <x v="1"/>
    <s v="N/A"/>
    <n v="1061131"/>
    <n v="1061131"/>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40142008;40141604;47101523;20142904;40183002;40172508;40172522;40183109;31211904;31211502;31211505;31211507;31162003;31162404;30102403;30151514;30171504;60104912;31161500;27112001;46181504;11162111;24101507;11111501;78101802"/>
    <s v="Adquisición de elementos de ferretería y herramientas menores requeridos para la implementación de acuerdos de conservación y sistemas sostenibles, el desarrollo de procesos de restauración ecológica al interior y en territorio colindante de las áreas protegidas, así como para la adecuación, mantenimiento y mejora de la infraestructura operativa asignada a las áreas protegidas de la Dirección Territorial Orinoquía, en el marco del proyecto de conservación y mejoramiento de infraestructura."/>
    <s v="Adquisición de bienes y servicios"/>
    <s v="No aplica"/>
    <x v="4"/>
    <s v="JUNIO"/>
    <n v="8"/>
    <s v="AGOSTO"/>
    <s v="MESES"/>
    <n v="1"/>
    <n v="4"/>
    <s v="Seléccion abreviada - acuerdo marco"/>
    <s v="CCE-99"/>
    <x v="0"/>
    <n v="0"/>
    <x v="0"/>
    <s v="GENERAL"/>
    <x v="0"/>
    <x v="5"/>
    <x v="15"/>
    <x v="5"/>
    <s v="N/A"/>
    <n v="80000000"/>
    <n v="80000000"/>
    <s v="0"/>
    <s v="NA"/>
    <n v="0"/>
    <x v="2"/>
    <x v="23"/>
    <s v="Cundinamarca"/>
    <s v="Cundinamarca"/>
    <s v="CO-CUN"/>
    <s v="03 TRANSFERENCIAS CORRIENTES"/>
    <s v="Edgar Olaya Ospina"/>
    <s v="608 6819000"/>
    <s v="edgar.olaya@parquesnacionales.gov.co"/>
    <n v="0"/>
    <n v="0"/>
    <n v="0"/>
    <n v="0"/>
    <m/>
    <s v="CONPES 4050 Política para la consolidación del Sistema Nacional de Áreas Protegidas "/>
    <m/>
    <m/>
    <m/>
  </r>
  <r>
    <m/>
    <s v="40142008;40141604;47101523;20142904;40183002;40172508;40172522;40183109;31211904;31211502;31211505;31211507;31162003;31162404;30102403;30151514;30171504;60104912;31161500;27112001;46181504;11162111;24101507;11111501;78101802"/>
    <s v="Adquisición de elementos de ferretería y herramientas menores requeridos para la implementación de acuerdos de conservación y sistemas sostenibles, el desarrollo de procesos de restauración ecológica al interior y en territorio colindante de las áreas protegidas, así como para la adecuación, mantenimiento y mejora de la infraestructura operativa asignada a las áreas protegidas de la Dirección Territorial Orinoquía, en el marco del proyecto de conservación y mejoramiento de infraestructura."/>
    <s v="Adquisición de bienes y servicios"/>
    <s v="No aplica"/>
    <x v="4"/>
    <s v="JUNIO"/>
    <n v="8"/>
    <s v="AGOSTO"/>
    <s v="MESES"/>
    <n v="1"/>
    <n v="4"/>
    <s v="Seléccion abreviada - acuerdo marco"/>
    <s v="CCE-99"/>
    <x v="0"/>
    <n v="0"/>
    <x v="0"/>
    <s v="GENERAL"/>
    <x v="1"/>
    <x v="8"/>
    <x v="16"/>
    <x v="9"/>
    <s v="N/A"/>
    <n v="15000000"/>
    <n v="15000000"/>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30102905;30103605;24111503;10171506;10191509;10171504;11111501;27111508;27112702;27112004;27112002;27112004;27112007;27112029;27112001;30151514;31162003;24101507;11162108;11162111;10171507;10171702;10191509"/>
    <s v="Adquisición de insumos agrícola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6"/>
    <x v="11"/>
    <x v="6"/>
    <s v="N/A"/>
    <n v="15000000"/>
    <n v="15000000"/>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48101500;78101800"/>
    <s v="Adquisición de estufas ecoeficientes adaptadas para el funcionamiento del dispositivo generador termoeléctrico conforme a las especificaciones técnicas requeridas, para el Parque Nacional Natural Sumapaz, en el marco de documentos de lineamiento técnicos del proyecto de conservación_x000a_"/>
    <s v="Adquisición de bienes y servicios"/>
    <s v="No aplica"/>
    <x v="4"/>
    <s v="JUNIO"/>
    <n v="7"/>
    <s v="JULIO"/>
    <s v="MESES"/>
    <n v="1"/>
    <n v="3"/>
    <s v="Selección abreviada subasta inversa"/>
    <s v="CCE-07"/>
    <x v="0"/>
    <n v="0"/>
    <x v="0"/>
    <s v="GENERAL"/>
    <x v="0"/>
    <x v="5"/>
    <x v="15"/>
    <x v="5"/>
    <s v="N/A"/>
    <n v="120000000"/>
    <n v="120000000"/>
    <s v="0"/>
    <s v="NA"/>
    <n v="0"/>
    <x v="2"/>
    <x v="23"/>
    <s v="Cundinamarca"/>
    <s v="Cundinamarca"/>
    <s v="CO-CUN"/>
    <s v="03 TRANSFERENCIAS CORRIENTES"/>
    <s v="Edgar Olaya Ospina"/>
    <s v="608 6819000"/>
    <s v="edgar.olaya@parquesnacionales.gov.co"/>
    <n v="0"/>
    <n v="0"/>
    <n v="0"/>
    <n v="0"/>
    <m/>
    <s v="CONPES 4050 Política para la consolidación del Sistema Nacional de Áreas Protegidas "/>
    <m/>
    <m/>
    <m/>
  </r>
  <r>
    <m/>
    <s v="60141101;60105301;60105913;60102713;14111519;44121708;44121503;44121613;44121615;44121618;44121619;44121701;44121706;44121707;44121716;14111531;14111514;14111519;14111530;44111914"/>
    <s v="Adquisición de elementos y materiales de oficina y educativos requeridos para el desarrollo de los procesos de educación y operación del ecoturismo para las áreas protegidas bajo la jurisdicción de la Dirección Territorial Orinoquía de Parques Nacionales Naturales de Colombia, en el marco del proyecto de conservación."/>
    <s v="Adquisición de bienes y servicios"/>
    <s v="No aplica"/>
    <x v="8"/>
    <s v="ABRIL"/>
    <n v="5"/>
    <s v="MAYO"/>
    <s v="MESES"/>
    <n v="1"/>
    <n v="2"/>
    <s v="Mínima cuantía"/>
    <s v="CCE-10"/>
    <x v="0"/>
    <n v="0"/>
    <x v="0"/>
    <s v="GENERAL"/>
    <x v="0"/>
    <x v="3"/>
    <x v="3"/>
    <x v="3"/>
    <s v="N/A"/>
    <n v="7000000"/>
    <n v="7000000"/>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Suministro de combustible (Gasolina y Biodiesel ACPM)  y lubricantes (aceites) a través de una estación de servicio ubicada en el municipio de Fusagasugá, Cundinamarca, destinado al parque automotor terrestre asignado al Parque Nacional Natural Sumapaz, para garantizar la movilidad y operatividad en el marco del proyecto de conservación."/>
    <s v="Combustibles y lubricantes"/>
    <s v="No aplica"/>
    <x v="1"/>
    <s v="FEBRERO"/>
    <n v="3"/>
    <s v="MARZO"/>
    <s v="MESES"/>
    <n v="1"/>
    <n v="9"/>
    <s v="Mínima cuantía"/>
    <s v="CCE-10"/>
    <x v="0"/>
    <n v="0"/>
    <x v="0"/>
    <s v="GENERAL"/>
    <x v="0"/>
    <x v="0"/>
    <x v="0"/>
    <x v="0"/>
    <s v="N/A"/>
    <n v="4000000"/>
    <n v="4000000"/>
    <s v="0"/>
    <s v="NA"/>
    <n v="0"/>
    <x v="2"/>
    <x v="23"/>
    <s v="Cundinamarca"/>
    <s v="Fusagasugá"/>
    <s v="CO-CUN-25290"/>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Suministro de combustible (Gasolina y Biodiesel ACPM) y lubricantes (aceites) a través de una estación de servicio ubicada en los municipios de La Calera- Cundinamarca, Villavicencio, Meta y Bogotá. DC y Neiva, Huila destinado al parque automotor terrestre a la Dirección Territorial Orinoquia y a las áreas protegidas asignadas, para garantizar la movilidad y operatividad en el marco del proyecto de conservación."/>
    <s v="Combustibles y lubricantes"/>
    <s v="No aplica"/>
    <x v="3"/>
    <s v="MARZO"/>
    <n v="4"/>
    <s v="ABRIL"/>
    <s v="MESES"/>
    <n v="1"/>
    <n v="8"/>
    <s v="Seléccion abreviada - acuerdo marco"/>
    <s v="CCE-99"/>
    <x v="0"/>
    <n v="0"/>
    <x v="0"/>
    <s v="GENERAL"/>
    <x v="0"/>
    <x v="0"/>
    <x v="0"/>
    <x v="0"/>
    <s v="N/A"/>
    <n v="10000000"/>
    <n v="10000000"/>
    <s v="0"/>
    <s v="NA"/>
    <n v="0"/>
    <x v="2"/>
    <x v="23"/>
    <s v="Bogota_D_C"/>
    <s v="Bogotá"/>
    <s v="CO-DC-11001"/>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Suministro de combustible (Gasolina y Biodiesel ACPM)  y lubricantes (aceites) a través de una estación de servicio ubicada en el municipio de Cubarral, Meta, destinado al parque automotor terrestre asignado al Parque Nacional Natural Sumapaz, para garantizar la movilidad y operatividad en el marco del proyecto de conservación."/>
    <s v="Combustibles y lubricantes"/>
    <s v="No aplica"/>
    <x v="4"/>
    <s v="JUNIO"/>
    <n v="6"/>
    <s v="JUNIO"/>
    <s v="MESES"/>
    <n v="1"/>
    <n v="6"/>
    <s v="Mínima cuantía"/>
    <s v="CCE-10"/>
    <x v="0"/>
    <n v="0"/>
    <x v="0"/>
    <s v="GENERAL"/>
    <x v="0"/>
    <x v="0"/>
    <x v="0"/>
    <x v="0"/>
    <s v="N/A"/>
    <n v="5000000"/>
    <n v="5000000"/>
    <s v="0"/>
    <s v="NA"/>
    <n v="0"/>
    <x v="2"/>
    <x v="23"/>
    <s v="Meta"/>
    <s v="Cubarral"/>
    <s v="CO-MET-50223"/>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Adquisición de suministro de combustible para el Parque Nacional Natural Sumapaz en el municipio de Cubarral, Meta, en el marco del servicio de prevención, vigilancia y control del proyecto de conservación.(Apalancamiento VF)"/>
    <s v="Vigencia Futura"/>
    <s v="No aplica"/>
    <x v="0"/>
    <s v="ENERO"/>
    <n v="1"/>
    <s v="ENERO"/>
    <s v="MESES"/>
    <n v="1"/>
    <n v="5"/>
    <s v="Mínima cuantía"/>
    <s v="CCE-10"/>
    <x v="0"/>
    <n v="0"/>
    <x v="1"/>
    <s v="GENERAL"/>
    <x v="0"/>
    <x v="0"/>
    <x v="0"/>
    <x v="0"/>
    <s v="N/A"/>
    <n v="2575000"/>
    <n v="2575000"/>
    <s v="1"/>
    <s v="Solicitadas"/>
    <n v="2"/>
    <x v="2"/>
    <x v="23"/>
    <s v="Meta"/>
    <s v="Cubarral"/>
    <s v="CO-MET-50223"/>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Adquisición de suministro de Combustible para la Dirección Territorial Orinoquia y sus áreas protegidas en los municipios de Villavicencio, Meta y Bogotá. DC, en el marco del proyecto de conservación.(Apalancamiento VF)"/>
    <s v="Vigencia Futura"/>
    <s v="No aplica"/>
    <x v="0"/>
    <s v="ENERO"/>
    <n v="1"/>
    <s v="ENERO"/>
    <s v="MESES"/>
    <n v="1"/>
    <n v="5"/>
    <s v="Mínima cuantía"/>
    <s v="CCE-10"/>
    <x v="0"/>
    <n v="0"/>
    <x v="1"/>
    <s v="GENERAL"/>
    <x v="0"/>
    <x v="0"/>
    <x v="0"/>
    <x v="0"/>
    <s v="N/A"/>
    <n v="3862500"/>
    <n v="3862500"/>
    <s v="1"/>
    <s v="Solicitadas"/>
    <n v="2"/>
    <x v="2"/>
    <x v="23"/>
    <s v="Bogota_D_C"/>
    <s v="Bogotá"/>
    <s v="CO-DC-11001"/>
    <s v="02 ADQUISICIÓN DE BIENES Y SERVICIOS"/>
    <s v="Edgar Olaya Ospina"/>
    <s v="608 6819000"/>
    <s v="edgar.olaya@parquesnacionales.gov.co"/>
    <n v="0"/>
    <n v="0"/>
    <n v="0"/>
    <n v="0"/>
    <m/>
    <s v="CONPES 4050 Política para la consolidación del Sistema Nacional de Áreas Protegidas "/>
    <m/>
    <m/>
    <m/>
  </r>
  <r>
    <m/>
    <s v="80141902;90111501"/>
    <s v="Prestación de servicios logísticos para la realización de eventos y talleres priorizados en la gestión y desarrollo de la implementación de las líneas estratégicas del Plan de Manejo del Parque Nacional Natural Sumapaz, dirigida a los diferentes actores estratégicos de la comunidad , en el marco del servicio de administración y manejo del proyecto de conservación."/>
    <s v="Eventos y capacitaciones"/>
    <s v="No aplica"/>
    <x v="8"/>
    <s v="ABRIL"/>
    <n v="5"/>
    <s v="MAYO"/>
    <s v="MESES"/>
    <n v="1"/>
    <n v="7"/>
    <s v="Mínima cuantía"/>
    <s v="CCE-10"/>
    <x v="0"/>
    <n v="0"/>
    <x v="0"/>
    <s v="GENERAL"/>
    <x v="0"/>
    <x v="1"/>
    <x v="4"/>
    <x v="1"/>
    <s v="N/A"/>
    <n v="10000000"/>
    <n v="10000000"/>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n v="81101706"/>
    <s v="Contratar el servicio de mantenimiento preventivo y correctivo, incluyendo repuestos, para los equipos de laboratorio asignados al Parque Nacional Natural Sumapaz, en el marco del proyecto de Conservación."/>
    <s v="Mantenimiento"/>
    <s v="No aplica"/>
    <x v="7"/>
    <s v="MAYO"/>
    <n v="4"/>
    <s v="ABRIL"/>
    <s v="MESES"/>
    <n v="1"/>
    <n v="4"/>
    <s v="Mínima cuantía"/>
    <s v="CCE-10"/>
    <x v="0"/>
    <n v="0"/>
    <x v="0"/>
    <s v="GENERAL"/>
    <x v="0"/>
    <x v="1"/>
    <x v="4"/>
    <x v="1"/>
    <s v="N/A"/>
    <n v="10000000"/>
    <n v="10000000"/>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78181500;78181507;78181501;78181502;78181503;78181505;78181506;78181601;26101500"/>
    <s v="Contratar el servicio de mantenimiento preventivo y correctivo de las camionetas asignadas al Parque Nacional Natural Sumapaz, incluyendo repuestos originales y mano de obra calificada, en la ciudad de Bogotá D.C, en el marco del proyecto de conservación."/>
    <s v="Mantenimiento"/>
    <s v="No aplica"/>
    <x v="4"/>
    <s v="JUNIO"/>
    <n v="6"/>
    <s v="JUNIO"/>
    <s v="MESES"/>
    <n v="1"/>
    <n v="6"/>
    <s v="Mínima cuantía"/>
    <s v="CCE-10"/>
    <x v="0"/>
    <n v="0"/>
    <x v="0"/>
    <s v="GENERAL"/>
    <x v="0"/>
    <x v="0"/>
    <x v="0"/>
    <x v="0"/>
    <s v="N/A"/>
    <n v="15000000"/>
    <n v="15000000"/>
    <s v="0"/>
    <s v="NA"/>
    <n v="0"/>
    <x v="2"/>
    <x v="23"/>
    <s v="Bogota_D_C"/>
    <s v="Bogotá"/>
    <s v="CO-DC-11001"/>
    <s v="02 ADQUISICIÓN DE BIENES Y SERVICIOS"/>
    <s v="Edgar Olaya Ospina"/>
    <s v="608 6819000"/>
    <s v="edgar.olaya@parquesnacionales.gov.co"/>
    <n v="0"/>
    <n v="0"/>
    <n v="0"/>
    <n v="0"/>
    <m/>
    <s v="CONPES 4050 Política para la consolidación del Sistema Nacional de Áreas Protegidas "/>
    <m/>
    <m/>
    <m/>
  </r>
  <r>
    <m/>
    <s v="78181500;78181507;78181503;25191700;25191701;25191702;26101500"/>
    <s v="Servicio de mantenimiento preventivo y correctivo para las motocicletas asignadas a los Parques Nacionales Naturales Serranía de Manacacías y Sumapaz, ubicadas en el municipio de San Martín de los Llanos, departamento del Meta, incluyendo el suministro de repuestos originales y la mano de obra calificada requerida, en el marco del proyecto de conservación."/>
    <s v="Mantenimiento"/>
    <s v="No aplica"/>
    <x v="3"/>
    <s v="MARZO"/>
    <n v="4"/>
    <s v="ABRIL"/>
    <s v="MESES"/>
    <n v="1"/>
    <n v="9"/>
    <s v="Mínima cuantía"/>
    <s v="CCE-10"/>
    <x v="0"/>
    <n v="0"/>
    <x v="0"/>
    <s v="GENERAL"/>
    <x v="0"/>
    <x v="0"/>
    <x v="0"/>
    <x v="0"/>
    <s v="N/A"/>
    <n v="3000000"/>
    <n v="3000000"/>
    <s v="0"/>
    <s v="NA"/>
    <n v="0"/>
    <x v="2"/>
    <x v="23"/>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78181500;78181507;78181501;78181502;78181503;78181505;78181506;78181601;26101500"/>
    <s v="Servicio de mantenimiento preventivo y correctivo para las camionetas asignadas a los Parques Nacionales Naturales Serranía de Manacacías y Sumapaz, ubicadas en el municipio de San Martín de los Llanos, departamento del Meta, incluyendo el suministro de repuestos originales y la mano de obra calificada requerida, en el marco del proyecto de conservación."/>
    <s v="Mantenimiento"/>
    <s v="No aplica"/>
    <x v="3"/>
    <s v="MARZO"/>
    <n v="5"/>
    <s v="MAYO"/>
    <s v="MESES"/>
    <n v="1"/>
    <n v="6"/>
    <s v="Selección abreviada menor cuantía"/>
    <s v="CCE-06"/>
    <x v="0"/>
    <n v="0"/>
    <x v="0"/>
    <s v="GENERAL"/>
    <x v="0"/>
    <x v="0"/>
    <x v="0"/>
    <x v="0"/>
    <s v="N/A"/>
    <n v="10000000"/>
    <n v="10000000"/>
    <s v="0"/>
    <s v="NA"/>
    <n v="0"/>
    <x v="2"/>
    <x v="23"/>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25172504;25172512"/>
    <s v="Adquisición y suministro de llantas para el parque automotor institucional conformado por camionetas y motocicletas, con destino a las áreas protegidas adscritas a la Dirección Territorial Orinoquía de Parques Nacionales Naturales de Colombia, como aporte a la implementación de las actividades programadas en el marco de proyecto de conservación."/>
    <s v="Adquisición de bienes y servicios"/>
    <s v="No aplica"/>
    <x v="3"/>
    <s v="MARZO"/>
    <n v="5"/>
    <s v="MAYO"/>
    <s v="MESES"/>
    <n v="1"/>
    <n v="3"/>
    <s v="Selección abreviada subasta inversa"/>
    <s v="CCE-07"/>
    <x v="0"/>
    <n v="0"/>
    <x v="0"/>
    <s v="GENERAL"/>
    <x v="0"/>
    <x v="1"/>
    <x v="4"/>
    <x v="1"/>
    <s v="N/A"/>
    <n v="5000000"/>
    <n v="5000000"/>
    <s v="0"/>
    <s v="NA"/>
    <n v="0"/>
    <x v="2"/>
    <x v="23"/>
    <s v="Cundinamarca"/>
    <s v="Cundinamarca"/>
    <s v="CO-CUN"/>
    <s v="02 ADQUISICIÓN DE BIENES Y SERVICIOS"/>
    <s v="Edgar Olaya Ospina"/>
    <s v="608 6819000"/>
    <s v="edgar.olaya@parquesnacionales.gov.co"/>
    <n v="0"/>
    <n v="0"/>
    <n v="0"/>
    <n v="0"/>
    <m/>
    <s v="CONPES 4050 Política para la consolidación del Sistema Nacional de Áreas Protegidas "/>
    <m/>
    <m/>
    <m/>
  </r>
  <r>
    <m/>
    <s v="78181500;78181507;78181503;25191700;25191701;25191702;26101500"/>
    <s v="Servicio de mantenimiento preventivo y correctivo para las motocicletas asignadas a los Parques Nacionales Naturales de Sumapaz, ubicadas en  la ciudad de Bogotá D.C, incluyendo el suministro de repuestos originales y la mano de obra calificada requerida, en el marco del proyecto de conservación._x000a_"/>
    <s v="Mantenimiento"/>
    <s v="No aplica"/>
    <x v="8"/>
    <s v="ABRIL"/>
    <n v="4"/>
    <s v="ABRIL"/>
    <s v="MESES"/>
    <n v="1"/>
    <n v="8"/>
    <s v="Mínima cuantía"/>
    <s v="CCE-10"/>
    <x v="0"/>
    <n v="0"/>
    <x v="0"/>
    <s v="GENERAL"/>
    <x v="0"/>
    <x v="0"/>
    <x v="0"/>
    <x v="0"/>
    <s v="N/A"/>
    <n v="7000000"/>
    <n v="7000000"/>
    <s v="0"/>
    <s v="NA"/>
    <n v="0"/>
    <x v="2"/>
    <x v="23"/>
    <s v="Bogota_D_C"/>
    <s v="Bogotá"/>
    <s v="CO-DC-11001"/>
    <s v="02 ADQUISICIÓN DE BIENES Y SERVICIOS"/>
    <s v="Edgar Olaya Ospina"/>
    <s v="608 6819000"/>
    <s v="edgar.olaya@parquesnacionales.gov.co"/>
    <n v="0"/>
    <n v="0"/>
    <n v="0"/>
    <n v="0"/>
    <m/>
    <s v="CONPES 4050 Política para la consolidación del Sistema Nacional de Áreas Protegidas "/>
    <m/>
    <m/>
    <m/>
  </r>
  <r>
    <m/>
    <s v="78181507;78181505"/>
    <s v="Contratar el servicio de mantenimiento preventivo y correctivo a todo costo (incluyendo repuestos originales y mano de obra calificada), para las motocicletas del parque automotor asignados a los Parques Nacionales Naturales Serranía de Manacacias y Sumapaz en el municipio de San Martin de Los Llanos - Meta, en el marco del proyecto de conservación.(Apalancamiento VF)"/>
    <s v="Vigencia Futura"/>
    <s v="No aplica"/>
    <x v="0"/>
    <s v="ENERO"/>
    <n v="1"/>
    <s v="ENERO"/>
    <s v="MESES"/>
    <n v="1"/>
    <n v="5"/>
    <s v="Mínima cuantía"/>
    <s v="CCE-10"/>
    <x v="0"/>
    <n v="0"/>
    <x v="1"/>
    <s v="GENERAL"/>
    <x v="0"/>
    <x v="0"/>
    <x v="0"/>
    <x v="0"/>
    <s v="N/A"/>
    <n v="2575000"/>
    <n v="2575000"/>
    <s v="1"/>
    <s v="Solicitadas"/>
    <n v="2"/>
    <x v="2"/>
    <x v="23"/>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78181507;78181505"/>
    <s v="Contratar el servicio de mantenimiento preventivo y correctivo a todo costo para las camionetas del parque automotor asignado al Parque Nacional Natural Sumapaz en la ciudad de Bogotá D.c en el marco del proyecto de conservación.(Apalancamiento VF)"/>
    <s v="Vigencia Futura"/>
    <s v="No aplica"/>
    <x v="0"/>
    <s v="ENERO"/>
    <n v="1"/>
    <s v="ENERO"/>
    <s v="MESES"/>
    <n v="1"/>
    <n v="5"/>
    <s v="Mínima cuantía"/>
    <s v="CCE-10"/>
    <x v="0"/>
    <n v="0"/>
    <x v="1"/>
    <s v="GENERAL"/>
    <x v="0"/>
    <x v="0"/>
    <x v="0"/>
    <x v="0"/>
    <s v="N/A"/>
    <n v="5150000"/>
    <n v="5150000"/>
    <s v="1"/>
    <s v="Solicitadas"/>
    <n v="2"/>
    <x v="2"/>
    <x v="23"/>
    <s v="Bogota_D_C"/>
    <s v="Bogotá"/>
    <s v="CO-DC-11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erranía de Manacacías, para ejecutar los procesos administrativos, financieros y de gestión contractual, en el marco del Proyecto de Conservación."/>
    <s v="Prestación de servicios profesionales"/>
    <s v="Título profesional en las áreas del conocimiento Economía, Administración, Contaduría, mercadeo y afines. Experiencia: De 25 a 35 meses de experiencia profesional, de los cuales 18 meses deben corresponder a experiencia relacionada en áreas financieras y administrativas"/>
    <x v="0"/>
    <s v="ENERO"/>
    <n v="1"/>
    <s v="ENERO"/>
    <s v="DIAS"/>
    <n v="0"/>
    <n v="345"/>
    <s v="Contratación directa."/>
    <s v="CCE-16"/>
    <x v="1"/>
    <n v="1"/>
    <x v="2"/>
    <s v="GENERAL"/>
    <x v="0"/>
    <x v="1"/>
    <x v="5"/>
    <x v="1"/>
    <s v="$5.260.000"/>
    <n v="60490000"/>
    <n v="6049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erranía de Manacacías, para implementar, revisar y hacer seguimiento a las acciones de prevención, control y vigilancia, en el marco del Proyecto de Conservación."/>
    <s v="Prestación de servicios profesionales"/>
    <s v="Título profesional en las áreas del conocimiento: ciencias naturales, ambientales, o afines. Experiencia: De 0 a 6 meses de experiencia_x000a_relacionada en monitoreo a los recursos naturales y/o sistemas de información geográfica y/o elaboración de conceptos técnicos y/o evaluación ambiental."/>
    <x v="0"/>
    <s v="ENERO"/>
    <n v="1"/>
    <s v="ENERO"/>
    <s v="DIAS"/>
    <n v="0"/>
    <n v="345"/>
    <s v="Contratación directa."/>
    <s v="CCE-16"/>
    <x v="1"/>
    <n v="1"/>
    <x v="2"/>
    <s v="GENERAL"/>
    <x v="0"/>
    <x v="0"/>
    <x v="0"/>
    <x v="0"/>
    <s v="$3.783.000"/>
    <n v="43504500"/>
    <n v="435045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erranía de Manacacías, para implementar y hacer seguimiento a los procesos de restauración ecológica, y en el establecimiento y funcionamiento de viveros, en el marco del Proyecto de Conservación."/>
    <s v="Prestación de servicios profesionales"/>
    <s v="Título profesional en las áreas del conocimiento ciencias naturales Experiencia: De 0 a 6 meses de experiencia relacionada en restauración y monitoreo a la restauración, viverismo."/>
    <x v="0"/>
    <s v="ENERO"/>
    <n v="1"/>
    <s v="ENERO"/>
    <s v="DIAS"/>
    <n v="0"/>
    <n v="345"/>
    <s v="Contratación directa."/>
    <s v="CCE-16"/>
    <x v="0"/>
    <n v="0"/>
    <x v="1"/>
    <s v="GENERAL"/>
    <x v="0"/>
    <x v="6"/>
    <x v="11"/>
    <x v="6"/>
    <s v="$3.783.000"/>
    <n v="43504500"/>
    <n v="435045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erranía de Manacacías, para planificar y ejecutar estrategias de prevención orientadas al manejo del área protegida, y desarrollar acciones de planeación estratégica, en el marco del Proyecto de Conservación."/>
    <s v="Prestación de servicios profesionales"/>
    <s v="Título profesional en las áreas del conocimiento ciencias naturales Experiencia: De 0 a 6 meses de experiencia relacionada en áreas protegidas, educación ambiental o procesos de planeación. "/>
    <x v="0"/>
    <s v="ENERO"/>
    <n v="1"/>
    <s v="ENERO"/>
    <s v="DIAS"/>
    <n v="0"/>
    <n v="345"/>
    <s v="Contratación directa."/>
    <s v="CCE-16"/>
    <x v="1"/>
    <n v="1"/>
    <x v="2"/>
    <s v="GENERAL"/>
    <x v="0"/>
    <x v="1"/>
    <x v="4"/>
    <x v="1"/>
    <s v="$3.783.000"/>
    <n v="43504500"/>
    <n v="435045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ias, para apoyar la implementación de la estrategia de gobernanza ambiental con actores institucionales y comunitarios, en el marco del Proyecto de Conservación."/>
    <s v="Prestación de servicios de apoyo a la gestión"/>
    <s v="Título de formación técnica en ambiental o afines. Con licencia de conducción y certificado de no comparendos, vigentes. Experiencia: 18 meses en adelante de experiencia relacionada en temas de gestión ambiental."/>
    <x v="0"/>
    <s v="ENERO"/>
    <n v="1"/>
    <s v="ENERO"/>
    <s v="DIAS"/>
    <n v="0"/>
    <n v="345"/>
    <s v="Contratación directa."/>
    <s v="CCE-16"/>
    <x v="1"/>
    <n v="1"/>
    <x v="2"/>
    <s v="GENERAL"/>
    <x v="0"/>
    <x v="1"/>
    <x v="4"/>
    <x v="1"/>
    <s v="$3.324.000"/>
    <n v="38996000"/>
    <n v="38996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realizar actividades de alistamiento en los senderos proyectados para el turismo de naturaleza y el mantenimiento de las sedes operativas asignadas al área protegida, en el marco del Proyecto de Conservación."/>
    <s v="Prestación de servicios de apoyo a la gestión"/>
    <s v="Título de formación técnica en ambiental o afines. Con licencia de conducción y certificado de no comparendos, vigentes. Experiencia: 18 meses en adelante de experiencia relacionada en temas de gestión ambiental."/>
    <x v="0"/>
    <s v="ENERO"/>
    <n v="1"/>
    <s v="ENERO"/>
    <s v="DIAS"/>
    <n v="0"/>
    <n v="345"/>
    <s v="Contratación directa."/>
    <s v="CCE-16"/>
    <x v="0"/>
    <n v="0"/>
    <x v="1"/>
    <s v="GENERAL"/>
    <x v="0"/>
    <x v="1"/>
    <x v="4"/>
    <x v="1"/>
    <s v="$3.324.000"/>
    <n v="38996000"/>
    <n v="38996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as medidas de manejo de mitigación y regulación de actividades no permitidas y de las presiones antrópicas y naturales, en el marco del Proyecto de Conservación."/>
    <s v="Prestación de servicios de apoyo a la gestión"/>
    <s v="Título de formación técnica ambiental o afines. _x000a_Con licencia de conducción y certificado de no comparendos. Experiencia: De 0 a 6 meses en adelante de experiencia relacionada en educación ambiental."/>
    <x v="0"/>
    <s v="ENERO"/>
    <n v="1"/>
    <s v="ENERO"/>
    <s v="DIAS"/>
    <n v="0"/>
    <n v="345"/>
    <s v="Contratación directa."/>
    <s v="CCE-16"/>
    <x v="1"/>
    <n v="1"/>
    <x v="2"/>
    <s v="GENERAL"/>
    <x v="0"/>
    <x v="0"/>
    <x v="0"/>
    <x v="0"/>
    <s v="$2.511.000"/>
    <n v="29646500"/>
    <n v="296465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desarrollar acciones priorizadas en el marco de la regulación, ordenamiento y operación del ecoturismo dentro del área protegida, en el marco del Proyecto de Conservación."/>
    <s v="Prestación de servicios de apoyo a la gestión"/>
    <s v="Título de formación técnica ambiental o afines. _x000a_Con licencia de conducción y certificado de no comparendos. Experiencia: De 0 a 6 meses en adelante de experiencia relacionada en educación ambiental."/>
    <x v="0"/>
    <s v="ENERO"/>
    <n v="1"/>
    <s v="ENERO"/>
    <s v="DIAS"/>
    <n v="0"/>
    <n v="345"/>
    <s v="Contratación directa."/>
    <s v="CCE-16"/>
    <x v="0"/>
    <n v="0"/>
    <x v="1"/>
    <s v="GENERAL"/>
    <x v="0"/>
    <x v="1"/>
    <x v="4"/>
    <x v="1"/>
    <s v="$2.511.000"/>
    <n v="29646500"/>
    <n v="296465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realizar las acciones requeridas en los procesos de recuperación de ecosistemas, y en la operación, funcionamiento y mantenimiento del vivero, en el marco del Proyecto de Conservación."/>
    <s v="Prestación de servicios de apoyo a la gestión"/>
    <s v="Título de formación técnica ambiental o afines. _x000a_Con licencia de conducción y certificado de no comparendos. Experiencia: De 0 a 6 meses en adelante de experiencia relacionada en educación ambiental."/>
    <x v="0"/>
    <s v="ENERO"/>
    <n v="1"/>
    <s v="ENERO"/>
    <s v="DIAS"/>
    <n v="0"/>
    <n v="345"/>
    <s v="Contratación directa."/>
    <s v="CCE-16"/>
    <x v="0"/>
    <n v="0"/>
    <x v="1"/>
    <s v="GENERAL"/>
    <x v="0"/>
    <x v="6"/>
    <x v="11"/>
    <x v="6"/>
    <s v="$2.511.000"/>
    <n v="29646500"/>
    <n v="296465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
    <s v="Prestación de servicios de apoyo a la gestión"/>
    <s v="Básica Primaria. Con licencia de conducción y certificado de no comparendos. Experiencia: De 0 a 11 meses de experiencia relacionada con actividades ambientales, conservación y restauración."/>
    <x v="0"/>
    <s v="ENERO"/>
    <n v="1"/>
    <s v="ENERO"/>
    <s v="DIAS"/>
    <n v="0"/>
    <n v="345"/>
    <s v="Contratación directa."/>
    <s v="CCE-16"/>
    <x v="1"/>
    <n v="1"/>
    <x v="2"/>
    <s v="GENERAL"/>
    <x v="0"/>
    <x v="0"/>
    <x v="0"/>
    <x v="0"/>
    <s v="$1.892.000"/>
    <n v="22528000"/>
    <n v="22528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
    <s v="Prestación de servicios de apoyo a la gestión"/>
    <s v="Básica Primaria. Con licencia de conducción y certificado de no comparendos. Experiencia: De 0 a 11 meses de experiencia relacionada con actividades ambientales, conservación y restauración."/>
    <x v="0"/>
    <s v="ENERO"/>
    <n v="1"/>
    <s v="ENERO"/>
    <s v="DIAS"/>
    <n v="0"/>
    <n v="345"/>
    <s v="Contratación directa."/>
    <s v="CCE-16"/>
    <x v="1"/>
    <n v="1"/>
    <x v="2"/>
    <s v="GENERAL"/>
    <x v="0"/>
    <x v="0"/>
    <x v="0"/>
    <x v="0"/>
    <s v="$1.892.000"/>
    <n v="22528000"/>
    <n v="22528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
    <s v="Prestación de servicios de apoyo a la gestión"/>
    <s v="Básica Primaria. Con licencia de conducción y certificado de no comparendos. Experiencia: De 0 a 11 meses de experiencia relacionada con actividades ambientales, conservación y restauración."/>
    <x v="0"/>
    <s v="ENERO"/>
    <n v="1"/>
    <s v="ENERO"/>
    <s v="DIAS"/>
    <n v="0"/>
    <n v="345"/>
    <s v="Contratación directa."/>
    <s v="CCE-16"/>
    <x v="1"/>
    <n v="1"/>
    <x v="2"/>
    <s v="GENERAL"/>
    <x v="0"/>
    <x v="0"/>
    <x v="0"/>
    <x v="0"/>
    <s v="$1.892.000"/>
    <n v="22528000"/>
    <n v="22528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
    <s v="Prestación de servicios de apoyo a la gestión"/>
    <s v="Básica Primaria. Con licencia de conducción y certificado de no comparendos. Experiencia: De 0 a 11 meses de experiencia relacionada con actividades ambientales, conservación y restauración."/>
    <x v="0"/>
    <s v="ENERO"/>
    <n v="1"/>
    <s v="ENERO"/>
    <s v="DIAS"/>
    <n v="0"/>
    <n v="345"/>
    <s v="Contratación directa."/>
    <s v="CCE-16"/>
    <x v="1"/>
    <n v="1"/>
    <x v="2"/>
    <s v="GENERAL"/>
    <x v="0"/>
    <x v="0"/>
    <x v="0"/>
    <x v="0"/>
    <s v="$1.892.000"/>
    <n v="22528000"/>
    <n v="22528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
    <s v="Prestación de servicios de apoyo a la gestión"/>
    <s v="Básica Primaria. Con licencia de conducción y certificado de no comparendos. Experiencia: De 0 a 11 meses de experiencia relacionada con actividades ambientales, conservación y restauración."/>
    <x v="0"/>
    <s v="ENERO"/>
    <n v="1"/>
    <s v="ENERO"/>
    <s v="DIAS"/>
    <n v="0"/>
    <n v="245"/>
    <s v="Contratación directa."/>
    <s v="CCE-16"/>
    <x v="1"/>
    <n v="1"/>
    <x v="2"/>
    <s v="GENERAL"/>
    <x v="0"/>
    <x v="0"/>
    <x v="0"/>
    <x v="0"/>
    <s v="$1.892.000"/>
    <n v="22528000"/>
    <n v="22528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
    <s v="Prestación de servicios de apoyo a la gestión"/>
    <s v="Básica Primaria. Con licencia de conducción y certificado de no comparendos. Experiencia: De 0 a 11 meses de experiencia relacionada con actividades ambientales, conservación y restauración."/>
    <x v="0"/>
    <s v="ENERO"/>
    <n v="1"/>
    <s v="ENERO"/>
    <s v="DIAS"/>
    <n v="0"/>
    <n v="345"/>
    <s v="Contratación directa."/>
    <s v="CCE-16"/>
    <x v="1"/>
    <n v="1"/>
    <x v="2"/>
    <s v="GENERAL"/>
    <x v="0"/>
    <x v="0"/>
    <x v="0"/>
    <x v="0"/>
    <s v="$1.892.000"/>
    <n v="22528000"/>
    <n v="22528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
    <s v="Prestación de servicios de apoyo a la gestión"/>
    <s v="Básica Primaria. Con licencia de conducción y certificado de no comparendos. Experiencia: De 0 a 11 meses de experiencia relacionada con actividades ambientales, conservación y restauración."/>
    <x v="0"/>
    <s v="ENERO"/>
    <n v="1"/>
    <s v="ENERO"/>
    <s v="DIAS"/>
    <n v="0"/>
    <n v="345"/>
    <s v="Contratación directa."/>
    <s v="CCE-16"/>
    <x v="1"/>
    <n v="1"/>
    <x v="2"/>
    <s v="GENERAL"/>
    <x v="0"/>
    <x v="0"/>
    <x v="0"/>
    <x v="0"/>
    <s v="$1.892.000"/>
    <n v="22528000"/>
    <n v="22528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
    <s v="Prestación de servicios de apoyo a la gestión"/>
    <s v="Básica Primaria. Con licencia de conducción y certificado de no comparendos. Experiencia: De 0 a 11 meses de experiencia relacionada con actividades ambientales, conservación y restauración."/>
    <x v="0"/>
    <s v="ENERO"/>
    <n v="1"/>
    <s v="ENERO"/>
    <s v="DIAS"/>
    <n v="0"/>
    <n v="345"/>
    <s v="Contratación directa."/>
    <s v="CCE-16"/>
    <x v="1"/>
    <n v="1"/>
    <x v="2"/>
    <s v="GENERAL"/>
    <x v="0"/>
    <x v="0"/>
    <x v="0"/>
    <x v="0"/>
    <s v="$1.892.000"/>
    <n v="22528000"/>
    <n v="22528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
    <s v="Prestación de servicios de apoyo a la gestión"/>
    <s v="Básica Primaria. Con licencia de conducción y certificado de no comparendos. Experiencia: De 0 a 11 meses de experiencia relacionada con actividades ambientales, conservación y restauración."/>
    <x v="0"/>
    <s v="ENERO"/>
    <n v="1"/>
    <s v="ENERO"/>
    <s v="DIAS"/>
    <n v="0"/>
    <n v="345"/>
    <s v="Contratación directa."/>
    <s v="CCE-16"/>
    <x v="1"/>
    <n v="1"/>
    <x v="2"/>
    <s v="GENERAL"/>
    <x v="0"/>
    <x v="0"/>
    <x v="0"/>
    <x v="0"/>
    <s v="$1.892.000"/>
    <n v="22528000"/>
    <n v="22528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erranía de Manacacías, para implementar y hacer seguimiento al programa de monitoreo y el portafolio de investigación, en el marco del Proyecto de Conservación."/>
    <s v="Prestación de servicios profesionales"/>
    <s v="Título Profesional en Biología o afines. Experiencia: 36 a 47 meses de experiencia profesional de los cuales 24 meses deben corresponder a experiencia elaboración de documentos técnicos o captura de información en campo o análisis de información de flora o fauna."/>
    <x v="0"/>
    <s v="ENERO"/>
    <n v="1"/>
    <s v="ENERO"/>
    <s v="DIAS"/>
    <n v="0"/>
    <n v="345"/>
    <s v="Contratación directa."/>
    <s v="CCE-16"/>
    <x v="0"/>
    <n v="0"/>
    <x v="1"/>
    <s v="GENERAL"/>
    <x v="0"/>
    <x v="1"/>
    <x v="4"/>
    <x v="1"/>
    <s v="$5.864.000"/>
    <n v="67436000"/>
    <n v="67436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as medidas de manejo priorizadas para la regulación de las presiones antrópicas y naturales del área protegida, en el marco del Proyecto de Conservación."/>
    <s v="Prestación de servicios de apoyo a la gestión"/>
    <s v="Título de Bachiller. Con licencia de conducción y certificado de no comparendos. Experiencia: De 24 a 35 meses de experiencia relacionada con actividades de manejo de motor."/>
    <x v="0"/>
    <s v="ENERO"/>
    <n v="1"/>
    <s v="ENERO"/>
    <s v="DIAS"/>
    <n v="0"/>
    <n v="345"/>
    <s v="Contratación directa."/>
    <s v="CCE-16"/>
    <x v="1"/>
    <n v="1"/>
    <x v="2"/>
    <s v="GENERAL"/>
    <x v="0"/>
    <x v="0"/>
    <x v="0"/>
    <x v="0"/>
    <s v="$2.147.000"/>
    <n v="24387000"/>
    <n v="24387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Serranía de Manacacías, para apoyar la implementación de los procesos de educación ambiental en articulación con los actores sociales e institucionales, en el marco del Proyecto de Conservación."/>
    <s v="Prestación de servicios de apoyo a la gestión"/>
    <s v="Título de formación técnica ambiental o afines. Con licencia de conducción y certificado de no comparendos. Experiencia: De 0 a 6 meses en adelante de experiencia relacionada en educación ambiental."/>
    <x v="0"/>
    <s v="ENERO"/>
    <n v="1"/>
    <s v="ENERO"/>
    <s v="DIAS"/>
    <n v="0"/>
    <n v="345"/>
    <s v="Contratación directa."/>
    <s v="CCE-16"/>
    <x v="1"/>
    <n v="1"/>
    <x v="2"/>
    <s v="GENERAL"/>
    <x v="0"/>
    <x v="3"/>
    <x v="3"/>
    <x v="3"/>
    <s v="$2.511.000"/>
    <n v="29646500"/>
    <n v="296465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Serranía de Manacacías, para desarrollar actividades, proyecciones y seguimiento a las necesidades de mantenimiento de las sedes operativas y de los senderos ecoturisticos, en el marco del Proyecto de Conservación."/>
    <s v="Prestación de servicios profesionales"/>
    <s v="Título profesional en las áreas del conocimiento en ingenierías o afines. Experiencia: De 48 meses en adelante experiencia profesional, de los cuales 24 meses corresponden a experiencia relacionada turismo de naturaleza o senderismo o infraestructura liviana o diseños de senderos y/o obras biomecánicas"/>
    <x v="0"/>
    <s v="ENERO"/>
    <n v="1"/>
    <s v="ENERO"/>
    <s v="DIAS"/>
    <n v="0"/>
    <n v="330"/>
    <s v="Contratación directa."/>
    <s v="CCE-16"/>
    <x v="0"/>
    <n v="0"/>
    <x v="1"/>
    <s v="GENERAL"/>
    <x v="0"/>
    <x v="1"/>
    <x v="4"/>
    <x v="1"/>
    <s v="$6.539.000"/>
    <n v="71929000"/>
    <n v="71929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Serranía de Manacacías en el marco del proyecto de conservación."/>
    <s v="No Contratable - viáticos"/>
    <s v="No aplica"/>
    <x v="5"/>
    <s v="NO APLICA"/>
    <m/>
    <s v=""/>
    <m/>
    <s v=""/>
    <m/>
    <s v="No aplica"/>
    <s v="N/A"/>
    <x v="1"/>
    <n v="1"/>
    <x v="2"/>
    <s v="GENERAL"/>
    <x v="0"/>
    <x v="0"/>
    <x v="0"/>
    <x v="0"/>
    <s v="N/A"/>
    <n v="5481313"/>
    <n v="5481313"/>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Serranía de Manacacías en el marco del proyecto de conservación."/>
    <s v="No Contratable - viáticos"/>
    <s v="No aplica"/>
    <x v="5"/>
    <s v="NO APLICA"/>
    <m/>
    <s v=""/>
    <m/>
    <s v=""/>
    <m/>
    <s v="No aplica"/>
    <s v="N/A"/>
    <x v="0"/>
    <n v="0"/>
    <x v="1"/>
    <s v="GENERAL"/>
    <x v="0"/>
    <x v="1"/>
    <x v="5"/>
    <x v="1"/>
    <s v="N/A"/>
    <n v="10000000"/>
    <n v="10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Serranía de Manacacías en el marco del proyecto de conservación."/>
    <s v="No Contratable - viáticos"/>
    <s v="No aplica"/>
    <x v="5"/>
    <s v="NO APLICA"/>
    <m/>
    <s v=""/>
    <m/>
    <s v=""/>
    <m/>
    <s v="No aplica"/>
    <s v="N/A"/>
    <x v="0"/>
    <n v="0"/>
    <x v="0"/>
    <s v="GENERAL"/>
    <x v="0"/>
    <x v="3"/>
    <x v="3"/>
    <x v="3"/>
    <s v="N/A"/>
    <n v="15000000"/>
    <n v="15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Suministro de combustible (Gasolina y Biodiesel ACPM) y lubricantes (aceites) a través de una estación de servicio ubicada en el municipio de San Martín de los Llanos, departamento del Meta, destinado al parque automotor terrestre asignado al Parque Nacional Natural Serranía de Manacacias, para garantizar la movilidad y operatividad en el marco del proyecto de conservación."/>
    <s v="Combustibles y lubricantes"/>
    <s v="No aplica"/>
    <x v="3"/>
    <s v="MARZO"/>
    <n v="4"/>
    <s v="ABRIL"/>
    <s v="MESES"/>
    <n v="1"/>
    <n v="8"/>
    <s v="Mínima cuantía"/>
    <s v="CCE-10"/>
    <x v="0"/>
    <n v="0"/>
    <x v="1"/>
    <s v="GENERAL"/>
    <x v="0"/>
    <x v="0"/>
    <x v="0"/>
    <x v="0"/>
    <s v="N/A"/>
    <n v="10000000"/>
    <n v="10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Adquisición de suministro de combustible para el parque automotor del Parque Nacional Natural Serranía de Manacacias a través de una estación de servicio ubicada en el municipio de San Martín, Meta, en el marco del proyecto de conservación. (Apalancamiento VF)"/>
    <s v="Vigencia Futura"/>
    <s v="No aplica"/>
    <x v="0"/>
    <s v="ENERO"/>
    <n v="1"/>
    <s v="ENERO"/>
    <s v="MESES"/>
    <n v="1"/>
    <n v="5"/>
    <s v="Mínima cuantía"/>
    <s v="CCE-10"/>
    <x v="0"/>
    <n v="0"/>
    <x v="1"/>
    <s v="GENERAL"/>
    <x v="0"/>
    <x v="0"/>
    <x v="0"/>
    <x v="0"/>
    <s v="N/A"/>
    <n v="2575000"/>
    <n v="2575000"/>
    <s v="1"/>
    <s v="Solicitadas"/>
    <n v="2"/>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78181500;78181507;78181501;78181502;78181503;78181505;78181506;78181601;26101500"/>
    <s v="Servicio de mantenimiento preventivo y correctivo para las camionetas asignadas a los Parques Nacionales Naturales Serranía de Manacacías y Sumapaz, ubicadas en el municipio de San Martín de los Llanos, departamento del Meta, incluyendo el suministro de repuestos originales y la mano de obra calificada requerida, en el marco del proyecto de conservación."/>
    <s v="Mantenimiento"/>
    <s v="No aplica"/>
    <x v="3"/>
    <s v="MARZO"/>
    <n v="5"/>
    <s v="MAYO"/>
    <s v="MESES"/>
    <n v="1"/>
    <n v="6"/>
    <s v="Selección abreviada menor cuantía"/>
    <s v="CCE-06"/>
    <x v="0"/>
    <n v="0"/>
    <x v="1"/>
    <s v="GENERAL"/>
    <x v="0"/>
    <x v="0"/>
    <x v="0"/>
    <x v="0"/>
    <s v="N/A"/>
    <n v="14000000"/>
    <n v="14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78181502;78181503;25191700"/>
    <s v="Contratar el servicio de mantenimiento preventivo y correctivo a todo costo (incluyendo repuestos originales y mano de obra calificada), para las camionetas del parque automotor asignado al Parque Nacional Natural Serranía de Manacacias en el municipio de San Martin de Los Llanos - Meta, en el marco del proyecto de conservación. (Apalancamiento VF)"/>
    <s v="Vigencia Futura"/>
    <s v="No aplica"/>
    <x v="0"/>
    <s v="ENERO"/>
    <n v="1"/>
    <s v="ENERO"/>
    <s v="MESES"/>
    <n v="1"/>
    <n v="5"/>
    <s v="Mínima cuantía"/>
    <s v="CCE-10"/>
    <x v="0"/>
    <n v="0"/>
    <x v="1"/>
    <s v="GENERAL"/>
    <x v="0"/>
    <x v="0"/>
    <x v="0"/>
    <x v="0"/>
    <s v="N/A"/>
    <n v="5150000"/>
    <n v="5150000"/>
    <s v="1"/>
    <s v="Solicitadas"/>
    <n v="2"/>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78181500;78181507;78181503;25191700;25191701;25191702;26101500"/>
    <s v="Servicio de mantenimiento preventivo y correctivo para las motocicletas asignadas a los Parques Nacionales Naturales Serranía de Manacacías y Sumapaz, ubicadas en el municipio de San Martín de los Llanos, departamento del Meta, incluyendo el suministro de repuestos originales y la mano de obra calificada requerida, en el marco del proyecto de conservación."/>
    <s v="Mantenimiento"/>
    <s v="No aplica"/>
    <x v="3"/>
    <s v="MARZO"/>
    <n v="4"/>
    <s v="ABRIL"/>
    <s v="MESES"/>
    <n v="1"/>
    <n v="9"/>
    <s v="Mínima cuantía"/>
    <s v="CCE-10"/>
    <x v="0"/>
    <n v="0"/>
    <x v="1"/>
    <s v="GENERAL"/>
    <x v="0"/>
    <x v="0"/>
    <x v="0"/>
    <x v="0"/>
    <s v="N/A"/>
    <n v="10701485"/>
    <n v="10701485"/>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8181502;78181503;25191700"/>
    <s v="Contratar el servicio de mantenimiento preventivo y correctivo a todo costo (incluyendo repuestos originales y mano de obra calificada), para las motocicletas del parque automotor asignados a los Parques Nacionales Naturales Serranía de Manacacias y Sumapaz en el municipio de San Martin de Los Llanos - Meta, en el marco del proyecto de conservación. (Apalancamiento VF)"/>
    <s v="Vigencia Futura"/>
    <s v="No aplica"/>
    <x v="0"/>
    <s v="ENERO"/>
    <n v="1"/>
    <s v="ENERO"/>
    <s v="MESES"/>
    <n v="1"/>
    <n v="5"/>
    <s v="Mínima cuantía"/>
    <s v="CCE-10"/>
    <x v="0"/>
    <n v="0"/>
    <x v="1"/>
    <s v="GENERAL"/>
    <x v="0"/>
    <x v="0"/>
    <x v="0"/>
    <x v="0"/>
    <s v="N/A"/>
    <n v="2575000"/>
    <n v="2575000"/>
    <s v="1"/>
    <s v="Solicitadas"/>
    <n v="2"/>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72151101;40161502;70171707"/>
    <s v="Suministro e instalación de pozos sépticos integrados con filtros anaerobios de flujo ascendente, destinados al saneamiento hidrosanitario y manejo de vertimientos de las sedes operativas Santa Teresita y Palmeras, ubicadas dentro del Parque Nacional Natural Serranía de Manacacías, en el marco del Proyecto de Mejoramiento de la Infraestructura."/>
    <s v="Mantenimiento"/>
    <s v="No aplica"/>
    <x v="3"/>
    <s v="MARZO"/>
    <n v="5"/>
    <s v="MAYO"/>
    <s v="MESES"/>
    <n v="1"/>
    <n v="3"/>
    <s v="Selección abreviada menor cuantía"/>
    <s v="CCE-06"/>
    <x v="0"/>
    <n v="0"/>
    <x v="0"/>
    <s v="GENERAL"/>
    <x v="1"/>
    <x v="8"/>
    <x v="16"/>
    <x v="9"/>
    <s v="N/A"/>
    <n v="70000000"/>
    <n v="70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11122000;11121600"/>
    <s v="Adquisición de madera destinada al mantenimiento de sedes operativas e infraestructura liviana dentro de los Parques Nacionales Naturales Chingaza y Serranía de Manacacias, y para la implementación de acuerdos de conservación y sistemas sostenibles del Parque Nacional Natural Chingaza, que aporte a ejecutar las medidas de manejo que contribuyan a la preservación del ecosistema de alta montaña y de sabanas de altillanura, en el marco del Proyecto de Conservación y Mejoramiento de la Infraestructura."/>
    <s v="Adquisición de bienes y servicios"/>
    <s v="No aplica"/>
    <x v="4"/>
    <s v="JUNIO"/>
    <n v="8"/>
    <s v="AGOSTO"/>
    <s v="MESES"/>
    <n v="1"/>
    <n v="2"/>
    <s v="Selección abreviada subasta inversa"/>
    <s v="CCE-07"/>
    <x v="0"/>
    <n v="0"/>
    <x v="0"/>
    <s v="GENERAL"/>
    <x v="1"/>
    <x v="8"/>
    <x v="16"/>
    <x v="9"/>
    <s v="N/A"/>
    <n v="60000000"/>
    <n v="60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40142008;40141604;47101523;20142904;40183002;40172508;40172522;40183109;31211904;31211502;31211505;31211507;31162003;31162404;30102403;30151514;30171504;60104912;31161500;27112001;46181504;11162111;24101507;11111501;78101802"/>
    <s v="Adquisición de elementos de ferretería y herramientas menores requeridos para la implementación de acuerdos de conservación y sistemas sostenibles, el desarrollo de procesos de restauración ecológica al interior y en territorio colindante de las áreas protegidas, así como para la adecuación, mantenimiento y mejora de la infraestructura operativa asignada a las áreas protegidas de la Dirección Territorial Orinoquía, en el marco del proyecto de conservación y mejoramiento de infraestructura."/>
    <s v="Adquisición de bienes y servicios"/>
    <s v="No aplica"/>
    <x v="4"/>
    <s v="JUNIO"/>
    <n v="8"/>
    <s v="AGOSTO"/>
    <s v="MESES"/>
    <n v="1"/>
    <n v="4"/>
    <s v="Seléccion abreviada - acuerdo marco"/>
    <s v="CCE-99"/>
    <x v="0"/>
    <n v="0"/>
    <x v="0"/>
    <s v="GENERAL"/>
    <x v="1"/>
    <x v="8"/>
    <x v="16"/>
    <x v="9"/>
    <s v="N/A"/>
    <n v="60000000"/>
    <n v="60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78181500;78181507;78181501;78181502;78181503;78181505;78181506;78181601;26101500"/>
    <s v="Servicio de mantenimiento preventivo y correctivo para las camionetas asignadas a los Parques Nacionales Naturales Serranía de Manacacías y Sumapaz, ubicadas en el municipio de San Martín de los Llanos, departamento del Meta, incluyendo el suministro de repuestos originales y la mano de obra calificada requerida, en el marco del proyecto de conservación."/>
    <s v="Mantenimiento"/>
    <s v="No aplica"/>
    <x v="3"/>
    <s v="MARZO"/>
    <n v="5"/>
    <s v="MAYO"/>
    <s v="MESES"/>
    <n v="1"/>
    <n v="6"/>
    <s v="Selección abreviada menor cuantía"/>
    <s v="CCE-06"/>
    <x v="0"/>
    <n v="0"/>
    <x v="0"/>
    <s v="GENERAL"/>
    <x v="0"/>
    <x v="0"/>
    <x v="0"/>
    <x v="0"/>
    <s v="N/A"/>
    <n v="60000000"/>
    <n v="60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20141700;211015001,21101700;21101800;21102000;21102200;23101500;24101500;26101500;26116000;27111500;27112000;45121502;40151500;20142900;41111510"/>
    <s v="Adquisición de maquinaria, equipos y accesorio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9"/>
    <x v="18"/>
    <x v="11"/>
    <s v="N/A"/>
    <n v="10000000"/>
    <n v="10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23181506;24102004;26111600;30161801;31162506;40101604;40101701;40101819;40101825;45111501;48101505;56101502;56101703;56101702;56101719;56112102;52141601;52141506;52141526;52141500;52150000"/>
    <s v="Adquisición de mobiliario, enseres, elementos y equipos destinados a la dotación de las sedes operativas y administrativas de las áreas protegidas adscritas a la Dirección Territorial Orinoquía de Parques Nacionales Naturales de Colombia, como aporte al cumplimiento de las actividades previstas en los instrumentos de planificación y en el marco del proyecto de conservación."/>
    <s v="Adquisición de bienes y servicios"/>
    <s v="No aplica"/>
    <x v="7"/>
    <s v="MAYO"/>
    <n v="6"/>
    <s v="JUNIO"/>
    <s v="MESES"/>
    <n v="1"/>
    <n v="2"/>
    <s v="Mínima cuantía"/>
    <s v="CCE-10"/>
    <x v="0"/>
    <n v="0"/>
    <x v="0"/>
    <s v="GENERAL"/>
    <x v="0"/>
    <x v="1"/>
    <x v="5"/>
    <x v="1"/>
    <s v="N/A"/>
    <n v="21295921"/>
    <n v="21295921"/>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49121500;41111717;95131700;24111513;45121516;45121602;39111610;49121509"/>
    <s v="Adquisición de elementos de laboratorio y equipos de investigación con destino a las áreas protegidas adscritas a la Dirección Territorial Orinoquía de Parques Nacionales Naturales de Colombia, como aporte al cumplimiento de los procesos de restauración ecológica, ejercicio de la autoridad ambiental y actividades de monitoreo, en el marco del proyecto de conservación. "/>
    <s v="Adquisición de bienes y servicios"/>
    <s v="No aplica"/>
    <x v="8"/>
    <s v="ABRIL"/>
    <n v="5"/>
    <s v="MAYO"/>
    <s v="MESES"/>
    <n v="1"/>
    <n v="2"/>
    <s v="Selección abreviada subasta inversa"/>
    <s v="CCE-07"/>
    <x v="0"/>
    <n v="0"/>
    <x v="1"/>
    <s v="GENERAL"/>
    <x v="0"/>
    <x v="1"/>
    <x v="5"/>
    <x v="1"/>
    <s v="N/A"/>
    <n v="29830883"/>
    <n v="29830883"/>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30102905;30103605;24111503;10171506;10191509;10171504;11111501;27111508;27112702;27112004;27112002;27112004;27112007;27112029;27112001;30151514;31162003;24101507;11162108;11162111;10171507;10171702;10191509"/>
    <s v="Adquisición de insumos agrícola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9"/>
    <x v="18"/>
    <x v="11"/>
    <s v="N/A"/>
    <n v="20000000"/>
    <n v="20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60141101;60105301;60105913;60102713;14111519;44121708;44121503;44121613;44121615;44121618;44121619;44121701;44121706;44121707;44121716;14111531;14111514;14111519;14111530;44111914"/>
    <s v="Adquisición de elementos y materiales de oficina y educativos requeridos para el desarrollo de los procesos de educación y operación del ecoturismo para las áreas protegidas bajo la jurisdicción de la Dirección Territorial Orinoquía de Parques Nacionales Naturales de Colombia, en el marco del proyecto de conservación."/>
    <s v="Adquisición de bienes y servicios"/>
    <s v="No aplica"/>
    <x v="8"/>
    <s v="ABRIL"/>
    <n v="5"/>
    <s v="MAYO"/>
    <s v="MESES"/>
    <n v="1"/>
    <n v="2"/>
    <s v="Mínima cuantía"/>
    <s v="CCE-10"/>
    <x v="0"/>
    <n v="0"/>
    <x v="0"/>
    <s v="GENERAL"/>
    <x v="0"/>
    <x v="3"/>
    <x v="3"/>
    <x v="3"/>
    <s v="N/A"/>
    <n v="15000000"/>
    <n v="15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80141902;90111501"/>
    <s v="Prestación de servicios logísticos para el desarrollo de reuniones, talleres y/o eventos orientados a la implementación de las líneas estratégicas del Plan de Manejo del Parque Nacional Natural Serranía de Manacacías, con la participación de actores estratégicos del territorio, en el marco del servicio de administración y manejo de áreas protegidas del proyecto de conservación."/>
    <s v="Eventos y capacitaciones"/>
    <s v="No aplica"/>
    <x v="3"/>
    <s v="MARZO"/>
    <n v="4"/>
    <s v="ABRIL"/>
    <s v="MESES"/>
    <n v="1"/>
    <n v="8"/>
    <s v="Mínima cuantía"/>
    <s v="CCE-10"/>
    <x v="0"/>
    <n v="0"/>
    <x v="0"/>
    <s v="GENERAL"/>
    <x v="0"/>
    <x v="1"/>
    <x v="5"/>
    <x v="1"/>
    <s v="N/A"/>
    <n v="21000000"/>
    <n v="21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78110000"/>
    <s v="Contratar el servicio de alquiler de semovientes con sus respectivos aperos, con destino al Parque Nacional Natural Serranía de Manacacías, como apoyo a la implementación de las actividades de su instrumento de planificación, en el marco del servicio de administración y manejo de las áreas protegidas del proyecto de conservación."/>
    <s v="Adquisición de bienes y servicios"/>
    <s v="No aplica"/>
    <x v="4"/>
    <s v="JUNIO"/>
    <n v="7"/>
    <s v="JULIO"/>
    <s v="MESES"/>
    <n v="1"/>
    <n v="9"/>
    <s v="Mínima cuantía"/>
    <s v="CCE-10"/>
    <x v="0"/>
    <n v="0"/>
    <x v="0"/>
    <s v="GENERAL"/>
    <x v="0"/>
    <x v="0"/>
    <x v="0"/>
    <x v="0"/>
    <s v="N/A"/>
    <n v="5000000"/>
    <n v="5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90101801;50151513;50461800;50463200;50464500;50464800;50465400;50466400;50474800"/>
    <s v="Adquisición de raciones de campañas con destino a las áreas protegidas adscritas a la Dirección Territorial Orinoquía de Parques Nacionales Naturales de Colombia, como aporte al cumplimiento de las actividades misionales previstas en el instrumento de planificación y en el marco de la ejecución del proyecto de conservación."/>
    <s v="Adquisición de bienes y servicios"/>
    <s v="No aplica"/>
    <x v="3"/>
    <s v="MARZO"/>
    <n v="5"/>
    <s v="MAYO"/>
    <s v="MESES"/>
    <n v="1"/>
    <n v="2"/>
    <s v="Selección abreviada subasta inversa"/>
    <s v="CCE-07"/>
    <x v="0"/>
    <n v="0"/>
    <x v="0"/>
    <s v="GENERAL"/>
    <x v="0"/>
    <x v="0"/>
    <x v="0"/>
    <x v="0"/>
    <s v="N/A"/>
    <n v="10000000"/>
    <n v="10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78181500;78181507;78181503;25191700;25191701;25191702;26101500"/>
    <s v="Servicio de mantenimiento preventivo y correctivo para las motocicletas asignadas a los Parques Nacionales Naturales Serranía de Manacacías y Sumapaz, ubicadas en el municipio de San Martín de los Llanos, departamento del Meta, incluyendo el suministro de repuestos originales y la mano de obra calificada requerida, en el marco del proyecto de conservación."/>
    <s v="Mantenimiento"/>
    <s v="No aplica"/>
    <x v="3"/>
    <s v="MARZO"/>
    <n v="4"/>
    <s v="ABRIL"/>
    <s v="MESES"/>
    <n v="1"/>
    <n v="9"/>
    <s v="Mínima cuantía"/>
    <s v="CCE-10"/>
    <x v="0"/>
    <n v="0"/>
    <x v="0"/>
    <s v="GENERAL"/>
    <x v="0"/>
    <x v="0"/>
    <x v="0"/>
    <x v="0"/>
    <s v="N/A"/>
    <n v="10000000"/>
    <n v="10000000"/>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Suministro de combustible (Gasolina y Biodiesel ACPM) y lubricantes (aceites) a través de una estación de servicio ubicada en el municipio de San Martín de los Llanos, departamento del Meta, destinado al parque automotor terrestre asignado al Parque Nacional Natural Serranía de Manacacias, para garantizar la movilidad y operatividad en el marco del proyecto de conservación."/>
    <s v="Combustibles y lubricantes"/>
    <s v="No aplica"/>
    <x v="3"/>
    <s v="MARZO"/>
    <n v="4"/>
    <s v="ABRIL"/>
    <s v="MESES"/>
    <n v="1"/>
    <n v="8"/>
    <s v="Mínima cuantía"/>
    <s v="CCE-10"/>
    <x v="0"/>
    <n v="0"/>
    <x v="0"/>
    <s v="GENERAL"/>
    <x v="0"/>
    <x v="0"/>
    <x v="0"/>
    <x v="0"/>
    <s v="N/A"/>
    <n v="11517463"/>
    <n v="11517463"/>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s v="25172504;25172512"/>
    <s v="Adquisición y suministro de llantas para el parque automotor institucional conformado por camionetas y motocicletas, con destino a las áreas protegidas adscritas a la Dirección Territorial Orinoquía de Parques Nacionales Naturales de Colombia, como aporte a la implementación de las actividades programadas en el marco de proyecto de conservación."/>
    <s v="Adquisición de bienes y servicios"/>
    <s v="No aplica"/>
    <x v="3"/>
    <s v="MARZO"/>
    <n v="5"/>
    <s v="MAYO"/>
    <s v="MESES"/>
    <n v="1"/>
    <n v="3"/>
    <s v="Selección abreviada subasta inversa"/>
    <s v="CCE-07"/>
    <x v="0"/>
    <n v="0"/>
    <x v="0"/>
    <s v="GENERAL"/>
    <x v="0"/>
    <x v="0"/>
    <x v="0"/>
    <x v="0"/>
    <s v="N/A"/>
    <n v="23122511"/>
    <n v="23122511"/>
    <s v="0"/>
    <s v="NA"/>
    <n v="0"/>
    <x v="2"/>
    <x v="24"/>
    <s v="Meta"/>
    <s v="San Martín"/>
    <s v="CO-CES-2077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poyar la ejecución de las acciones de control y regulación del turismo y la operación de las actividades ecoturísticas, en el marco del Proyecto de Conservación.  "/>
    <s v="Prestación de servicios de apoyo a la gestión"/>
    <s v="Titulo de Bachiller. Experiencia: De 49 meses en delante de experiencia relacionada en Guianza turística y/o atención de visitantes. Con licencia de conducción y certificado de no comparendos, vigentes."/>
    <x v="0"/>
    <s v="ENERO"/>
    <n v="1"/>
    <s v="ENERO"/>
    <s v="DIAS"/>
    <n v="0"/>
    <n v="350"/>
    <s v="Contratación directa."/>
    <s v="CCE-16"/>
    <x v="0"/>
    <n v="0"/>
    <x v="1"/>
    <s v="GENERAL"/>
    <x v="0"/>
    <x v="2"/>
    <x v="20"/>
    <x v="2"/>
    <s v="$2.510.000"/>
    <n v="30123340"/>
    <n v="3012334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poyar la ejecución de las acciones de control y regulación del turismo y la operación de las actividades ecoturísticas, en el marco del Proyecto de Conservación.  "/>
    <s v="Prestación de servicios de apoyo a la gestión"/>
    <s v="Titulo de Bachiller. Experiencia: 49 meses en delante de experiencia relacionada en Guianza turística y/o atención de visitantes. Con licencia de conducción y certificado de no comparendos, vigentes."/>
    <x v="0"/>
    <s v="ENERO"/>
    <n v="1"/>
    <s v="ENERO"/>
    <s v="DIAS"/>
    <n v="0"/>
    <n v="350"/>
    <s v="Contratación directa."/>
    <s v="CCE-16"/>
    <x v="0"/>
    <n v="0"/>
    <x v="1"/>
    <s v="GENERAL"/>
    <x v="0"/>
    <x v="2"/>
    <x v="20"/>
    <x v="2"/>
    <s v="$2.510.000"/>
    <n v="30123340"/>
    <n v="3012334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El Tuparro,para implementar y hacer seguimiento a las acciones relacionadas a la estrategia de ingreso de visitantes, interpretación del patrimonio y actividades prioritarias del Plan de Ordenamiento Ecoturistico, en el marco del Proyecto de Conservación.  "/>
    <s v="Prestación de servicios profesionales"/>
    <s v="Título profesional en administración ambiental y/o administración de turismo y/ áreas a fines .   _x000a_Experiencia: De 13 a 18 Meses de experiencia profesionales de los cuales 9 Meses corresponden a procesos de diseño de productos y experiencias turísticas y/o ordenamiento territorial o turismo de naturaleza, de los cuales 6 meses deben corresponder a experiencia relacionada                                                "/>
    <x v="0"/>
    <s v="ENERO"/>
    <n v="1"/>
    <s v="ENERO"/>
    <s v="DIAS"/>
    <n v="0"/>
    <n v="345"/>
    <s v="Contratación directa."/>
    <s v="CCE-16"/>
    <x v="0"/>
    <n v="0"/>
    <x v="1"/>
    <s v="GENERAL"/>
    <x v="0"/>
    <x v="2"/>
    <x v="20"/>
    <x v="2"/>
    <s v="$4.327.000"/>
    <n v="49760500"/>
    <n v="4976050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s v="No aplica "/>
    <s v="Gastos de desplazamientos, permanencia y traslados que se requieran para el cumplimiento de las actividades del Parque Nacional Natural El Tuparro, en el marco de la ejecución del proyecto de conservación."/>
    <s v="No Contratable - viáticos"/>
    <s v="No aplica "/>
    <x v="5"/>
    <s v="NO APLICA"/>
    <m/>
    <s v=""/>
    <m/>
    <s v=""/>
    <m/>
    <s v="No aplica"/>
    <s v="N/A"/>
    <x v="0"/>
    <n v="0"/>
    <x v="0"/>
    <s v="GENERAL"/>
    <x v="0"/>
    <x v="2"/>
    <x v="20"/>
    <x v="2"/>
    <s v="N/A"/>
    <n v="5000000"/>
    <n v="500000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s v="20102301;22101527"/>
    <s v="Contratar el servicio de transporte fluvial para el desplazamiento seguro y eficiente del personal, insumos, equipos y carga del Parque Nacional Natural El Tuparro, en el marco de las actividades contempladas en el proyecto de conservación. "/>
    <s v="Adquisición de bienes y servicios"/>
    <s v="No aplica "/>
    <x v="8"/>
    <s v="ABRIL"/>
    <n v="5"/>
    <s v="MAYO"/>
    <s v="MESES"/>
    <n v="1"/>
    <n v="7"/>
    <s v="Mínima cuantía"/>
    <s v="CCE-10"/>
    <x v="0"/>
    <n v="0"/>
    <x v="0"/>
    <s v="GENERAL"/>
    <x v="0"/>
    <x v="3"/>
    <x v="3"/>
    <x v="3"/>
    <s v="N/A"/>
    <n v="50000000"/>
    <n v="5000000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El Tuparro, en el marco de la ejecución del proyecto de conservación."/>
    <s v="No Contratable - viáticos"/>
    <s v="No aplica "/>
    <x v="5"/>
    <s v="NO APLICA"/>
    <m/>
    <s v=""/>
    <m/>
    <s v=""/>
    <m/>
    <s v="No aplica"/>
    <s v="N/A"/>
    <x v="0"/>
    <n v="0"/>
    <x v="1"/>
    <s v="GENERAL"/>
    <x v="0"/>
    <x v="3"/>
    <x v="3"/>
    <x v="3"/>
    <s v="N/A"/>
    <n v="6184152"/>
    <n v="6184152"/>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El Tuparro, para planificar e implementar las acciones orientadas a los procesos sociales y de educación ambiental con actores sociales e institucionales, en el marco del Proyecto de Conservación. "/>
    <s v="Prestación de servicios profesionales"/>
    <s v="Título profesional en antropología y/o Sociología y/o de las ciencias sociales. Experiencia: De 48 Meses en adelante experiencia profesional de los cuales 24 Meses deben corresponder a experiencia relacionada en procesos sociales y/o ordenamiento territorial."/>
    <x v="0"/>
    <s v="ENERO"/>
    <n v="1"/>
    <s v="ENERO"/>
    <s v="DIAS"/>
    <n v="0"/>
    <n v="345"/>
    <s v="Contratación directa."/>
    <s v="CCE-16"/>
    <x v="1"/>
    <n v="1"/>
    <x v="2"/>
    <s v="GENERAL"/>
    <x v="0"/>
    <x v="1"/>
    <x v="4"/>
    <x v="1"/>
    <s v="$6.539.000"/>
    <n v="75198500"/>
    <n v="7519850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poyar la implementación de las acciones priorizadas con las comunidades indígenas binacionales y nacionales, en el marco del Proyecto de Conservación.  "/>
    <s v="Prestación de servicios de apoyo a la gestión"/>
    <s v="Titulo de Bachiller. Experiencia: 49 meses en delante de experiencia relacionada en captura de información y/o apoyo en la recolección de información social y/o trabajo con comunidades indígenas. Con licencia de conducción y certificado de no comparendos, vigentes."/>
    <x v="0"/>
    <s v="ENERO"/>
    <n v="1"/>
    <s v="ENERO"/>
    <s v="DIAS"/>
    <n v="0"/>
    <n v="350"/>
    <s v="Contratación directa."/>
    <s v="CCE-16"/>
    <x v="0"/>
    <n v="0"/>
    <x v="1"/>
    <s v="GENERAL"/>
    <x v="0"/>
    <x v="1"/>
    <x v="4"/>
    <x v="1"/>
    <s v="$2.510.000"/>
    <n v="30123340"/>
    <n v="3012334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poyar tramites administrativos y las labores de conducción del parque automotor asignado al área protegida, en el marco del Proyecto de Conservación.  "/>
    <s v="Prestación de servicios de apoyo a la gestión"/>
    <s v="Titulo de Bachiller. Experiencia: De 49 meses en delante de experiencia relacionada en conducción y/o tramites administrativos. Con licencia de conducción y certificado de no comparendos, vigentes."/>
    <x v="0"/>
    <s v="ENERO"/>
    <n v="1"/>
    <s v="ENERO"/>
    <s v="DIAS"/>
    <n v="0"/>
    <n v="350"/>
    <s v="Contratación directa."/>
    <s v="CCE-16"/>
    <x v="0"/>
    <n v="0"/>
    <x v="1"/>
    <s v="GENERAL"/>
    <x v="0"/>
    <x v="1"/>
    <x v="4"/>
    <x v="1"/>
    <s v="$2.510.000"/>
    <n v="30123340"/>
    <n v="3012334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El Tuparro, para ejecutar las acciones administrativas, financieras y de gestión contractual; y adelantar acciones relacionadas a la planeación técnica del área protegida, en el marco del Proyecto de Conservación.  "/>
    <s v="Prestación de servicios profesionales"/>
    <s v="Titulo profesional en administración ambiental y/o ciencias sociales Experiencia: De 48 meses en delante de experiencia profesional, de los cuales 24 meses corresponden a experiencia relacionada en seguimiento a planes de acción y/o planes estratégicos"/>
    <x v="0"/>
    <s v="ENERO"/>
    <n v="1"/>
    <s v="ENERO"/>
    <s v="DIAS"/>
    <n v="0"/>
    <n v="347"/>
    <s v="Contratación directa."/>
    <s v="CCE-16"/>
    <x v="1"/>
    <n v="1"/>
    <x v="2"/>
    <s v="GENERAL"/>
    <x v="0"/>
    <x v="1"/>
    <x v="5"/>
    <x v="1"/>
    <s v="$6.539.000"/>
    <n v="75634434"/>
    <n v="75634434"/>
    <s v="0"/>
    <s v="NA"/>
    <n v="0"/>
    <x v="2"/>
    <x v="25"/>
    <s v="Meta"/>
    <s v="Villavicencio"/>
    <s v="CO-MET-50001"/>
    <s v="02 ADQUISICIÓN DE BIENES Y SERVICIOS"/>
    <s v="Edgar Olaya Ospina"/>
    <s v="608 6819000"/>
    <s v="edgar.olaya@parquesnacionales.gov.co"/>
    <n v="0"/>
    <n v="0"/>
    <n v="0"/>
    <n v="0"/>
    <m/>
    <s v="CONPES 4050 Política para la consolidación del Sistema Nacional de Áreas Protegidas "/>
    <m/>
    <m/>
    <m/>
  </r>
  <r>
    <m/>
    <s v="No aplica "/>
    <s v="Gastos de desplazamientos, permanencia y traslados que se requieran para el cumplimiento de las actividades del Parque Nacional Natural El Tuparro, en el marco de la ejecución del proyecto de conservación."/>
    <s v="No Contratable - viáticos"/>
    <s v="No aplica "/>
    <x v="5"/>
    <s v="NO APLICA"/>
    <m/>
    <s v=""/>
    <m/>
    <s v=""/>
    <m/>
    <s v="No aplica"/>
    <s v="N/A"/>
    <x v="0"/>
    <n v="0"/>
    <x v="0"/>
    <s v="GENERAL"/>
    <x v="0"/>
    <x v="1"/>
    <x v="4"/>
    <x v="1"/>
    <s v="N/A"/>
    <n v="24000000"/>
    <n v="24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n v="22101527"/>
    <s v="Contratar el servicio de transporte fluvial mediante planchón en los pasos por caño Dagua y caño Mesetas, con el fin de garantizar el cruce seguro de camionetas y motocicletas asignadas al Parque Nacional Natural El Tuparro, como parte del componente logístico requerido para la ejecución de las actividades operativas, en el marco del proyecto de conservación. "/>
    <s v="Adquisición de bienes y servicios"/>
    <s v="No aplica "/>
    <x v="1"/>
    <s v="FEBRERO"/>
    <n v="3"/>
    <s v="MARZO"/>
    <s v="MESES"/>
    <n v="1"/>
    <n v="9"/>
    <s v="Mínima cuantía"/>
    <s v="CCE-10"/>
    <x v="0"/>
    <n v="0"/>
    <x v="0"/>
    <s v="GENERAL"/>
    <x v="0"/>
    <x v="1"/>
    <x v="4"/>
    <x v="1"/>
    <s v="N/A"/>
    <n v="38000000"/>
    <n v="38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n v="25101801"/>
    <s v="_x000a_Adquisición de motocicletas con destino a las áreas protegidas adscritas a la Dirección Territorial Orinoquía de Parques Nacionales Naturales de Colombia, como aporte al cumplimiento de las actividades misionales previstas en el instrumento de planificación y en el marco de la ejecución del proyecto de conservación."/>
    <s v="Adquisición de bienes y servicios"/>
    <s v="No aplica "/>
    <x v="3"/>
    <s v="MARZO"/>
    <n v="4"/>
    <s v="ABRIL"/>
    <s v="MESES"/>
    <n v="1"/>
    <n v="2"/>
    <s v="Mínima cuantía"/>
    <s v="CCE-10"/>
    <x v="0"/>
    <n v="0"/>
    <x v="0"/>
    <s v="GENERAL"/>
    <x v="0"/>
    <x v="1"/>
    <x v="4"/>
    <x v="1"/>
    <s v="N/A"/>
    <n v="20000000"/>
    <n v="20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15121521-15121508"/>
    <s v="Adquisición de lubricantes para el mantenimiento preventivo de los medios de transporte terrestres y fluviales y equipos de maquinaria asignados al Parque Nacional Natural Tuparro, con el fin de garantizar la operatividad y el cumplimiento de los compromisos programados en el marco del proyecto de conservación. "/>
    <s v="Combustibles y lubricantes"/>
    <s v="No aplica "/>
    <x v="7"/>
    <s v="MAYO"/>
    <n v="6"/>
    <s v="JUNIO"/>
    <s v="MESES"/>
    <n v="1"/>
    <n v="1"/>
    <s v="Mínima cuantía"/>
    <s v="CCE-10"/>
    <x v="0"/>
    <n v="0"/>
    <x v="0"/>
    <s v="GENERAL"/>
    <x v="0"/>
    <x v="1"/>
    <x v="4"/>
    <x v="1"/>
    <s v="N/A"/>
    <n v="30000000"/>
    <n v="30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23181506;24102004;26111600;30161801;31162506;40101604;40101701;40101819;40101825;45111501;48101505;56101502;56101703;56101702;56101719;56112102;52141601;52141506;52141526;52141500;52150000"/>
    <s v="Adquisición de mobiliario, enseres, elementos y equipos destinados a la dotación de las sedes operativas y administrativas de las áreas protegidas adscritas a la Dirección Territorial Orinoquía de Parques Nacionales Naturales de Colombia, como aporte al cumplimiento de las actividades previstas en los instrumentos de planificación y en el marco del proyecto de conservación."/>
    <s v="Adquisición de bienes y servicios"/>
    <s v="No aplica "/>
    <x v="7"/>
    <s v="MAYO"/>
    <n v="6"/>
    <s v="JUNIO"/>
    <s v="MESES"/>
    <n v="1"/>
    <n v="2"/>
    <s v="Mínima cuantía"/>
    <s v="CCE-10"/>
    <x v="0"/>
    <n v="0"/>
    <x v="0"/>
    <s v="GENERAL"/>
    <x v="0"/>
    <x v="1"/>
    <x v="4"/>
    <x v="1"/>
    <s v="N/A"/>
    <n v="20000000"/>
    <n v="20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78111800;78111807;78111808;93131608;80141902;25111807"/>
    <s v="Prestación de servicios logísticos para el desarrollo de eventos, talleres y reuniones con actores sociales e institucionales, orientados a facilitar espacios de articulación, participación y concertación de acciones de manejo, en coherencia con la implementación de las líneas estratégicas del Parque Nacional Natural El Tuparro, en el marco del proyecto de conservación actualmente en ejecución."/>
    <s v="Eventos y capacitaciones"/>
    <s v="No aplica "/>
    <x v="3"/>
    <s v="MARZO"/>
    <n v="4"/>
    <s v="ABRIL"/>
    <s v="MESES"/>
    <n v="1"/>
    <n v="8"/>
    <s v="Mínima cuantía"/>
    <s v="CCE-10"/>
    <x v="1"/>
    <n v="1"/>
    <x v="2"/>
    <s v="GENERAL"/>
    <x v="0"/>
    <x v="1"/>
    <x v="4"/>
    <x v="1"/>
    <s v="N/A"/>
    <n v="20571493"/>
    <n v="20571493"/>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78111800;78111807;78111808;93131608;80141902;25111807"/>
    <s v="Prestación de servicios logísticos para el desarrollo de eventos, talleres y reuniones con actores sociales e institucionales, orientados a facilitar espacios de articulación, participación y concertación de acciones de manejo, en coherencia con la implementación de las líneas estratégicas del Parque Nacional Natural El Tuparro, en el marco del proyecto de conservación actualmente en ejecución."/>
    <s v="Eventos y capacitaciones"/>
    <s v="No aplica "/>
    <x v="8"/>
    <s v="ABRIL"/>
    <n v="5"/>
    <s v="MAYO"/>
    <s v="MESES"/>
    <n v="1"/>
    <n v="7"/>
    <s v="Mínima cuantía"/>
    <s v="CCE-10"/>
    <x v="0"/>
    <n v="0"/>
    <x v="0"/>
    <s v="GENERAL"/>
    <x v="0"/>
    <x v="1"/>
    <x v="4"/>
    <x v="1"/>
    <s v="N/A"/>
    <n v="67813384"/>
    <n v="67813384"/>
    <s v="0"/>
    <s v="NA"/>
    <n v="0"/>
    <x v="2"/>
    <x v="25"/>
    <s v="Vichada"/>
    <s v="La Primavera"/>
    <s v="CO-VID-99524"/>
    <s v="02 ADQUISICIÓN DE BIENES Y SERVICIOS"/>
    <s v="Edgar Olaya Ospina"/>
    <s v="608 6819000"/>
    <s v="edgar.olaya@parquesnacionales.gov.co"/>
    <n v="0"/>
    <n v="0"/>
    <n v="0"/>
    <n v="0"/>
    <m/>
    <s v="CONPES 4050 Política para la consolidación del Sistema Nacional de Áreas Protegidas "/>
    <m/>
    <m/>
    <m/>
  </r>
  <r>
    <m/>
    <s v="78181701-15101505-15101506"/>
    <s v="Suministro de combustible (Gasolina y Biodiesel ACPM) a través de una estación de servicio ubicada en el municipio de Puerto Carreño, Vichada, destinado al parque automotor terrestre y fluvial asignado al Parque Nacional Natural El Tuparro, para garantizar la movilidad y operatividad en el marco del proyecto de conservación."/>
    <s v="Combustibles y lubricantes"/>
    <s v="No aplica "/>
    <x v="3"/>
    <s v="MARZO"/>
    <n v="4"/>
    <s v="ABRIL"/>
    <s v="MESES"/>
    <n v="1"/>
    <n v="8"/>
    <s v="Mínima cuantía"/>
    <s v="CCE-10"/>
    <x v="0"/>
    <n v="0"/>
    <x v="0"/>
    <s v="GENERAL"/>
    <x v="0"/>
    <x v="1"/>
    <x v="4"/>
    <x v="1"/>
    <s v="N/A"/>
    <n v="60000000"/>
    <n v="60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n v="78101501"/>
    <s v="Contratar el servicio de transporte aéreo para el traslado de productos o bienes muebles adquiridos y/o recibidos en donación, con destino al Parque Nacional Natural El Tuparro, cubriendo la ruta Villavicencio – Puerto Carreño – Cumaribo, en el marco de la ejecución del proyecto de conservación."/>
    <s v="Adquisición de bienes y servicios"/>
    <s v="No aplica "/>
    <x v="8"/>
    <s v="ABRIL"/>
    <n v="5"/>
    <s v="MAYO"/>
    <s v="MESES"/>
    <n v="1"/>
    <n v="7"/>
    <s v="Mínima cuantía"/>
    <s v="CCE-10"/>
    <x v="0"/>
    <n v="0"/>
    <x v="0"/>
    <s v="GENERAL"/>
    <x v="0"/>
    <x v="1"/>
    <x v="4"/>
    <x v="1"/>
    <s v="N/A"/>
    <n v="68000000"/>
    <n v="68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78181502;78181503;25191700"/>
    <s v="Servicio de mantenimiento preventivo y correctivo para las camionetas asignadas al Parque Nacional Natural El Tuparro, ubicado en el municipio de Puerto Carreño, incluyendo el suministro de repuestos originales y la mano de obra calificada requerida, en el marco del proyecto de conservación."/>
    <s v="Mantenimiento"/>
    <s v="No aplica "/>
    <x v="8"/>
    <s v="ABRIL"/>
    <n v="4"/>
    <s v="ABRIL"/>
    <s v="MESES"/>
    <n v="1"/>
    <n v="9"/>
    <s v="Mínima cuantía"/>
    <s v="CCE-10"/>
    <x v="1"/>
    <n v="1"/>
    <x v="2"/>
    <s v="GENERAL"/>
    <x v="0"/>
    <x v="1"/>
    <x v="4"/>
    <x v="1"/>
    <s v="N/A"/>
    <n v="60000000"/>
    <n v="60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poyar la implementación de las acciones de recuperación y restauración de coberturas dentro del área protegida y funcionamiento del vivero, en el marco del Proyecto de Conservación.  "/>
    <s v="Prestación de servicios de apoyo a la gestión"/>
    <s v="Básica Primaria. Experiencia: De 0 a 11 meses de experiencia relacionada en  manejo de plantaciones o relacionamiento campesino o captura de información en campo."/>
    <x v="0"/>
    <s v="ENERO"/>
    <n v="1"/>
    <s v="ENERO"/>
    <s v="DIAS"/>
    <n v="0"/>
    <n v="345"/>
    <s v="Contratación directa."/>
    <s v="CCE-16"/>
    <x v="1"/>
    <n v="1"/>
    <x v="2"/>
    <s v="GENERAL"/>
    <x v="0"/>
    <x v="6"/>
    <x v="11"/>
    <x v="6"/>
    <s v="$1.892.000"/>
    <n v="21758000"/>
    <n v="21758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poyar la implementación de las acciones de recuperación y restauración de coberturas dentro del área protegida y funcionamiento del vivero, en el marco del Proyecto de Conservación.  "/>
    <s v="Prestación de servicios de apoyo a la gestión"/>
    <s v="Titulo de Bachiller. Experiencia: De 49 meses en delante de experiencia relacionada en manejo de plantaciones o relacionamiento campesino o captura de información en campo."/>
    <x v="0"/>
    <s v="ENERO"/>
    <n v="1"/>
    <s v="ENERO"/>
    <s v="DIAS"/>
    <n v="0"/>
    <n v="330"/>
    <s v="Contratación directa."/>
    <s v="CCE-16"/>
    <x v="0"/>
    <n v="0"/>
    <x v="1"/>
    <s v="GENERAL"/>
    <x v="0"/>
    <x v="6"/>
    <x v="11"/>
    <x v="6"/>
    <s v="$2.510.000"/>
    <n v="27610000"/>
    <n v="2761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delantar las acciones orientadas a los procesos de restauración de los ecosistemas, operación y propagación de material vegetal dentro del área protegida, en el marco del Proyecto de Conservación.  "/>
    <s v="Prestación de servicios de apoyo a la gestión"/>
    <s v="Título de formación tecnológica o aprobación de mínimo 4 años de educación superior en plantaciones forestales, producción agrícola o agropecuaria  y/o áreas afines.                                                  Experiencia: De 24 meses en adelante de experiencia relacionada en manejo de plantaciones o adecuación de viveros o infraestructura"/>
    <x v="0"/>
    <s v="ENERO"/>
    <n v="1"/>
    <s v="ENERO"/>
    <s v="DIAS"/>
    <n v="0"/>
    <n v="345"/>
    <s v="Contratación directa."/>
    <s v="CCE-16"/>
    <x v="0"/>
    <n v="0"/>
    <x v="1"/>
    <s v="GENERAL"/>
    <x v="0"/>
    <x v="6"/>
    <x v="11"/>
    <x v="6"/>
    <s v="$3.782.000"/>
    <n v="44333000"/>
    <n v="44333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El Tuparro, para planificar y ejecutar las acciones de Restauración, Rehabilitación y Recuperación en áreas priorizadas y de la propagación de material vegetal, en el marco del Proyecto de Conservación.  "/>
    <s v="Prestación de servicios profesionales"/>
    <s v="Título profesional en gestión ambiental, agropecuarias, agroforestal y/o de las ciencias sociales o ingenierías o afines. Experiencia de 13 a 18 meses en procesos de restauración o manejo de plantaciones o propagación de material vegetal o relacionamiento campesino, de los cuales 9  meses deben corresponder a experiencia relacionada                                                                "/>
    <x v="0"/>
    <s v="ENERO"/>
    <n v="1"/>
    <s v="ENERO"/>
    <s v="DIAS"/>
    <n v="0"/>
    <n v="335"/>
    <s v="Contratación directa."/>
    <s v="CCE-16"/>
    <x v="0"/>
    <n v="0"/>
    <x v="1"/>
    <s v="GENERAL"/>
    <x v="0"/>
    <x v="6"/>
    <x v="11"/>
    <x v="6"/>
    <s v="$4.327.000"/>
    <n v="48390333"/>
    <n v="48390333"/>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78181502;78181503;25191700"/>
    <s v="Servicio de mantenimiento preventivo y correctivo de un tractor asignadas al Parque Nacional Natural El Tuparro, ubicado en el municipio de Puerto Carreño, incluyendo el suministro de repuestos originales y la mano de obra calificada requerida, en el marco del proyecto de conservación."/>
    <s v="Mantenimiento"/>
    <s v="No aplica "/>
    <x v="7"/>
    <s v="MAYO"/>
    <n v="5"/>
    <s v="MAYO"/>
    <s v="MESES"/>
    <n v="1"/>
    <n v="8"/>
    <s v="Mínima cuantía"/>
    <s v="CCE-10"/>
    <x v="0"/>
    <n v="0"/>
    <x v="0"/>
    <s v="GENERAL"/>
    <x v="0"/>
    <x v="6"/>
    <x v="11"/>
    <x v="6"/>
    <s v="N/A"/>
    <n v="30000000"/>
    <n v="30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40142008;40141604;47101523;20142904;40183002;40172508;40172522;40183109;31211904;31211502;31211505;31211507;31162003;31162404;30102403;30151514;30171504;60104912;31161500;27112001;46181504;11162111;24101507;11111501;78101802"/>
    <s v="Adquisición de elementos de ferretería y herramientas para apoyar las acciones de recuperación de ecosistemas y el mantenimiento del vivero ubicado en el Tomo, dentro del Parque Nacional Natural El Tuparro, en el marco del proyecto de conservación"/>
    <s v="Adquisición de bienes y servicios"/>
    <s v="No aplica "/>
    <x v="8"/>
    <s v="ABRIL"/>
    <n v="5"/>
    <s v="MAYO"/>
    <s v="MESES"/>
    <n v="1"/>
    <n v="2"/>
    <s v="Mínima cuantía"/>
    <s v="CCE-10"/>
    <x v="1"/>
    <n v="1"/>
    <x v="2"/>
    <s v="GENERAL"/>
    <x v="0"/>
    <x v="6"/>
    <x v="11"/>
    <x v="6"/>
    <s v="N/A"/>
    <n v="20000000"/>
    <n v="20000000"/>
    <s v="0"/>
    <s v="NA"/>
    <n v="0"/>
    <x v="2"/>
    <x v="25"/>
    <s v="Meta"/>
    <s v="Villavicencio"/>
    <s v="CO-MET-50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poyar la operación del vivero, el mantenimiento, la producción de plántulas y la implementación de las acciones de restauración dentro del área protegida, en el marco del Proyecto de Conservación.  "/>
    <s v="Prestación de servicios de apoyo a la gestión"/>
    <s v="Básica Primaria. Experiencia: De 0 a 11 meses de experiencia relacionada en siembra de plántulas, viveros o captura de información en campo "/>
    <x v="0"/>
    <s v="ENERO"/>
    <n v="1"/>
    <s v="ENERO"/>
    <s v="DIAS"/>
    <n v="0"/>
    <n v="345"/>
    <s v="Contratación directa."/>
    <s v="CCE-16"/>
    <x v="0"/>
    <n v="0"/>
    <x v="1"/>
    <s v="GENERAL"/>
    <x v="0"/>
    <x v="9"/>
    <x v="18"/>
    <x v="11"/>
    <s v="$1.892.000"/>
    <n v="21758000"/>
    <n v="2175800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poyar la operación del vivero, el mantenimiento, la producción de plántulas y la implementación de las acciones de restauración dentro del área protegida, en el marco del Proyecto de Conservación.  "/>
    <s v="Prestación de servicios de apoyo a la gestión"/>
    <s v="Básica Primaria. Experiencia: De 0 a 11 meses de experiencia relacionada en siembra de plántulas, viveros o captura de información en campo "/>
    <x v="0"/>
    <s v="ENERO"/>
    <n v="1"/>
    <s v="ENERO"/>
    <s v="DIAS"/>
    <n v="0"/>
    <n v="300"/>
    <s v="Contratación directa."/>
    <s v="CCE-16"/>
    <x v="1"/>
    <n v="1"/>
    <x v="2"/>
    <s v="GENERAL"/>
    <x v="0"/>
    <x v="9"/>
    <x v="18"/>
    <x v="11"/>
    <s v="$1.892.000"/>
    <n v="18920000"/>
    <n v="1892000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s v="10171504;10171507;10171603;10171605;10171605"/>
    <s v="Adquisición de insumos agrícolas para el fortalecimiento de los procesos de restauración ecológica y producción de material vegetal, en el vivero ubicado en el Tomo, dentro del Parque Nacional Natural El Tuparro, en el marco del proyecto de conservación."/>
    <s v="Adquisición de bienes y servicios"/>
    <s v="No aplica "/>
    <x v="3"/>
    <s v="MARZO"/>
    <n v="4"/>
    <s v="ABRIL"/>
    <s v="MESES"/>
    <n v="1"/>
    <n v="2"/>
    <s v="Mínima cuantía"/>
    <s v="CCE-10"/>
    <x v="1"/>
    <n v="1"/>
    <x v="2"/>
    <s v="GENERAL"/>
    <x v="0"/>
    <x v="9"/>
    <x v="18"/>
    <x v="11"/>
    <s v="N/A"/>
    <n v="20000000"/>
    <n v="2000000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poyar la implementación de las medidas de manejo programadas para prevenir y controlar amenazas naturales y presiones, en el marco del Proyecto de Conservación.  "/>
    <s v="Prestación de servicios de apoyo a la gestión"/>
    <s v="Titulo de Bachiller. Experiencia: De 49 meses en delante de experiencia relacionada en trabajo de campo y/o captura de información. Con licencia de conducción y certificado de no comparendos, vigentes."/>
    <x v="0"/>
    <s v="ENERO"/>
    <n v="1"/>
    <s v="ENERO"/>
    <s v="DIAS"/>
    <n v="0"/>
    <n v="350"/>
    <s v="Contratación directa."/>
    <s v="CCE-16"/>
    <x v="0"/>
    <n v="0"/>
    <x v="1"/>
    <s v="GENERAL"/>
    <x v="0"/>
    <x v="0"/>
    <x v="0"/>
    <x v="0"/>
    <s v="$2.510.000"/>
    <n v="30123340"/>
    <n v="3012334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poyar la implementación de las medidas de manejo programadas para prevenir y controlar amenazas naturales y presiones, en el marco del Proyecto de Conservación.  "/>
    <s v="Prestación de servicios de apoyo a la gestión"/>
    <s v="Titulo de Bachiller. Experiencia: De 49 meses en delante de experiencia relacionada en trabajo de campo y/o captura de información. Con licencia de conducción y certificado de no comparendos, vigentes."/>
    <x v="0"/>
    <s v="ENERO"/>
    <n v="1"/>
    <s v="ENERO"/>
    <s v="DIAS"/>
    <n v="0"/>
    <n v="350"/>
    <s v="Contratación directa."/>
    <s v="CCE-16"/>
    <x v="0"/>
    <n v="0"/>
    <x v="1"/>
    <s v="GENERAL"/>
    <x v="0"/>
    <x v="0"/>
    <x v="0"/>
    <x v="0"/>
    <s v="$2.510.000"/>
    <n v="30123340"/>
    <n v="3012334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El Tuparro, para apoyar la implementación de las medidas de manejo programadas para prevenir y controlar amenazas naturales y presiones, en el marco del Proyecto de Conservación.  "/>
    <s v="Prestación de servicios de apoyo a la gestión"/>
    <s v="Titulo de Bachiller. Experiencia: De 49 meses en delante de experiencia relacionada en trabajo de campo y/o captura de información. Con licencia de conducción y certificado de no comparendos, vigentes."/>
    <x v="0"/>
    <s v="ENERO"/>
    <n v="1"/>
    <s v="ENERO"/>
    <s v="DIAS"/>
    <n v="0"/>
    <n v="350"/>
    <s v="Contratación directa."/>
    <s v="CCE-16"/>
    <x v="1"/>
    <n v="1"/>
    <x v="2"/>
    <s v="GENERAL"/>
    <x v="0"/>
    <x v="0"/>
    <x v="0"/>
    <x v="0"/>
    <s v="$2.510.000"/>
    <n v="30123340"/>
    <n v="3012334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El Tuparro, para planificar, implementar y hacer seguimiento a las acciones orientadas a regular y mitigar las presiones antrópicas y naturales dentro del área protegida, en el marco del Proyecto de Conservación.  "/>
    <s v="Prestación de servicios profesionales"/>
    <s v="Título profesional en las ciencias naturales y/o ambientales y/o ingeniería ambiental. y tarjeta o matricula profesional en los casos de ley.                                                                                                        Experiencia: De 18 a 24 meses de experiencia profesional relacionada, de los cuales 12 meses deben corresponder a ordenamiento territorial, gestión del riesgo y/o formulación de estrategias de conservación"/>
    <x v="0"/>
    <s v="ENERO"/>
    <n v="1"/>
    <s v="ENERO"/>
    <s v="DIAS"/>
    <n v="0"/>
    <n v="345"/>
    <s v="Contratación directa."/>
    <s v="CCE-16"/>
    <x v="1"/>
    <n v="1"/>
    <x v="2"/>
    <s v="GENERAL"/>
    <x v="0"/>
    <x v="0"/>
    <x v="0"/>
    <x v="0"/>
    <s v="$4.760.000"/>
    <n v="54740000"/>
    <n v="54740000"/>
    <s v="0"/>
    <s v="NA"/>
    <n v="0"/>
    <x v="2"/>
    <x v="25"/>
    <s v="Vichada"/>
    <s v="Cumaribo"/>
    <s v="CO-VID-99773"/>
    <s v="02 ADQUISICIÓN DE BIENES Y SERVICIOS"/>
    <s v="Edgar Olaya Ospina"/>
    <s v="608 6819000"/>
    <s v="edgar.olaya@parquesnacionales.gov.co"/>
    <n v="0"/>
    <n v="0"/>
    <n v="0"/>
    <n v="0"/>
    <m/>
    <s v="CONPES 4050 Política para la consolidación del Sistema Nacional de Áreas Protegidas "/>
    <m/>
    <m/>
    <m/>
  </r>
  <r>
    <m/>
    <s v="No aplica "/>
    <s v="Gastos de desplazamientos, permanencia y traslados que se requieran para el cumplimiento de las actividades del Parque Nacional Natural El Tuparro, en el marco de la ejecución del proyecto de conservación."/>
    <s v="No Contratable - viáticos"/>
    <s v="No aplica "/>
    <x v="5"/>
    <s v="NO APLICA"/>
    <m/>
    <s v=""/>
    <m/>
    <s v=""/>
    <m/>
    <s v="No aplica"/>
    <s v="N/A"/>
    <x v="0"/>
    <n v="0"/>
    <x v="0"/>
    <s v="GENERAL"/>
    <x v="0"/>
    <x v="0"/>
    <x v="0"/>
    <x v="0"/>
    <s v="N/A"/>
    <n v="6000000"/>
    <n v="6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78181500;78181507;78181503;25191700;25191701;25191702;26101500"/>
    <s v="Servicio de mantenimiento preventivo y correctivo para las motocicletas asignadas al Parque Nacional Natural El Tuparro, ubicado en el municipio de Puerto Carreño, incluyendo el suministro de repuestos originales y la mano de obra calificada requerida, en el marco del proyecto de conservación."/>
    <s v="Mantenimiento"/>
    <s v="No aplica "/>
    <x v="3"/>
    <s v="MARZO"/>
    <n v="4"/>
    <s v="ABRIL"/>
    <s v="MESES"/>
    <n v="1"/>
    <n v="9"/>
    <s v="Mínima cuantía"/>
    <s v="CCE-10"/>
    <x v="0"/>
    <n v="0"/>
    <x v="0"/>
    <s v="GENERAL"/>
    <x v="0"/>
    <x v="0"/>
    <x v="0"/>
    <x v="0"/>
    <s v="N/A"/>
    <n v="45000000"/>
    <n v="45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25191721;26101710;26101743;40161513;78181500;26111806;26101710;40161504;40161505;26101733;26101736;23153501;25174102;25174604;25174605"/>
    <s v="Servicio de mantenimiento preventivo y correctivo para las embarcaciones y motores fuera de borda asignados al Parque Nacional Natural El Tuparro, ubicado en el municipio de Puerto Carreño, incluyendo el suministro de repuestos originales y la mano de obra calificada requerida, en el marco del proyecto de conservación."/>
    <s v="Mantenimiento"/>
    <s v="No aplica "/>
    <x v="3"/>
    <s v="MARZO"/>
    <n v="3"/>
    <s v="MARZO"/>
    <s v="MESES"/>
    <n v="1"/>
    <n v="10"/>
    <s v="Mínima cuantía"/>
    <s v="CCE-10"/>
    <x v="0"/>
    <n v="0"/>
    <x v="0"/>
    <s v="GENERAL"/>
    <x v="0"/>
    <x v="0"/>
    <x v="0"/>
    <x v="0"/>
    <s v="N/A"/>
    <n v="57000000"/>
    <n v="57000000"/>
    <s v="0"/>
    <s v="NA"/>
    <n v="0"/>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90101801;50151513;50461800;50463200;50464500;50464800;50465400;50466400;50474800"/>
    <s v="Adquisición de raciones de campañas con destino a las áreas protegidas adscritas a la Dirección Territorial Orinoquía de Parques Nacionales Naturales de Colombia, como aporte al cumplimiento de las actividades misionales previstas en el instrumento de planificación y en el marco de la ejecución del proyecto de conservación."/>
    <s v="Adquisición de bienes y servicios"/>
    <s v="No aplica "/>
    <x v="3"/>
    <s v="MARZO"/>
    <n v="5"/>
    <s v="MAYO"/>
    <s v="MESES"/>
    <n v="1"/>
    <n v="2"/>
    <s v="Selección abreviada subasta inversa"/>
    <s v="CCE-07"/>
    <x v="0"/>
    <n v="0"/>
    <x v="0"/>
    <s v="GENERAL"/>
    <x v="0"/>
    <x v="1"/>
    <x v="4"/>
    <x v="1"/>
    <s v="N/A"/>
    <n v="21122508"/>
    <n v="21122508"/>
    <s v="0"/>
    <s v="NA"/>
    <n v="0"/>
    <x v="2"/>
    <x v="25"/>
    <s v="Meta"/>
    <s v="Villavicencio"/>
    <s v="CO-MET-50001"/>
    <s v="02 ADQUISICIÓN DE BIENES Y SERVICIOS"/>
    <s v="Edgar Olaya Ospina"/>
    <s v="608 6819000"/>
    <s v="edgar.olaya@parquesnacionales.gov.co"/>
    <n v="0"/>
    <n v="0"/>
    <n v="0"/>
    <n v="0"/>
    <m/>
    <s v="CONPES 4050 Política para la consolidación del Sistema Nacional de Áreas Protegidas "/>
    <m/>
    <m/>
    <m/>
  </r>
  <r>
    <m/>
    <s v="78181502;78181503;25191700"/>
    <s v="Servicio de mantenimiento preventivo y correctivo, incluyendo el suministro de repuestos originales y mano de obra calificada para las camionetas asignadas al Parque Nacional Natural El Tuparro en el municipio Puerto Carreño, en el marco del proyecto de conservación. ( VF)"/>
    <s v="Vigencia Futura"/>
    <s v="No aplica "/>
    <x v="0"/>
    <s v="ENERO"/>
    <n v="1"/>
    <s v="ENERO"/>
    <s v="MESES"/>
    <n v="1"/>
    <m/>
    <s v="Mínima cuantía"/>
    <s v="CCE-10"/>
    <x v="0"/>
    <n v="0"/>
    <x v="1"/>
    <s v="GENERAL"/>
    <x v="0"/>
    <x v="0"/>
    <x v="0"/>
    <x v="0"/>
    <s v="N/A"/>
    <n v="5150000"/>
    <n v="5150000"/>
    <s v="1"/>
    <s v="Solicitadas"/>
    <n v="2"/>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25191721;26101710;26101743;40161513;78181500,26101710; 40161513"/>
    <s v="Contratar el servicio de mantenimiento preventivo y correctivo, incluyendo repuestos originales y mano de obra calificada para las motocicletas, motocarguero, embarcaciones y motores fuera de borda asignados al Parques Nacional Natural El Tuparro en el municipio de Puerto Carreño, en el marco del proyecto de conservación. (VF)"/>
    <s v="Vigencia Futura"/>
    <s v="No aplica "/>
    <x v="0"/>
    <s v="ENERO"/>
    <n v="1"/>
    <s v="ENERO"/>
    <s v="MESES"/>
    <n v="1"/>
    <m/>
    <s v="Mínima cuantía"/>
    <s v="CCE-10"/>
    <x v="0"/>
    <n v="0"/>
    <x v="1"/>
    <s v="GENERAL"/>
    <x v="0"/>
    <x v="0"/>
    <x v="0"/>
    <x v="0"/>
    <s v="N/A"/>
    <n v="10300000"/>
    <n v="10300000"/>
    <s v="1"/>
    <s v="Solicitadas"/>
    <n v="2"/>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s v="78181701;15101505;15101506"/>
    <s v="Adquisición de suministro de combustible (Gasolina corriente y Biodiesel ACPM) para el parque automotor del Parque Nacional Natural El Tuparro a través de una estación de servicio ubicada en el municipio Puerto Carreño, Vichada, en el marco del proyecto de conservación. (VF)"/>
    <s v="Vigencia Futura"/>
    <s v="No aplica "/>
    <x v="0"/>
    <s v="ENERO"/>
    <n v="1"/>
    <s v="ENERO"/>
    <s v="MESES"/>
    <n v="1"/>
    <m/>
    <s v="Mínima cuantía"/>
    <s v="CCE-10"/>
    <x v="0"/>
    <n v="0"/>
    <x v="1"/>
    <s v="GENERAL"/>
    <x v="0"/>
    <x v="0"/>
    <x v="0"/>
    <x v="0"/>
    <s v="N/A"/>
    <n v="5150000"/>
    <n v="5150000"/>
    <s v="1"/>
    <s v="Solicitadas"/>
    <n v="2"/>
    <x v="2"/>
    <x v="25"/>
    <s v="Vichada"/>
    <s v="Puerto Carreño"/>
    <s v="CO-VID-99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ordillera de los Picachos, para realizar las acciones orientadas a la prevención, vigilancia y control, y los planes de gestión del riesgo, en el marco del Proyecto de Conservación. "/>
    <s v="Prestación de servicios de apoyo a la gestión"/>
    <s v="Título de formación técnica en ciencias naturales, ambientales o agropecuarias. Con licencia de conducción y certificado de no comparendos, vigentes._x000a_Experiencia: De 7 a 11 Meses de experiencia  relacionada en temas ambientales y/o sistemas agropecuarios y/o forestales o elaboración de conceptos técnicos, informes o procesamiento cartográfico y salidas gráficas."/>
    <x v="0"/>
    <s v="ENERO"/>
    <n v="1"/>
    <s v="ENERO"/>
    <s v="DIAS"/>
    <n v="0"/>
    <n v="335"/>
    <s v="Contratación directa."/>
    <s v="CCE-16"/>
    <x v="1"/>
    <n v="1"/>
    <x v="2"/>
    <s v="GENERAL"/>
    <x v="0"/>
    <x v="0"/>
    <x v="0"/>
    <x v="0"/>
    <s v="$2.761.000"/>
    <n v="31671167"/>
    <n v="31671167"/>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Cordillera de los Picachos, para apoyar la implementación de las medidas de manejo programadas para prevenir y controlar amenazas naturales y presiones, y los planes de gestión del riesgo, en el marco del Proyecto de Conservación. "/>
    <s v="Prestación de servicios de apoyo a la gestión"/>
    <s v="Título de Bachiller. Con licencia de conducción y certificado de no comparendos, vigentes._x000a_Experiencia: De 12 a 23 meses de experiencia relacionada temas ambientales y/o sistemas agropecuarios y/o  trabajo comunitario o conocimiento del territorio"/>
    <x v="0"/>
    <s v="ENERO"/>
    <n v="1"/>
    <s v="ENERO"/>
    <s v="DIAS"/>
    <n v="0"/>
    <n v="330"/>
    <s v="Contratación directa."/>
    <s v="CCE-16"/>
    <x v="0"/>
    <n v="0"/>
    <x v="0"/>
    <s v="GENERAL"/>
    <x v="0"/>
    <x v="0"/>
    <x v="0"/>
    <x v="0"/>
    <s v="$1.893.000"/>
    <n v="21593000"/>
    <n v="21593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Cordillera de los Picachos, para apoyar la implementación de las medidas de manejo programadas para prevenir y controlar amenazas naturales y presiones, en el marco del Proyecto de Conservación. "/>
    <s v="Prestación de servicios de apoyo a la gestión"/>
    <s v="Título de Bachiller. Con licencia de conducción y certificado de no comparendos, vigentes._x000a_Experiencia: De 12 a 23 meses de experiencia relacionada temas ambientales y/o sistemas agropecuarios y/o  trabajo comunitario o  conocimiento del territorio"/>
    <x v="0"/>
    <s v="ENERO"/>
    <n v="1"/>
    <s v="ENERO"/>
    <s v="DIAS"/>
    <n v="0"/>
    <n v="330"/>
    <s v="Contratación directa."/>
    <s v="CCE-16"/>
    <x v="1"/>
    <n v="1"/>
    <x v="2"/>
    <s v="GENERAL"/>
    <x v="0"/>
    <x v="0"/>
    <x v="0"/>
    <x v="0"/>
    <s v="$1.893.000"/>
    <n v="21593000"/>
    <n v="21593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0;78181507;78181501;78181502;78181503;78181505;78181506;78181601;26101500"/>
    <s v="Contratar el servicio de mantenimiento preventivo y correctivo integral, que incluya el suministro de repuestos originales y mano de obra calificada, para las camionetas asignados al Parque Nacional Natural Cordillera de los Picachos, en el marco del proyecto de conservación.."/>
    <s v="Mantenimiento"/>
    <s v="No aplica"/>
    <x v="1"/>
    <s v="FEBRERO"/>
    <n v="2"/>
    <s v="FEBRERO"/>
    <s v="MESES"/>
    <n v="1"/>
    <n v="11"/>
    <s v="Mínima cuantía"/>
    <s v="CCE-10"/>
    <x v="0"/>
    <n v="0"/>
    <x v="0"/>
    <s v="GENERAL"/>
    <x v="0"/>
    <x v="0"/>
    <x v="0"/>
    <x v="0"/>
    <s v="N/A"/>
    <n v="20374969"/>
    <n v="20374969"/>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78181500;78181507;78181503;25191700;25191701;25191702;26101500"/>
    <s v="Contratar el servicio de mantenimiento preventivo y correctivo integral, que incluya el suministro de repuestos originales y mano de obra calificada, para las motocicletas asignadas al Parque Nacional Natural Cordillera de los Picachos, en el marco del proyecto de conservación."/>
    <s v="Mantenimiento"/>
    <s v="No aplica"/>
    <x v="8"/>
    <s v="ABRIL"/>
    <n v="4"/>
    <s v="ABRIL"/>
    <s v="MESES"/>
    <n v="1"/>
    <n v="9"/>
    <s v="Mínima cuantía"/>
    <s v="CCE-10"/>
    <x v="0"/>
    <n v="0"/>
    <x v="0"/>
    <s v="GENERAL"/>
    <x v="0"/>
    <x v="0"/>
    <x v="0"/>
    <x v="0"/>
    <s v="N/A"/>
    <n v="23500000"/>
    <n v="23500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a través de una estación de servicio ubicada en los municipios de La Calera- Cundinamarca, Villavicencio, Meta y Bogotá. DC y Neiva, Huila destinado al parque automotor terrestre a la Dirección Territorial Orinoquia y a las áreas protegidas asignadas, para garantizar la movilidad y operatividad en el marco del proyecto de conservación."/>
    <s v="Combustibles y lubricantes"/>
    <s v="No aplica"/>
    <x v="3"/>
    <s v="MARZO"/>
    <n v="4"/>
    <s v="ABRIL"/>
    <s v="MESES"/>
    <n v="1"/>
    <n v="8"/>
    <s v="Seléccion abreviada - acuerdo marco"/>
    <s v="CCE-99"/>
    <x v="0"/>
    <n v="0"/>
    <x v="0"/>
    <s v="GENERAL"/>
    <x v="0"/>
    <x v="0"/>
    <x v="0"/>
    <x v="0"/>
    <s v="N/A"/>
    <n v="11000000"/>
    <n v="11000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Suministro de combustible (Gasolina y Biodiesel ACPM)  y lubricantes (aceites)  para el parque automotor asignado al Parque Nacional Natural Cordillera de los Picachos a través de estación de servicio ubicada en el municipio de San Vicente del Caguán departamento del Caquetá, en el marco del proyecto de conservación. "/>
    <s v="Combustibles y lubricantes"/>
    <s v="No aplica"/>
    <x v="3"/>
    <s v="MARZO"/>
    <n v="4"/>
    <s v="ABRIL"/>
    <s v="MESES"/>
    <n v="1"/>
    <n v="8"/>
    <s v="Mínima cuantía"/>
    <s v="CCE-10"/>
    <x v="0"/>
    <n v="0"/>
    <x v="0"/>
    <s v="GENERAL"/>
    <x v="0"/>
    <x v="0"/>
    <x v="0"/>
    <x v="0"/>
    <s v="N/A"/>
    <n v="6000000"/>
    <n v="6000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 permanencia y traslado necesarios para el cumplimiento de los objetivos misionales del Parque Nacional Natural Cordillera de los Picachos, en el marco del proyecto de conservación."/>
    <s v="No Contratable - viáticos"/>
    <s v="No aplica"/>
    <x v="5"/>
    <s v="NO APLICA"/>
    <m/>
    <s v=""/>
    <m/>
    <s v=""/>
    <m/>
    <s v="No aplica"/>
    <s v="N/A"/>
    <x v="0"/>
    <n v="0"/>
    <x v="0"/>
    <s v="GENERAL"/>
    <x v="0"/>
    <x v="0"/>
    <x v="0"/>
    <x v="0"/>
    <s v="N/A"/>
    <n v="14660699"/>
    <n v="14660699"/>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49121500;41111717;95131700;24111513;45121516;45121602;39111610;49121509"/>
    <s v="Adquisición de elementos de alojamiento y campaña destinados al Parque Nacional Natural Cordillera de los Picachos, en el marco del proyecto de conservación."/>
    <s v="Adquisición de bienes y servicios"/>
    <s v="No aplica"/>
    <x v="7"/>
    <s v="MAYO"/>
    <n v="6"/>
    <s v="JUNIO"/>
    <s v="MESES"/>
    <n v="1"/>
    <n v="2"/>
    <s v="Mínima cuantía"/>
    <s v="CCE-10"/>
    <x v="0"/>
    <n v="0"/>
    <x v="0"/>
    <s v="GENERAL"/>
    <x v="0"/>
    <x v="0"/>
    <x v="0"/>
    <x v="0"/>
    <s v="N/A"/>
    <n v="13000000"/>
    <n v="13000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Cordillera de los Picachos, para ejecutar las actividades requeridas en el marco de la planeación del manejo del área protegida y realizar la articulación interinstitucional, en el marco del Proyecto de Conservación."/>
    <s v="Prestación de servicios profesionales"/>
    <s v="Título profesional en el área de ciencias biológicas o agrarias, biología, ecología, agronomía e Ingeniería Forestal o agroforestal. _x000a_Experiencia: De 25 a 35 Meses de experiencia profesional, de los cuales 18 Meses corresponden a experiencia relacionada en proyectos de restauración ecológica, arreglos productivos sostenibles, planeación de la gestión, manejo forestal, generación de acuerdos sociales e institucionales y/o ordenamiento ambiental."/>
    <x v="0"/>
    <s v="ENERO"/>
    <n v="1"/>
    <s v="ENERO"/>
    <s v="DIAS"/>
    <n v="0"/>
    <n v="345"/>
    <s v="Contratación directa."/>
    <s v="CCE-16"/>
    <x v="1"/>
    <n v="1"/>
    <x v="2"/>
    <s v="GENERAL"/>
    <x v="0"/>
    <x v="1"/>
    <x v="4"/>
    <x v="1"/>
    <s v="$5.260.000"/>
    <n v="60490000"/>
    <n v="60490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ordillera de los Picachos, para desarrollar y ejecutar los procesos de relacionamiento social e institucional, en el marco del Proyecto de Conservación."/>
    <s v="Prestación de servicios profesionales"/>
    <s v="Título profesional en el área ciencias básicas, Biología, Ecología, licenciatura en ciencias ambientales, Profesional en Ingeniería ambiental._x000a_Experiencia: De 19 a 24 meses de experiencia profesional de los cuales 12 Meses deben corresponder a experiencia relacionada en áreas protegidas y en procesos sociales. "/>
    <x v="0"/>
    <s v="ENERO"/>
    <n v="1"/>
    <s v="ENERO"/>
    <s v="DIAS"/>
    <n v="0"/>
    <n v="330"/>
    <s v="Contratación directa."/>
    <s v="CCE-16"/>
    <x v="0"/>
    <n v="0"/>
    <x v="1"/>
    <s v="GENERAL"/>
    <x v="0"/>
    <x v="1"/>
    <x v="4"/>
    <x v="1"/>
    <s v="$4.760.000"/>
    <n v="52360000"/>
    <n v="52360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ordillera de los Picachos, para ejecutar las acciones administrativas, financieras y de gestión contractual, en el marco del Proyecto de Conservación."/>
    <s v="Prestación de servicios profesionales"/>
    <s v="Titulo profesional en Administración, Economía, Contaduría, Mercadeo y afines._x000a_Experiencia: De 25 a 35 meses de experiencia profesional, de los cuales 18 meses deben corresponder a experiencia relacionada en áreas financieras y administrativas."/>
    <x v="0"/>
    <s v="ENERO"/>
    <n v="1"/>
    <s v="ENERO"/>
    <s v="DIAS"/>
    <n v="0"/>
    <n v="345"/>
    <s v="Contratación directa."/>
    <s v="CCE-16"/>
    <x v="1"/>
    <n v="1"/>
    <x v="2"/>
    <s v="GENERAL"/>
    <x v="0"/>
    <x v="1"/>
    <x v="4"/>
    <x v="1"/>
    <s v="$5.260.000"/>
    <n v="60490000"/>
    <n v="60490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ordillera de los Picachos, para apoyar la implementación de las medidas de manejo conforme a su instrumento de planificación, en el marco del Proyecto de Conservación. "/>
    <s v="Prestación de servicios de apoyo a la gestión"/>
    <s v="Título de Bachiller. Con licencia de conducción y certificado de no comparendos, vigentes._x000a_Experiencia: De 12 a 23 meses de experiencia relacionada temas ambientales y/o sistemas agropecuarios y/o  trabajo comunitario, conocimiento del territorio o educación ambiental, monitoreo recursos naturales."/>
    <x v="0"/>
    <s v="ENERO"/>
    <n v="1"/>
    <s v="ENERO"/>
    <s v="DIAS"/>
    <n v="0"/>
    <n v="330"/>
    <s v="Contratación directa."/>
    <s v="CCE-16"/>
    <x v="0"/>
    <n v="0"/>
    <x v="1"/>
    <s v="GENERAL"/>
    <x v="0"/>
    <x v="1"/>
    <x v="4"/>
    <x v="1"/>
    <s v="$1.893.000"/>
    <n v="21593000"/>
    <n v="21593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ordillera de los Picachos,  para desarrollar e implementar las acciones priorizadas en el Plan de Ordenamiento Ecoturistico, en el marco del Proyecto de Conservación."/>
    <s v="Prestación de servicios profesionales"/>
    <s v="Titulo profesional en áreas relacionadas con ciencias ambientales y/o turismo y/o administración turística y/o mercadeo y ventas._x000a_Experiencia: De 0 a 6 meses de experiencia relacionada en turismo de naturaleza, atención a visitantes o operación turística. "/>
    <x v="0"/>
    <s v="ENERO"/>
    <n v="1"/>
    <s v="ENERO"/>
    <s v="DIAS"/>
    <n v="0"/>
    <n v="315"/>
    <s v="Contratación directa."/>
    <s v="CCE-16"/>
    <x v="1"/>
    <n v="1"/>
    <x v="2"/>
    <s v="GENERAL"/>
    <x v="0"/>
    <x v="1"/>
    <x v="4"/>
    <x v="1"/>
    <s v="$3.783.000"/>
    <n v="39721500"/>
    <n v="397215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m/>
  </r>
  <r>
    <m/>
    <s v="25172504;25172512"/>
    <s v="Adquisición y suministro de llantas para el parque automotor institucional conformado por camionetas y motocicletas, con destino a las áreas protegidas adscritas a la Dirección Territorial Orinoquía de Parques Nacionales Naturales de Colombia, como aporte a la implementación de las actividades programadas en el marco de proyecto de conservación."/>
    <s v="Adquisición de bienes y servicios"/>
    <s v="No aplica"/>
    <x v="3"/>
    <s v="MARZO"/>
    <n v="5"/>
    <s v="MAYO"/>
    <s v="MESES"/>
    <n v="1"/>
    <n v="3"/>
    <s v="Selección abreviada subasta inversa"/>
    <s v="CCE-07"/>
    <x v="0"/>
    <n v="0"/>
    <x v="0"/>
    <s v="GENERAL"/>
    <x v="0"/>
    <x v="1"/>
    <x v="4"/>
    <x v="1"/>
    <s v="N/A"/>
    <n v="20000000"/>
    <n v="20000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m/>
  </r>
  <r>
    <m/>
    <s v="90101801;50151513;50461800;50463200;50464500;50464800;50465400;50466400;50474800"/>
    <s v="Adquisición de raciones de campañas con destino a las áreas protegidas adscritas a la Dirección Territorial Orinoquía de Parques Nacionales Naturales de Colombia, como aporte al cumplimiento de las actividades misionales previstas en el instrumento de planificación y en el marco de la ejecución del proyecto de conservación."/>
    <s v="Adquisición de bienes y servicios"/>
    <s v="No aplica"/>
    <x v="3"/>
    <s v="MARZO"/>
    <n v="5"/>
    <s v="MAYO"/>
    <s v="MESES"/>
    <n v="1"/>
    <n v="2"/>
    <s v="Selección abreviada subasta inversa"/>
    <s v="CCE-07"/>
    <x v="0"/>
    <n v="0"/>
    <x v="0"/>
    <s v="GENERAL"/>
    <x v="0"/>
    <x v="1"/>
    <x v="4"/>
    <x v="1"/>
    <s v="N/A"/>
    <n v="16000000"/>
    <n v="16000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 permanencia y traslado necesarios para el cumplimiento de los objetivos misionales del Parque Nacional Natural Cordillera de los Picachos, en el marco del proyecto de conservación."/>
    <s v="No Contratable - viáticos"/>
    <s v="No aplica"/>
    <x v="5"/>
    <s v="NO APLICA"/>
    <m/>
    <s v=""/>
    <m/>
    <s v=""/>
    <m/>
    <s v="No aplica"/>
    <s v="N/A"/>
    <x v="0"/>
    <n v="0"/>
    <x v="0"/>
    <s v="GENERAL"/>
    <x v="0"/>
    <x v="1"/>
    <x v="4"/>
    <x v="1"/>
    <s v="N/A"/>
    <n v="12457227"/>
    <n v="12457227"/>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m/>
  </r>
  <r>
    <m/>
    <s v="90101603;93141701;80141902;80141607"/>
    <s v="Prestación de servicios logísticos para el desarrollo de talleres, eventos y capacitaciones para la implementación de las líneas estratégicas del Plan de Manejo con la participación de actores sociales e institucionales del Parque Nacional Natural Cordillera de los Picachos, en el marco del proyecto de conservación."/>
    <s v="Eventos y capacitaciones"/>
    <s v="No aplica"/>
    <x v="8"/>
    <s v="ABRIL"/>
    <n v="5"/>
    <s v="MAYO"/>
    <s v="MESES"/>
    <n v="1"/>
    <n v="7"/>
    <s v="Mínima cuantía"/>
    <s v="CCE-10"/>
    <x v="0"/>
    <n v="0"/>
    <x v="0"/>
    <s v="GENERAL"/>
    <x v="0"/>
    <x v="1"/>
    <x v="4"/>
    <x v="1"/>
    <s v="N/A"/>
    <n v="18450000"/>
    <n v="18450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m/>
  </r>
  <r>
    <m/>
    <s v="49121500;41111717;95131700;24111513;45121516;45121602;39111610;49121509"/>
    <s v="Adquisición de elementos de laboratorio y equipos de investigación con destino a las áreas protegidas adscritas a la Dirección Territorial Orinoquía de Parques Nacionales Naturales de Colombia, como aporte al cumplimiento de los procesos de restauración ecológica, ejercicio de la autoridad ambiental y actividades de monitoreo, en el marco del proyecto de conservación. "/>
    <s v="Adquisición de bienes y servicios"/>
    <s v="No aplica"/>
    <x v="8"/>
    <s v="ABRIL"/>
    <n v="5"/>
    <s v="MAYO"/>
    <s v="MESES"/>
    <n v="1"/>
    <n v="2"/>
    <s v="Selección abreviada subasta inversa"/>
    <s v="CCE-07"/>
    <x v="0"/>
    <n v="0"/>
    <x v="0"/>
    <s v="GENERAL"/>
    <x v="0"/>
    <x v="1"/>
    <x v="4"/>
    <x v="1"/>
    <s v="N/A"/>
    <n v="12000000"/>
    <n v="12000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ordillera de los Picachos, para apoyar la implementación de las acciones de educación ambiental con enfoque de paz, en el marco del Proyecto de Conservación. "/>
    <s v="Prestación de servicios de apoyo a la gestión"/>
    <s v="Título de formación técnica  en ciencias naturales, ambientales o agropecuarias. Con licencia de conducción y certificado de no comparendos, vigentes. Con licencia de conducción y certificado de no comparendos, vigentes._x000a_Experiencia: De 0 a 6  meses en adelante de experiencia relacionada en trabajo comunitario o monitoreo de recursos naturales o educación ambiental."/>
    <x v="0"/>
    <s v="ENERO"/>
    <n v="1"/>
    <s v="ENERO"/>
    <s v="DIAS"/>
    <n v="0"/>
    <n v="330"/>
    <s v="Contratación directa."/>
    <s v="CCE-16"/>
    <x v="0"/>
    <n v="0"/>
    <x v="1"/>
    <s v="GENERAL"/>
    <x v="0"/>
    <x v="3"/>
    <x v="3"/>
    <x v="3"/>
    <s v="$2.511.000"/>
    <n v="28391000"/>
    <n v="28391000"/>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Cordillera de los Picachos, para realizar las acciones de educación ambiental programadas con actores sociales e institucionales, en el marco del Proyecto de Conservación. "/>
    <s v="Prestación de servicios de apoyo a la gestión"/>
    <s v="Título de formación técnica en ciencias naturales, ambientales o agropecuarias. Con licencia de conducción y certificado de no comparendos, vigentes._x000a_Experiencia: De 7 a 11 meses de experiencia relacionada en trabajo comunitario o monitoreo de recursos naturales o educación ambiental."/>
    <x v="0"/>
    <s v="ENERO"/>
    <n v="1"/>
    <s v="ENERO"/>
    <s v="DIAS"/>
    <n v="0"/>
    <n v="330"/>
    <s v="Contratación directa."/>
    <s v="CCE-16"/>
    <x v="1"/>
    <n v="1"/>
    <x v="2"/>
    <s v="GENERAL"/>
    <x v="0"/>
    <x v="3"/>
    <x v="3"/>
    <x v="3"/>
    <s v="$2.761.000"/>
    <n v="31141000"/>
    <n v="31141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 permanencia y traslado necesarios para el cumplimiento de los objetivos misionales del Parque Nacional Natural Cordillera de los Picachos, en el marco del proyecto de conservación."/>
    <s v="No Contratable - viáticos"/>
    <s v="No aplica"/>
    <x v="5"/>
    <s v="NO APLICA"/>
    <m/>
    <s v=""/>
    <m/>
    <s v=""/>
    <m/>
    <s v="No aplica"/>
    <s v="N/A"/>
    <x v="0"/>
    <n v="0"/>
    <x v="1"/>
    <s v="GENERAL"/>
    <x v="0"/>
    <x v="3"/>
    <x v="3"/>
    <x v="3"/>
    <s v="N/A"/>
    <n v="3050358"/>
    <n v="3050358"/>
    <s v="0"/>
    <s v="NA"/>
    <n v="0"/>
    <x v="2"/>
    <x v="26"/>
    <s v="Huila"/>
    <s v="Neiva"/>
    <s v="CO-HUI-41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Cordillera de los Picachos, para realizar las acciones requeridas para la operación y el funcionamiento de los viveros, y  para la producción de material vegetal, en el marco del Proyecto de Conservación. "/>
    <s v="Prestación de servicios de apoyo a la gestión"/>
    <s v="Título de formación técnica  laboral  en ciencias naturales, ambientales,  agropecuarias y administración._x000a_Experiencia: De 0 a 6 meses de experiencia relacionada procesos de restauración, funcionamiento y operación de viveros o producción de plántulas. "/>
    <x v="0"/>
    <s v="ENERO"/>
    <n v="1"/>
    <s v="ENERO"/>
    <s v="DIAS"/>
    <n v="0"/>
    <n v="345"/>
    <s v="Contratación directa."/>
    <s v="CCE-16"/>
    <x v="0"/>
    <n v="0"/>
    <x v="1"/>
    <s v="GENERAL"/>
    <x v="0"/>
    <x v="9"/>
    <x v="18"/>
    <x v="11"/>
    <s v="$2.511.000"/>
    <n v="29629774"/>
    <n v="29629774"/>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Cordillera de los Picachos, para apoyar la operación del vivero, su mantenimiento, la producción de plántulas y la implementación de las acciones de restauración, en el marco del Proyecto de Conservación. "/>
    <s v="Prestación de servicios de apoyo a la gestión"/>
    <s v="Básica Primaria. Experiencia: De 0 a 11 meses de experiencia relacionada en acciones de siembra y propagación de material vegetal y/o aislamiento y mantenimiento de árboles de especies nativas."/>
    <x v="0"/>
    <s v="ENERO"/>
    <n v="1"/>
    <s v="ENERO"/>
    <s v="DIAS"/>
    <n v="0"/>
    <n v="330"/>
    <s v="Contratación directa."/>
    <s v="CCE-16"/>
    <x v="0"/>
    <n v="0"/>
    <x v="1"/>
    <s v="GENERAL"/>
    <x v="0"/>
    <x v="9"/>
    <x v="18"/>
    <x v="11"/>
    <s v="$1.892.000"/>
    <n v="20812000"/>
    <n v="20812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Cordillera de los Picachos, para apoyar la operación del vivero, su mantenimiento, la producción de plántulas y la implementación de las acciones de los procesos de restauración, en el marco del Proyecto de Conservación. "/>
    <s v="Prestación de servicios de apoyo a la gestión"/>
    <s v="Título de Bachiller. Con licencia de conducción y certificado de no comparendos, vigentes._x000a_Experiencia: De 12 a 23 meses de experiencia relacionada  en trabajo comunitario o manejo de viveros o conocimiento del territorio."/>
    <x v="0"/>
    <s v="ENERO"/>
    <n v="1"/>
    <s v="ENERO"/>
    <s v="DIAS"/>
    <n v="0"/>
    <n v="330"/>
    <s v="Contratación directa."/>
    <s v="CCE-16"/>
    <x v="0"/>
    <n v="0"/>
    <x v="1"/>
    <s v="GENERAL"/>
    <x v="0"/>
    <x v="9"/>
    <x v="18"/>
    <x v="11"/>
    <s v="$1.893.000"/>
    <n v="21593000"/>
    <n v="21593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Cordillera de los Picachos, para apoyar la operación del vivero, su mantenimiento, la producción de plántulas y la implementación de las acciones de los procesos de restauración, en el marco del Proyecto de Conservación. "/>
    <s v="Prestación de servicios de apoyo a la gestión"/>
    <s v="Título de Bachiller. Con licencia de conducción y certificado de no comparendos, vigentes._x000a_Experiencia: De 12 a 23 meses de experiencia relacionada  en trabajo comunitario o manejo de viveros o conocimiento del territorio."/>
    <x v="0"/>
    <s v="ENERO"/>
    <n v="1"/>
    <s v="ENERO"/>
    <s v="DIAS"/>
    <n v="0"/>
    <n v="330"/>
    <s v="Contratación directa."/>
    <s v="CCE-16"/>
    <x v="1"/>
    <n v="1"/>
    <x v="2"/>
    <s v="GENERAL"/>
    <x v="0"/>
    <x v="9"/>
    <x v="18"/>
    <x v="11"/>
    <s v="$1.893.000"/>
    <n v="21593000"/>
    <n v="21593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30102905;30103605;24111503;10171506;10191509;10171504;11111501;27111508;27112702;27112004;27112002;27112004;27112007;27112029;27112001;30151514;31162003;24101507;11162108;11162111;10171507;10171702;10191509"/>
    <s v="Adquisición de insumos agrícola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9"/>
    <x v="18"/>
    <x v="11"/>
    <s v="N/A"/>
    <n v="10000000"/>
    <n v="10000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40142008;40141604;47101523;20142904;40183002;40172508;40172522;40183109;31211904;31211502;31211505;31211507;31162003;31162404;30102403;30151514;30171504;60104912;31161500;27112001;46181504;11162111;24101507;11111501;78101802"/>
    <s v="Adquisición de elementos de ferretería y herramientas menores requeridos para la implementación de acuerdos de conservación y sistemas sostenibles, el desarrollo de procesos de restauración ecológica al interior y en territorio colindante de las áreas protegidas, así como para la adecuación, mantenimiento y mejora de la infraestructura operativa asignada a las áreas protegidas de la Dirección Territorial Orinoquía, en el marco del proyecto de conservación y mejoramiento de infraestructura."/>
    <s v="Adquisición de bienes y servicios"/>
    <s v="No aplica"/>
    <x v="4"/>
    <s v="JUNIO"/>
    <n v="8"/>
    <s v="AGOSTO"/>
    <s v="MESES"/>
    <n v="1"/>
    <n v="4"/>
    <s v="Seléccion abreviada - acuerdo marco"/>
    <s v="CCE-99"/>
    <x v="0"/>
    <n v="0"/>
    <x v="0"/>
    <s v="GENERAL"/>
    <x v="0"/>
    <x v="9"/>
    <x v="18"/>
    <x v="11"/>
    <s v="N/A"/>
    <n v="30000000"/>
    <n v="30000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Cordillera de Los Picachos, para concertar, implementar y hacer seguimiento a los acuerdos de conservación y sistemas sostenibles y de las acciones de restauración, rehabilitación y recuperación de áreas priorizadas, en el marco del Proyecto de Conservación."/>
    <s v="Prestación de servicios profesionales"/>
    <s v="Título profesional en agroecología, biología, ecología, ingeniería forestal o agroforestal._x000a_Experiencia: De 19 a 24 meses de experiencia profesional de los cuales 12 Meses deben corresponder a experiencia relacionada en proyectos de restauración ecológica, arreglos productivos sostenibles, generación de acuerdos sociales e institucionales para restauración de áreas degradadas."/>
    <x v="0"/>
    <s v="ENERO"/>
    <n v="1"/>
    <s v="ENERO"/>
    <s v="DIAS"/>
    <n v="0"/>
    <n v="343"/>
    <s v="Contratación directa."/>
    <s v="CCE-16"/>
    <x v="1"/>
    <n v="1"/>
    <x v="2"/>
    <s v="GENERAL"/>
    <x v="0"/>
    <x v="5"/>
    <x v="15"/>
    <x v="5"/>
    <s v="$4.760.000"/>
    <n v="54422667"/>
    <n v="54422667"/>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profesionales con plena autonomía técnica y administrativa, en el Parque Nacional Natural Cordillera de los Picachos, para desarrollar y ejecutar las acciones orientadas al fortalecimiento de los emprendimientos agroecológicos sostenibles priorizados, en el marco del Proyecto de Conservación."/>
    <s v="Prestación de servicios profesionales"/>
    <s v="Título profesional en el área de Ingeniería forestal, ingeniería agronómica, biología, geografía,  administración ambiental o de los recursos naturales, veterinario zootecnista_x000a_Experiencia: De 7 a 12 Meses de experiencia profesional, de los cuales 6 Meses deben corresponder a experiencia relacionada en meliponicultura, apicultura y trabajo asociativo o emprendimientos"/>
    <x v="0"/>
    <s v="ENERO"/>
    <n v="1"/>
    <s v="ENERO"/>
    <s v="DIAS"/>
    <n v="0"/>
    <n v="315"/>
    <s v="Contratación directa."/>
    <s v="CCE-16"/>
    <x v="1"/>
    <n v="1"/>
    <x v="2"/>
    <s v="GENERAL"/>
    <x v="0"/>
    <x v="5"/>
    <x v="15"/>
    <x v="5"/>
    <s v="$3.934.000"/>
    <n v="41307000"/>
    <n v="41307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Cordillera de los Picachos, para realizar las acciones requeridas para la concertación, implementación, fortalecimiento, monitoreo y seguimiento a los acuerdos con familias campesinas y, para los procesos de restauración de ecosistemas en áreas priorizadas, en el marco del Proyecto de Conservación. "/>
    <s v="Prestación de servicios de apoyo a la gestión"/>
    <s v="Título de formación técnica en ciencias naturales, ambientales o agropecuarias._x000a_Experiencia: De 12 a 17 Meses de experiencia relacionada en relacionamiento campesino y restauración."/>
    <x v="0"/>
    <s v="ENERO"/>
    <n v="1"/>
    <s v="ENERO"/>
    <s v="DIAS"/>
    <n v="0"/>
    <n v="330"/>
    <s v="Contratación directa."/>
    <s v="CCE-16"/>
    <x v="1"/>
    <n v="1"/>
    <x v="2"/>
    <s v="GENERAL"/>
    <x v="0"/>
    <x v="5"/>
    <x v="15"/>
    <x v="5"/>
    <s v="$3.037.000"/>
    <n v="33407000"/>
    <n v="33407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Cordillera de los Picachos, para apoyar la implementación de la ruta para la formalización de acuerdos y para realizar las acciones para los procesos de restauración ecológica, en el marco del Proyecto de Conservación. "/>
    <s v="Prestación de servicios de apoyo a la gestión"/>
    <s v="Título de Bachiller. Con licencia de conducción y certificado de no comparendos, vigentes._x000a_Experiencia: De 12 a 23 Meses de experiencia relacionada en implementación y seguimiento de programas de restauración ecológica y sistemas sostenibles para la conservación, relacionamiento comunitario, levantamiento de información, propagación de material vegetal."/>
    <x v="0"/>
    <s v="ENERO"/>
    <n v="1"/>
    <s v="ENERO"/>
    <s v="DIAS"/>
    <n v="0"/>
    <n v="330"/>
    <s v="Contratación directa."/>
    <s v="CCE-16"/>
    <x v="0"/>
    <n v="0"/>
    <x v="1"/>
    <s v="GENERAL"/>
    <x v="0"/>
    <x v="5"/>
    <x v="15"/>
    <x v="5"/>
    <s v="$1.893.000"/>
    <n v="21593000"/>
    <n v="21593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Cordillera de los Picachos, para apoyar la implementación de la ruta para la formalización de acuerdos y para realizar las acciones para los procesos de restauración ecológica, en el marco del Proyecto de Conservación. "/>
    <s v="Prestación de servicios de apoyo a la gestión"/>
    <s v="Título de Bachiller. Con licencia de conducción y certificado de no comparendos, vigentes._x000a_Experiencia: De 12 a 23 Meses de experiencia relacionada en implementación y seguimiento de programas de restauración ecológica y sistemas sostenibles para la conservación, relacionamiento comunitario, levantamiento de información, propagación de material vegetal."/>
    <x v="0"/>
    <s v="ENERO"/>
    <n v="1"/>
    <s v="ENERO"/>
    <s v="DIAS"/>
    <n v="0"/>
    <n v="330"/>
    <s v="Contratación directa."/>
    <s v="CCE-16"/>
    <x v="0"/>
    <n v="0"/>
    <x v="1"/>
    <s v="GENERAL"/>
    <x v="0"/>
    <x v="5"/>
    <x v="15"/>
    <x v="5"/>
    <s v="$1.893.000"/>
    <n v="21593000"/>
    <n v="21593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11600"/>
    <s v="Prestar los servicios de apoyo a la gestión con plena autonomía técnica y administrativa, en el Parque Nacional Natural Cordillera de los Picachos, para apoyar la implementación de la ruta para la formalización de acuerdos y para realizar las acciones para los procesos de restauración ecológica, en el marco del Proyecto de Conservación. "/>
    <s v="Prestación de servicios de apoyo a la gestión"/>
    <s v="Título de Bachiller. Con licencia de conducción y certificado de no comparendos, vigentes._x000a_Experiencia: De 12 a 23 Meses de experiencia relacionada en implementación y seguimiento de programas de restauración ecológica y sistemas sostenibles para la conservación, relacionamiento comunitario, levantamiento de información, propagación de material vegetal."/>
    <x v="0"/>
    <s v="ENERO"/>
    <n v="1"/>
    <s v="ENERO"/>
    <s v="DIAS"/>
    <n v="0"/>
    <n v="330"/>
    <s v="Contratación directa."/>
    <s v="CCE-16"/>
    <x v="0"/>
    <n v="0"/>
    <x v="1"/>
    <s v="GENERAL"/>
    <x v="0"/>
    <x v="5"/>
    <x v="15"/>
    <x v="5"/>
    <s v="$1.893.000"/>
    <n v="21593000"/>
    <n v="21593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No aplica"/>
    <s v="Gastos de desplazamiento, permanencia y traslado necesarios para el cumplimiento de los objetivos misionales del Parque Nacional Natural Cordillera de los Picachos, en el marco del proyecto de conservación."/>
    <s v="No Contratable - viáticos"/>
    <s v="No aplica"/>
    <x v="5"/>
    <s v="NO APLICA"/>
    <m/>
    <s v=""/>
    <m/>
    <s v=""/>
    <m/>
    <s v="No aplica"/>
    <s v="N/A"/>
    <x v="1"/>
    <n v="1"/>
    <x v="2"/>
    <s v="GENERAL"/>
    <x v="0"/>
    <x v="5"/>
    <x v="15"/>
    <x v="5"/>
    <s v="N/A"/>
    <n v="7382461"/>
    <n v="7382461"/>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90101603; 93141701; 80141902; 80141607"/>
    <s v="Prestación de servicios logísticos para el desarrollo de talleres, eventos y capacitaciones para la implementación de las líneas estratégicas del Plan de Manejo con la participación de actores sociales e institucionales del Parque Nacional Natural Cordillera de los Picachos, en el marco del proyecto de conservación."/>
    <s v="Eventos y capacitaciones"/>
    <s v="No aplica"/>
    <x v="8"/>
    <s v="ABRIL"/>
    <n v="5"/>
    <s v="MAYO"/>
    <s v="MESES"/>
    <n v="1"/>
    <n v="7"/>
    <s v="Mínima cuantía"/>
    <s v="CCE-10"/>
    <x v="0"/>
    <n v="0"/>
    <x v="0"/>
    <s v="GENERAL"/>
    <x v="0"/>
    <x v="5"/>
    <x v="15"/>
    <x v="5"/>
    <s v="N/A"/>
    <n v="13900000"/>
    <n v="13900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31152000;31162400;30102900;78101800"/>
    <s v="Adquisición de elementos para el aislamiento y control de tensionantes destinados a la implementación y fortalecimiento de los procesos de restauración ecológica,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6"/>
    <x v="11"/>
    <x v="6"/>
    <s v="N/A"/>
    <n v="30000000"/>
    <n v="30000000"/>
    <s v="0"/>
    <s v="NA"/>
    <n v="0"/>
    <x v="2"/>
    <x v="26"/>
    <s v="Caquetá"/>
    <s v="San Vicente Del Caguán"/>
    <s v="CO-CAQ-18753"/>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40142008;40141604;47101523;20142904;40183002;40172508;40172522;40183109;31211904;31211502;31211505;31211507;31162003;31162404;30102403;30151514;30171504;60104912;31161500;27112001;46181504;11162111;24101507;11111501;78101802"/>
    <s v="Adquisición de elementos de ferretería y herramientas menores requeridos para la implementación de acuerdos de conservación y sistemas sostenibles, el desarrollo de procesos de restauración ecológica al interior y en territorio colindante de las áreas protegidas, así como para la adecuación, mantenimiento y mejora de la infraestructura operativa asignada a las áreas protegidas de la Dirección Territorial Orinoquía, en el marco del proyecto de conservación y mejoramiento de infraestructura."/>
    <s v="Adquisición de bienes y servicios"/>
    <s v="No aplica"/>
    <x v="4"/>
    <s v="JUNIO"/>
    <n v="8"/>
    <s v="AGOSTO"/>
    <s v="MESES"/>
    <n v="1"/>
    <n v="4"/>
    <s v="Seléccion abreviada - acuerdo marco"/>
    <s v="CCE-99"/>
    <x v="0"/>
    <n v="0"/>
    <x v="0"/>
    <s v="GENERAL"/>
    <x v="0"/>
    <x v="6"/>
    <x v="11"/>
    <x v="6"/>
    <s v="N/A"/>
    <n v="93000000"/>
    <n v="93000000"/>
    <s v="0"/>
    <s v="NA"/>
    <n v="0"/>
    <x v="2"/>
    <x v="26"/>
    <s v="Caquetá"/>
    <s v="San Vicente Del Caguán"/>
    <s v="CO-CAQ-18753"/>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121400;78101800;48101500;78101800"/>
    <s v="Adquisición de estufas ecoeficientes destinadas a la implementación de acuerdos de conservación y al fortalecimiento de sistemas sostenibles con las familias campesinas ubicadas en la zona con función amortiguadora del Parque Nacional Natural Cordillera de los Picachos, en el marco del proyecto de conservación."/>
    <s v="Adquisición de bienes y servicios"/>
    <s v="No aplica"/>
    <x v="2"/>
    <s v="JULIO"/>
    <n v="7"/>
    <s v="JULIO"/>
    <s v="DIAS"/>
    <n v="0"/>
    <n v="60"/>
    <s v="Mínima cuantía"/>
    <s v="CCE-10"/>
    <x v="0"/>
    <n v="0"/>
    <x v="0"/>
    <s v="GENERAL"/>
    <x v="0"/>
    <x v="6"/>
    <x v="11"/>
    <x v="6"/>
    <s v="N/A"/>
    <n v="18000000"/>
    <n v="18000000"/>
    <s v="0"/>
    <s v="NA"/>
    <n v="0"/>
    <x v="2"/>
    <x v="26"/>
    <s v="Caquetá"/>
    <s v="San Vicente Del Caguán"/>
    <s v="CO-CAQ-18753"/>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30102905;30103605;24111503;10171506;10191509;10171504;11111501;27111508;27112702;27112004;27112002;27112004;27112007;27112029;27112001;30151514;31162003;24101507;11162108;11162111;10171507;10171702;10191509"/>
    <s v="Adquisición de insumos agrícola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6"/>
    <x v="11"/>
    <x v="6"/>
    <s v="N/A"/>
    <n v="7000000"/>
    <n v="7000000"/>
    <s v="0"/>
    <s v="NA"/>
    <n v="0"/>
    <x v="2"/>
    <x v="26"/>
    <s v="Caquetá"/>
    <s v="San Vicente Del Caguán"/>
    <s v="CO-CAQ-18753"/>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20141700;211015001,21101700;21101800;21102000;21102200;23101500;24101500;26101500;26116000;27111500;27112000;45121502;40151500;20142900;41111510"/>
    <s v="Adquisición de maquinaria, equipos y accesorio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
    <x v="4"/>
    <s v="JUNIO"/>
    <n v="8"/>
    <s v="AGOSTO"/>
    <s v="MESES"/>
    <n v="1"/>
    <n v="4"/>
    <s v="Selección abreviada subasta inversa"/>
    <s v="CCE-07"/>
    <x v="0"/>
    <n v="0"/>
    <x v="0"/>
    <s v="GENERAL"/>
    <x v="0"/>
    <x v="6"/>
    <x v="11"/>
    <x v="6"/>
    <s v="N/A"/>
    <n v="20000000"/>
    <n v="20000000"/>
    <s v="0"/>
    <s v="NA"/>
    <n v="0"/>
    <x v="2"/>
    <x v="26"/>
    <s v="Caquetá"/>
    <s v="San Vicente Del Caguán"/>
    <s v="CO-CAQ-18753"/>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39121103;31162405;40101603;39121009;39111527;26121613;26131507;39122215;39121727;31201502;72151501;60104912;39121416"/>
    <s v="Compra e instalación de sistema fotovoltaico con destino a la implementación de los acuerdos de conservación y sistemas sostenibles con comunidades campesinas, dentro y en las zonas colindantes de las áreas protegidas bajo la jurisdicción de la Dirección Territorial Orinoquía de Parques Nacionales Naturales de Colombia, en el marco del proyecto de conservación."/>
    <s v="Adquisición de bienes y servicios"/>
    <s v="No aplica"/>
    <x v="2"/>
    <s v="JULIO"/>
    <n v="8"/>
    <s v="AGOSTO"/>
    <s v="MESES"/>
    <n v="1"/>
    <n v="2"/>
    <s v="Selección abreviada subasta inversa"/>
    <s v="CCE-07"/>
    <x v="0"/>
    <n v="0"/>
    <x v="0"/>
    <s v="GENERAL"/>
    <x v="0"/>
    <x v="6"/>
    <x v="11"/>
    <x v="6"/>
    <s v="N/A"/>
    <n v="58000000"/>
    <n v="58000000"/>
    <s v="0"/>
    <s v="NA"/>
    <n v="0"/>
    <x v="2"/>
    <x v="26"/>
    <s v="Caquetá"/>
    <s v="San Vicente Del Caguán"/>
    <s v="CO-CAQ-18753"/>
    <s v="03 TRANSFERENCIAS CORRIENTES"/>
    <s v="Edgar Olaya Ospina"/>
    <s v="608 6819000"/>
    <s v="edgar.olaya@parquesnacionales.gov.co"/>
    <n v="0"/>
    <n v="0"/>
    <n v="0"/>
    <n v="0"/>
    <m/>
    <s v="CONPES 4050 Política para la consolidación del Sistema Nacional de Áreas Protegidas "/>
    <m/>
    <m/>
    <s v="1. SENTENCIA STC-4360 DE 2018 AMAZONÍA SUJETA DE DERECHOS."/>
  </r>
  <r>
    <m/>
    <s v="78181502; 78181503; 78181505; 25191700"/>
    <s v="Contratar el servicio de mantenimiento preventivo y correctivo a todo costo (incluyendo repuestos originales y/o mano de obra calificada), para las motocicletas asignadas al Parque Nacional Natural Cordillera de los Picachos, en el marco del proyecto de conservación. (Apalancamiento VF)"/>
    <s v="Vigencia Futura"/>
    <s v="No aplica"/>
    <x v="0"/>
    <s v="ENERO"/>
    <n v="1"/>
    <s v="ENERO"/>
    <s v="MESES"/>
    <n v="1"/>
    <n v="5"/>
    <s v="Mínima cuantía"/>
    <s v="CCE-10"/>
    <x v="0"/>
    <n v="0"/>
    <x v="1"/>
    <s v="GENERAL"/>
    <x v="0"/>
    <x v="0"/>
    <x v="0"/>
    <x v="0"/>
    <s v="N/A"/>
    <n v="5150000"/>
    <n v="5150000"/>
    <s v="1"/>
    <s v="Solicitadas"/>
    <n v="2"/>
    <x v="2"/>
    <x v="26"/>
    <s v="Huila"/>
    <s v="Neiva"/>
    <s v="CO-HUI-41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s v="15101506;15101505;15121501;15121504;78181701"/>
    <s v="Adquisición de suministro de Combustible para el Parque Nacional Natural Cordillera de los Picachos en el municipio de Neiva -Huila, en el marco del proyecto de conservación. (Apalancamiento VF)"/>
    <s v="Vigencia Futura"/>
    <s v="No aplica"/>
    <x v="0"/>
    <s v="ENERO"/>
    <n v="1"/>
    <s v="ENERO"/>
    <s v="MESES"/>
    <n v="1"/>
    <n v="5"/>
    <s v="Mínima cuantía"/>
    <s v="CCE-10"/>
    <x v="0"/>
    <n v="0"/>
    <x v="1"/>
    <s v="GENERAL"/>
    <x v="0"/>
    <x v="0"/>
    <x v="0"/>
    <x v="0"/>
    <s v="N/A"/>
    <n v="2575000"/>
    <n v="2575000"/>
    <s v="1"/>
    <s v="Solicitadas"/>
    <n v="2"/>
    <x v="2"/>
    <x v="26"/>
    <s v="Huila"/>
    <s v="Neiva"/>
    <s v="CO-HUI-41001"/>
    <s v="02 ADQUISICIÓN DE BIENES Y SERVICIOS"/>
    <s v="Edgar Olaya Ospina"/>
    <s v="608 6819000"/>
    <s v="edgar.olaya@parquesnacionales.gov.co"/>
    <n v="0"/>
    <n v="0"/>
    <n v="0"/>
    <n v="0"/>
    <m/>
    <s v="CONPES 4050 Política para la consolidación del Sistema Nacional de Áreas Protegidas "/>
    <m/>
    <m/>
    <s v="1. SENTENCIA STC-4360 DE 2018 AMAZONÍA SUJETA DE DERECHOS."/>
  </r>
  <r>
    <m/>
    <n v="80131600"/>
    <s v="Adquisición de una sede operativa para el Parque Nacional Natural Cordillera de Los Picachos"/>
    <s v="Obras y predios"/>
    <s v="No aplica"/>
    <x v="3"/>
    <s v="MARZO"/>
    <n v="3"/>
    <s v="MARZO"/>
    <s v="MESES"/>
    <n v="1"/>
    <n v="1"/>
    <s v="Contratación directa."/>
    <s v="CCE-16"/>
    <x v="0"/>
    <n v="0"/>
    <x v="0"/>
    <s v="GENERAL"/>
    <x v="1"/>
    <x v="8"/>
    <x v="16"/>
    <x v="9"/>
    <s v="N/A"/>
    <n v="100000000"/>
    <n v="100000000"/>
    <s v="0"/>
    <s v="NA"/>
    <n v="0"/>
    <x v="2"/>
    <x v="26"/>
    <s v="Caquetá"/>
    <s v="San Vicente Del Caguán"/>
    <s v="CO-CAQ-18753"/>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Distrito Nacional de Manejo Integrado Cinaruco, para desarrollar, ejecutar y hacer seguimiento de los procesos de rehabilitación de ecosistemas, alternativas sostenibles y propagación en viveros, en el marco del Proyecto de Conservación."/>
    <s v="Prestación de servicios profesionales"/>
    <s v="Título profesional en biología, ecología, ingeniería agroforestal y/o ciencias ambientales y afines. Experiencia: De 36 a 47 meses de experiencia profesional, de los cuales 24 meses deben corresponder a experiencia relacionada restauración ecológica, acuerdos de conservación, planeación del manejo de áreas protegidas."/>
    <x v="0"/>
    <s v="ENERO"/>
    <n v="1"/>
    <s v="ENERO"/>
    <s v="DIAS"/>
    <n v="0"/>
    <n v="345"/>
    <s v="Contratación directa."/>
    <s v="CCE-16"/>
    <x v="1"/>
    <n v="1"/>
    <x v="2"/>
    <s v="GENERAL"/>
    <x v="0"/>
    <x v="6"/>
    <x v="11"/>
    <x v="6"/>
    <s v="$5.864.000"/>
    <n v="67436000"/>
    <n v="67436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apoyar la implementación y el monitoreo de los procesos de restauración, alternativas sostenibles y funcionamiento de los viveros, en el marco del Proyecto de Conservación."/>
    <s v="Prestación de servicios de apoyo a la gestión"/>
    <s v="Título de Bachiller. Experiencia de 24 a 35  meses de experiencia relacionada en trabajo de campo para la captura de información social y ambiental , conocimiento del territorio y trabajo con comunidades._x000a_Con licencia de conducción y certificado de no comparendos, vigentes."/>
    <x v="0"/>
    <s v="ENERO"/>
    <n v="1"/>
    <s v="ENERO"/>
    <s v="DIAS"/>
    <n v="0"/>
    <n v="330"/>
    <s v="Contratación directa."/>
    <s v="CCE-16"/>
    <x v="1"/>
    <n v="1"/>
    <x v="2"/>
    <s v="GENERAL"/>
    <x v="0"/>
    <x v="6"/>
    <x v="11"/>
    <x v="6"/>
    <s v="$2.147.000"/>
    <n v="24387000"/>
    <n v="24387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apoyar la implementación de los procesos de restauración, alternativas sostenibles y funcionamiento de los viveros, en el marco del Proyecto de Conservación."/>
    <s v="Prestación de servicios de apoyo a la gestión"/>
    <s v="Básica Primaria. Experiencia: De 0 a 11 meses de experiencia relacionada, trabajo en campo en adecuación y mantenimiento de cercas, siembra y mantenimiento de especies vegetales._x000a_Con licencia de conducción y certificado de no comparendos, vigentes_x000a_"/>
    <x v="0"/>
    <s v="ENERO"/>
    <n v="1"/>
    <s v="ENERO"/>
    <s v="DIAS"/>
    <n v="0"/>
    <n v="330"/>
    <s v="Contratación directa."/>
    <s v="CCE-16"/>
    <x v="0"/>
    <n v="0"/>
    <x v="1"/>
    <s v="GENERAL"/>
    <x v="0"/>
    <x v="6"/>
    <x v="11"/>
    <x v="6"/>
    <s v="$1.892.000"/>
    <n v="21582000"/>
    <n v="21582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apoyar la implementación, operación y el mantenimiento de los viveros, y las acciones relacionadas con el monitoreo y la restauración ecológica, en el marco del Proyecto de Conservación."/>
    <s v="Prestación de servicios de apoyo a la gestión"/>
    <s v="Título de Bachiller. Experiencia de 24 a 35 meses de experiencia relacionada con trabajo en campo en procesos de conservación de los ecosistemas y relacionamiento con comunidades rurales ."/>
    <x v="0"/>
    <s v="ENERO"/>
    <n v="1"/>
    <s v="ENERO"/>
    <s v="DIAS"/>
    <n v="0"/>
    <n v="330"/>
    <s v="Contratación directa."/>
    <s v="CCE-16"/>
    <x v="0"/>
    <n v="0"/>
    <x v="1"/>
    <s v="GENERAL"/>
    <x v="0"/>
    <x v="9"/>
    <x v="18"/>
    <x v="11"/>
    <s v="$2.147.000"/>
    <n v="23617000"/>
    <n v="23617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apoyar la implementación, operación y el mantenimiento de los viveros, y las acciones relacionadas con el monitoreo y la restauración ecológica, en el marco del Proyecto de Conservación."/>
    <s v="Prestación de servicios de apoyo a la gestión"/>
    <s v="Título de Bachiller. Con licencia de conducción y certificado de no comparendos, vigentes._x000a_Experiencia de 24 a 35 meses de experiencia relacionada con trabajo en campo en procesos de conservación de los ecosistemas y relacionamiento con comunidades rurales ._x000a_"/>
    <x v="0"/>
    <s v="ENERO"/>
    <n v="1"/>
    <s v="ENERO"/>
    <s v="DIAS"/>
    <n v="0"/>
    <n v="345"/>
    <s v="Contratación directa."/>
    <s v="CCE-16"/>
    <x v="0"/>
    <n v="0"/>
    <x v="1"/>
    <s v="GENERAL"/>
    <x v="0"/>
    <x v="9"/>
    <x v="18"/>
    <x v="11"/>
    <s v="$2.147.000"/>
    <n v="25460500"/>
    <n v="254605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apoyar la implementación, operación y el mantenimiento de los viveros, y las acciones relacionadas a la restauración ecológica, en el marco del Proyecto de Conservación."/>
    <s v="Prestación de servicios de apoyo a la gestión"/>
    <s v="Básica Primaria. Experiencia: De 0 a 11 meses de experiencia relacionada con trabajo en campo en adecuación, mantenimiento y manejo de vivero y siembra de especies vegetales._x000a_Con licencia de conducción y certificado de no comparendos, vigentes._x000a_"/>
    <x v="0"/>
    <s v="ENERO"/>
    <n v="1"/>
    <s v="ENERO"/>
    <s v="DIAS"/>
    <n v="0"/>
    <n v="345"/>
    <s v="Contratación directa."/>
    <s v="CCE-16"/>
    <x v="0"/>
    <n v="0"/>
    <x v="1"/>
    <s v="GENERAL"/>
    <x v="0"/>
    <x v="9"/>
    <x v="18"/>
    <x v="11"/>
    <s v="$1.892.000"/>
    <n v="22598000"/>
    <n v="22598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30102905;30103605;24111503;10171506;10191509;10171504;11111501;27111508;27112702;27112004;27112002;27112004;27112007;27112029;27112001;30151514;31162003;24101507;11162108;11162111;10171507;10171702;10191509"/>
    <s v="Adquisición de insumos agrícola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9"/>
    <x v="18"/>
    <x v="11"/>
    <s v="N/A"/>
    <n v="11885155"/>
    <n v="11885155"/>
    <s v="0"/>
    <s v="NA"/>
    <n v="0"/>
    <x v="2"/>
    <x v="27"/>
    <s v="Arauca"/>
    <s v="Cravo Norte"/>
    <s v="CO-ARA-81220"/>
    <s v="03 TRANSFERENCIAS CORRIENTES"/>
    <s v="Edgar Olaya Ospina"/>
    <s v="608 6819000"/>
    <s v="edgar.olaya@parquesnacionales.gov.co"/>
    <n v="0"/>
    <n v="0"/>
    <n v="0"/>
    <n v="0"/>
    <m/>
    <s v="CONPES 4050 Política para la consolidación del Sistema Nacional de Áreas Protegidas "/>
    <m/>
    <m/>
    <m/>
  </r>
  <r>
    <m/>
    <s v="31152000;31162400;30102900;78101800"/>
    <s v="Adquisición de elementos para el aislamiento y control de tensionantes destinados a la implementación y fortalecimiento de los procesos de restauración ecológica,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6"/>
    <x v="11"/>
    <x v="6"/>
    <s v="N/A"/>
    <n v="151803400"/>
    <n v="151803400"/>
    <s v="0"/>
    <s v="NA"/>
    <n v="0"/>
    <x v="2"/>
    <x v="27"/>
    <s v="Arauca"/>
    <s v="Cravo Norte"/>
    <s v="CO-ARA-81220"/>
    <s v="03 TRANSFERENCIAS CORRIENTES"/>
    <s v="Edgar Olaya Ospina"/>
    <s v="608 6819000"/>
    <s v="edgar.olaya@parquesnacionales.gov.co"/>
    <n v="0"/>
    <n v="0"/>
    <n v="0"/>
    <n v="0"/>
    <m/>
    <s v="CONPES 4050 Política para la consolidación del Sistema Nacional de Áreas Protegidas "/>
    <m/>
    <m/>
    <m/>
  </r>
  <r>
    <m/>
    <s v="40142008;40141604;47101523;20142904;40183002;40172508;40172522;40183109;31211904;31211502;31211505;31211507;31162003;31162404;30102403;30151514;30171504;60104912;31161500;27112001;46181504;11162111;24101507;11111501;78101802"/>
    <s v="Adquisición de elementos de ferretería y herramientas menores requeridos para la implementación de acuerdos de conservación y sistemas sostenibles, el desarrollo de procesos de restauración ecológica al interior y en territorio colindante de las áreas protegidas, así como para la adecuación, mantenimiento y mejora de la infraestructura operativa asignada a las áreas protegidas de la Dirección Territorial Orinoquía, en el marco del proyecto de conservación y mejoramiento de infraestructura."/>
    <s v="Adquisición de bienes y servicios"/>
    <s v="No aplica"/>
    <x v="4"/>
    <s v="JUNIO"/>
    <n v="8"/>
    <s v="AGOSTO"/>
    <s v="MESES"/>
    <n v="1"/>
    <n v="4"/>
    <s v="Seléccion abreviada - acuerdo marco"/>
    <s v="CCE-99"/>
    <x v="0"/>
    <n v="0"/>
    <x v="0"/>
    <s v="GENERAL"/>
    <x v="0"/>
    <x v="6"/>
    <x v="11"/>
    <x v="6"/>
    <s v="N/A"/>
    <n v="47184900"/>
    <n v="47184900"/>
    <s v="0"/>
    <s v="NA"/>
    <n v="0"/>
    <x v="2"/>
    <x v="27"/>
    <s v="Arauca"/>
    <s v="Cravo Norte"/>
    <s v="CO-ARA-81220"/>
    <s v="03 TRANSFERENCIAS CORRIENTES"/>
    <s v="Edgar Olaya Ospina"/>
    <s v="608 6819000"/>
    <s v="edgar.olaya@parquesnacionales.gov.co"/>
    <n v="0"/>
    <n v="0"/>
    <n v="0"/>
    <n v="0"/>
    <m/>
    <s v="CONPES 4050 Política para la consolidación del Sistema Nacional de Áreas Protegidas "/>
    <m/>
    <m/>
    <m/>
  </r>
  <r>
    <m/>
    <s v="90101801;50151513;50461800;50463200;50464500;50464800;50465400;50466400;50474800"/>
    <s v="Adquisición de raciones de campañas con destino a las áreas protegidas adscritas a la Dirección Territorial Orinoquía de Parques Nacionales Naturales de Colombia, como aporte al cumplimiento de las actividades misionales previstas en el instrumento de planificación y en el marco de la ejecución del proyecto de conservación."/>
    <s v="Adquisición de bienes y servicios"/>
    <s v="No aplica"/>
    <x v="3"/>
    <s v="MARZO"/>
    <n v="5"/>
    <s v="MAYO"/>
    <s v="MESES"/>
    <n v="1"/>
    <n v="2"/>
    <s v="Selección abreviada subasta inversa"/>
    <s v="CCE-07"/>
    <x v="0"/>
    <n v="0"/>
    <x v="0"/>
    <s v="GENERAL"/>
    <x v="0"/>
    <x v="1"/>
    <x v="4"/>
    <x v="1"/>
    <s v="N/A"/>
    <n v="20000000"/>
    <n v="20000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78110000"/>
    <s v="Contratar el servicio de alquiler de semovientes con sus respectivos aperos, con destino al Distrito Nacional de Manejo Integrado Cinaruco, como apoyo a la implementación de las actividades de su instrumento de planificación, en el marco del servicio de administración y manejo de las áreas protegidas del proyecto de conservación._x000a_"/>
    <s v="Adquisición de bienes y servicios"/>
    <s v="No aplica"/>
    <x v="7"/>
    <s v="MAYO"/>
    <n v="6"/>
    <s v="JUNIO"/>
    <s v="MESES"/>
    <n v="1"/>
    <n v="6"/>
    <s v="Mínima cuantía"/>
    <s v="CCE-10"/>
    <x v="0"/>
    <n v="0"/>
    <x v="0"/>
    <s v="GENERAL"/>
    <x v="0"/>
    <x v="1"/>
    <x v="4"/>
    <x v="1"/>
    <s v="N/A"/>
    <n v="5761607"/>
    <n v="5761607"/>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Distrito Nacional de Manejo Integrado Cinaruco, para ejecutar la ruta de concertación, la elaboración de documentos técnicos, y la implementación y seguimiento de los acuerdos con las familias campesinas, en el marco del Proyecto de Conservación."/>
    <s v="Prestación de servicios profesionales"/>
    <s v="Título profesional en Medicina Veterinaria, Zootecnia, administración agropecuaria y afines. Experiencia: De 13 a 18 meses de experiencia profesional, de los cuales 9 meses deben corresponder a experiencia relacionada con ordenamiento predial, asistencia , suscripción de acuerdos de conservación y fortalecimiento técnico en manejo agropecuario sostenible en predios rurales."/>
    <x v="0"/>
    <s v="ENERO"/>
    <n v="1"/>
    <s v="ENERO"/>
    <s v="DIAS"/>
    <n v="0"/>
    <n v="345"/>
    <s v="Contratación directa."/>
    <s v="CCE-16"/>
    <x v="0"/>
    <n v="0"/>
    <x v="1"/>
    <s v="GENERAL"/>
    <x v="0"/>
    <x v="5"/>
    <x v="15"/>
    <x v="5"/>
    <s v="$4.327.000"/>
    <n v="49760500"/>
    <n v="497605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apoyar la implementación y el seguimiento de los tratamientos de sistemas sostenibles para la conservación y bienestar, concertados en los acuerdos con las familias campesinas, en el marco del Proyecto de Conservación."/>
    <s v="Prestación de servicios de apoyo a la gestión"/>
    <s v="Título de formación técnica en electricidad industrial, sistemas fotovoltaicos, sistemas eléctricos y afines. Experiencia: De 18 meses en adelante de experiencia relacionada con instalación, puesta en servicio y operación de sistemas fotovoltaicos de baja y media potencia con la calidad y seguridad requeridas y cumpliendo la normativa vigente._x000a_"/>
    <x v="0"/>
    <s v="ENERO"/>
    <n v="1"/>
    <s v="ENERO"/>
    <s v="DIAS"/>
    <n v="0"/>
    <n v="330"/>
    <s v="Contratación directa."/>
    <s v="CCE-16"/>
    <x v="0"/>
    <n v="0"/>
    <x v="1"/>
    <s v="GENERAL"/>
    <x v="0"/>
    <x v="5"/>
    <x v="15"/>
    <x v="5"/>
    <s v="$3.324.000"/>
    <n v="36564000"/>
    <n v="36564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desarrollar las acciones requeridas en la ruta de concertación y formalización de acuerdos, y hacer seguimiento a la implementación de los tratamientos definidos con las familias campesinas, en el marco del Proyecto de Conservación."/>
    <s v="Prestación de servicios de apoyo a la gestión"/>
    <s v="Titulo de formación técnica en recursos naturales, agropecuario y afines. Con licencia de conducción y certificado de no comparendos, vigentes._x000a_Experiencia: De 7 a 11 meses de experiencia relacionada en relacionamiento con comunidades campesinas, monitoreo y/o asistencia técnica agropecuaria."/>
    <x v="0"/>
    <s v="ENERO"/>
    <n v="1"/>
    <s v="ENERO"/>
    <s v="DIAS"/>
    <n v="0"/>
    <n v="330"/>
    <s v="Contratación directa."/>
    <s v="CCE-16"/>
    <x v="0"/>
    <n v="0"/>
    <x v="1"/>
    <s v="GENERAL"/>
    <x v="0"/>
    <x v="5"/>
    <x v="15"/>
    <x v="5"/>
    <s v="$2.761.000"/>
    <n v="31141000"/>
    <n v="31141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apoyar la implementación de la ruta de concertación de acuerdos y realizar acciones orientadas al fortalecimiento de emprendimientos, en el marco del Proyecto de Conservación."/>
    <s v="Prestación de servicios de apoyo a la gestión"/>
    <s v="Titulo de formación técnica en recursos naturales, agropecuario, ambiental y afines._x000a_Experiencia: De 0 a 6 meses de experiencia relacionada en relacionamiento con comunidades campesinas, monitoreo y/o asistencia técnica agropecuaria."/>
    <x v="0"/>
    <s v="ENERO"/>
    <n v="1"/>
    <s v="ENERO"/>
    <s v="DIAS"/>
    <n v="0"/>
    <n v="330"/>
    <s v="Contratación directa."/>
    <s v="CCE-16"/>
    <x v="0"/>
    <n v="0"/>
    <x v="1"/>
    <s v="GENERAL"/>
    <x v="0"/>
    <x v="5"/>
    <x v="15"/>
    <x v="5"/>
    <s v="$2.510.000"/>
    <n v="27621000"/>
    <n v="27621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Distrito Nacional de Manejo Integrado Cinaruco, para planificar, ejecutar y hacer seguimiento a las estrategias de manejo en articulación con los actores sociales e institucionales, en el marco del Proyecto de Conservación."/>
    <s v="Prestación de servicios profesionales"/>
    <s v="Título profesional en ciencias naturales y del medio ambiente, ecología, biología y afines. Postgrado en biología, ecología, conservación, gestión ambiental, sistemas de gestión, o áreas afines. Con licencia de conducción y certificado de no comparendos, vigentes._x000a_Experiencia: 60 a 71 meses de experiencia profesional, de los cuales 30 meses corresponden a experiencia relacionada en procesos de investigación, monitoreo y/o gestión y manejo de áreas protegidas."/>
    <x v="0"/>
    <s v="ENERO"/>
    <n v="1"/>
    <s v="ENERO"/>
    <s v="DIAS"/>
    <n v="0"/>
    <n v="345"/>
    <s v="Contratación directa."/>
    <s v="CCE-16"/>
    <x v="1"/>
    <n v="1"/>
    <x v="2"/>
    <s v="GENERAL"/>
    <x v="0"/>
    <x v="1"/>
    <x v="4"/>
    <x v="1"/>
    <s v="$7.659.000"/>
    <n v="89716500"/>
    <n v="897165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apoyar la implementación de las medidas de manejo programadas para prevenir y controlar amenazas naturales y presiones, en el marco del Proyecto de Conservación. "/>
    <s v="Prestación de servicios de apoyo a la gestión"/>
    <s v="Título de Bachiller. Con licencia de conducción y certificado de no comparendos, vigentes._x000a_Experiencia: De 49 meses en delante de experiencia_x000a_relacionada en acercamiento comunitario, recorridos, captura y registro de información socioambiental, comunitaria y de presiones ambientales en contextos rurales"/>
    <x v="0"/>
    <s v="ENERO"/>
    <n v="1"/>
    <s v="ENERO"/>
    <s v="DIAS"/>
    <n v="0"/>
    <n v="344"/>
    <s v="Contratación directa."/>
    <s v="CCE-16"/>
    <x v="1"/>
    <n v="1"/>
    <x v="2"/>
    <s v="GENERAL"/>
    <x v="0"/>
    <x v="0"/>
    <x v="0"/>
    <x v="0"/>
    <s v="$2.510.000"/>
    <n v="29621300"/>
    <n v="296213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Distrito Nacional de Manejo Integrado Cinaruco, para ejecutar los procesos administrativos, financieros y de gestión contractual, en el marco del Proyecto de Conservación."/>
    <s v="Prestación de servicios profesionales"/>
    <s v="Título profesional en las áreas del conocimiento Economía, Administración de empresas, Contaduría, mercadeo y afines. Experiencia: De 25 a 35 meses de experiencia profesional, de los cuales 18 meses deben corresponder a experiencia relacionada en áreas financieras y administrativas."/>
    <x v="0"/>
    <s v="ENERO"/>
    <n v="1"/>
    <s v="ENERO"/>
    <s v="DIAS"/>
    <n v="0"/>
    <n v="345"/>
    <s v="Contratación directa."/>
    <s v="CCE-16"/>
    <x v="1"/>
    <n v="1"/>
    <x v="2"/>
    <s v="GENERAL"/>
    <x v="0"/>
    <x v="1"/>
    <x v="5"/>
    <x v="1"/>
    <s v="$5.260.000"/>
    <n v="60490000"/>
    <n v="60490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apoyar la implementación de las medidas de manejo programadas para prevenir y controlar amenazas naturales y presiones, en el marco del Proyecto de Conservación. "/>
    <s v="Prestación de servicios de apoyo a la gestión"/>
    <s v="Título de Bachiller. Con licencia de conducción y certificado de no comparendos, vigentes._x000a_Experiencia: De 36 a 48 meses de experiencia relacionada con acercamiento comunitario, recorridos, captura y registro de información socioambiental, comunitaria y de presiones ambientales en contextos rurales"/>
    <x v="0"/>
    <s v="ENERO"/>
    <n v="1"/>
    <s v="ENERO"/>
    <s v="DIAS"/>
    <n v="0"/>
    <n v="330"/>
    <s v="Contratación directa."/>
    <s v="CCE-16"/>
    <x v="1"/>
    <n v="1"/>
    <x v="2"/>
    <s v="GENERAL"/>
    <x v="0"/>
    <x v="0"/>
    <x v="0"/>
    <x v="0"/>
    <s v="$2.437.000"/>
    <n v="27577000"/>
    <n v="27577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apoyar la implementación de las acciones concertadas con las comunidades del Resguardo Indígena de Caño Mochuelo, en el marco del Proyecto de Conservación."/>
    <s v="Prestación de servicios de apoyo a la gestión"/>
    <s v="Básica Primaria. Experiencia: De 0 a 11 meses de experiencia relacionada con el relacionamiento con comunidades indígenas."/>
    <x v="0"/>
    <s v="ENERO"/>
    <n v="1"/>
    <s v="ENERO"/>
    <s v="DIAS"/>
    <n v="0"/>
    <n v="330"/>
    <s v="Contratación directa."/>
    <s v="CCE-16"/>
    <x v="0"/>
    <n v="0"/>
    <x v="1"/>
    <s v="GENERAL"/>
    <x v="0"/>
    <x v="1"/>
    <x v="4"/>
    <x v="1"/>
    <s v="$1.892.000"/>
    <n v="20812000"/>
    <n v="20812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Distrito Nacional de Manejo Integrado Cinaruco, para realizar el análisis, la ejecución y seguimiento del Programa de Monitoreo y Portafolio de Investigación e implementar acciones de regulación de presiones, en el marco del Proyecto de Conservación."/>
    <s v="Prestación de servicios profesionales"/>
    <s v="Título profesional en ciencias naturales y del medio ambiente, ecología, biología y afines. Postgrado en biología, ecología, conservación, gestión ambiental, sistemas de gestión, o áreas afines. Experiencia: 60 a 71 meses de experiencia profesional, de los cuales 30 meses corresponden a experiencia relacionada en procesos de investigación, monitoreo y/o gestión y manejo de áreas protegidas."/>
    <x v="0"/>
    <s v="ENERO"/>
    <n v="1"/>
    <s v="ENERO"/>
    <s v="DIAS"/>
    <n v="0"/>
    <n v="330"/>
    <s v="Contratación directa."/>
    <s v="CCE-16"/>
    <x v="0"/>
    <n v="0"/>
    <x v="1"/>
    <s v="GENERAL"/>
    <x v="0"/>
    <x v="1"/>
    <x v="4"/>
    <x v="1"/>
    <s v="$7.659.000"/>
    <n v="84249000"/>
    <n v="84249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Distrito Nacional de Manejo Integrado Cinaruco, para apoyar la implementación de las actividades orientadas a la gestión del conocimiento, ordenamiento ambiental territorial y gestión de riesgos naturales, en el marco del Proyecto de Conservación."/>
    <s v="Prestación de servicios de apoyo a la gestión"/>
    <s v="Titulo de formación técnica en recursos naturales, ambiental, agroforestal, producción agropecuaria o afines. _x000a_Experiencia: De 0 a 6 meses de experiencia relacionada con recorridos, captura y registro de información socioambiental, monitoreo, comunitaria y relacionamiento con comunidades campesinas."/>
    <x v="0"/>
    <s v="ENERO"/>
    <n v="1"/>
    <s v="ENERO"/>
    <s v="DIAS"/>
    <n v="0"/>
    <n v="330"/>
    <s v="Contratación directa."/>
    <s v="CCE-16"/>
    <x v="0"/>
    <n v="0"/>
    <x v="1"/>
    <s v="GENERAL"/>
    <x v="0"/>
    <x v="1"/>
    <x v="4"/>
    <x v="1"/>
    <s v="$2.510.000"/>
    <n v="27621000"/>
    <n v="27621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No aplica "/>
    <s v="Gastos de desplazamientos, permanencia y traslados que se requieran para el cumplimiento de las actividades del Distrito Nacional de Manejo Integrado Cinaruco, en el marco de la ejecución del proyecto de conservación."/>
    <s v="No Contratable - viáticos"/>
    <s v="No aplica"/>
    <x v="5"/>
    <s v="NO APLICA"/>
    <m/>
    <s v=""/>
    <m/>
    <s v=""/>
    <m/>
    <s v="No aplica"/>
    <s v="N/A"/>
    <x v="0"/>
    <n v="0"/>
    <x v="0"/>
    <s v="GENERAL"/>
    <x v="0"/>
    <x v="6"/>
    <x v="11"/>
    <x v="6"/>
    <s v="N/A"/>
    <n v="6263433"/>
    <n v="6263433"/>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No aplica "/>
    <s v="Gastos de desplazamientos, permanencia y traslados que se requieran para el cumplimiento de las actividades del Distrito Nacional de Manejo Integrado Cinaruco, en el marco de la ejecución del proyecto de conservación."/>
    <s v="No Contratable - viáticos"/>
    <s v="No aplica"/>
    <x v="5"/>
    <s v="NO APLICA"/>
    <m/>
    <s v=""/>
    <m/>
    <s v=""/>
    <m/>
    <s v="No aplica"/>
    <s v="N/A"/>
    <x v="0"/>
    <n v="0"/>
    <x v="0"/>
    <s v="GENERAL"/>
    <x v="0"/>
    <x v="5"/>
    <x v="15"/>
    <x v="5"/>
    <s v="N/A"/>
    <n v="6313284"/>
    <n v="6313284"/>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No aplica "/>
    <s v="Gastos de desplazamientos, permanencia y traslados que se requieran para el cumplimiento de las actividades del Distrito Nacional de Manejo Integrado Cinaruco, en el marco de la ejecución del proyecto de conservación."/>
    <s v="No Contratable - viáticos"/>
    <s v="No aplica"/>
    <x v="5"/>
    <s v="NO APLICA"/>
    <m/>
    <s v=""/>
    <m/>
    <s v=""/>
    <m/>
    <s v="No aplica"/>
    <s v="N/A"/>
    <x v="0"/>
    <n v="0"/>
    <x v="0"/>
    <s v="GENERAL"/>
    <x v="0"/>
    <x v="1"/>
    <x v="1"/>
    <x v="1"/>
    <s v="N/A"/>
    <n v="9476395"/>
    <n v="9476395"/>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No aplica "/>
    <s v="Gastos de desplazamientos, permanencia y traslados que se requieran para el cumplimiento de las actividades del Distrito Nacional de Manejo Integrado Cinaruco, en el marco de la ejecución del proyecto de conservación."/>
    <s v="No Contratable - viáticos"/>
    <s v="No aplica"/>
    <x v="5"/>
    <s v="NO APLICA"/>
    <m/>
    <s v=""/>
    <m/>
    <s v=""/>
    <m/>
    <s v="No aplica"/>
    <s v="N/A"/>
    <x v="0"/>
    <n v="0"/>
    <x v="1"/>
    <s v="GENERAL"/>
    <x v="0"/>
    <x v="1"/>
    <x v="4"/>
    <x v="1"/>
    <s v="N/A"/>
    <n v="7143025"/>
    <n v="7143025"/>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Suministro de combustible (Gasolina y Biodiesel ACPM) y lubricantes (aceites) a través de una estación de servicio ubicada en el municipio de Cravo Norte-Arauca, destinado al parque automotor terrestre y fluvial asignado al Distrito Nacional de Manejo Integrado Cinaruco, para garantizar la movilidad y operatividad en el marco del proyecto de conservación."/>
    <s v="Combustibles y lubricantes"/>
    <s v="No aplica"/>
    <x v="3"/>
    <s v="MARZO"/>
    <n v="4"/>
    <s v="ABRIL"/>
    <s v="MESES"/>
    <n v="1"/>
    <n v="8"/>
    <s v="Mínima cuantía"/>
    <s v="CCE-10"/>
    <x v="1"/>
    <n v="1"/>
    <x v="2"/>
    <s v="GENERAL"/>
    <x v="0"/>
    <x v="6"/>
    <x v="11"/>
    <x v="6"/>
    <s v="N/A"/>
    <n v="14580542"/>
    <n v="14580542"/>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Suministro de combustible (Gasolina y Biodiesel ACPM) y lubricantes (aceites) a través de una estación de servicio ubicada en el municipio de Cravo Norte-Arauca, destinado al parque automotor terrestre y fluvial asignado al Distrito Nacional de Manejo Integrado Cinaruco, para garantizar la movilidad y operatividad en el marco del proyecto de conservación."/>
    <s v="Combustibles y lubricantes"/>
    <s v="No aplica"/>
    <x v="3"/>
    <s v="MARZO"/>
    <n v="4"/>
    <s v="ABRIL"/>
    <s v="MESES"/>
    <n v="1"/>
    <n v="8"/>
    <s v="Mínima cuantía"/>
    <s v="CCE-10"/>
    <x v="1"/>
    <n v="1"/>
    <x v="2"/>
    <s v="GENERAL"/>
    <x v="0"/>
    <x v="0"/>
    <x v="0"/>
    <x v="0"/>
    <s v="N/A"/>
    <n v="11856958"/>
    <n v="11856958"/>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Suministro de combustible (Gasolina y Biodiesel ACPM) y lubricantes (aceites) a través de una estación de servicio ubicada en el municipio de Tame-Arauca, destinado al parque automotor terrestre y fluvial asignado al Distrito Nacional de Manejo Integrado Cinaruco, para garantizar la movilidad y operatividad en el marco del proyecto de conservación."/>
    <s v="Combustibles y lubricantes"/>
    <s v="No aplica"/>
    <x v="3"/>
    <s v="MARZO"/>
    <n v="4"/>
    <s v="ABRIL"/>
    <s v="MESES"/>
    <n v="1"/>
    <n v="8"/>
    <s v="Mínima cuantía"/>
    <s v="CCE-10"/>
    <x v="1"/>
    <n v="1"/>
    <x v="2"/>
    <s v="GENERAL"/>
    <x v="0"/>
    <x v="1"/>
    <x v="4"/>
    <x v="1"/>
    <s v="N/A"/>
    <n v="7562500"/>
    <n v="7562500"/>
    <s v="0"/>
    <s v="NA"/>
    <n v="0"/>
    <x v="2"/>
    <x v="27"/>
    <s v="Arauca"/>
    <s v="Tame"/>
    <s v="CO-ARA-81794"/>
    <s v="02 ADQUISICIÓN DE BIENES Y SERVICIOS"/>
    <s v="Edgar Olaya Ospina"/>
    <s v="608 6819000"/>
    <s v="edgar.olaya@parquesnacionales.gov.co"/>
    <n v="0"/>
    <n v="0"/>
    <n v="0"/>
    <n v="0"/>
    <m/>
    <s v="CONPES 4050 Política para la consolidación del Sistema Nacional de Áreas Protegidas "/>
    <m/>
    <m/>
    <m/>
  </r>
  <r>
    <m/>
    <s v="78181500;78181507;78181501;78181502;78181503;78181505;78181506;78181601;26101500"/>
    <s v="Servicio de mantenimiento preventivo y correctivo para las camionetas asignadas al Distrito Nacional de Manejo Integrado Cinaruco, ubicado en el municipio de Arauca-Arauca, incluyendo el suministro de repuestos originales y la mano de obra calificada requerida, en el marco del proyecto de conservación."/>
    <s v="Mantenimiento"/>
    <s v="No aplica"/>
    <x v="1"/>
    <s v="FEBRERO"/>
    <n v="2"/>
    <s v="FEBRERO"/>
    <s v="MESES"/>
    <n v="1"/>
    <n v="11"/>
    <s v="Mínima cuantía"/>
    <s v="CCE-10"/>
    <x v="0"/>
    <n v="0"/>
    <x v="0"/>
    <s v="GENERAL"/>
    <x v="0"/>
    <x v="0"/>
    <x v="0"/>
    <x v="0"/>
    <s v="N/A"/>
    <n v="29425742"/>
    <n v="29425742"/>
    <s v="0"/>
    <s v="NA"/>
    <n v="0"/>
    <x v="2"/>
    <x v="27"/>
    <s v="Arauca"/>
    <s v="Arauca"/>
    <s v="CO-ARA"/>
    <s v="02 ADQUISICIÓN DE BIENES Y SERVICIOS"/>
    <s v="Edgar Olaya Ospina"/>
    <s v="608 6819000"/>
    <s v="edgar.olaya@parquesnacionales.gov.co"/>
    <n v="0"/>
    <n v="0"/>
    <n v="0"/>
    <n v="0"/>
    <m/>
    <s v="CONPES 4050 Política para la consolidación del Sistema Nacional de Áreas Protegidas "/>
    <m/>
    <m/>
    <m/>
  </r>
  <r>
    <m/>
    <s v="78181500;78181507;78181503;25191700;25191701;25191702;26101500"/>
    <s v="Servicio de mantenimiento preventivo y correctivo para las motocicletas asignadas al Distrito Nacional de Manejo Integrado Cinaruco, ubicado en el municipio de Tame-Arauca, incluyendo el suministro de repuestos originales y la mano de obra calificada requerida, en el marco del proyecto de conservación."/>
    <s v="Mantenimiento"/>
    <s v="No aplica"/>
    <x v="3"/>
    <s v="MARZO"/>
    <n v="4"/>
    <s v="ABRIL"/>
    <s v="MESES"/>
    <n v="1"/>
    <n v="9"/>
    <s v="Mínima cuantía"/>
    <s v="CCE-10"/>
    <x v="0"/>
    <n v="0"/>
    <x v="0"/>
    <s v="GENERAL"/>
    <x v="0"/>
    <x v="1"/>
    <x v="4"/>
    <x v="1"/>
    <s v="N/A"/>
    <n v="22626617"/>
    <n v="22626617"/>
    <s v="0"/>
    <s v="NA"/>
    <n v="0"/>
    <x v="2"/>
    <x v="27"/>
    <s v="Arauca"/>
    <s v="Tame"/>
    <s v="CO-ARA-81794"/>
    <s v="02 ADQUISICIÓN DE BIENES Y SERVICIOS"/>
    <s v="Edgar Olaya Ospina"/>
    <s v="608 6819000"/>
    <s v="edgar.olaya@parquesnacionales.gov.co"/>
    <n v="0"/>
    <n v="0"/>
    <n v="0"/>
    <n v="0"/>
    <m/>
    <s v="CONPES 4050 Política para la consolidación del Sistema Nacional de Áreas Protegidas "/>
    <m/>
    <m/>
    <m/>
  </r>
  <r>
    <m/>
    <s v="78181502;78181503;25191700"/>
    <s v="Servicio de mantenimiento preventivo y correctivo para un tractor asignado al Distrito Nacional de Manejo Integrado Cinaruco, ubicado en el municipio de Cravo Norte-Arauca, incluyendo el suministro de repuestos originales y la mano de obra calificada requerida, en el marco del proyecto de conservación."/>
    <s v="Mantenimiento"/>
    <s v="No aplica"/>
    <x v="8"/>
    <s v="ABRIL"/>
    <n v="5"/>
    <s v="MAYO"/>
    <s v="MESES"/>
    <n v="1"/>
    <n v="6"/>
    <s v="Mínima cuantía"/>
    <s v="CCE-10"/>
    <x v="0"/>
    <n v="0"/>
    <x v="0"/>
    <s v="GENERAL"/>
    <x v="0"/>
    <x v="6"/>
    <x v="11"/>
    <x v="6"/>
    <s v="N/A"/>
    <n v="12000000"/>
    <n v="12000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25191721;26101710;26101743;40161513;78181500;26111806;26101710;40161504;40161505;26101733;26101736;23153501;25174102;25174604;25174605"/>
    <s v="Contratar el servicio de mantenimiento preventivo y correctivo, incluyendo repuestos originales y mano de obra calificada para las embarcaciones y motores fuera de borda asignadas al Distrito Nacional de Manejo Integrado Cinaruco, ubicado en el municipio de Cravo Norte-Arauca,, en el marco del proyecto de conservación."/>
    <s v="Mantenimiento"/>
    <s v="No aplica"/>
    <x v="8"/>
    <s v="ABRIL"/>
    <n v="4"/>
    <s v="ABRIL"/>
    <s v="MESES"/>
    <n v="1"/>
    <n v="8"/>
    <s v="Mínima cuantía"/>
    <s v="CCE-10"/>
    <x v="0"/>
    <n v="0"/>
    <x v="0"/>
    <s v="GENERAL"/>
    <x v="0"/>
    <x v="0"/>
    <x v="0"/>
    <x v="0"/>
    <s v="N/A"/>
    <n v="6000000"/>
    <n v="6000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39121100;31162400;40101600;39121000;39111500;26121600;26131500;39122200;39121700;31201500;60104900;39121400;78101800"/>
    <s v="Adquisición de elementos fotovoltaicos necesarios para la implementación de acuerdos de conservación con bienestar suscritos con comunidades campesinas del Distrito Nacional Natural Cinaruco, adscrito a la Dirección Territorial Orinoquía de Parques Nacionales Naturales de Colombia, en el marco de documentos de lineamientos técnicos del proyecto de conservación."/>
    <s v="Adquisición de bienes y servicios"/>
    <s v="No aplica"/>
    <x v="7"/>
    <s v="MAYO"/>
    <n v="6"/>
    <s v="JUNIO"/>
    <s v="MESES"/>
    <n v="1"/>
    <n v="6"/>
    <s v="Selección abreviada subasta inversa"/>
    <s v="CCE-07"/>
    <x v="0"/>
    <n v="0"/>
    <x v="0"/>
    <s v="GENERAL"/>
    <x v="0"/>
    <x v="5"/>
    <x v="15"/>
    <x v="5"/>
    <s v="N/A"/>
    <n v="50370362"/>
    <n v="50370362"/>
    <s v="0"/>
    <s v="NA"/>
    <n v="0"/>
    <x v="2"/>
    <x v="27"/>
    <s v="Arauca"/>
    <s v="Cravo Norte"/>
    <s v="CO-ARA-81220"/>
    <s v="03 TRANSFERENCIAS CORRIENTES"/>
    <s v="Edgar Olaya Ospina"/>
    <s v="608 6819000"/>
    <s v="edgar.olaya@parquesnacionales.gov.co"/>
    <n v="0"/>
    <n v="0"/>
    <n v="0"/>
    <n v="0"/>
    <m/>
    <s v="CONPES 4050 Política para la consolidación del Sistema Nacional de Áreas Protegidas "/>
    <m/>
    <m/>
    <m/>
  </r>
  <r>
    <m/>
    <s v="78111800;78111807;78111808;93131608;80141902;25111807"/>
    <s v="Prestación de servicios logísticos para el desarrollo de eventos, talleres y reuniones con actores sociales (campesinos e indígenas) e institucionales, orientados a facilitar el relacionamiento, articulación, participación y concertación de acciones de manejo, en coherencia con la implementación del Plan de Manejo del Distrito Nacional de Manejo Integrado Cinaruco, en el marco del proyecto de conservación actualmente en ejecución. "/>
    <s v="Eventos y capacitaciones"/>
    <s v="No aplica"/>
    <x v="3"/>
    <s v="MARZO"/>
    <n v="4"/>
    <s v="ABRIL"/>
    <s v="MESES"/>
    <n v="1"/>
    <n v="8"/>
    <s v="Mínima cuantía"/>
    <s v="CCE-10"/>
    <x v="0"/>
    <n v="0"/>
    <x v="0"/>
    <s v="GENERAL"/>
    <x v="0"/>
    <x v="1"/>
    <x v="1"/>
    <x v="1"/>
    <s v="N/A"/>
    <n v="50000000"/>
    <n v="50000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26131507"/>
    <s v="Adquisición de electrobombas solares superficial, con sus respectivos accesorios y componentes necesarios para su funcionamiento, destinada a la implementación de acuerdos de conservación con familias campesinas del Distrito Nacional Natural Cinaruco, adscrito a la Dirección Territorial Orinoquía de Parques Nacionales Naturales de Colombia, en el marco del servicio de restauración ecológica del proyecto de conservación."/>
    <s v="Adquisición de bienes y servicios"/>
    <s v="No aplica"/>
    <x v="7"/>
    <s v="MAYO"/>
    <n v="6"/>
    <s v="JUNIO"/>
    <s v="MESES"/>
    <n v="1"/>
    <n v="3"/>
    <s v="Mínima cuantía"/>
    <s v="CCE-10"/>
    <x v="0"/>
    <n v="0"/>
    <x v="0"/>
    <s v="GENERAL"/>
    <x v="0"/>
    <x v="5"/>
    <x v="15"/>
    <x v="5"/>
    <s v="N/A"/>
    <n v="17184667"/>
    <n v="17184667"/>
    <s v="0"/>
    <s v="NA"/>
    <n v="0"/>
    <x v="2"/>
    <x v="27"/>
    <s v="Arauca"/>
    <s v="Cravo Norte"/>
    <s v="CO-ARA-81220"/>
    <s v="03 TRANSFERENCIAS CORRIENTES"/>
    <s v="Edgar Olaya Ospina"/>
    <s v="608 6819000"/>
    <s v="edgar.olaya@parquesnacionales.gov.co"/>
    <n v="0"/>
    <n v="0"/>
    <n v="0"/>
    <n v="0"/>
    <m/>
    <s v="CONPES 4050 Política para la consolidación del Sistema Nacional de Áreas Protegidas "/>
    <m/>
    <m/>
    <m/>
  </r>
  <r>
    <m/>
    <s v="20141700;211015001,21101700;21101800;21102000;21102200;23101500;24101500;26101500;26116000;27111500;27112000;45121502;40151500;20142900;41111510"/>
    <s v="Adquisición de maquinaria, equipos y accesorio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GENERAL"/>
    <x v="0"/>
    <x v="5"/>
    <x v="15"/>
    <x v="5"/>
    <s v="N/A"/>
    <n v="15640333"/>
    <n v="15640333"/>
    <s v="0"/>
    <s v="NA"/>
    <n v="0"/>
    <x v="2"/>
    <x v="27"/>
    <s v="Arauca"/>
    <s v="Cravo Norte"/>
    <s v="CO-ARA-81220"/>
    <s v="03 TRANSFERENCIAS CORRIENTES"/>
    <s v="Edgar Olaya Ospina"/>
    <s v="608 6819000"/>
    <s v="edgar.olaya@parquesnacionales.gov.co"/>
    <n v="0"/>
    <n v="0"/>
    <n v="0"/>
    <n v="0"/>
    <m/>
    <s v="CONPES 4050 Política para la consolidación del Sistema Nacional de Áreas Protegidas "/>
    <m/>
    <m/>
    <m/>
  </r>
  <r>
    <m/>
    <s v="78181500;78181502;78181505;78181506"/>
    <s v="Contratar el servicio de mantenimiento preventivo y correctivo, incluyendo el suministro de repuestos originales y mano de obra calificada, en el municipio de Tame, para las motocicletas asignadas al Distrito Nacional de Manejo Integrado Cinaruco, en el marco del proyecto de conservación. (Apalancamiento VF)"/>
    <s v="Vigencia Futura"/>
    <s v="No aplica"/>
    <x v="0"/>
    <s v="ENERO"/>
    <n v="1"/>
    <s v="ENERO"/>
    <s v="MESES"/>
    <n v="1"/>
    <n v="5"/>
    <s v="Mínima cuantía"/>
    <s v="CCE-10"/>
    <x v="0"/>
    <n v="0"/>
    <x v="1"/>
    <s v="GENERAL"/>
    <x v="0"/>
    <x v="0"/>
    <x v="0"/>
    <x v="0"/>
    <s v="N/A"/>
    <n v="5150000"/>
    <n v="5150000"/>
    <s v="1"/>
    <s v="Solicitadas"/>
    <n v="2"/>
    <x v="2"/>
    <x v="27"/>
    <s v="Arauca"/>
    <s v="Tame"/>
    <s v="CO-ARA-81794"/>
    <s v="02 ADQUISICIÓN DE BIENES Y SERVICIOS"/>
    <s v="Edgar Olaya Ospina"/>
    <s v="608 6819000"/>
    <s v="edgar.olaya@parquesnacionales.gov.co"/>
    <n v="0"/>
    <n v="0"/>
    <n v="0"/>
    <n v="0"/>
    <m/>
    <s v="CONPES 4050 Política para la consolidación del Sistema Nacional de Áreas Protegidas "/>
    <m/>
    <m/>
    <m/>
  </r>
  <r>
    <m/>
    <s v="78181500;78181502;78181505;78181506"/>
    <s v="Contratar el servicio de mantenimiento preventivo y correctivo, incluyendo el suministro de repuestos originales y mano de obra calificada, en el municipio de Arauca, para los vehículos (camionetas) asignadas al Distrito Nacional de Manejo Integrado Cinaruco, en el marco del proyecto de conservación. (Apalancamiento VF)"/>
    <s v="Vigencia Futura"/>
    <s v="No aplica"/>
    <x v="0"/>
    <s v="ENERO"/>
    <n v="1"/>
    <s v="ENERO"/>
    <s v="MESES"/>
    <n v="1"/>
    <n v="5"/>
    <s v="Mínima cuantía"/>
    <s v="CCE-10"/>
    <x v="0"/>
    <n v="0"/>
    <x v="1"/>
    <s v="GENERAL"/>
    <x v="0"/>
    <x v="0"/>
    <x v="0"/>
    <x v="0"/>
    <s v="N/A"/>
    <n v="5150000"/>
    <n v="5150000"/>
    <s v="1"/>
    <s v="Solicitadas"/>
    <n v="2"/>
    <x v="2"/>
    <x v="27"/>
    <s v="Arauca"/>
    <s v="Arauca"/>
    <s v="CO-ARA"/>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Adquisición de suministro de combustible (Gasolina corriente y Biodiesel ACPM) y lubricantes (aceites) para el parque automotor asignado al Distrito Nacional de Manejo Integrado Cinaruco a través de estación de servicio ubicada en el municipio de Cravo Norte departamento Arauca, en el marco del proyecto de conservación. (Apalancamiento VF)"/>
    <s v="Vigencia Futura"/>
    <s v="No aplica"/>
    <x v="0"/>
    <s v="ENERO"/>
    <n v="1"/>
    <s v="ENERO"/>
    <s v="MESES"/>
    <n v="1"/>
    <n v="5"/>
    <s v="Mínima cuantía"/>
    <s v="CCE-10"/>
    <x v="0"/>
    <n v="0"/>
    <x v="1"/>
    <s v="GENERAL"/>
    <x v="0"/>
    <x v="0"/>
    <x v="0"/>
    <x v="0"/>
    <s v="N/A"/>
    <n v="2575000"/>
    <n v="2575000"/>
    <s v="1"/>
    <s v="Solicitadas"/>
    <n v="2"/>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78111800;78111807;78111808;93131608;80141902;25111807"/>
    <s v="Prestación de servicios logísticos para la realización de eventos con las comunidades étnicas del Resguardo Caño Mochuelo del Distrito Nacional de Manejo Integrado Cinaruco en el marco del cumplimiento de acuerdos de consulta previa y de la implementación de su plan de manejo."/>
    <s v="Eventos y capacitaciones"/>
    <s v="No aplica "/>
    <x v="8"/>
    <s v="ABRIL"/>
    <n v="5"/>
    <s v="MAYO"/>
    <s v="MESES"/>
    <n v="1"/>
    <n v="7"/>
    <s v="Mínima cuantía"/>
    <s v="CCE-10"/>
    <x v="1"/>
    <n v="1"/>
    <x v="2"/>
    <s v="GENERAL"/>
    <x v="0"/>
    <x v="1"/>
    <x v="1"/>
    <x v="1"/>
    <s v="N/A"/>
    <n v="20000000"/>
    <n v="20000000"/>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n v="78110000"/>
    <s v="Contratar el servicio de alquiler de semovientes con sus respectivos aperos, con destino al Distrito Nacional de Manejo Integrado Cinaruco, como apoyo a la implementación de las actividades de su instrumento de planificación, en el marco del servicio de administración y manejo de las áreas protegidas del proyecto de conservación._x000a_"/>
    <s v="Adquisición de bienes y servicios"/>
    <s v="No aplica"/>
    <x v="8"/>
    <s v="ABRIL"/>
    <n v="5"/>
    <s v="MAYO"/>
    <s v="MESES"/>
    <n v="1"/>
    <n v="7"/>
    <s v="Mínima cuantía"/>
    <s v="CCE-10"/>
    <x v="1"/>
    <n v="1"/>
    <x v="2"/>
    <s v="GENERAL"/>
    <x v="0"/>
    <x v="1"/>
    <x v="4"/>
    <x v="1"/>
    <s v="N/A"/>
    <n v="14634495"/>
    <n v="14634495"/>
    <s v="0"/>
    <s v="NA"/>
    <n v="0"/>
    <x v="2"/>
    <x v="27"/>
    <s v="Arauca"/>
    <s v="Cravo Norte"/>
    <s v="CO-ARA-81220"/>
    <s v="02 ADQUISICIÓN DE BIENES Y SERVICIOS"/>
    <s v="Edgar Olaya Ospina"/>
    <s v="608 6819000"/>
    <s v="edgar.olaya@parquesnacionales.gov.co"/>
    <n v="0"/>
    <n v="0"/>
    <n v="0"/>
    <n v="0"/>
    <m/>
    <s v="CONPES 4050 Política para la consolidación del Sistema Nacional de Áreas Protegidas "/>
    <m/>
    <m/>
    <m/>
  </r>
  <r>
    <m/>
    <s v="42121600;51191905;10121801;10141501;10141609;51102600;51102700 "/>
    <s v="Adquisición de elementos e insumos veterinarios destinados al control de la presión generada por perros ferales en el Parque Nacional Natural Chingaza, en el marco del Proyecto de Conservación."/>
    <s v="Adquisición de bienes y servicios"/>
    <s v="No aplica"/>
    <x v="3"/>
    <s v="MARZO"/>
    <n v="4"/>
    <s v="ABRIL"/>
    <s v="DIAS"/>
    <n v="0"/>
    <n v="30"/>
    <s v="Mínima cuantía"/>
    <s v="CCE-10"/>
    <x v="0"/>
    <n v="0"/>
    <x v="0"/>
    <s v="TUA"/>
    <x v="0"/>
    <x v="0"/>
    <x v="0"/>
    <x v="0"/>
    <s v="N/A"/>
    <n v="25000000"/>
    <n v="25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15101506;15101505;15121501;15121504;78181701"/>
    <s v="Suministro de combustible (Gasolina y Biodiesel ACPM) y lubricantes (aceites) a través de una estación de servicio ubicada en los municipios de La Calera- Cundinamarca, Villavicencio, Meta y Bogotá. DC y Neiva, Huila destinado al parque automotor terrestre a la Dirección Territorial Orinoquia y a las áreas protegidas asignadas, para garantizar la movilidad y operatividad en el marco del proyecto de conservación."/>
    <s v="Combustibles y lubricantes"/>
    <s v="No aplica"/>
    <x v="3"/>
    <s v="MARZO"/>
    <n v="4"/>
    <s v="ABRIL"/>
    <s v="MESES"/>
    <n v="1"/>
    <n v="8"/>
    <s v="Seléccion abreviada - acuerdo marco"/>
    <s v="CCE-99"/>
    <x v="0"/>
    <n v="0"/>
    <x v="0"/>
    <s v="TUA"/>
    <x v="0"/>
    <x v="0"/>
    <x v="0"/>
    <x v="0"/>
    <s v="N/A"/>
    <n v="130000000"/>
    <n v="130000000"/>
    <s v="0"/>
    <s v="NA"/>
    <n v="0"/>
    <x v="2"/>
    <x v="28"/>
    <s v="Cundinamarca"/>
    <s v="La Calera"/>
    <s v="CO-CUN-25377"/>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Chingaza, en el marco de la ejecución del proyecto de conservación."/>
    <s v="No Contratable - viáticos"/>
    <s v="No aplica"/>
    <x v="5"/>
    <s v="NO APLICA"/>
    <m/>
    <s v=""/>
    <m/>
    <s v=""/>
    <m/>
    <s v="No aplica"/>
    <s v="N/A"/>
    <x v="0"/>
    <n v="0"/>
    <x v="1"/>
    <s v="TUA"/>
    <x v="0"/>
    <x v="0"/>
    <x v="0"/>
    <x v="0"/>
    <s v="N/A"/>
    <n v="16624353"/>
    <n v="16624353"/>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desarrollar las acciones de control y manejo de los protocolos de las especies invasoras, en el marco del Proyecto de Conservación."/>
    <s v="Prestación de servicios profesionales"/>
    <s v="Titulo profesional en Medicina veterinaria, ingeniería ambiental, forestal, agroforestal, agrología, agronomía, biología, ecología o afines. Experiencia: De 25 a 35 meses de experiencia profesional, de los cuales 18 meses deben corresponder a experiencia relacionada  en gestión ambiental o en áreas protegidas o especies invasoras."/>
    <x v="0"/>
    <s v="ENERO"/>
    <n v="1"/>
    <s v="ENERO"/>
    <s v="DIAS"/>
    <n v="0"/>
    <n v="345"/>
    <s v="Contratación directa."/>
    <s v="CCE-16"/>
    <x v="0"/>
    <n v="0"/>
    <x v="1"/>
    <s v="TUA"/>
    <x v="0"/>
    <x v="0"/>
    <x v="0"/>
    <x v="0"/>
    <s v="$5.260.000"/>
    <n v="60490000"/>
    <n v="6049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revisar, adelantar y tramitar las acciones requeridas para el saneamiento predial, con énfasis en ecosistemas de alta montaña, en el marco del Proyecto de Conservación."/>
    <s v="Prestación de servicios profesionales"/>
    <s v="Titulo profesional en Derecho. Titulo posgrado en la modalidad de especialización o maestría en Derecho ambiental. Experiencia: De 48 a 59 meses de experiencia profesional, de los cuales 24 meses deben corresponder a experiencia relacionada en gestión jurídica y saneamiento predial"/>
    <x v="0"/>
    <s v="ENERO"/>
    <n v="1"/>
    <s v="ENERO"/>
    <s v="DIAS"/>
    <n v="0"/>
    <n v="345"/>
    <s v="Contratación directa."/>
    <s v="CCE-16"/>
    <x v="0"/>
    <n v="0"/>
    <x v="1"/>
    <s v="TUA"/>
    <x v="0"/>
    <x v="0"/>
    <x v="0"/>
    <x v="0"/>
    <s v="$7.225.000"/>
    <n v="83087500"/>
    <n v="8308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elaborar, tramitar y hacer seguimiento a los actos administrativos concernientes a la aplicación del procedimiento sancionatorio ambiental en ecosistemas de alta montaña bajo la administración de la Dirección Territorial Orinoquia, en el marco del Proyecto de Conservación."/>
    <s v="Prestación de servicios profesionales"/>
    <s v="Titulo profesional en Derecho.Experiencia: De 36 a 47 Meses de experiencia profesional, de los cuales 24 Meses deben corresponder a experiencia relacionada en asesorías jurídicas de carácter ambiental y administrativo."/>
    <x v="0"/>
    <s v="ENERO"/>
    <n v="1"/>
    <s v="ENERO"/>
    <s v="DIAS"/>
    <n v="0"/>
    <n v="345"/>
    <s v="Contratación directa."/>
    <s v="CCE-16"/>
    <x v="0"/>
    <n v="0"/>
    <x v="1"/>
    <s v="TUA"/>
    <x v="0"/>
    <x v="0"/>
    <x v="0"/>
    <x v="0"/>
    <s v="$5.864.000"/>
    <n v="67436000"/>
    <n v="6743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adelantar la implementación, revisión y seguimiento a las estrategias de mitigación de presiones en el ecosistemas de alta montaña bajo la administración de la Dirección Territorial Orinoquia, en el marco del Proyecto de Conservación."/>
    <s v="Prestación de servicios profesionales"/>
    <s v="Título profesional en el área de conocimiento: ciencias naturales, ambientales, forestales o geológicas o afines.Experiencia: De 36 a 47 meses de experiencia profesional, de los cuales 24 meses deben corresponder a experiencia relacionada en revisión y elaboración de informes o conceptos técnicos o evaluación ambiental, elaboración de diagnósticos ambientales, manejo de bases de datos y elaboración de material cartográfico."/>
    <x v="0"/>
    <s v="ENERO"/>
    <n v="1"/>
    <s v="ENERO"/>
    <s v="DIAS"/>
    <n v="0"/>
    <n v="330"/>
    <s v="Contratación directa."/>
    <s v="CCE-16"/>
    <x v="0"/>
    <n v="0"/>
    <x v="1"/>
    <s v="TUA"/>
    <x v="0"/>
    <x v="0"/>
    <x v="0"/>
    <x v="0"/>
    <s v="$5.864.000"/>
    <n v="64504000"/>
    <n v="64504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las acciones de prevención y regulación de presiones y hacer seguimiento a los acuerdos de conservación, en el marco del Proyecto de Conservación."/>
    <s v="Prestación de servicios profesionales"/>
    <s v="Titulo profesional en el áreas de conocimiento en ingeniería ambiental, forestal, agroforestal, agrología, agronomía, biología, ecología o afines. Experiencia: De 0 a 6 meses de experiencia relacionada en gestión ambiental o en áreas protegidas, recorridos de prevención y gestión del riesgo o monitoreo."/>
    <x v="0"/>
    <s v="ENERO"/>
    <n v="1"/>
    <s v="ENERO"/>
    <s v="DIAS"/>
    <n v="0"/>
    <n v="345"/>
    <s v="Contratación directa."/>
    <s v="CCE-16"/>
    <x v="0"/>
    <n v="0"/>
    <x v="1"/>
    <s v="TUA"/>
    <x v="0"/>
    <x v="0"/>
    <x v="0"/>
    <x v="0"/>
    <s v="$3.783.000"/>
    <n v="43504500"/>
    <n v="43504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ejecutar las acciones programadas para la gestión de riesgos naturales y socionaturales, en el marco del Proyecto de Conservación."/>
    <s v="Prestación de servicios profesionales"/>
    <s v="Titulo profesional en Geología, ingeniería ambiental, forestal, agroforestal, agrología, agronomía, biología, ecología o afines. Experiencia: De 0 a 6 meses de experiencia relacionada  en gestión ambiental o gestión del riesgo."/>
    <x v="0"/>
    <s v="ENERO"/>
    <n v="1"/>
    <s v="ENERO"/>
    <s v="DIAS"/>
    <n v="0"/>
    <n v="330"/>
    <s v="Contratación directa."/>
    <s v="CCE-16"/>
    <x v="0"/>
    <n v="0"/>
    <x v="1"/>
    <s v="TUA"/>
    <x v="0"/>
    <x v="0"/>
    <x v="0"/>
    <x v="0"/>
    <s v="$3.783.000"/>
    <n v="41613000"/>
    <n v="41613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las acciones orientadas a la gestión del riesgo y a la ejecución de medidas de manejo para la prevención, vigilancia y control de las presiones sobre el área protegida, y realizar el registro de la información en la plataforma definida por la entidad, en el marco del Proyecto de Conservación."/>
    <s v="Prestación de servicios de apoyo a la gestión"/>
    <s v="Título de formación técnica en gestión ambiental o ciencias naturales, o administración de empresas agropecuarias o áreas afines. Con licencia de conducción y certificado de no comparendos, vigentes._x000a_Experiencia: De 18 meses en adelante de experiencia relacionada en áreas protegidas, recorridos de prevención y gestión del riesgo o monitoreo."/>
    <x v="0"/>
    <s v="ENERO"/>
    <n v="1"/>
    <s v="ENERO"/>
    <s v="DIAS"/>
    <n v="0"/>
    <n v="345"/>
    <s v="Contratación directa."/>
    <s v="CCE-16"/>
    <x v="0"/>
    <n v="0"/>
    <x v="1"/>
    <s v="TUA"/>
    <x v="0"/>
    <x v="0"/>
    <x v="0"/>
    <x v="0"/>
    <s v="$3.324.000"/>
    <n v="39066000"/>
    <n v="3906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las acciones orientadas a la prevención, vigilancia y control y procesos de educación ambiental, en el marco del Proyecto de Conservación."/>
    <s v="Prestación de servicios profesionales"/>
    <s v="Título profesional en ingeniería o ciencias ambientales o naturales, o administración o áreas afines. _x000a_Experiencia: De 0 a 6 meses de experiencia_x000a_relacionada en áreas protegidas, recorridos de prevención y  monitoreo y/o procesos de educación ambiental."/>
    <x v="0"/>
    <s v="ENERO"/>
    <n v="1"/>
    <s v="ENERO"/>
    <s v="DIAS"/>
    <n v="0"/>
    <n v="330"/>
    <s v="Contratación directa."/>
    <s v="CCE-16"/>
    <x v="0"/>
    <n v="0"/>
    <x v="1"/>
    <s v="TUA"/>
    <x v="0"/>
    <x v="0"/>
    <x v="0"/>
    <x v="0"/>
    <s v="$3.783.000"/>
    <n v="41613000"/>
    <n v="41613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las medidas de manejo orientadas a la prevención, vigilancia y control de las presiones sobre el área protegida, y realizar la verificación en campo de la implementación de acuerdos con familias campesinas, en el marco del Proyecto de Conservación."/>
    <s v="Prestación de servicios de apoyo a la gestión"/>
    <s v="Titulo de Bachiller. Con licencia de conducción y certificado de no comparendos, vigentes._x000a_ Experiencia: De 49 meses en delante de experiencia relacionada en áreas protegidas o recorridos de prevención o regulación de presiones."/>
    <x v="0"/>
    <s v="ENERO"/>
    <n v="1"/>
    <s v="ENERO"/>
    <s v="DIAS"/>
    <n v="0"/>
    <n v="345"/>
    <s v="Contratación directa."/>
    <s v="CCE-16"/>
    <x v="0"/>
    <n v="0"/>
    <x v="1"/>
    <s v="TUA"/>
    <x v="0"/>
    <x v="0"/>
    <x v="0"/>
    <x v="0"/>
    <s v="$2.510.000"/>
    <n v="29705000"/>
    <n v="2970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actividades de prevención  y mitigación a la  presiones identificadas en el  área protegida, en el marco del Proyecto de Conservación."/>
    <s v="Prestación de servicios de apoyo a la gestión"/>
    <s v="Titulo de Bachiller. Experiencia: De 49 meses en adelante de experiencia relacionada en gestión socio-ambiental, en áreas protegidas o recorridos de prevención o regulación de presiones."/>
    <x v="0"/>
    <s v="ENERO"/>
    <n v="1"/>
    <s v="ENERO"/>
    <s v="DIAS"/>
    <n v="0"/>
    <n v="345"/>
    <s v="Contratación directa."/>
    <s v="CCE-16"/>
    <x v="0"/>
    <n v="0"/>
    <x v="1"/>
    <s v="TUA"/>
    <x v="0"/>
    <x v="0"/>
    <x v="0"/>
    <x v="0"/>
    <s v="$2.510.000"/>
    <n v="28865000"/>
    <n v="2886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las medidas de manejo orientadas a la prevención, vigilancia y control de las presiones sobre el área protegida, en el marco del Proyecto de Conservación."/>
    <s v="Prestación de servicios de apoyo a la gestión"/>
    <s v="Titulo de Bachiller. Experiencia: De 49 meses en adelante de experiencia relacionada en gestión socio-ambiental, en áreas protegidas o recorridos de prevención o regulación de presiones."/>
    <x v="0"/>
    <s v="ENERO"/>
    <n v="1"/>
    <s v="ENERO"/>
    <s v="DIAS"/>
    <n v="0"/>
    <n v="345"/>
    <s v="Contratación directa."/>
    <s v="CCE-16"/>
    <x v="0"/>
    <n v="0"/>
    <x v="1"/>
    <s v="TUA"/>
    <x v="0"/>
    <x v="0"/>
    <x v="0"/>
    <x v="0"/>
    <s v="$2.510.000"/>
    <n v="28865000"/>
    <n v="2886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las acciones de prevención, regulación, monitoreo e investigación asociadas a las presiones dentro del área protegida, en el marco del Proyecto de Conservación."/>
    <s v="Prestación de servicios profesionales"/>
    <s v="Título profesional en Ingeniería ambiental, ciencias sociales y/o zootécnica y/o agronomía agropecuarias y/o forestales y/o áreas afines. De 0 a 6 meses de experiencia relacionada en gestión socio ambiental o educación ambiental o planeación territorial"/>
    <x v="0"/>
    <s v="ENERO"/>
    <n v="1"/>
    <s v="ENERO"/>
    <s v="DIAS"/>
    <n v="0"/>
    <n v="345"/>
    <s v="Contratación directa."/>
    <s v="CCE-16"/>
    <x v="0"/>
    <n v="0"/>
    <x v="1"/>
    <s v="TUA"/>
    <x v="0"/>
    <x v="0"/>
    <x v="0"/>
    <x v="0"/>
    <s v="$3.783.000"/>
    <n v="43504500"/>
    <n v="43504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las acciones requeridas en cumplimiento a las medidas para el control y tráfico de fauna silvestre, en el marco del Proyecto de Conservación."/>
    <s v="Prestación de servicios profesionales"/>
    <s v="Título profesional en ingeniería ambiental, biología, agroecología, ingeniería agroforestal, administración agropecuaria, ingeniería forestal, zootecnia, medicina veterinaria, medicina veterinaria y zootecnia y/o ciencias naturales. De 0 a 6 meses de experiencia relacionada   en sistemas agroforestales, gestión ambiental."/>
    <x v="0"/>
    <s v="ENERO"/>
    <n v="1"/>
    <s v="ENERO"/>
    <s v="DIAS"/>
    <n v="0"/>
    <n v="330"/>
    <s v="Contratación directa."/>
    <s v="CCE-16"/>
    <x v="0"/>
    <n v="0"/>
    <x v="1"/>
    <s v="TUA"/>
    <x v="0"/>
    <x v="0"/>
    <x v="0"/>
    <x v="0"/>
    <s v="$3.783.000"/>
    <n v="41613000"/>
    <n v="41613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planificar, desarrollar y hacer seguimiento a los procesos priorizados en la línea de Autoridad Ambiental y Gestión de Riesgo, en el marco del Proyecto de Conservación."/>
    <s v="Prestación de servicios profesionales"/>
    <s v="Título profesional en Ingeniería ambiental,  geografía, geología, ciencias sociales, agronomía, veterinaria o áreas afines. Titulo posgrado en la modalidad de especialización en gestión del recurso hídrico. _x000a_Experiencia: De 48 a 59 meses de experiencia profesional, de los cuales 24 meses deben corresponder a experiencia relacionada en procesos de gobernanza ambiental - territorial y/o en conservación de áreas protegidas. "/>
    <x v="0"/>
    <s v="ENERO"/>
    <n v="1"/>
    <s v="ENERO"/>
    <s v="DIAS"/>
    <n v="0"/>
    <n v="345"/>
    <s v="Contratación directa."/>
    <s v="CCE-16"/>
    <x v="0"/>
    <n v="0"/>
    <x v="1"/>
    <s v="TUA"/>
    <x v="0"/>
    <x v="0"/>
    <x v="0"/>
    <x v="0"/>
    <s v="$7.225.000"/>
    <n v="83087500"/>
    <n v="8308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78181500;78181501;78181502;78181505;78181506;78181503;78181601;25191701;25191702"/>
    <s v="Servicio de mantenimiento preventivo y correctivo, incluyendo repuestos originales y mano de obra calificada para camionetas, motocicletas y motores fuera de borda, asignados al Parques Nacional Natural Chingaza, con taller en el municipio de La Calera, Cundinamarca, en el marco del proyecto de conservación.(Apalancamiento de VF)"/>
    <s v="Vigencia Futura"/>
    <s v="No aplica"/>
    <x v="0"/>
    <s v="ENERO"/>
    <n v="1"/>
    <s v="ENERO"/>
    <s v="MESES"/>
    <n v="1"/>
    <n v="5"/>
    <s v="Mínima cuantía"/>
    <s v="CCE-10"/>
    <x v="0"/>
    <n v="0"/>
    <x v="1"/>
    <s v="TUA"/>
    <x v="0"/>
    <x v="0"/>
    <x v="0"/>
    <x v="0"/>
    <s v="N/A"/>
    <n v="37200520"/>
    <n v="37200520"/>
    <s v="1"/>
    <s v="Solicitadas"/>
    <n v="2"/>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95101805"/>
    <s v="Adquisición de predios para el Parque Nacional Natural Chingaza. "/>
    <s v="Obras y predios"/>
    <s v="No aplica"/>
    <x v="11"/>
    <s v="OCTUBRE"/>
    <n v="10"/>
    <s v="OCTUBRE"/>
    <s v="MESES"/>
    <n v="1"/>
    <n v="1"/>
    <s v="Contratación directa."/>
    <s v="CCE-16"/>
    <x v="0"/>
    <n v="0"/>
    <x v="1"/>
    <s v="TSE"/>
    <x v="0"/>
    <x v="0"/>
    <x v="14"/>
    <x v="8"/>
    <s v="N/A"/>
    <n v="942040606"/>
    <n v="942040606"/>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95101805"/>
    <s v="Adquisición de predios para el Parque Nacional Natural Chingaza. "/>
    <s v="Obras y predios"/>
    <s v="No aplica"/>
    <x v="11"/>
    <s v="OCTUBRE"/>
    <n v="10"/>
    <s v="OCTUBRE"/>
    <s v="MESES"/>
    <n v="1"/>
    <n v="1"/>
    <s v="Contratación directa."/>
    <s v="CCE-16"/>
    <x v="0"/>
    <n v="0"/>
    <x v="0"/>
    <s v="TSE"/>
    <x v="0"/>
    <x v="0"/>
    <x v="14"/>
    <x v="8"/>
    <s v="N/A"/>
    <n v="413094394"/>
    <n v="413094394"/>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31802"/>
    <s v="Contratar el servicio de avalúo comercial de inmuebles para al Parque Nacional Natural Chingaza, en el marco del proyecto de Conservación."/>
    <s v="Obras y predios"/>
    <s v="No aplica"/>
    <x v="3"/>
    <s v="MARZO"/>
    <n v="3"/>
    <s v="MARZO"/>
    <s v="MESES"/>
    <n v="1"/>
    <n v="5"/>
    <s v="Contratación directa."/>
    <s v="CCE-16"/>
    <x v="0"/>
    <n v="0"/>
    <x v="0"/>
    <s v="TSE"/>
    <x v="0"/>
    <x v="0"/>
    <x v="14"/>
    <x v="8"/>
    <s v="N/A"/>
    <n v="56940020"/>
    <n v="5694002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82101501;55121716;55121718;11122000"/>
    <s v="Elaboración e instalación de estructuras en madera autoportantes con aviso para la orientación e información interpretativa, conforme a las especificaciones técnicas del Parque Nacional Natural Chingaza, en el marco del proyecto de conservación."/>
    <s v="Adquisición de bienes y servicios"/>
    <s v="No aplica"/>
    <x v="4"/>
    <s v="JUNIO"/>
    <n v="7"/>
    <s v="JULIO"/>
    <s v="DIAS"/>
    <n v="0"/>
    <n v="90"/>
    <s v="Selección abreviada subasta inversa"/>
    <s v="CCE-07"/>
    <x v="0"/>
    <n v="0"/>
    <x v="0"/>
    <s v="TUA"/>
    <x v="0"/>
    <x v="2"/>
    <x v="20"/>
    <x v="2"/>
    <s v="N/A"/>
    <n v="250000000"/>
    <n v="25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46181503;46181704;46181504;46181545;46181604;46181804;46182302;46182306  "/>
    <s v="Adquisición de elementos de protección para la ejecución de las actividades del Parque Nacional Natural Chingaza, en el marco del proyecto de conservación."/>
    <s v="Adquisición de bienes y servicios"/>
    <s v="No aplica"/>
    <x v="7"/>
    <s v="MAYO"/>
    <n v="6"/>
    <s v="JUNIO"/>
    <s v="DIAS"/>
    <n v="0"/>
    <n v="30"/>
    <s v="Mínima cuantía"/>
    <s v="CCE-10"/>
    <x v="0"/>
    <n v="0"/>
    <x v="0"/>
    <s v="TUA"/>
    <x v="0"/>
    <x v="2"/>
    <x v="20"/>
    <x v="2"/>
    <s v="N/A"/>
    <n v="34000000"/>
    <n v="34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42172001;42171702;56121201;42171917;55121719;46191601;42132203"/>
    <s v="Adquisición de elementos de dotación para la atención de emergencias y primeros auxilios para el Parque Nacional Natural Chingaza, en el marco del proyecto de conservación."/>
    <s v="Adquisición de bienes y servicios"/>
    <s v="No aplica"/>
    <x v="8"/>
    <s v="ABRIL"/>
    <n v="5"/>
    <s v="MAYO"/>
    <s v="DIAS"/>
    <n v="0"/>
    <n v="60"/>
    <s v="Mínima cuantía"/>
    <s v="CCE-10"/>
    <x v="0"/>
    <n v="0"/>
    <x v="0"/>
    <s v="TUA"/>
    <x v="0"/>
    <x v="2"/>
    <x v="20"/>
    <x v="2"/>
    <s v="N/A"/>
    <n v="10000000"/>
    <n v="1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60141101;60105301;60105913;60102713;14111519;44121708;44121503;44121613;44121615;44121618;44121619;44121701;44121706;44121707;44121716;14111531;14111514;14111519;14111530;44111914"/>
    <s v="Adquisición de elementos y materiales de oficina y educativos requeridos para el desarrollo de los procesos de educación y operación del ecoturismo para las áreas protegidas bajo la jurisdicción de la Dirección Territorial Orinoquía de Parques Nacionales Naturales de Colombia, en el marco del proyecto de conservación."/>
    <s v="Adquisición de bienes y servicios"/>
    <s v="No aplica"/>
    <x v="8"/>
    <s v="ABRIL"/>
    <n v="5"/>
    <s v="MAYO"/>
    <s v="MESES"/>
    <n v="1"/>
    <n v="2"/>
    <s v="Mínima cuantía"/>
    <s v="CCE-10"/>
    <x v="0"/>
    <n v="0"/>
    <x v="0"/>
    <s v="TUA"/>
    <x v="0"/>
    <x v="2"/>
    <x v="20"/>
    <x v="2"/>
    <s v="N/A"/>
    <n v="15000000"/>
    <n v="15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78181500;78181501;78181502;78181505;78181506;78181503;78181601;25191701;25191702"/>
    <s v="Servicio de mantenimiento preventivo y correctivo para las camionetas, motocicletas y motores fueras de borda asignados al Parque Nacional Natural Chingaza, ubicado en el municipio de La Calera-Cundinamarca, incluyendo el suministro de repuestos originales y la mano de obra calificada requerida, en el marco del proyecto de conservación."/>
    <s v="Mantenimiento"/>
    <s v="No aplica"/>
    <x v="3"/>
    <s v="MARZO"/>
    <n v="3"/>
    <s v="MARZO"/>
    <s v="DIAS"/>
    <n v="0"/>
    <n v="300"/>
    <s v="Selección abreviada menor cuantía"/>
    <s v="CCE-06"/>
    <x v="0"/>
    <n v="0"/>
    <x v="0"/>
    <s v="TUA"/>
    <x v="0"/>
    <x v="2"/>
    <x v="20"/>
    <x v="2"/>
    <s v="N/A"/>
    <n v="240000000"/>
    <n v="24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apoyar las actividades relacionadas con el Programa Integral de Manejo Ambiental (PIMA) y la atención de visitantes dentro del área protegida, en el marco del Proyecto de Conservación."/>
    <s v="Prestación de servicios de apoyo a la gestión"/>
    <s v="Básica Primaria. Experiencia: De 0 a 11 meses relacionada con gestión ambiental o turismo de naturaleza."/>
    <x v="0"/>
    <s v="ENERO"/>
    <n v="1"/>
    <s v="ENERO"/>
    <s v="DIAS"/>
    <n v="0"/>
    <n v="345"/>
    <s v="Contratación directa."/>
    <s v="CCE-16"/>
    <x v="0"/>
    <n v="0"/>
    <x v="1"/>
    <s v="TUA"/>
    <x v="0"/>
    <x v="2"/>
    <x v="20"/>
    <x v="2"/>
    <s v="$1.892.000"/>
    <n v="21758000"/>
    <n v="21758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sistematizar y llevar el control del registro de visitantes en la plataforma de reservas de la entidad y apoyar las actividades de atención de visitantes dentro del área protegida, en el marco del Proyecto de Conservación."/>
    <s v="Prestación de servicios de apoyo a la gestión"/>
    <s v="Titulo de formación tecnológica o aprobación de mínimo 1 año de educación superior en ciencias naturales o ambientales o agropecuarias o ciencias sociales y humanas. Experiencia: De 0 a 6 meses de experiencia  delante de experiencia relacionada en áreas protegidas o educación ambiental o turismo de naturaleza"/>
    <x v="0"/>
    <s v="ENERO"/>
    <n v="1"/>
    <s v="ENERO"/>
    <s v="DIAS"/>
    <n v="0"/>
    <n v="345"/>
    <s v="Contratación directa."/>
    <s v="CCE-16"/>
    <x v="0"/>
    <n v="0"/>
    <x v="1"/>
    <s v="TUA"/>
    <x v="0"/>
    <x v="2"/>
    <x v="20"/>
    <x v="2"/>
    <s v="$3.324.000"/>
    <n v="38226000"/>
    <n v="3822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las acciones de registro, control y operación del ecoturismo dentro del área protegida, en el marco del Proyecto de Conservación."/>
    <s v="Prestación de servicios de apoyo a la gestión"/>
    <s v="Título de formación técnica en ciencias naturales o ambientales o agropecuarias o ciencias sociales y humanas o administración. Experiencia: de 7 a 11 meses de experiencia relacionada en turismo de naturaleza o atención al público o comunitaria o educación."/>
    <x v="0"/>
    <s v="ENERO"/>
    <n v="1"/>
    <s v="ENERO"/>
    <s v="DIAS"/>
    <n v="0"/>
    <n v="345"/>
    <s v="Contratación directa."/>
    <s v="CCE-16"/>
    <x v="0"/>
    <n v="0"/>
    <x v="1"/>
    <s v="TUA"/>
    <x v="0"/>
    <x v="2"/>
    <x v="20"/>
    <x v="2"/>
    <s v="$2.761.000"/>
    <n v="31751500"/>
    <n v="31751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actividades de mantenimiento y adecuación de los senderos turísticos e interpretativos, y de la infraestructura habilitada para el servicio del ecoturismo y a los procesos de restauración ecológica, y apoyar en las actividades relacionadas a la regulación y control de presiones, en el marco del Proyecto de Conservación."/>
    <s v="Prestación de servicios de apoyo a la gestión"/>
    <s v="Título de Bachiller. Experiencia: De 49 meses en adelante de experiencia relacionada en gestión ambiental e infraestructura, turismo de naturaleza."/>
    <x v="0"/>
    <s v="ENERO"/>
    <n v="1"/>
    <s v="ENERO"/>
    <s v="DIAS"/>
    <n v="0"/>
    <n v="345"/>
    <s v="Contratación directa."/>
    <s v="CCE-16"/>
    <x v="0"/>
    <n v="0"/>
    <x v="1"/>
    <s v="TUA"/>
    <x v="0"/>
    <x v="2"/>
    <x v="20"/>
    <x v="2"/>
    <s v="$2.510.000"/>
    <n v="28865000"/>
    <n v="2886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apotar la implementación de las acciones requeridas para la operacion del ecoturismo dentro del área protegida, y recopilar y organizar la información generada en este proceso, en el marco del Proyecto de Conservación."/>
    <s v="Prestación de servicios de apoyo a la gestión"/>
    <s v="Título de formación tecnológica o aprobación de mínimo 2 años de educación superior en carreras afines en forestal o ambiental o agropecuario o administración o áreas afines. Experiencia: De 7 a 11 meses de experiencia relacionada en ecoturismo y áreas protegidas."/>
    <x v="0"/>
    <s v="ENERO"/>
    <n v="1"/>
    <s v="ENERO"/>
    <s v="DIAS"/>
    <n v="0"/>
    <n v="345"/>
    <s v="Contratación directa."/>
    <s v="CCE-16"/>
    <x v="0"/>
    <n v="0"/>
    <x v="1"/>
    <s v="TUA"/>
    <x v="0"/>
    <x v="2"/>
    <x v="20"/>
    <x v="2"/>
    <s v="$3.490.000"/>
    <n v="40135000"/>
    <n v="4013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las acciones requeridas para la operacion del ecoturismo dentro del área protegida y acciones de control y manejo de presiones, en el marco del Proyecto de Conservación."/>
    <s v="Prestación de servicios profesionales"/>
    <s v="Título profesional en Administración Ambiental, Biología, Ingeniería Agroforestal, Ingeniería Ambiental, Mercadeo, o en áreas afines. Experiencia: De 0 a 6 meses de experiencia relacionada en gestión ambiental, educación ambiental o turismo de naturaleza"/>
    <x v="0"/>
    <s v="ENERO"/>
    <n v="1"/>
    <s v="ENERO"/>
    <s v="DIAS"/>
    <n v="0"/>
    <n v="345"/>
    <s v="Contratación directa."/>
    <s v="CCE-16"/>
    <x v="0"/>
    <n v="0"/>
    <x v="1"/>
    <s v="TUA"/>
    <x v="0"/>
    <x v="2"/>
    <x v="20"/>
    <x v="2"/>
    <s v="$3.783.000"/>
    <n v="43504500"/>
    <n v="43504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apoyar la realización de acciones requeridas para la operacion del ecoturismo del área protegida, en el marco del Proyecto de Conservación."/>
    <s v="Prestación de servicios de apoyo a la gestión"/>
    <s v="Título de Bachiller. Experiencia: De 49 meses en adelante de experiencia relacionada  en gestión de turismo o atención al público."/>
    <x v="0"/>
    <s v="ENERO"/>
    <n v="1"/>
    <s v="ENERO"/>
    <s v="DIAS"/>
    <n v="0"/>
    <n v="345"/>
    <s v="Contratación directa."/>
    <s v="CCE-16"/>
    <x v="0"/>
    <n v="0"/>
    <x v="1"/>
    <s v="TUA"/>
    <x v="0"/>
    <x v="2"/>
    <x v="20"/>
    <x v="2"/>
    <s v="$2.510.000"/>
    <n v="28865000"/>
    <n v="2886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actividades de mantenimiento y adecuación de los senderos turísticos e interpretativos, y de la infraestructura habilitada para el servicio del ecoturismo y a los procesos de restauración ecológica, y apoyar en las actividades relacionadas a la regulación y control de presiones, en el marco del Proyecto de Conservación."/>
    <s v="Prestación de servicios de apoyo a la gestión"/>
    <s v="Título de Bachiller. Experiencia: De 49 meses en adelante de experiencia relacionada en gestión ambiental e infraestructura o turismo de naturaleza."/>
    <x v="0"/>
    <s v="ENERO"/>
    <n v="1"/>
    <s v="ENERO"/>
    <s v="DIAS"/>
    <n v="0"/>
    <n v="345"/>
    <s v="Contratación directa."/>
    <s v="CCE-16"/>
    <x v="0"/>
    <n v="0"/>
    <x v="1"/>
    <s v="TUA"/>
    <x v="0"/>
    <x v="2"/>
    <x v="20"/>
    <x v="2"/>
    <s v="$2.510.000"/>
    <n v="28865000"/>
    <n v="2886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actividades de control y monitoreo de senderos turísticos, y apoyar las acciones requeridas para la operación del ecoturismo dentro del área protegida, en el marco del Proyecto de Conservación."/>
    <s v="Prestación de servicios de apoyo a la gestión"/>
    <s v="Título de Bachiller. Experiencia: De 49 meses en adelante de experiencia relacionada en gestión ambiental o turismo de naturaleza."/>
    <x v="0"/>
    <s v="ENERO"/>
    <n v="1"/>
    <s v="ENERO"/>
    <s v="DIAS"/>
    <n v="0"/>
    <n v="345"/>
    <s v="Contratación directa."/>
    <s v="CCE-16"/>
    <x v="0"/>
    <n v="0"/>
    <x v="1"/>
    <s v="TUA"/>
    <x v="0"/>
    <x v="2"/>
    <x v="20"/>
    <x v="2"/>
    <s v="$2.510.000"/>
    <n v="28865000"/>
    <n v="2886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actividades de mantenimiento y adecuación de los senderos turísticos e interpretativos, y de la infraestructura habilitada para el servicio del ecoturismo y a los procesos de restauración ecológica, y apoyar en las actividades relacionadas a la regulación y control de presiones, en el marco del Proyecto de Conservación."/>
    <s v="Prestación de servicios de apoyo a la gestión"/>
    <s v="Título de Bachiller. Experiencia: De 49 meses en adelante de experiencia relacionada en gestión ambiental e infraestructura, turismo de naturaleza"/>
    <x v="0"/>
    <s v="ENERO"/>
    <n v="1"/>
    <s v="ENERO"/>
    <s v="DIAS"/>
    <n v="0"/>
    <n v="345"/>
    <s v="Contratación directa."/>
    <s v="CCE-16"/>
    <x v="0"/>
    <n v="0"/>
    <x v="1"/>
    <s v="TUA"/>
    <x v="0"/>
    <x v="2"/>
    <x v="20"/>
    <x v="2"/>
    <s v="$2.510.000"/>
    <n v="28865000"/>
    <n v="2886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hacer el seguimiento, verificación y documentación de acuerdo a los avances de las obras civiles que se desarrollen en el área protegida, y de los mantenimientos de las obras existente, en el marco del Proyecto de Conservación."/>
    <s v="Prestación de servicios profesionales"/>
    <s v="Título profesional en ingeniera civil y/o arquitectura y/o en áreas afines. Experiencia: De  25 a 35  de experiencia profesional de los cuales 18 meses deben corresponder a experiencia relacionada en obras civiles, infraestructura liviana."/>
    <x v="0"/>
    <s v="ENERO"/>
    <n v="1"/>
    <s v="ENERO"/>
    <s v="DIAS"/>
    <n v="0"/>
    <n v="345"/>
    <s v="Contratación directa."/>
    <s v="CCE-16"/>
    <x v="0"/>
    <n v="0"/>
    <x v="1"/>
    <s v="TUA"/>
    <x v="0"/>
    <x v="2"/>
    <x v="20"/>
    <x v="2"/>
    <s v="$5.260.000"/>
    <n v="60490000"/>
    <n v="6049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y hacer seguimiento al protocolo de la operación ecoturística para la prestación de servicios dentro del área protegida, en el marco del Proyecto de Conservación."/>
    <s v="Prestación de servicios profesionales"/>
    <s v="Título profesional en Administración Turística, Administración Ambiental, Biología, Ciencias Naturales, Ingeniería Agroforestal, Ingeniería Ambiental, Mercadeo  o en áreas afines. Experiencia: De 48 meses en adelante de experiencia profesional, de los cuales 24 meses deben corresponder a experiencia relacionada en gestión de turismo de naturaleza. "/>
    <x v="0"/>
    <s v="ENERO"/>
    <n v="1"/>
    <s v="ENERO"/>
    <s v="DIAS"/>
    <n v="0"/>
    <n v="330"/>
    <s v="Contratación directa."/>
    <s v="CCE-16"/>
    <x v="0"/>
    <n v="0"/>
    <x v="1"/>
    <s v="TUA"/>
    <x v="0"/>
    <x v="2"/>
    <x v="20"/>
    <x v="2"/>
    <s v="$6.539.000"/>
    <n v="71929000"/>
    <n v="71929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desarrollar estrategias de promoción para el ingreso de visitantes  e implementar las acciones requeridas para el monitoreo de impactos asociados a la actividad turística, en el marco del Proyecto de Conservación."/>
    <s v="Prestación de servicios profesionales"/>
    <s v="Título profesional en administración turística y/o administración ambiental y/o biología, ciencias naturales y/o en áreas afines. Título de posgrado en especialización o maestría afines a la carrera Experiencia: De 48 Meses en adelante de experiencia profesional, de los cuales 24 Meses deben corresponder a experiencia relacionada en gestión de turismo de naturaleza."/>
    <x v="0"/>
    <s v="ENERO"/>
    <n v="1"/>
    <s v="ENERO"/>
    <s v="DIAS"/>
    <n v="0"/>
    <n v="345"/>
    <s v="Contratación directa."/>
    <s v="CCE-16"/>
    <x v="0"/>
    <n v="0"/>
    <x v="1"/>
    <s v="TUA"/>
    <x v="0"/>
    <x v="2"/>
    <x v="20"/>
    <x v="2"/>
    <s v="$6.539.000"/>
    <n v="75198500"/>
    <n v="75198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desarrollar y ejecutar acciones requeridas para fortalecer los emprendimientos priorizados y ubicados en los ecosistemas de alta montaña bajo la administración de la Dirección Territorial Orinoquia, en el marco del Proyecto de Conservación."/>
    <s v="Prestación de servicios profesionales"/>
    <s v="Título profesional en administración y/o Ingeniería ambiental, ingeniería agronómica, ingeniería forestal o afines. Experiencia: 48 meses en adelante experiencia profesional, de los cuales 24 meses corresponden a experiencia relacionada en emprendimientos, procesos comunitarios y sistemas sostenibles."/>
    <x v="0"/>
    <s v="ENERO"/>
    <n v="1"/>
    <s v="ENERO"/>
    <s v="DIAS"/>
    <n v="0"/>
    <n v="330"/>
    <s v="Contratación directa."/>
    <s v="CCE-16"/>
    <x v="0"/>
    <n v="0"/>
    <x v="1"/>
    <s v="TUA"/>
    <x v="0"/>
    <x v="2"/>
    <x v="20"/>
    <x v="2"/>
    <s v="$6.539.000"/>
    <n v="71929000"/>
    <n v="71929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ejecutar las acciones priorizadas del plan de interpretación del patrimonio natural y cultural del área protegida y  fortalecer los emprendimientos locales asociados al turismo de naturaleza, en el marco del Proyecto de Conservación."/>
    <s v="Prestación de servicios profesionales"/>
    <s v="Título profesional en administración turística, administración ambiental, biología, ciencias naturales o licenciaturas en áreas afines. Experiencia: De 36 a 47 meses de experiencia profesional, de los cuales 24 meses deben corresponder a experiencia relacionada en relacionada en educación ambiental, turismo de naturaleza o implementar estrategias de manejo de áreas protegidas."/>
    <x v="0"/>
    <s v="ENERO"/>
    <n v="1"/>
    <s v="ENERO"/>
    <s v="DIAS"/>
    <n v="0"/>
    <n v="330"/>
    <s v="Contratación directa."/>
    <s v="CCE-16"/>
    <x v="0"/>
    <n v="0"/>
    <x v="1"/>
    <s v="TUA"/>
    <x v="0"/>
    <x v="2"/>
    <x v="20"/>
    <x v="2"/>
    <s v="$5.864.000"/>
    <n v="64504000"/>
    <n v="64504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recopilar, revisar, ejecutar y hacer seguimiento a la implementación del plan de interpretación del patrimonio y fortalecer la estrategia de ingreso de visitantes, en el marco del  Proyecto de Conservación."/>
    <s v="Prestación de servicios profesionales"/>
    <s v="Título profesional en administración turística, administración ambiental, biología, ciencias naturales o licenciaturas en áreas afines. Experiencia: De 36 a 47 meses de experiencia profesional, de los cuales 24 meses deben corresponder a experiencia relacionada en relacionada en educación ambiental, turismo de naturaleza o implementar estrategias de manejo de áreas protegidas."/>
    <x v="0"/>
    <s v="ENERO"/>
    <n v="1"/>
    <s v="ENERO"/>
    <s v="DIAS"/>
    <n v="0"/>
    <n v="345"/>
    <s v="Contratación directa."/>
    <s v="CCE-16"/>
    <x v="0"/>
    <n v="0"/>
    <x v="1"/>
    <s v="TUA"/>
    <x v="0"/>
    <x v="2"/>
    <x v="20"/>
    <x v="2"/>
    <s v="$5.864.000"/>
    <n v="67436000"/>
    <n v="6743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desarrollar y hacer seguimiento a los procesos priorizados en la línea de turismo de naturaleza y el Plan de Ordenamiento Ecoturistico, en el marco del Proyecto de Conservación."/>
    <s v="Prestación de servicios profesionales"/>
    <s v="Título profesional en administración turística, administración ambiental, biología, ciencias naturales o licenciaturas en áreas afines y título de posgrado en la modalidad de especialización o maestría afines  a la carrera. Experiencia De 48 a 59 meses de experiencia profesional, de los cuales 24 meses deben corresponder a experiencia relacionada  en educación ambiental, turismo de naturaleza o implementar estrategias de manejo de áreas protegidas."/>
    <x v="0"/>
    <s v="ENERO"/>
    <n v="1"/>
    <s v="ENERO"/>
    <s v="DIAS"/>
    <n v="0"/>
    <n v="345"/>
    <s v="Contratación directa."/>
    <s v="CCE-16"/>
    <x v="0"/>
    <n v="0"/>
    <x v="1"/>
    <s v="TUA"/>
    <x v="0"/>
    <x v="2"/>
    <x v="20"/>
    <x v="2"/>
    <s v="$7.225.000"/>
    <n v="83087500"/>
    <n v="8308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estructurar, implementar y verificar la ejecución de los proyectos de obras civiles del área protegida, en el marco del Proyecto de Conservación."/>
    <s v="Prestación de servicios profesionales"/>
    <s v="Título profesional en ingeniera civil o arquitectura o en áreas afines. Título de especialización afines a la carrera. Experiencia: De 48 a 59 Meses de experiencia profesional, de los cuales 24 Meses corresponden a experiencia relacionada en obras de infraestructura"/>
    <x v="0"/>
    <s v="ENERO"/>
    <n v="1"/>
    <s v="ENERO"/>
    <s v="DIAS"/>
    <n v="0"/>
    <n v="345"/>
    <s v="Contratación directa."/>
    <s v="CCE-16"/>
    <x v="0"/>
    <n v="0"/>
    <x v="1"/>
    <s v="TUA"/>
    <x v="0"/>
    <x v="2"/>
    <x v="20"/>
    <x v="2"/>
    <s v="$7.225.000"/>
    <n v="83087500"/>
    <n v="8308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acciones de ordenamiento ecoturístico y fortalecer la articulación de experiencias de turismo sostenible, en el marco del Proyecto de Conservación."/>
    <s v="Prestación de servicios profesionales"/>
    <s v="Título profesional en Administración Turística, Administración Ambiental, Biología, Ciencias Naturales, Ingeniería Agroforestal, Ingeniería Ambiental, Mercadeo o en áreas afines. Experiencia: De 25 a 35 meses de experiencia profesional, de los cuales 18 meses deben corresponder a experiencia relacionada   en procesos de planificación, ordenamiento y gestión ecoturística en áreas protegidas."/>
    <x v="0"/>
    <s v="ENERO"/>
    <n v="1"/>
    <s v="ENERO"/>
    <s v="DIAS"/>
    <n v="0"/>
    <n v="345"/>
    <s v="Contratación directa."/>
    <s v="CCE-16"/>
    <x v="0"/>
    <n v="0"/>
    <x v="1"/>
    <s v="TUA"/>
    <x v="0"/>
    <x v="2"/>
    <x v="20"/>
    <x v="2"/>
    <s v="$5.260.000"/>
    <n v="60490000"/>
    <n v="6049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elaborar medios interpretativos gráficos y audiovisuales destinados a la promoción y divulgación de la gestión del área protegida, en el marco del Proyecto de Conservación."/>
    <s v="Prestación de servicios profesionales"/>
    <s v="Título profesional en Comunicación y/o diseño gráfico y/o animación audiovisual y/o artes visuales y/o carreras afines. Experiencia: De 25 a 35 Meses de experiencia profesional, de los cuales 18 Meses corresponden a comunicación y divulgación."/>
    <x v="0"/>
    <s v="ENERO"/>
    <n v="1"/>
    <s v="ENERO"/>
    <s v="DIAS"/>
    <n v="0"/>
    <n v="330"/>
    <s v="Contratación directa."/>
    <s v="CCE-16"/>
    <x v="0"/>
    <n v="0"/>
    <x v="1"/>
    <s v="TUA"/>
    <x v="0"/>
    <x v="2"/>
    <x v="20"/>
    <x v="2"/>
    <s v="$5.260.000"/>
    <n v="57860000"/>
    <n v="5786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15101500;15101505;15101506"/>
    <s v="Adquisición de suministro de Combustible para el Parque Nacional Natural Chingaza en el municipio de La Calera, departamento Cundinamarca, en el marco del proyecto de conservación. (Apalancamiento VF)"/>
    <s v="Vigencia Futura"/>
    <s v="No aplica"/>
    <x v="0"/>
    <s v="ENERO"/>
    <n v="1"/>
    <s v="ENERO"/>
    <s v="MESES"/>
    <n v="1"/>
    <n v="5"/>
    <s v="Mínima cuantía"/>
    <s v="CCE-10"/>
    <x v="0"/>
    <n v="0"/>
    <x v="1"/>
    <s v="TUA"/>
    <x v="0"/>
    <x v="2"/>
    <x v="20"/>
    <x v="2"/>
    <s v="N/A"/>
    <n v="36143340"/>
    <n v="36143340"/>
    <s v="1"/>
    <s v="Solicitadas"/>
    <n v="2"/>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49121500;41111717;95131700;24111513;45121516;45121602;39111610;49121509"/>
    <s v="Adquisición de elementos de laboratorio y equipos de investigación con destino a las áreas protegidas adscritas a la Dirección Territorial Orinoquía de Parques Nacionales Naturales de Colombia, como aporte al cumplimiento de los procesos de restauración ecológica, ejercicio de la autoridad ambiental y actividades de monitoreo, en el marco del proyecto de conservación. "/>
    <s v="Adquisición de bienes y servicios"/>
    <s v="No aplica"/>
    <x v="8"/>
    <s v="ABRIL"/>
    <n v="5"/>
    <s v="MAYO"/>
    <s v="MESES"/>
    <n v="1"/>
    <n v="2"/>
    <s v="Selección abreviada subasta inversa"/>
    <s v="CCE-07"/>
    <x v="0"/>
    <n v="0"/>
    <x v="0"/>
    <s v="TUA"/>
    <x v="0"/>
    <x v="1"/>
    <x v="4"/>
    <x v="1"/>
    <s v="N/A"/>
    <n v="30000000"/>
    <n v="3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41114410"/>
    <s v="Adquisición, instalación, configuración y puesta en funcionamiento de estaciones meteorológicas con transmisión satelital GOES para la generación de información de los ecosistemas de Paramo del Parque Nacional Natural Chingaza y de la subcuenca hidrográfica del río Guavio con recursos del producto de inversión implementación de instrumentos de planificación, financiado por la fuente de Transferencia del Sector Eléctrico, en el marco del proyecto de Conservación de la diversidad biológica de las áreas protegidas del SINAP."/>
    <s v="Adquisición de bienes y servicios"/>
    <s v="No aplica"/>
    <x v="2"/>
    <s v="JULIO"/>
    <n v="7"/>
    <s v="JULIO"/>
    <s v="DIAS"/>
    <n v="0"/>
    <n v="30"/>
    <s v="Selección abreviada subasta inversa"/>
    <s v="CCE-07"/>
    <x v="0"/>
    <n v="0"/>
    <x v="0"/>
    <s v="TSE"/>
    <x v="0"/>
    <x v="1"/>
    <x v="4"/>
    <x v="1"/>
    <s v="N/A"/>
    <n v="500000000"/>
    <n v="50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Chingaza, en el marco de la ejecución del proyecto de conservación."/>
    <s v="No Contratable - viáticos"/>
    <s v="No aplica"/>
    <x v="5"/>
    <s v="NO APLICA"/>
    <m/>
    <s v=""/>
    <m/>
    <s v=""/>
    <m/>
    <s v="No aplica"/>
    <s v="N/A"/>
    <x v="0"/>
    <n v="0"/>
    <x v="0"/>
    <s v="TUA"/>
    <x v="0"/>
    <x v="6"/>
    <x v="11"/>
    <x v="6"/>
    <s v="N/A"/>
    <n v="13916642"/>
    <n v="13916642"/>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Chingaza, en el marco de la ejecución del proyecto de conservación."/>
    <s v="No Contratable - viáticos"/>
    <s v="No aplica"/>
    <x v="5"/>
    <s v="NO APLICA"/>
    <m/>
    <s v=""/>
    <m/>
    <s v=""/>
    <m/>
    <s v="No aplica"/>
    <s v="N/A"/>
    <x v="0"/>
    <n v="0"/>
    <x v="1"/>
    <s v="TUA"/>
    <x v="0"/>
    <x v="6"/>
    <x v="11"/>
    <x v="6"/>
    <s v="N/A"/>
    <n v="8000000"/>
    <n v="8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acciones de restauración ecológica y monitoreo del Valor Objeto de Conservación Frailejón y generar información de ecosistemas de alta montaña al interior del área protegida, en el marco del Proyecto de Conservación."/>
    <s v="Prestación de servicios profesionales"/>
    <s v="Título profesional en biología o ecología o ingeniería forestal o ciencias naturales o en áreas afines. Experiencia. De 0 a 6 meses de experiencia relacionada en restauración ecológica y/o monitoreo e investigación, elaboración de informes técnicos y reportes en campo."/>
    <x v="0"/>
    <s v="ENERO"/>
    <n v="1"/>
    <s v="ENERO"/>
    <s v="DIAS"/>
    <n v="0"/>
    <n v="330"/>
    <s v="Contratación directa."/>
    <s v="CCE-16"/>
    <x v="0"/>
    <n v="0"/>
    <x v="1"/>
    <s v="TUA"/>
    <x v="0"/>
    <x v="6"/>
    <x v="11"/>
    <x v="6"/>
    <s v="$3.783.000"/>
    <n v="41613000"/>
    <n v="41613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ejecutar acciones requeridas para el funcionamiento del vivero, la implementación de procesos de restauración y la generación de información sobre los ecosistemas de alta montaña dentro del área protegida, en el marco del Proyecto de Conservación. "/>
    <s v="Prestación de servicios de apoyo a la gestión"/>
    <s v="Titulo de formación tecnológica en áreas de conocimiento ciencias naturales o administración o aprobación de mínimo 3 años de educación superior en carreras en áreas de conocimiento ciencias naturales o administración. Experiencia: De 12  meses a 23 meses de experiencia relacionada en áreas protegidas o conservación o restauración o viverismo."/>
    <x v="0"/>
    <s v="ENERO"/>
    <n v="1"/>
    <s v="ENERO"/>
    <s v="DIAS"/>
    <n v="0"/>
    <n v="345"/>
    <s v="Contratación directa."/>
    <s v="CCE-16"/>
    <x v="0"/>
    <n v="0"/>
    <x v="1"/>
    <s v="TUA"/>
    <x v="0"/>
    <x v="6"/>
    <x v="11"/>
    <x v="6"/>
    <s v="$3.665.000"/>
    <n v="42147500"/>
    <n v="4214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apoyar la implementación de las acciones requeridas para los procesos de recuperación de ecosistemas y para el funcionamiento del vivero de alta montaña dentro del área protegida, en el marco del Proyecto de Conservación._x000a_"/>
    <s v="Prestación de servicios de apoyo a la gestión"/>
    <s v="Título de Bachiller. Experiencia: De 49 meses en adelante de experiencia relacionada en gestión ambiental, áreas protegidas y/o restauración."/>
    <x v="0"/>
    <s v="ENERO"/>
    <n v="1"/>
    <s v="ENERO"/>
    <s v="DIAS"/>
    <n v="0"/>
    <n v="345"/>
    <s v="Contratación directa."/>
    <s v="CCE-16"/>
    <x v="0"/>
    <n v="0"/>
    <x v="1"/>
    <s v="TUA"/>
    <x v="0"/>
    <x v="6"/>
    <x v="11"/>
    <x v="6"/>
    <s v="$2.510.000"/>
    <n v="28865000"/>
    <n v="2886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las acciones requeridas en los procesos de recuperación de ecosistemas y de las medidas de manejo del área protegida en el núcleo Medina – Cumaral – Restrepo, en el marco del Proyecto de Conservación."/>
    <s v="Prestación de servicios de apoyo a la gestión"/>
    <s v="Titulo de formación técnica en  biología o ecología o ingeniería forestal o ciencias naturales o en áreas afines. Experiencia: De 12 a 17 Meses de experiencia relacionada en áreas protegidas, gestión ambiental o restauración."/>
    <x v="0"/>
    <s v="ENERO"/>
    <n v="1"/>
    <s v="ENERO"/>
    <s v="DIAS"/>
    <n v="0"/>
    <n v="345"/>
    <s v="Contratación directa."/>
    <s v="CCE-16"/>
    <x v="0"/>
    <n v="0"/>
    <x v="1"/>
    <s v="TUA"/>
    <x v="0"/>
    <x v="6"/>
    <x v="11"/>
    <x v="6"/>
    <s v="$3.037.000"/>
    <n v="34925500"/>
    <n v="34925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apoyar las acciones requeridas en los procesos de restauración y en la gestión de información sobre los Valores Objeto de Conservación de los ecosistemas dentro del área protegida, en el marco del Proyecto de Conservación."/>
    <s v="Prestación de servicios de apoyo a la gestión"/>
    <s v="Título de formación técnica en ciencias naturales o ambientales o agropecuarias o ciencias sociales y humanas o administración. Experiencias. De 0 a 6 meses de experiencia relacionada   en manejo de vivero y temas afines"/>
    <x v="0"/>
    <s v="ENERO"/>
    <n v="1"/>
    <s v="ENERO"/>
    <s v="DIAS"/>
    <n v="0"/>
    <n v="345"/>
    <s v="Contratación directa."/>
    <s v="CCE-16"/>
    <x v="0"/>
    <n v="0"/>
    <x v="1"/>
    <s v="TUA"/>
    <x v="0"/>
    <x v="6"/>
    <x v="11"/>
    <x v="6"/>
    <s v="$2.511.000"/>
    <n v="28876500"/>
    <n v="28876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acciones de propagación de material vegetal de alta montaña y generar información requerida para las actividades de restauración y monitoreo en el área protegida, en el marco del Proyecto de Conservación."/>
    <s v="Prestación de servicios de apoyo a la gestión"/>
    <s v="Título de formación técnica en biología o ecología o ingeniería forestal o ciencias naturales o en áreas afines. Experiencia: De 18 Meses en adelante de experiencia relacionada en restauración ecológica y viverismo."/>
    <x v="0"/>
    <s v="ENERO"/>
    <n v="1"/>
    <s v="ENERO"/>
    <s v="DIAS"/>
    <n v="0"/>
    <n v="345"/>
    <s v="Contratación directa."/>
    <s v="CCE-16"/>
    <x v="0"/>
    <n v="0"/>
    <x v="1"/>
    <s v="TUA"/>
    <x v="0"/>
    <x v="6"/>
    <x v="11"/>
    <x v="6"/>
    <s v="$3.324.000"/>
    <n v="38226000"/>
    <n v="3822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acciones de restauración ecológica y monitoreo del Valor Objeto de Conservación Flora y generar información de ecosistemas de alta montaña al interior del área protegida, en el marco del Proyecto de Conservación."/>
    <s v="Prestación de servicios profesionales"/>
    <s v="Título profesional en biología y/o ecología y/o ciencias naturales y/o administración ambiental y/o en áreas afines. Experiencia: De 48 meses en adelante de experiencia profesional, de los cuales 24 meses deben corresponder a experiencia relacionada en gestión ambiental o en áreas protegidas o restauración ecológica"/>
    <x v="0"/>
    <s v="ENERO"/>
    <n v="1"/>
    <s v="ENERO"/>
    <s v="DIAS"/>
    <n v="0"/>
    <n v="330"/>
    <s v="Contratación directa."/>
    <s v="CCE-16"/>
    <x v="0"/>
    <n v="0"/>
    <x v="1"/>
    <s v="TUA"/>
    <x v="0"/>
    <x v="6"/>
    <x v="11"/>
    <x v="6"/>
    <s v="$6.539.000"/>
    <n v="71929000"/>
    <n v="71929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actividades de monitoreo de recurso hídrico y apoyo a la implementación del programa integral de manejo ambiental PIMA, en el marco del Proyecto de Conservación."/>
    <s v="Prestación de servicios de apoyo a la gestión"/>
    <s v="Título de formación técnica en gestión ambiental o ciencias naturales, o tratamiento de aguas o áreas afines. _x000a_Experiencia: De 0 a 6 meses en adelante de experiencia relacionada en tratamiento de aguas y/o gestión ambiental."/>
    <x v="0"/>
    <s v="ENERO"/>
    <n v="1"/>
    <s v="ENERO"/>
    <s v="DIAS"/>
    <n v="0"/>
    <n v="345"/>
    <s v="Contratación directa."/>
    <s v="CCE-16"/>
    <x v="0"/>
    <n v="0"/>
    <x v="1"/>
    <s v="TUA"/>
    <x v="0"/>
    <x v="1"/>
    <x v="4"/>
    <x v="1"/>
    <s v="$2.511.000"/>
    <n v="28876500"/>
    <n v="28876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elaborar, implementar y hacer seguimiento a los planes de trabajo para la operación de viveros y procesos de restauración en los ecosistemas de alta montaña bajo la administración de la Dirección Territorial Orinoquia, en el marco del Proyecto de Conservación."/>
    <s v="Prestación de servicios profesionales"/>
    <s v="Título profesional en agronomía, ingeniería agrícola, forestal, agroindustrial. Experiencia: de 36 a 47 meses de experiencia profesional, de los cuales 24 meses deben corresponder a experiencia relacionada con procesos de propagación de plántulas en viveros o procesos de restauración. "/>
    <x v="0"/>
    <s v="ENERO"/>
    <n v="1"/>
    <s v="ENERO"/>
    <s v="DIAS"/>
    <n v="0"/>
    <n v="345"/>
    <s v="Contratación directa."/>
    <s v="CCE-16"/>
    <x v="0"/>
    <n v="0"/>
    <x v="1"/>
    <s v="TUA"/>
    <x v="0"/>
    <x v="6"/>
    <x v="11"/>
    <x v="6"/>
    <s v="$5.864.000"/>
    <n v="67436000"/>
    <n v="6743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desarrollar y hacer seguimiento a los procesos de restauración ecológica, las investigaciones del componente de flora y monitoreo de los Valor Objeto de Conservación (filtro fino y filtro grueso), en el marco del Proyecto de Conservación."/>
    <s v="Prestación de servicios profesionales"/>
    <s v="Título profesional en biología o ecología o ingeniería forestal o ciencias naturales o en áreas afines, con titulo de posgrado en modalidad de maestría en restauración o conservación o sistemas sostenibles o desarrollo rural. Experiencia: De 48 a 59 Meses de experiencia profesional, de los cuales 24 Meses corresponden a experiencia relacionada en botánica, restauración ecológica, monitoreo e investigación biológica."/>
    <x v="0"/>
    <s v="ENERO"/>
    <n v="1"/>
    <s v="ENERO"/>
    <s v="DIAS"/>
    <n v="0"/>
    <n v="345"/>
    <s v="Contratación directa."/>
    <s v="CCE-16"/>
    <x v="0"/>
    <n v="0"/>
    <x v="1"/>
    <s v="TUA"/>
    <x v="0"/>
    <x v="6"/>
    <x v="11"/>
    <x v="6"/>
    <s v="$7.225.000"/>
    <n v="83087500"/>
    <n v="8308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las medidas de manejo orientadas a la prevención, vigilancia y control de las presiones sobre el área protegida, en el marco del Proyecto de Conservación."/>
    <s v="Prestación de servicios de apoyo a la gestión"/>
    <s v="Titulo de Bachiller. Experiencia: De 49 meses en adelante de experiencia relacionada en temas ambientales, en áreas protegidas o recorridos de prevención o regulación de presiones."/>
    <x v="0"/>
    <s v="ENERO"/>
    <n v="1"/>
    <s v="ENERO"/>
    <s v="DIAS"/>
    <n v="0"/>
    <n v="345"/>
    <s v="Contratación directa."/>
    <s v="CCE-16"/>
    <x v="0"/>
    <n v="0"/>
    <x v="1"/>
    <s v="TUA"/>
    <x v="0"/>
    <x v="0"/>
    <x v="0"/>
    <x v="0"/>
    <s v="$2.510.000"/>
    <n v="28865000"/>
    <n v="2886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Chingaza, en el marco de la ejecución del proyecto de conservación."/>
    <s v="No Contratable - viáticos"/>
    <s v="No aplica"/>
    <x v="5"/>
    <s v="NO APLICA"/>
    <m/>
    <s v=""/>
    <m/>
    <s v=""/>
    <m/>
    <s v="No aplica"/>
    <s v="N/A"/>
    <x v="0"/>
    <n v="0"/>
    <x v="1"/>
    <s v="TUA"/>
    <x v="0"/>
    <x v="5"/>
    <x v="15"/>
    <x v="5"/>
    <s v="N/A"/>
    <n v="4822671"/>
    <n v="4822671"/>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11122000;11121600"/>
    <s v="Adquisición de madera destinada al mantenimiento de sedes operativas e infraestructura liviana dentro de los Parques Nacionales Naturales Chingaza y Serranía de Manacacias, y para la implementación de acuerdos de conservación y sistemas sostenibles del Parque Nacional Natural Chingaza, que aporte a ejecutar las medidas de manejo que contribuyan a la preservación del ecosistema de alta montaña y de sabanas de altillanura, en el marco del Proyecto de Conservación y Mejoramiento de la Infraestructura."/>
    <s v="Adquisición de bienes y servicios"/>
    <s v="No aplica"/>
    <x v="4"/>
    <s v="JUNIO"/>
    <n v="8"/>
    <s v="AGOSTO"/>
    <s v="MESES"/>
    <n v="1"/>
    <n v="2"/>
    <s v="Selección abreviada subasta inversa"/>
    <s v="CCE-07"/>
    <x v="0"/>
    <n v="0"/>
    <x v="0"/>
    <s v="TUA"/>
    <x v="0"/>
    <x v="5"/>
    <x v="15"/>
    <x v="5"/>
    <s v="N/A"/>
    <n v="310000000"/>
    <n v="310000000"/>
    <s v="0"/>
    <s v="NA"/>
    <n v="0"/>
    <x v="2"/>
    <x v="28"/>
    <s v="Cundinamarca"/>
    <s v="Fomeque"/>
    <s v="CO-CUN-25279"/>
    <s v="03 TRANSFERENCIAS CORRIENTES"/>
    <s v="Edgar Olaya Ospina"/>
    <s v="608 6819000"/>
    <s v="edgar.olaya@parquesnacionales.gov.co"/>
    <n v="0"/>
    <n v="0"/>
    <n v="0"/>
    <n v="0"/>
    <m/>
    <s v="CONPES 4050 Política para la consolidación del Sistema Nacional de Áreas Protegidas "/>
    <m/>
    <m/>
    <m/>
  </r>
  <r>
    <m/>
    <s v="39121103;31162405;40101603;39121009;39111527;26121613;26131507;39122215;39121727;31201502;72151501;60104912;39121416"/>
    <s v="Compra e instalación de sistema fotovoltaico con destino a la implementación de los acuerdos de conservación y sistemas sostenibles con comunidades campesinas, dentro y en las zonas colindantes de las áreas protegidas bajo la jurisdicción de la Dirección Territorial Orinoquía de Parques Nacionales Naturales de Colombia, en el marco del proyecto de conservación."/>
    <s v="Adquisición de bienes y servicios"/>
    <s v="No aplica"/>
    <x v="2"/>
    <s v="JULIO"/>
    <n v="8"/>
    <s v="AGOSTO"/>
    <s v="MESES"/>
    <n v="1"/>
    <n v="2"/>
    <s v="Selección abreviada subasta inversa"/>
    <s v="CCE-07"/>
    <x v="0"/>
    <n v="0"/>
    <x v="0"/>
    <s v="TUA"/>
    <x v="0"/>
    <x v="5"/>
    <x v="15"/>
    <x v="5"/>
    <s v="N/A"/>
    <n v="70000000"/>
    <n v="70000000"/>
    <s v="0"/>
    <s v="NA"/>
    <n v="0"/>
    <x v="2"/>
    <x v="28"/>
    <s v="Cundinamarca"/>
    <s v="Fomeque"/>
    <s v="CO-CUN-25279"/>
    <s v="03 TRANSFERENCIAS CORRIENTES"/>
    <s v="Edgar Olaya Ospina"/>
    <s v="608 6819000"/>
    <s v="edgar.olaya@parquesnacionales.gov.co"/>
    <n v="0"/>
    <n v="0"/>
    <n v="0"/>
    <n v="0"/>
    <m/>
    <s v="CONPES 4050 Política para la consolidación del Sistema Nacional de Áreas Protegidas "/>
    <m/>
    <m/>
    <m/>
  </r>
  <r>
    <m/>
    <s v="30102905;30103605;24111503;10171506;10191509;10171504;11111501;27111508;27112702;27112004;27112002;27112004;27112007;27112029;27112001;30151514;31162003;24101507;11162108;11162111;10171507;10171702;10191509"/>
    <s v="Adquisición de insumos agrícola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TUA"/>
    <x v="0"/>
    <x v="5"/>
    <x v="15"/>
    <x v="5"/>
    <s v="N/A"/>
    <n v="190000000"/>
    <n v="190000000"/>
    <s v="0"/>
    <s v="NA"/>
    <n v="0"/>
    <x v="2"/>
    <x v="28"/>
    <s v="Cundinamarca"/>
    <s v="Fomeque"/>
    <s v="CO-CUN-25279"/>
    <s v="03 TRANSFERENCIAS CORRIENTES"/>
    <s v="Edgar Olaya Ospina"/>
    <s v="608 6819000"/>
    <s v="edgar.olaya@parquesnacionales.gov.co"/>
    <n v="0"/>
    <n v="0"/>
    <n v="0"/>
    <n v="0"/>
    <m/>
    <s v="CONPES 4050 Política para la consolidación del Sistema Nacional de Áreas Protegidas "/>
    <m/>
    <m/>
    <m/>
  </r>
  <r>
    <m/>
    <s v="40142008;40141604;47101523;20142904;40183002;40172508;40172522;40183109;31211904;31211502;31211505;31211507;31162003;31162404;30102403;30151514;30171504;60104912;31161500;27112001;46181504;11162111;24101507;11111501;78101802"/>
    <s v="Adquisición de elementos de ferretería y herramientas menores requeridos para la implementación de acuerdos de conservación y sistemas sostenibles, el desarrollo de procesos de restauración ecológica al interior y en territorio colindante de las áreas protegidas, así como para la adecuación, mantenimiento y mejora de la infraestructura operativa asignada a las áreas protegidas de la Dirección Territorial Orinoquía, en el marco del proyecto de conservación y mejoramiento de infraestructura."/>
    <s v="Adquisición de bienes y servicios"/>
    <s v="No aplica"/>
    <x v="4"/>
    <s v="JUNIO"/>
    <n v="8"/>
    <s v="AGOSTO"/>
    <s v="MESES"/>
    <n v="1"/>
    <n v="4"/>
    <s v="Seléccion abreviada - acuerdo marco"/>
    <s v="CCE-99"/>
    <x v="0"/>
    <n v="0"/>
    <x v="0"/>
    <s v="TUA"/>
    <x v="0"/>
    <x v="5"/>
    <x v="15"/>
    <x v="5"/>
    <s v="N/A"/>
    <n v="120000000"/>
    <n v="120000000"/>
    <s v="0"/>
    <s v="NA"/>
    <n v="0"/>
    <x v="2"/>
    <x v="28"/>
    <s v="Cundinamarca"/>
    <s v="Fomeque"/>
    <s v="CO-CUN-25279"/>
    <s v="03 TRANSFERENCIAS CORRIENTE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la implementación y seguimiento a los acuerdos de conservación de sistemas sostenibles y apoyar acciones de prevención,  en el marco del Proyecto de Conservación."/>
    <s v="Prestación de servicios de apoyo a la gestión"/>
    <s v="Título de formación técnica en ciencias naturales o ambientales o agropecuarias o agrarias, pecuarias, gestión empresarial, ciencias sociales y humanas. Con licencia de conducción y certificado de no comparendos, vigentes. _x000a_Experiencia: De 18 Meses en adelante de experiencia relacionada en áreas protegidas o recorridos de prevención o regulación de presiones o mantenimiento de infraestructura."/>
    <x v="0"/>
    <s v="ENERO"/>
    <n v="1"/>
    <s v="ENERO"/>
    <s v="DIAS"/>
    <n v="0"/>
    <n v="345"/>
    <s v="Contratación directa."/>
    <s v="CCE-16"/>
    <x v="0"/>
    <n v="0"/>
    <x v="1"/>
    <s v="TUA"/>
    <x v="0"/>
    <x v="5"/>
    <x v="15"/>
    <x v="5"/>
    <s v="$3.324.000"/>
    <n v="39066000"/>
    <n v="3906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desarrollar y ejecutar  la ruta para concertación de acuerdos con familias campesinas y adelantar el seguimiento de los tratamientos, en el marco del Proyecto de Conservación."/>
    <s v="Prestación de servicios profesionales"/>
    <s v="Título profesional en biología y/o ecología, ingeniería forestal y/o ciencias naturales y/o medicina veterinaria y/o en áreas. Experiencia: De 48 Meses en adelante de experiencia profesional, de los cuales, de los cuales 24 Meses corresponden a experiencia relacionada en áreas protegidas, relacionamiento con comunidades campesinas e implementación de programas o proyectos sostenibles."/>
    <x v="0"/>
    <s v="ENERO"/>
    <n v="1"/>
    <s v="ENERO"/>
    <s v="DIAS"/>
    <n v="0"/>
    <n v="345"/>
    <s v="Contratación directa."/>
    <s v="CCE-16"/>
    <x v="0"/>
    <n v="0"/>
    <x v="1"/>
    <s v="TUA"/>
    <x v="0"/>
    <x v="5"/>
    <x v="15"/>
    <x v="5"/>
    <s v="$6.539.000"/>
    <n v="75198500"/>
    <n v="75198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ejecutar las acciones requeridas en el proceso de actualización del Plan de Manejo del área protegida, en el marco del Proyecto de Conservación."/>
    <s v="Prestación de servicios profesionales"/>
    <s v="Título profesional en el área de ciencias naturales, ambientales y/o ingenierías y/o ciencias sociales y humanas o afines. Título en modalidad de especialización afines a la carrera. Experiencia: de 48 a 59 meses de experiencia profesional, de los cuales 24 meses deben corresponder a experiencia relacionada con la formulación e implementación de planes, proyectos o programas ambientales y/o herramientas de Manejo Ambiental."/>
    <x v="0"/>
    <s v="ENERO"/>
    <n v="1"/>
    <s v="ENERO"/>
    <s v="DIAS"/>
    <n v="0"/>
    <n v="330"/>
    <s v="Contratación directa."/>
    <s v="CCE-16"/>
    <x v="0"/>
    <n v="0"/>
    <x v="1"/>
    <s v="TSE"/>
    <x v="0"/>
    <x v="4"/>
    <x v="6"/>
    <x v="4"/>
    <s v="$7.225.000"/>
    <n v="79475000"/>
    <n v="7947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81101500;80101600 "/>
    <s v="Contratar la interventoría integral técnica, administrativa, financiera, ambiental y jurídica para el contrato que tiene por objeto: Realizar las obras de construcción y adecuación a precios unitarios fijos, en el Parque Nacional Natural Chingaza, para el Sector de Monterredondo - Fase 5 Etapa 1, en el marco del proyecto de conservación."/>
    <s v="Interventoría"/>
    <s v="No aplica"/>
    <x v="3"/>
    <s v="MARZO"/>
    <n v="3"/>
    <s v="MARZO"/>
    <s v="DIAS"/>
    <n v="0"/>
    <n v="180"/>
    <s v="Concurso de méritos abierto"/>
    <s v="CCE-20-Concurso_Meritos_Sin_Lista_Corta_1Sobre"/>
    <x v="0"/>
    <n v="0"/>
    <x v="0"/>
    <s v="TUA"/>
    <x v="1"/>
    <x v="10"/>
    <x v="21"/>
    <x v="12"/>
    <s v="N/A"/>
    <n v="390000000"/>
    <n v="39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72101500;72141500;72152200;77111500;81101500 "/>
    <s v="Realizar las obras de construcción y adecuación a precios unitarios fijos sin formula de reajuste, en el Parque Nacional Natural Chingaza, para el Sector de Monterredondo Fase 5 Etapa 1, en el marco del proyecto de conservación."/>
    <s v="Obras y predios"/>
    <s v="No aplica"/>
    <x v="3"/>
    <s v="MARZO"/>
    <n v="3"/>
    <s v="MARZO"/>
    <s v="MESES"/>
    <n v="1"/>
    <n v="6"/>
    <s v="Licitación pública (Obra pública)"/>
    <s v="CCE-17"/>
    <x v="0"/>
    <n v="0"/>
    <x v="0"/>
    <s v="TUA"/>
    <x v="1"/>
    <x v="10"/>
    <x v="21"/>
    <x v="12"/>
    <s v="N/A"/>
    <n v="3841000000"/>
    <n v="3841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80141902;80141607;90101603;78111803;90101501"/>
    <s v="Prestación de servicios logísticos para el desarrollo de talleres y eventos con actores sociales e institucionales orientados a la implementación de las medidas de manejo del Parque Nacional Natural Chingaza, en el marco del proyecto de conservación."/>
    <s v="Eventos y capacitaciones"/>
    <s v="No aplica"/>
    <x v="8"/>
    <s v="ABRIL"/>
    <n v="5"/>
    <s v="MAYO"/>
    <s v="DIAS"/>
    <n v="0"/>
    <n v="270"/>
    <s v="Mínima cuantía"/>
    <s v="CCE-10"/>
    <x v="0"/>
    <n v="0"/>
    <x v="0"/>
    <s v="TUA"/>
    <x v="0"/>
    <x v="1"/>
    <x v="4"/>
    <x v="1"/>
    <s v="N/A"/>
    <n v="70000000"/>
    <n v="7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Chingaza, en el marco de la ejecución del proyecto de conservación."/>
    <s v="No Contratable - viáticos"/>
    <s v="No aplica"/>
    <x v="5"/>
    <s v="NO APLICA"/>
    <m/>
    <s v=""/>
    <m/>
    <s v=""/>
    <m/>
    <s v="No aplica"/>
    <s v="N/A"/>
    <x v="0"/>
    <n v="0"/>
    <x v="1"/>
    <s v="TUA"/>
    <x v="0"/>
    <x v="3"/>
    <x v="3"/>
    <x v="3"/>
    <s v="N/A"/>
    <n v="4000000"/>
    <n v="4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Chingaza, en el marco de la ejecución del proyecto de conservación."/>
    <s v="No Contratable - viáticos"/>
    <s v="No aplica"/>
    <x v="5"/>
    <s v="NO APLICA"/>
    <m/>
    <s v=""/>
    <m/>
    <s v=""/>
    <m/>
    <s v="No aplica"/>
    <s v="N/A"/>
    <x v="0"/>
    <n v="0"/>
    <x v="1"/>
    <s v="TUA"/>
    <x v="0"/>
    <x v="3"/>
    <x v="3"/>
    <x v="3"/>
    <s v="N/A"/>
    <n v="8000000"/>
    <n v="8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las acciones de educación ambiental con instituciones rurales e interpretación del patrimonio, en el marco del Proyecto de Conservación._x000a_"/>
    <s v="Prestación de servicios de apoyo a la gestión"/>
    <s v="Título de formación tecnológica en ciencias naturales y/o ambientales y/o agropecuarias y/o ciencias sociales. Experiencia: Experiencia: De 0 a 6 meses de experiencia relacionada en temas ambientales o con áreas protegidas"/>
    <x v="0"/>
    <s v="ENERO"/>
    <n v="1"/>
    <s v="ENERO"/>
    <s v="DIAS"/>
    <n v="0"/>
    <n v="345"/>
    <s v="Contratación directa."/>
    <s v="CCE-16"/>
    <x v="0"/>
    <n v="0"/>
    <x v="1"/>
    <s v="TUA"/>
    <x v="0"/>
    <x v="3"/>
    <x v="3"/>
    <x v="3"/>
    <s v="$3.325.000"/>
    <n v="38237500"/>
    <n v="3823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planificar y ejecutar las acciones de educación para la conservación y la divulgación de la gestión del área protegida, en el marco del Proyecto de Conservación."/>
    <s v="Prestación de servicios profesionales"/>
    <s v="Título profesional en ciencias naturales o ambientales y/o licenciatura en cienicas naturales y/o afines. Experiencia: de 36 a 47 meses de experiencia profesional, de los cuales 24 meses deben corresponder a experiencia relacionada en procesos de educación ambiental y/o trabajo social."/>
    <x v="0"/>
    <s v="ENERO"/>
    <n v="1"/>
    <s v="ENERO"/>
    <s v="DIAS"/>
    <n v="0"/>
    <n v="330"/>
    <s v="Contratación directa."/>
    <s v="CCE-16"/>
    <x v="0"/>
    <n v="0"/>
    <x v="1"/>
    <s v="TUA"/>
    <x v="0"/>
    <x v="3"/>
    <x v="3"/>
    <x v="3"/>
    <s v="$5.864.000"/>
    <n v="64504000"/>
    <n v="64504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40142008;40141604;47101523;20142904;40183002;40172508;40172522;40183109;31211904;31211502;31211505;31211507;31162003;31162404;30102403;30151514;30171504;60104912;31161500;27112001;46181504;11162111;24101507;11111501;78101802"/>
    <s v="Adquisición de elementos de ferretería y herramientas menores requeridos para la implementación de acuerdos de conservación y sistemas sostenibles, el desarrollo de procesos de restauración ecológica al interior y en territorio colindante de las áreas protegidas, así como para la adecuación, mantenimiento y mejora de la infraestructura operativa asignada a las áreas protegidas de la Dirección Territorial Orinoquía, en el marco del proyecto de conservación y mejoramiento de infraestructura."/>
    <s v="Adquisición de bienes y servicios"/>
    <s v="No aplica"/>
    <x v="4"/>
    <s v="JUNIO"/>
    <n v="8"/>
    <s v="AGOSTO"/>
    <s v="MESES"/>
    <n v="1"/>
    <n v="4"/>
    <s v="Seléccion abreviada - acuerdo marco"/>
    <s v="CCE-99"/>
    <x v="0"/>
    <n v="0"/>
    <x v="0"/>
    <s v="TUA"/>
    <x v="1"/>
    <x v="8"/>
    <x v="16"/>
    <x v="9"/>
    <s v="N/A"/>
    <n v="250000000"/>
    <n v="25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30102905;30103605;24111503;10171506;10191509;10171504;11111501;27111508;27112702;27112004;27112002;27112004;27112007;27112029;27112001;30151514;31162003;24101507;11162108;11162111;10171507;10171702;10191509"/>
    <s v="Adquisición de insumos agrícolas destinados a la implementación y fortalecimiento de los procesos de restauración ecológica, propagación de material vegetal, acuerdos de conservación y sistemas sostenibles, dentro y en las zonas colindantes de las áreas protegidas bajo la jurisdicción de la Dirección Territorial Orinoquía de Parques Nacionales Naturales de Colombia, en el marco del proyecto de conservación."/>
    <s v="Adquisición de bienes y servicios"/>
    <s v="No aplica"/>
    <x v="4"/>
    <s v="JUNIO"/>
    <n v="8"/>
    <s v="AGOSTO"/>
    <s v="MESES"/>
    <n v="1"/>
    <n v="4"/>
    <s v="Selección abreviada subasta inversa"/>
    <s v="CCE-07"/>
    <x v="0"/>
    <n v="0"/>
    <x v="0"/>
    <s v="TUA"/>
    <x v="0"/>
    <x v="6"/>
    <x v="11"/>
    <x v="6"/>
    <s v="N/A"/>
    <n v="50000000"/>
    <n v="5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25172504;25172512"/>
    <s v="Adquisición y suministro de llantas para el parque automotor institucional conformado por camionetas y motocicletas, con destino a las áreas protegidas adscritas a la Dirección Territorial Orinoquía de Parques Nacionales Naturales de Colombia, como aporte a la implementación de las actividades programadas en el marco de proyecto de conservación."/>
    <s v="Adquisición de bienes y servicios"/>
    <s v="No aplica"/>
    <x v="3"/>
    <s v="MARZO"/>
    <n v="5"/>
    <s v="MAYO"/>
    <s v="MESES"/>
    <n v="1"/>
    <n v="3"/>
    <s v="Selección abreviada subasta inversa"/>
    <s v="CCE-07"/>
    <x v="0"/>
    <n v="0"/>
    <x v="0"/>
    <s v="TUA"/>
    <x v="0"/>
    <x v="1"/>
    <x v="4"/>
    <x v="1"/>
    <s v="N/A"/>
    <n v="100000000"/>
    <n v="10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11122000;11121600"/>
    <s v="Adquisición de madera destinada al mantenimiento de sedes operativas e infraestructura liviana dentro de los Parques Nacionales Naturales Chingaza y Serranía de Manacacias, y para la implementación de acuerdos de conservación y sistemas sostenibles del Parque Nacional Natural Chingaza, que aporte a ejecutar las medidas de manejo que contribuyan a la preservación del ecosistema de alta montaña y de sabanas de altillanura, en el marco del Proyecto de Conservación y Mejoramiento de la Infraestructura."/>
    <s v="Adquisición de bienes y servicios"/>
    <s v="No aplica"/>
    <x v="4"/>
    <s v="JUNIO"/>
    <n v="8"/>
    <s v="AGOSTO"/>
    <s v="MESES"/>
    <n v="1"/>
    <n v="2"/>
    <s v="Selección abreviada subasta inversa"/>
    <s v="CCE-07"/>
    <x v="0"/>
    <n v="0"/>
    <x v="0"/>
    <s v="TUA"/>
    <x v="1"/>
    <x v="8"/>
    <x v="16"/>
    <x v="9"/>
    <s v="N/A"/>
    <n v="400000000"/>
    <n v="40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25101503"/>
    <s v="Adquisición de camionetas con destino al Parque Nacional Natural Chingaza para fortalecer la implementación de las acciones de las líneas de gestión del proyecto de conservación."/>
    <s v="Adquisición de bienes y servicios"/>
    <s v="No aplica"/>
    <x v="3"/>
    <s v="MARZO"/>
    <n v="4"/>
    <s v="ABRIL"/>
    <s v="DIAS"/>
    <n v="0"/>
    <n v="120"/>
    <s v="Selección abreviada subasta inversa"/>
    <s v="CCE-07"/>
    <x v="0"/>
    <n v="0"/>
    <x v="0"/>
    <s v="TUA"/>
    <x v="0"/>
    <x v="1"/>
    <x v="4"/>
    <x v="1"/>
    <s v="N/A"/>
    <n v="900000000"/>
    <n v="90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70171501;70171601;41113819"/>
    <s v="Contratar el servicio de laboratorio para el análisis de agua y suelo del Parque Nacional Natural Chingaza, en el marco del proyecto de conservación."/>
    <s v="Adquisición de bienes y servicios"/>
    <s v="No aplica"/>
    <x v="8"/>
    <s v="ABRIL"/>
    <n v="4"/>
    <s v="ABRIL"/>
    <s v="DIAS"/>
    <n v="0"/>
    <n v="270"/>
    <s v="Mínima cuantía"/>
    <s v="CCE-10"/>
    <x v="0"/>
    <n v="0"/>
    <x v="0"/>
    <s v="TUA"/>
    <x v="0"/>
    <x v="1"/>
    <x v="4"/>
    <x v="1"/>
    <s v="N/A"/>
    <n v="35000000"/>
    <n v="35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46191600;46191500"/>
    <s v="Adquisición de herramientas y equipos de protección contra incendios en el Parque Nacional Natural  Chingaza, en el marco del proyecto de conservación."/>
    <s v="Adquisición de bienes y servicios"/>
    <s v="No aplica"/>
    <x v="8"/>
    <s v="ABRIL"/>
    <n v="5"/>
    <s v="MAYO"/>
    <s v="DIAS"/>
    <n v="0"/>
    <n v="30"/>
    <s v="Mínima cuantía"/>
    <s v="CCE-10"/>
    <x v="0"/>
    <n v="0"/>
    <x v="0"/>
    <s v="TUA"/>
    <x v="0"/>
    <x v="1"/>
    <x v="4"/>
    <x v="1"/>
    <s v="N/A"/>
    <n v="30000000"/>
    <n v="3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78181901;72154201"/>
    <s v="Servicio de mantenimiento preventivo y correctivo con destino a las estaciones climatológicas y equipos de monitoreo hídrico asignados al Parque Nacional Natural Chingaza, en el marco del proyecto de conservación"/>
    <s v="Mantenimiento"/>
    <s v="No aplica"/>
    <x v="7"/>
    <s v="MAYO"/>
    <n v="5"/>
    <s v="MAYO"/>
    <s v="DIAS"/>
    <n v="0"/>
    <n v="240"/>
    <s v="Selección abreviada menor cuantía"/>
    <s v="CCE-06"/>
    <x v="0"/>
    <n v="0"/>
    <x v="0"/>
    <s v="TUA"/>
    <x v="0"/>
    <x v="1"/>
    <x v="4"/>
    <x v="1"/>
    <s v="N/A"/>
    <n v="200000000"/>
    <n v="20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76121701;47101500;76101500"/>
    <s v="Servicio de mantenimiento preventivo y correctivo de la Plantas de Tratamiento de Aguas Residuales, la Plantas de Tratamiento de Agua Potable, plantas de suplencias y de los sistemas de potabilización de los Puestos de Control del Parque Nacional Natural Chingaza, en el marco del proyecto de conservación."/>
    <s v="Mantenimiento"/>
    <s v="No aplica"/>
    <x v="7"/>
    <s v="MAYO"/>
    <n v="5"/>
    <s v="MAYO"/>
    <s v="DIAS"/>
    <n v="0"/>
    <n v="240"/>
    <s v="Selección abreviada menor cuantía"/>
    <s v="CCE-06"/>
    <x v="0"/>
    <n v="0"/>
    <x v="0"/>
    <s v="TUA"/>
    <x v="1"/>
    <x v="8"/>
    <x v="16"/>
    <x v="9"/>
    <s v="N/A"/>
    <n v="140000000"/>
    <n v="14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81112306;81112307; 81111809;81111812; 44103107;45111616"/>
    <s v="Servicio de mantenimiento preventivo y correctivo de los equipos tecnológicos asignados al Parque Nacional Natural Chingaza, en el marco del proyecto de conservación."/>
    <s v="Mantenimiento"/>
    <s v="No aplica"/>
    <x v="2"/>
    <s v="JULIO"/>
    <n v="7"/>
    <s v="JULIO"/>
    <s v="DIAS"/>
    <n v="0"/>
    <n v="150"/>
    <s v="Mínima cuantía"/>
    <s v="CCE-10"/>
    <x v="0"/>
    <n v="0"/>
    <x v="0"/>
    <s v="TUA"/>
    <x v="0"/>
    <x v="1"/>
    <x v="4"/>
    <x v="1"/>
    <s v="N/A"/>
    <n v="40000000"/>
    <n v="4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Chingaza, en el marco de la ejecución del proyecto de conservación."/>
    <s v="No Contratable - viáticos"/>
    <s v="No aplica"/>
    <x v="5"/>
    <s v="NO APLICA"/>
    <m/>
    <s v=""/>
    <m/>
    <s v=""/>
    <m/>
    <s v="No aplica"/>
    <s v="N/A"/>
    <x v="0"/>
    <n v="0"/>
    <x v="1"/>
    <s v="TUA"/>
    <x v="0"/>
    <x v="1"/>
    <x v="4"/>
    <x v="1"/>
    <s v="N/A"/>
    <n v="12000000"/>
    <n v="12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Chingaza, en el marco de la ejecución del proyecto de conservación."/>
    <s v="No Contratable - viáticos"/>
    <s v="No aplica"/>
    <x v="5"/>
    <s v="NO APLICA"/>
    <m/>
    <s v=""/>
    <m/>
    <s v=""/>
    <m/>
    <s v="No aplica"/>
    <s v="N/A"/>
    <x v="0"/>
    <n v="0"/>
    <x v="0"/>
    <s v="TUA"/>
    <x v="0"/>
    <x v="1"/>
    <x v="4"/>
    <x v="1"/>
    <s v="N/A"/>
    <n v="14000000"/>
    <n v="14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apoyar la recolección de datos en campo y el monitoreo hidroclimático, en el marco del Proyecto de Conservación._x000a_"/>
    <s v="Prestación de servicios de apoyo a la gestión"/>
    <s v="Titulo de Bachiller. Con licencia de conducción y certificado de no comparendos, vigentes. Experiencia: De 49 meses en delante de experiencia relacionada  en gestión ambiental e infraestructura, turismo de naturaleza."/>
    <x v="0"/>
    <s v="ENERO"/>
    <n v="1"/>
    <s v="ENERO"/>
    <s v="DIAS"/>
    <n v="0"/>
    <n v="345"/>
    <s v="Contratación directa."/>
    <s v="CCE-16"/>
    <x v="0"/>
    <n v="0"/>
    <x v="1"/>
    <s v="TUA"/>
    <x v="0"/>
    <x v="1"/>
    <x v="4"/>
    <x v="1"/>
    <s v="$2.510.000"/>
    <n v="29705000"/>
    <n v="29705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planificar y ejecutar  las acciones de la línea estratégica de Servicios Ecosistémicos y Cambio Climático del área protegida, en el marco del Proyecto de Conservación."/>
    <s v="Prestación de servicios profesionales"/>
    <s v="Título profesional en ingeniería ambiental y/o forestal, administración ambiental y/o áreas afines. Experiencia: De 48 meses en adelante de experiencia profesional, de los cuales 24 meses deben corresponder a experiencia relacionada en gestión del recurso hídrico, servicios ecosistémicos y cambio climático y/o gestión socio ambiental y/o planeación territorial"/>
    <x v="0"/>
    <s v="ENERO"/>
    <n v="1"/>
    <s v="ENERO"/>
    <s v="DIAS"/>
    <n v="0"/>
    <n v="345"/>
    <s v="Contratación directa."/>
    <s v="CCE-16"/>
    <x v="0"/>
    <n v="0"/>
    <x v="1"/>
    <s v="TUA"/>
    <x v="0"/>
    <x v="1"/>
    <x v="4"/>
    <x v="1"/>
    <s v="$6.539.000"/>
    <n v="75198500"/>
    <n v="75198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el levantamiento en campo de la información del monitoreo y seguimiento de los Valores Objeto de Conservación de fuentes hídricas al interior del área protegida, en el marco del Proyecto de Conservación."/>
    <s v="Prestación de servicios de apoyo a la gestión"/>
    <s v="Título de formación técnica en saneamiento ambiental o ciencias naturales, o administración de empresas agropecuarias o áreas afines. Con licencia de conducción y certificado de no comparendos, vigentes._x000a_Experiencia: De 18 meses en adelante de experiencia relacionada en áreas protegidas, cambio climático o acciones ambientales."/>
    <x v="0"/>
    <s v="ENERO"/>
    <n v="1"/>
    <s v="ENERO"/>
    <s v="DIAS"/>
    <n v="0"/>
    <n v="345"/>
    <s v="Contratación directa."/>
    <s v="CCE-16"/>
    <x v="0"/>
    <n v="0"/>
    <x v="1"/>
    <s v="TUA"/>
    <x v="0"/>
    <x v="1"/>
    <x v="4"/>
    <x v="1"/>
    <s v="$3.324.000"/>
    <n v="39066000"/>
    <n v="3906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el levantamiento en campo de la información hidroclimatológica, seguimiento al monitoreo hídrico y la sistematización de datos,  en el marco del Proyecto de Conservación._x000a_"/>
    <s v="Prestación de servicios de apoyo a la gestión"/>
    <s v="Título de formación tecnológica en control ambiental o afines o 3 años de educación superior en carreras en ingeniería ambiental o administración ambiental o agroecología o agroforestal o ingeniera sanitaria o afines. _x000a_Con licencia de conducción y certificado de no comparendos, vigentes._x000a_ Experiencia: De 12 meses a 23 meses de experiencia relacionada en servicios ecosistémicos o monitoreo o áreas protegidas."/>
    <x v="0"/>
    <s v="ENERO"/>
    <n v="1"/>
    <s v="ENERO"/>
    <s v="DIAS"/>
    <n v="0"/>
    <n v="345"/>
    <s v="Contratación directa."/>
    <s v="CCE-16"/>
    <x v="0"/>
    <n v="0"/>
    <x v="1"/>
    <s v="TUA"/>
    <x v="0"/>
    <x v="1"/>
    <x v="4"/>
    <x v="1"/>
    <s v="$3.665.000"/>
    <n v="42147500"/>
    <n v="4214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desarrollar e implementar las actividades priorizadas en el plan de acción climática y la ruta de abordaje de los servicios ecosistémicos, en el marco del Proyecto de Conservación."/>
    <s v="Prestación de servicios profesionales"/>
    <s v="Título profesional en Ingeniería Ambiental y/o Forestal,Administración Ambiental y/o áreas afines. _x000a_Experiencia: De 48 a 59 meses de experiencia profesional, de los cuales 24 meses deben corresponder a experiencia relacionada con servicios ecosistémicos, áreas protegidas, elaboración de informes, recursos hídricos, seguimiento de planes de manejo o temas ambientales."/>
    <x v="0"/>
    <s v="ENERO"/>
    <n v="1"/>
    <s v="ENERO"/>
    <s v="DIAS"/>
    <n v="0"/>
    <n v="300"/>
    <s v="Contratación directa."/>
    <s v="CCE-16"/>
    <x v="0"/>
    <n v="0"/>
    <x v="1"/>
    <s v="TSE"/>
    <x v="0"/>
    <x v="1"/>
    <x v="4"/>
    <x v="1"/>
    <s v="$6.539.000"/>
    <n v="65390000"/>
    <n v="6539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ejecutar las acciones priorizadas en el Programa Integral de Manejo Ambiental (PIMA) y para la administración del recurso hídrico, en el marco del Proyecto de Conservación."/>
    <s v="Prestación de servicios profesionales"/>
    <s v="Título profesional en ingeniera ambiental y/o administración ambiental y/o ingeniera sanitaria y/o biología y/o en áreas afines. Experiencia: De 19 a 24 meses de experiencia profesional, de los cuales 12 meses deben corresponder a experiencia relacionada en gestión ambiental o gestión del recurso hídrico y implementación de programas ambientales. "/>
    <x v="0"/>
    <s v="ENERO"/>
    <n v="1"/>
    <s v="ENERO"/>
    <s v="DIAS"/>
    <n v="0"/>
    <n v="345"/>
    <s v="Contratación directa."/>
    <s v="CCE-16"/>
    <x v="0"/>
    <n v="0"/>
    <x v="1"/>
    <s v="TUA"/>
    <x v="0"/>
    <x v="1"/>
    <x v="4"/>
    <x v="1"/>
    <s v="$4.760.000"/>
    <n v="54740000"/>
    <n v="5474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elaborar conceptos e informes técnicos de procesos sancionatorios e implementar acciones de gestión de riesgo público, de prevención y control presiones, en el marco del Proyecto de Conservación."/>
    <s v="Prestación de servicios profesionales"/>
    <s v="Título profesional en Ingeniería ambiental o áreas afines. _x000a_Experiencia: De 36 a 47 meses de experiencia profesional, de los_x000a_cuales 24 meses deben corresponder a experiencia relacionada en visitas técnicas, elaboración de conceptos técnicos o seguimiento a permisos ambientales. "/>
    <x v="0"/>
    <s v="ENERO"/>
    <n v="1"/>
    <s v="ENERO"/>
    <s v="DIAS"/>
    <n v="0"/>
    <n v="345"/>
    <s v="Contratación directa."/>
    <s v="CCE-16"/>
    <x v="0"/>
    <n v="0"/>
    <x v="1"/>
    <s v="TUA"/>
    <x v="0"/>
    <x v="0"/>
    <x v="0"/>
    <x v="0"/>
    <s v="$5.864.000"/>
    <n v="67436000"/>
    <n v="6743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las acciones priorizadas del protocolo de monitoreo del Valor Objeto de Conservación Oso Andino, y de las medidas de manejo del área protegida, en el marco del Proyecto de Conservación._x000a_"/>
    <s v="Prestación de servicios de apoyo a la gestión"/>
    <s v="Título de formación técnica en forestal o ambiental o agropecuario o administración o áreas afines. Con licencia de conducción y certificado de no comparendos, vigentes._x000a_Experiencia: De 18 meses en adelante de experiencia relacionada en gestión ambiental o en áreas protegidas o monitoreo e investigación."/>
    <x v="0"/>
    <s v="ENERO"/>
    <n v="1"/>
    <s v="ENERO"/>
    <s v="DIAS"/>
    <n v="0"/>
    <n v="345"/>
    <s v="Contratación directa."/>
    <s v="CCE-16"/>
    <x v="0"/>
    <n v="0"/>
    <x v="1"/>
    <s v="TUA"/>
    <x v="0"/>
    <x v="1"/>
    <x v="4"/>
    <x v="1"/>
    <s v="$3.324.000"/>
    <n v="39066000"/>
    <n v="3906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realizar el monitoreo del Valor Objeto Conservación de Oso Andino y hacer seguimiento a los avales del área protegida, en el marco del Proyecto de Conservación."/>
    <s v="Prestación de servicios profesionales"/>
    <s v="Título profesional en Biología y/o ciencias naturales o ambientales. Experiencia: De 25 a 35 meses de experiencia profesional, de los cuales 18 meses deben corresponder a experiencia relacionada procesos de monitoreo de fauna y/o monitoreo participativo comunitario."/>
    <x v="0"/>
    <s v="ENERO"/>
    <n v="1"/>
    <s v="ENERO"/>
    <s v="DIAS"/>
    <n v="0"/>
    <n v="330"/>
    <s v="Contratación directa."/>
    <s v="CCE-16"/>
    <x v="0"/>
    <n v="0"/>
    <x v="1"/>
    <s v="TUA"/>
    <x v="0"/>
    <x v="1"/>
    <x v="4"/>
    <x v="1"/>
    <s v="$5.260.000"/>
    <n v="57860000"/>
    <n v="5786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las prioridades del portafolio de investigaciones y desarrollar el monitoreo del Valor Objeto de Conservación Oso Andino, en el marco del Proyecto de Conservación."/>
    <s v="Prestación de servicios profesionales"/>
    <s v="Título profesional en administración y/o Ingeniería ambiental, biología, ecología o afines. Experiencia: 48 meses en adelante experiencia profesional, de los cuales 24 meses corresponden a procesos de investigación, monitoreo de mastofauna, mamíferos."/>
    <x v="0"/>
    <s v="ENERO"/>
    <n v="1"/>
    <s v="ENERO"/>
    <s v="DIAS"/>
    <n v="0"/>
    <n v="330"/>
    <s v="Contratación directa."/>
    <s v="CCE-16"/>
    <x v="0"/>
    <n v="0"/>
    <x v="1"/>
    <s v="TUA"/>
    <x v="0"/>
    <x v="1"/>
    <x v="4"/>
    <x v="1"/>
    <s v="$6.539.000"/>
    <n v="71929000"/>
    <n v="71929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ejecutar y hacer seguimiento a los procesos de investigación y monitoreo e implementar el diseño del Valor Objeto de Conservación de Comunidad de Aves en el área protegida, en el marco del Proyecto de Conservación."/>
    <s v="Prestación de servicios profesionales"/>
    <s v="Título profesional en biología y/o ecología y/o ciencias naturales y/o administración ambiental y/o en áreas afines. Título posgrado en la modalidad de especialización o maestría en temas ambientales. Experiencia: De 48 a 59 meses de experiencia profesional, de los cuales 24 meses deben corresponder a experiencia relacionada con gestión de investigación y monitoreo de biodiversidad"/>
    <x v="0"/>
    <s v="ENERO"/>
    <n v="1"/>
    <s v="ENERO"/>
    <s v="DIAS"/>
    <n v="0"/>
    <n v="345"/>
    <s v="Contratación directa."/>
    <s v="CCE-16"/>
    <x v="0"/>
    <n v="0"/>
    <x v="1"/>
    <s v="TUA"/>
    <x v="0"/>
    <x v="1"/>
    <x v="4"/>
    <x v="1"/>
    <s v="$7.225.000"/>
    <n v="83087500"/>
    <n v="8308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realizar acciones orientadas al programa de monitoreo de los Valores Objeto de Conservación de Fauna Silvestre del área protegida, en el marco del Proyecto de Conservación."/>
    <s v="Prestación de servicios profesionales"/>
    <s v="Titulo profesional en el áreas de conocimiento en ingeniería ambiental, forestal, agroforestal, agrología, agronomía, biología, ecología o afines. Experiencia: De 0 a 6 meses de experiencia relacionada  en gestión ambiental o en áreas protegidas o monitoreo e investigación."/>
    <x v="0"/>
    <s v="ENERO"/>
    <n v="1"/>
    <s v="ENERO"/>
    <s v="DIAS"/>
    <n v="0"/>
    <n v="330"/>
    <s v="Contratación directa."/>
    <s v="CCE-16"/>
    <x v="0"/>
    <n v="0"/>
    <x v="1"/>
    <s v="TUA"/>
    <x v="0"/>
    <x v="1"/>
    <x v="4"/>
    <x v="1"/>
    <s v="$3.783.000"/>
    <n v="41613000"/>
    <n v="41613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realizar acciones orientadas al programa de monitoreo de los Valores Objeto de Conservación de Flora del área protegida, en el marco del Proyecto de Conservación."/>
    <s v="Prestación de servicios profesionales"/>
    <s v="Título profesional en ciencias naturales, ciencias sociales, agropecuarias, ambientales o en áreas afines. Experiencia: De 0 a 6 meses de experiencia relacionada en gestión ambiental o en áreas protegidas  o en monitoreo."/>
    <x v="0"/>
    <s v="ENERO"/>
    <n v="1"/>
    <s v="ENERO"/>
    <s v="DIAS"/>
    <n v="0"/>
    <n v="330"/>
    <s v="Contratación directa."/>
    <s v="CCE-16"/>
    <x v="0"/>
    <n v="0"/>
    <x v="1"/>
    <s v="TUA"/>
    <x v="0"/>
    <x v="1"/>
    <x v="4"/>
    <x v="1"/>
    <s v="$3.783.000"/>
    <n v="41613000"/>
    <n v="41613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modelar información geoespacial para el monitoreo de los ecosistemas de páramo, bosques andinos y humedales, en el marco del Proyecto de Conservación."/>
    <s v="Prestación de servicios profesionales"/>
    <s v="Título profesional en geología y/o geografía y/o ingeniera ambiental y/o ingeniera agroforestal y/o ingeniera forestal y/o ingeniería agroecológica y/o en áreas afines. Experiencia: De 48 meses en adelante de experiencia profesional, de los cuales 24 meses deben corresponder a experiencia relacionada con análisis ecológicos y sistemas de información geográfica."/>
    <x v="0"/>
    <s v="ENERO"/>
    <n v="1"/>
    <s v="ENERO"/>
    <s v="DIAS"/>
    <n v="0"/>
    <n v="345"/>
    <s v="Contratación directa."/>
    <s v="CCE-16"/>
    <x v="0"/>
    <n v="0"/>
    <x v="1"/>
    <s v="TUA"/>
    <x v="0"/>
    <x v="1"/>
    <x v="4"/>
    <x v="1"/>
    <s v="$6.539.000"/>
    <n v="75198500"/>
    <n v="75198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las acciones priorizadas en el proceso de planeación territorial y en el plan de mejoramiento estándar de la Lista Verde para el área protegida, en el marco del Proyecto de Conservación."/>
    <s v="Prestación de servicios profesionales"/>
    <s v="Título profesional en administración ambiental, biología, ciencias naturales o licenciaturas o ingeniería ambiental o forestal. _x000a_Experiencia: De 7 a 12 meses de experiencia profesional, de los cuales 6 meses deben corresponder a experiencia relacionada en temas ambientales o planeación territorial, áreas protegidas o gobernanza ambiental-territorial."/>
    <x v="0"/>
    <s v="ENERO"/>
    <n v="1"/>
    <s v="ENERO"/>
    <s v="DIAS"/>
    <n v="0"/>
    <n v="345"/>
    <s v="Contratación directa."/>
    <s v="CCE-16"/>
    <x v="0"/>
    <n v="0"/>
    <x v="1"/>
    <s v="TUA"/>
    <x v="0"/>
    <x v="1"/>
    <x v="10"/>
    <x v="1"/>
    <s v="$3.934.000"/>
    <n v="45241000"/>
    <n v="45241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recolectar, analizar, procesar y proyectar la información geoespacial generada para la conservación de los ecosistemas de alta montaña bajo la administración de la Dirección Territorial Orinoquia, en el marco del Proyecto de Conservación."/>
    <s v="Prestación de servicios profesionales"/>
    <s v="Título profesional en áreas de conocimiento en Ingeniería, geomatica, ciencias naturales o afines . De 36 a 47 meses de experiencia profesional, de los cuales 24 meses deben corresponder a experiencia relacionada en trabajo en campo para la captura de datos geográficos, generación de información cartográfica y análisis de información espacial."/>
    <x v="0"/>
    <s v="ENERO"/>
    <n v="1"/>
    <s v="ENERO"/>
    <s v="DIAS"/>
    <n v="0"/>
    <n v="330"/>
    <s v="Contratación directa."/>
    <s v="CCE-16"/>
    <x v="0"/>
    <n v="0"/>
    <x v="1"/>
    <s v="TUA"/>
    <x v="0"/>
    <x v="1"/>
    <x v="10"/>
    <x v="1"/>
    <s v="$5.864.000"/>
    <n v="64504000"/>
    <n v="64504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desarrollar e implementar las estrategias priorizadas para la Gobernanza y Planeación Ambiental Territorial, y proyectos de cooperación, en el marco del Proyecto de Conservación."/>
    <s v="Prestación de servicios profesionales"/>
    <s v="Título profesional en Sociología o ingeniería ambiental o administración ambiental o ingeniería sanitaria o ciencias sociales o áreas afines. Titulo posgrado en la modalidad de especialización_x000a_o maestría en políticas de desarrollo o gestión ambiental. Experiencia: De 48 a 59 meses de experiencia profesional, de los cuales 24 meses deben corresponder a experiencia relacionada con procesos de gobernanza y planeación ambiental territorial en áreas protegidas."/>
    <x v="0"/>
    <s v="ENERO"/>
    <n v="1"/>
    <s v="ENERO"/>
    <s v="DIAS"/>
    <n v="0"/>
    <n v="345"/>
    <s v="Contratación directa."/>
    <s v="CCE-16"/>
    <x v="0"/>
    <n v="0"/>
    <x v="1"/>
    <s v="TUA"/>
    <x v="0"/>
    <x v="1"/>
    <x v="10"/>
    <x v="1"/>
    <s v="$7.225.000"/>
    <n v="83087500"/>
    <n v="8308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las acciones priorizadas en el proceso de planeación territorial y en las estrategias de manejo del área protegida en el núcleo Medina–Cumaral–Restrepo, en el marco del Proyecto de Conservación."/>
    <s v="Prestación de servicios profesionales"/>
    <s v="Título profesional en ingeniería ambiental o forestal, biología, ciencias naturales o licenciaturas o áreas a fines. _x000a_Experiencia: De 13 a 18 meses de experiencia profesional, de los cuales 9 meses deben corresponder a experiencia relacionada en temas ambientales o gobernanza ambiental-territorial.. "/>
    <x v="0"/>
    <s v="ENERO"/>
    <n v="1"/>
    <s v="ENERO"/>
    <s v="DIAS"/>
    <n v="0"/>
    <n v="330"/>
    <s v="Contratación directa."/>
    <s v="CCE-16"/>
    <x v="0"/>
    <n v="0"/>
    <x v="1"/>
    <s v="TUA"/>
    <x v="0"/>
    <x v="1"/>
    <x v="10"/>
    <x v="1"/>
    <s v="$4.327.000"/>
    <n v="47597000"/>
    <n v="47597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desarrollar, ejecutar y hacer seguimiento a los compromisos administrativos y de la planeación financiera, en el marco del Proyecto de Conservación. "/>
    <s v="Prestación de servicios profesionales"/>
    <s v="Título profesional en administración ambiental y de los recursos naturales o finanzas o ingeniería ambiental o ingeniería industrial. Con Titulo posgrado en la modalidad de especialización de ordenamiento territorial o ambiental o administración pública, gerencia estratégica o afines. De 72 a 83 meses de experiencia profesional, de los cuales 36 meses deben corresponder a experiencia relacionada en planeación estratégica o financiera o temas administrativos."/>
    <x v="0"/>
    <s v="ENERO"/>
    <n v="1"/>
    <s v="ENERO"/>
    <s v="DIAS"/>
    <n v="0"/>
    <n v="345"/>
    <s v="Contratación directa."/>
    <s v="CCE-16"/>
    <x v="0"/>
    <n v="0"/>
    <x v="1"/>
    <s v="TUA"/>
    <x v="0"/>
    <x v="1"/>
    <x v="5"/>
    <x v="1"/>
    <s v="$8.118.000"/>
    <n v="93357000"/>
    <n v="93357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desarrollar las actividades precontractuales y administrativas requeridas para la gestión contractual del área protegida, en el marco del Proyecto de conservación. "/>
    <s v="Prestación de servicios profesionales"/>
    <s v="Título profesional en ingeniera industrial o contaduría pública o administración o finanzas o sociales. Título de postgrado en especialización en administración pública, gerencia estratégica o afines. Experiencia: De 48 a 59 meses de experiencia profesional, de los cuales 24 meses deben corresponder a experiencia relacionada en áreas administrativas y financieras o en seguimiento a planes"/>
    <x v="0"/>
    <s v="ENERO"/>
    <n v="1"/>
    <s v="ENERO"/>
    <s v="DIAS"/>
    <n v="0"/>
    <n v="345"/>
    <s v="Contratación directa."/>
    <s v="CCE-16"/>
    <x v="0"/>
    <n v="0"/>
    <x v="1"/>
    <s v="TUA"/>
    <x v="0"/>
    <x v="1"/>
    <x v="5"/>
    <x v="1"/>
    <s v="$7.225.000"/>
    <n v="83087500"/>
    <n v="8308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realizar las etapas precontractuales, contractuales y poscontractuales, y atender los requerimientos relacionados con la gestión contractual, en el marco del  Proyecto de Conservación."/>
    <s v="Prestación de servicios profesionales"/>
    <s v="Título profesional en Derecho titulo de posgrado en la modalidad de maestría contractual y/o tributaría. Experiencia De 48 a 59 meses de experiencia profesional, de los cuales 24 meses deben corresponder a experiencia relacionada en contratación estatal."/>
    <x v="0"/>
    <s v="ENERO"/>
    <n v="1"/>
    <s v="ENERO"/>
    <s v="DIAS"/>
    <n v="0"/>
    <n v="345"/>
    <s v="Contratación directa."/>
    <s v="CCE-16"/>
    <x v="0"/>
    <n v="0"/>
    <x v="1"/>
    <s v="TUA"/>
    <x v="0"/>
    <x v="1"/>
    <x v="5"/>
    <x v="1"/>
    <s v="$7.225.000"/>
    <n v="83087500"/>
    <n v="8308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realizar las etapas precontractuales, contractuales y poscontractuales, y atender los requerimientos relacionados con la gestión contractual, en el marco del  Proyecto de Conservación."/>
    <s v="Prestación de servicios profesionales"/>
    <s v="Título profesional en Derecho titulo de posgrado en la modalidad de maestría contractual y/o tributaría. Experiencia De 48 a 59 meses de experiencia profesional, de los cuales 24 meses deben corresponder a experiencia relacionada en contratación estatal."/>
    <x v="0"/>
    <s v="ENERO"/>
    <n v="1"/>
    <s v="ENERO"/>
    <s v="DIAS"/>
    <n v="0"/>
    <n v="345"/>
    <s v="Contratación directa."/>
    <s v="CCE-16"/>
    <x v="0"/>
    <n v="0"/>
    <x v="1"/>
    <s v="TUA"/>
    <x v="0"/>
    <x v="1"/>
    <x v="5"/>
    <x v="1"/>
    <s v="$7.225.000"/>
    <n v="83087500"/>
    <n v="83087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ejecutar y atender las actividades requeridas para la planeación estratégica, administrativas y del Modelo Integrado de Gestión y Planeación, en el marco del Proyecto de Conservación."/>
    <s v="Prestación de servicios profesionales"/>
    <s v="Título profesional en administración o finanzas o contabilidad o ingenierías o afines. Experiencia: De 36 a 47 meses de experiencia profesional, de los cuales 24 meses deben corresponder a experiencia relacionada en planeación estratégica, áreas protegidas y/o elaboración de informes."/>
    <x v="0"/>
    <s v="ENERO"/>
    <n v="1"/>
    <s v="ENERO"/>
    <s v="DIAS"/>
    <n v="0"/>
    <n v="345"/>
    <s v="Contratación directa."/>
    <s v="CCE-16"/>
    <x v="0"/>
    <n v="0"/>
    <x v="1"/>
    <s v="TUA"/>
    <x v="0"/>
    <x v="1"/>
    <x v="5"/>
    <x v="1"/>
    <s v="$5.864.000"/>
    <n v="67436000"/>
    <n v="6743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tramitar cuentas de proveedores y realizar acciones administrativas y financieras, en el marco del Proyecto de Conservación."/>
    <s v="Prestación de servicios profesionales"/>
    <s v="Título profesional en administración de empresas y/o economía y/o contaduría y/o finanzas y/o carreras afines. Experiencia: De 13 a 18 meses de experiencia profesional, de los cuales 9 meses deben corresponder a experiencia relacionada en gestión administrativa, financiera y/o contractual."/>
    <x v="0"/>
    <s v="ENERO"/>
    <n v="1"/>
    <s v="ENERO"/>
    <s v="DIAS"/>
    <n v="0"/>
    <n v="345"/>
    <s v="Contratación directa."/>
    <s v="CCE-16"/>
    <x v="0"/>
    <n v="0"/>
    <x v="1"/>
    <s v="TUA"/>
    <x v="0"/>
    <x v="1"/>
    <x v="5"/>
    <x v="1"/>
    <s v="$4.327.000"/>
    <n v="49760500"/>
    <n v="49760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implementar las actividades administrativas, proceso de gestión del  talento humano y seguridad y salud en el trabajo, en el marco del Proyecto de Conservación. "/>
    <s v="Prestación de servicios profesionales"/>
    <s v="Título profesional en administración y/o afines y/o económica. Experiencia: De 19 a 24 meses de experiencia profesional, de los cuales 12 meses deben corresponder a experiencia relacionada en trámites administrativos, financieros y gestión humana."/>
    <x v="0"/>
    <s v="ENERO"/>
    <n v="1"/>
    <s v="ENERO"/>
    <s v="DIAS"/>
    <n v="0"/>
    <n v="345"/>
    <s v="Contratación directa."/>
    <s v="CCE-16"/>
    <x v="0"/>
    <n v="0"/>
    <x v="1"/>
    <s v="TUA"/>
    <x v="0"/>
    <x v="1"/>
    <x v="5"/>
    <x v="1"/>
    <s v="$4.760.000"/>
    <n v="54740000"/>
    <n v="5474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realizar las acciones requeridas en las etapas precontractuales y contractuales,  en el marco del Proyecto de Conservación. "/>
    <s v="Prestación de servicios de apoyo a la gestión"/>
    <s v="Titulo de formación tecnológica en derecho, administración o afines o aprobación de mínimo 4 años de educación superior en carreras afines al objeto del contrato. Experiencia: De 24 meses en adelante de experiencia relacionada en temas contractuales o administrativos."/>
    <x v="0"/>
    <s v="ENERO"/>
    <n v="1"/>
    <s v="ENERO"/>
    <s v="DIAS"/>
    <n v="0"/>
    <n v="330"/>
    <s v="Contratación directa."/>
    <s v="CCE-16"/>
    <x v="0"/>
    <n v="0"/>
    <x v="1"/>
    <s v="TUA"/>
    <x v="0"/>
    <x v="1"/>
    <x v="5"/>
    <x v="1"/>
    <s v="$3.782.000"/>
    <n v="41602000"/>
    <n v="41602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el Parque Nacional Natural Chingaza, para desarrollar las actividades y elaborar los informes requeridos del proceso de recursos físicos, en el marco del Proyecto de Conservación. "/>
    <s v="Prestación de servicios profesionales"/>
    <s v="Título profesional en administración de empresas y/o economía y/o contaduría y/o finanzas y/o carreras afines. De 0 a 6 meses de experiencia relacionada en gestión administrativa, financiera y/o gestión documental."/>
    <x v="0"/>
    <s v="ENERO"/>
    <n v="1"/>
    <s v="ENERO"/>
    <s v="DIAS"/>
    <n v="0"/>
    <n v="345"/>
    <s v="Contratación directa."/>
    <s v="CCE-16"/>
    <x v="0"/>
    <n v="0"/>
    <x v="1"/>
    <s v="TUA"/>
    <x v="0"/>
    <x v="1"/>
    <x v="5"/>
    <x v="1"/>
    <s v="$3.783.000"/>
    <n v="43504500"/>
    <n v="435045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de apoyo a la gestión con plena autonomía técnica y administrativa, en el Parque Nacional Natural Chingaza, para desarrollar actividades relacionadas con la organización, depuración y clasificación de la información física generada, en el marco del proyecto de Conservación. "/>
    <s v="Prestación de servicios de apoyo a la gestión"/>
    <s v="Título de formación técnica en Gestión Documental o Técnico en Archivo o Técnico en Archivo y Gestión Documental o afines._x000a_Experiencia: De 18 meses en adelante de experiencia relacionada en gestión documental, organización de archivo o administración de archivo o gestión documental."/>
    <x v="0"/>
    <s v="ENERO"/>
    <n v="1"/>
    <s v="ENERO"/>
    <s v="DIAS"/>
    <n v="0"/>
    <n v="345"/>
    <s v="Contratación directa."/>
    <s v="CCE-16"/>
    <x v="0"/>
    <n v="0"/>
    <x v="1"/>
    <s v="TUA"/>
    <x v="0"/>
    <x v="1"/>
    <x v="5"/>
    <x v="1"/>
    <s v="$3.324.000"/>
    <n v="38226000"/>
    <n v="38226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Chingaza, en el marco de la ejecución del proyecto de conservación."/>
    <s v="No Contratable - viáticos"/>
    <s v="No aplica"/>
    <x v="5"/>
    <s v="NO APLICA"/>
    <m/>
    <s v=""/>
    <m/>
    <s v=""/>
    <m/>
    <s v="No aplica"/>
    <s v="N/A"/>
    <x v="0"/>
    <n v="0"/>
    <x v="0"/>
    <s v="TUA"/>
    <x v="0"/>
    <x v="1"/>
    <x v="5"/>
    <x v="1"/>
    <s v="N/A"/>
    <n v="14000000"/>
    <n v="14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78101801;78101802"/>
    <s v="Servicio de traslado de insumos y elementos que se requieran para el cumplimiento de los compromisos del Parque Nacional Natural Chingaza en el marco del proyecto de Conservación. "/>
    <s v="Adquisición de bienes y servicios"/>
    <s v="No aplica"/>
    <x v="3"/>
    <s v="MARZO"/>
    <n v="4"/>
    <s v="ABRIL"/>
    <s v="MESES"/>
    <n v="1"/>
    <n v="6"/>
    <s v="Mínima cuantía"/>
    <s v="CCE-10"/>
    <x v="0"/>
    <n v="0"/>
    <x v="0"/>
    <s v="TUA"/>
    <x v="0"/>
    <x v="1"/>
    <x v="5"/>
    <x v="1"/>
    <s v="N/A"/>
    <n v="30000000"/>
    <n v="30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s v="No aplica"/>
    <s v="Gastos de desplazamientos, permanencia y traslados que se requieran para el cumplimiento de las actividades del Parque Nacional Natural Chingaza, en el marco de la ejecución del proyecto de conservación."/>
    <s v="No Contratable - viáticos"/>
    <s v="No aplica"/>
    <x v="5"/>
    <s v="NO APLICA"/>
    <m/>
    <s v=""/>
    <m/>
    <s v=""/>
    <m/>
    <s v="No aplica"/>
    <s v="N/A"/>
    <x v="0"/>
    <n v="0"/>
    <x v="1"/>
    <s v="TUA"/>
    <x v="0"/>
    <x v="1"/>
    <x v="5"/>
    <x v="1"/>
    <s v="N/A"/>
    <n v="14000000"/>
    <n v="14000000"/>
    <s v="0"/>
    <s v="NA"/>
    <n v="0"/>
    <x v="2"/>
    <x v="28"/>
    <s v="Cundinamarca"/>
    <s v="Fomeque"/>
    <s v="CO-CUN-25279"/>
    <s v="02 ADQUISICIÓN DE BIENES Y SERVICIOS"/>
    <s v="Edgar Olaya Ospina"/>
    <s v="608 6819000"/>
    <s v="edgar.olaya@parquesnacionales.gov.co"/>
    <n v="0"/>
    <n v="0"/>
    <n v="0"/>
    <n v="0"/>
    <m/>
    <s v="CONPES 4050 Política para la consolidación del Sistema Nacional de Áreas Protegidas "/>
    <m/>
    <m/>
    <m/>
  </r>
  <r>
    <m/>
    <n v="80111600"/>
    <s v="Prestar los servicios profesionales con plena autonomía técnica y administrativa, en la Dirección Territorial Orinoquia, para atender y tramitar los requerimientos relacionados con el proceso de gestión de tecnologías y seguridad de la información, en el marco  del Proyecto de conservación."/>
    <s v="Prestación de servicios profesionales"/>
    <s v="Título profesional en ingeniería de sistemas. Experiencia: 25 a 35 meses de experiencia profesional, de los cuales 18 meses corresponden a experiencia relacionada sistemas de información."/>
    <x v="0"/>
    <s v="ENERO"/>
    <n v="1"/>
    <s v="ENERO"/>
    <s v="DIAS"/>
    <n v="0"/>
    <n v="345"/>
    <s v="Contratación directa."/>
    <s v="CCE-16"/>
    <x v="1"/>
    <n v="1"/>
    <x v="2"/>
    <s v="GENERAL"/>
    <x v="0"/>
    <x v="1"/>
    <x v="5"/>
    <x v="1"/>
    <s v="$5.260.000"/>
    <n v="60490000"/>
    <n v="604900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implementar y hacer seguimiento a las estrategias definidas para el cumplimiento de las políticas de gestión del Modelo Integrado de Planeación y Gestión - MIPG, y atender las actividades requeridas en Seguridad y Salud en el Trabajo, en el marco del del Proyecto de Conservación."/>
    <s v="Prestación de servicios profesionales"/>
    <s v="Título profesional en ingeniera industrial/ contaduría pública y/o administración. Experiencia: De 48 meses de experiencia profesional, de los cuales 24 meses corresponden a experiencia relacionada en Sistema Integrado de Gestión de Calidad y en temas de Seguridad y Salud en el Trabajo."/>
    <x v="0"/>
    <s v="ENERO"/>
    <n v="1"/>
    <s v="ENERO"/>
    <s v="DIAS"/>
    <n v="0"/>
    <n v="345"/>
    <s v="Contratación directa."/>
    <s v="CCE-16"/>
    <x v="1"/>
    <n v="1"/>
    <x v="2"/>
    <s v="GENERAL"/>
    <x v="0"/>
    <x v="1"/>
    <x v="5"/>
    <x v="1"/>
    <s v="$6.539.000"/>
    <n v="75198500"/>
    <n v="751985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realizar las etapas precontractuales, contractuales y poscontractuales, y atender los requerimientos relacionados con la gestión contractual, en el marco del  Proyecto de Conservación. "/>
    <s v="Prestación de servicios profesionales"/>
    <s v="Título profesional en Derecho con especialización en áreas afines con la profesión. Experiencia: 60 a 71 meses de experiencia profesional, de los cuales 30 meses corresponden a experiencia relacionada en contratación estatal."/>
    <x v="0"/>
    <s v="ENERO"/>
    <n v="1"/>
    <s v="ENERO"/>
    <s v="DIAS"/>
    <n v="0"/>
    <n v="345"/>
    <s v="Contratación directa."/>
    <s v="CCE-16"/>
    <x v="1"/>
    <n v="1"/>
    <x v="2"/>
    <s v="GENERAL"/>
    <x v="0"/>
    <x v="1"/>
    <x v="5"/>
    <x v="1"/>
    <s v="$7.659.000"/>
    <n v="88078500"/>
    <n v="880785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realizar las etapas precontractuales, contractuales y poscontractuales, en el marco del  Proyecto de Conservación. "/>
    <s v="Prestación de servicios profesionales"/>
    <s v="Título profesional en Derecho con especialización en áreas afines con la profesión. Experiencia:48 meses de experiencia profesional, de los cuales 24 meses corresponden a experiencia relacionada en contratación estatal."/>
    <x v="0"/>
    <s v="ENERO"/>
    <n v="1"/>
    <s v="ENERO"/>
    <s v="DIAS"/>
    <n v="0"/>
    <n v="345"/>
    <s v="Contratación directa."/>
    <s v="CCE-16"/>
    <x v="1"/>
    <n v="1"/>
    <x v="2"/>
    <s v="GENERAL"/>
    <x v="0"/>
    <x v="1"/>
    <x v="5"/>
    <x v="1"/>
    <s v="$6.539.000"/>
    <n v="75198500"/>
    <n v="751985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desarrollar las actividades definidas en el proceso de nómina; y atender los tramites administrativos para la gestión del talento humano, en el marco del Proyecto de Conservación."/>
    <s v="Prestación de servicios profesionales"/>
    <s v="Título profesional en contaduría pública y/o administración. Experiencia: De 19 a 24 meses de experiencia profesional, de los cuales 12 meses corresponden a experiencia relacionada en áreas financieras y administrativas."/>
    <x v="0"/>
    <s v="ENERO"/>
    <n v="1"/>
    <s v="ENERO"/>
    <s v="DIAS"/>
    <n v="0"/>
    <n v="345"/>
    <s v="Contratación directa."/>
    <s v="CCE-16"/>
    <x v="1"/>
    <n v="1"/>
    <x v="2"/>
    <s v="GENERAL"/>
    <x v="0"/>
    <x v="1"/>
    <x v="5"/>
    <x v="1"/>
    <s v="$4.760.000"/>
    <n v="54740000"/>
    <n v="547400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ejecutar las acciones requeridas en el procedimiento de gestión contable, en el marco del Proyecto de Conservación."/>
    <s v="Prestación de servicios profesionales"/>
    <s v="Título profesional en contaduría pública Experiencia: De 25 a 35 meses de experiencia profesional, de los cuales 18 meses corresponden a experiencia relacionada en área contable"/>
    <x v="0"/>
    <s v="ENERO"/>
    <n v="1"/>
    <s v="ENERO"/>
    <s v="DIAS"/>
    <n v="0"/>
    <n v="345"/>
    <s v="Contratación directa."/>
    <s v="CCE-16"/>
    <x v="1"/>
    <n v="1"/>
    <x v="2"/>
    <s v="GENERAL"/>
    <x v="0"/>
    <x v="1"/>
    <x v="5"/>
    <x v="1"/>
    <s v="$5.260.000"/>
    <n v="60490000"/>
    <n v="604900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ejecutar las acciones requeridas para el manejo, control y registro de  la propiedad de planta y equipo asignados a esta Territorial y a sus áreas protegidas, en el marco del Proyecto de Conservación"/>
    <s v="Prestación de servicios profesionales"/>
    <s v="Título profesional en contaduría pública y/o administración. Experiencia: 19 a 24 meses de experiencia profesional, de los cuales 12 meses corresponden a experiencia relacionada en áreas financieras y administrativas"/>
    <x v="0"/>
    <s v="ENERO"/>
    <n v="1"/>
    <s v="ENERO"/>
    <s v="DIAS"/>
    <n v="0"/>
    <n v="345"/>
    <s v="Contratación directa."/>
    <s v="CCE-16"/>
    <x v="1"/>
    <n v="1"/>
    <x v="2"/>
    <s v="GENERAL"/>
    <x v="0"/>
    <x v="1"/>
    <x v="5"/>
    <x v="1"/>
    <s v="$4.760.000"/>
    <n v="54740000"/>
    <n v="547400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desarrollar las acciones definidas en los procedimientos establecidos en los temas financieros y de apoyo contable, en el marco del Proyecto de Conservación."/>
    <s v="Prestación de servicios profesionales"/>
    <s v="Título profesional en contaduría pública Experiencia: De 19 a 24 meses de experiencia profesional, de los cuales 12 meses corresponden a experiencia relacionada en áreas contable"/>
    <x v="0"/>
    <s v="ENERO"/>
    <n v="1"/>
    <s v="ENERO"/>
    <s v="DIAS"/>
    <n v="0"/>
    <n v="345"/>
    <s v="Contratación directa."/>
    <s v="CCE-16"/>
    <x v="1"/>
    <n v="1"/>
    <x v="2"/>
    <s v="GENERAL"/>
    <x v="0"/>
    <x v="1"/>
    <x v="5"/>
    <x v="1"/>
    <s v="$4.760.000"/>
    <n v="54740000"/>
    <n v="547400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tramitar y revisar los pagos de las cuentas por pagar, de conformidad con la guía definida en la Entidad , en el marco del Proyecto de Conservación."/>
    <s v="Prestación de servicios profesionales"/>
    <s v="Título profesional en contaduría pública y/o administración. Experiencia: 19 a 24 meses de experiencia profesional, de los cuales 12 meses corresponden a experiencia relacionada en áreas financieras y administrativas."/>
    <x v="0"/>
    <s v="ENERO"/>
    <n v="1"/>
    <s v="ENERO"/>
    <s v="DIAS"/>
    <n v="0"/>
    <n v="345"/>
    <s v="Contratación directa."/>
    <s v="CCE-16"/>
    <x v="1"/>
    <n v="1"/>
    <x v="2"/>
    <s v="GENERAL"/>
    <x v="0"/>
    <x v="1"/>
    <x v="5"/>
    <x v="1"/>
    <s v="$4.760.000"/>
    <n v="54740000"/>
    <n v="54740000"/>
    <s v="0"/>
    <s v="NA"/>
    <n v="0"/>
    <x v="2"/>
    <x v="29"/>
    <s v="Meta"/>
    <s v="Villavicencio"/>
    <s v="CO-MET-50001"/>
    <s v="02 ADQUISICIÓN DE BIENES Y SERVICIOS"/>
    <s v="Edgar Olaya Ospina"/>
    <s v="608 6819000"/>
    <s v="edgar.olaya@parquesnacionales.gov.co"/>
    <n v="0"/>
    <n v="0"/>
    <n v="0"/>
    <n v="0"/>
    <m/>
    <m/>
    <m/>
    <s v="NO"/>
    <m/>
  </r>
  <r>
    <m/>
    <n v="80111600"/>
    <s v="Prestar los servicios de apoyo a la gestión con plena autonomía técnica y administrativa, en la Dirección Territorial Orinoquía, para atender la revisión, registro y el seguimiento a la legalización de las comisiones de servicios autorizadas, en el marco del Proyecto de Conservación."/>
    <s v="Prestación de servicios de apoyo a la gestión"/>
    <s v="Título de formación técnica en áreas administrativas o financieras o ingeniería industrial o ciencias naturales o ambientales o afines. Experiencia: De 18 meses en adelante de experiencia relacionada en temas administrativos y/o financieros"/>
    <x v="0"/>
    <s v="ENERO"/>
    <n v="1"/>
    <s v="ENERO"/>
    <s v="DIAS"/>
    <n v="0"/>
    <n v="345"/>
    <s v="Contratación directa."/>
    <s v="CCE-16"/>
    <x v="1"/>
    <n v="1"/>
    <x v="2"/>
    <s v="GENERAL"/>
    <x v="0"/>
    <x v="1"/>
    <x v="5"/>
    <x v="1"/>
    <s v="$3.324.000"/>
    <n v="38226000"/>
    <n v="382260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para desarrollar actividades y realizar el seguimiento y verificación de documentos y procedimientos enmarcados en los procesos administrativos y financieros de la entidad, en el marco del Proyecto de conservación. "/>
    <s v="Prestación de servicios profesionales"/>
    <s v="Título profesional en contaduría pública y/o administración y/o Ingeniería industrial. Experiencia: De 48 meses de experiencia profesional, de los cuales 24 meses corresponden a experiencia relacionada en áreas financieras, administrativas y contractual."/>
    <x v="0"/>
    <s v="ENERO"/>
    <n v="1"/>
    <s v="ENERO"/>
    <s v="DIAS"/>
    <n v="0"/>
    <n v="345"/>
    <s v="Contratación directa."/>
    <s v="CCE-16"/>
    <x v="1"/>
    <n v="1"/>
    <x v="2"/>
    <s v="GENERAL"/>
    <x v="0"/>
    <x v="1"/>
    <x v="5"/>
    <x v="1"/>
    <s v="$6.539.000"/>
    <n v="75198500"/>
    <n v="751985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realizar las actividades definidas en la etapa poscontractual e informes  contractuales requeridos, en el marco del Proyecto de conservación. "/>
    <s v="Prestación de servicios profesionales"/>
    <s v="Título profesional en  administración, economía y/o ingenieras con especialización en áreas afines con la profesión. Experiencia: 25 a 35 meses de experiencia profesional, de los cuales 18 meses corresponden a experiencia relacionada en áreas financieras y administrativas."/>
    <x v="0"/>
    <s v="ENERO"/>
    <n v="1"/>
    <s v="ENERO"/>
    <s v="DIAS"/>
    <n v="0"/>
    <n v="345"/>
    <s v="Contratación directa."/>
    <s v="CCE-16"/>
    <x v="1"/>
    <n v="1"/>
    <x v="2"/>
    <s v="GENERAL"/>
    <x v="0"/>
    <x v="1"/>
    <x v="5"/>
    <x v="1"/>
    <s v="$5.260.000"/>
    <n v="60490000"/>
    <n v="604900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el tramite y registro de las obligaciones en el Sistema Integrado de  Información financiera y desarrollar actividades financieras requeridas, en el marco del Proyecto de conservación"/>
    <s v="Prestación de servicios profesionales"/>
    <s v="Título profesional en contaduría pública y/o administración. Experiencia: 0 a 6 meses de experiencia de experiencia relacionada en áreas financieras y administrativas."/>
    <x v="0"/>
    <s v="ENERO"/>
    <n v="1"/>
    <s v="ENERO"/>
    <s v="DIAS"/>
    <n v="0"/>
    <n v="345"/>
    <s v="Contratación directa."/>
    <s v="CCE-16"/>
    <x v="1"/>
    <n v="1"/>
    <x v="2"/>
    <s v="GENERAL"/>
    <x v="0"/>
    <x v="1"/>
    <x v="5"/>
    <x v="1"/>
    <s v="$3.783.000"/>
    <n v="43504500"/>
    <n v="435045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realizar actividades de planeación estratégica técnico-administrativas,  en el marco del del Proyecto de Conservación."/>
    <s v="Prestación de servicios profesionales"/>
    <s v="Título profesional en contaduría pública y/o administración. Experiencia: 0 a 6 meses de experiencia de experiencia relacionada en áreas financieras y administrativas."/>
    <x v="0"/>
    <s v="ENERO"/>
    <n v="1"/>
    <s v="ENERO"/>
    <s v="DIAS"/>
    <n v="0"/>
    <n v="345"/>
    <s v="Contratación directa."/>
    <s v="CCE-16"/>
    <x v="1"/>
    <n v="1"/>
    <x v="2"/>
    <s v="GENERAL"/>
    <x v="0"/>
    <x v="1"/>
    <x v="5"/>
    <x v="1"/>
    <s v="$3.783.000"/>
    <n v="43504500"/>
    <n v="435045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ía, para elaborar, tramitar y hacer seguimiento a los actos administrativos concernientes a la aplicación del procedimiento sancionatorio ambiental y revisar los actos administrativos y comunicaciones, en el marco del Proyecto de Conservación."/>
    <s v="Prestación de servicios profesionales"/>
    <s v="Título profesional en Abogado, Especialización en Derecho Administrativo o Especialización en Derecho del Medio Ambiente o afines. Experiencia: De 48 a 59 meses de experiencia profesional, delos cuales 24 meses deben corresponder a experiencia relacionada en asesorías jurídicas y trámites administrativos."/>
    <x v="0"/>
    <s v="ENERO"/>
    <n v="1"/>
    <s v="ENERO"/>
    <s v="DIAS"/>
    <n v="0"/>
    <n v="340"/>
    <s v="Contratación directa."/>
    <s v="CCE-16"/>
    <x v="1"/>
    <n v="1"/>
    <x v="2"/>
    <s v="GENERAL"/>
    <x v="0"/>
    <x v="0"/>
    <x v="0"/>
    <x v="0"/>
    <s v="$7.225.000"/>
    <n v="81883333"/>
    <n v="81883333"/>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ía, para elaborar, tramitar y hacer seguimiento a los actos administrativos concernientes a la aplicación del procedimiento sancionatorio ambiental, en el marco del Proyecto de Conservación."/>
    <s v="Prestación de servicios profesionales"/>
    <s v="Título profesional en Abogado. Experiencia: De 0 a 6 Meses de experiencia relacionada en temas jurídicos de carácter ambiental y administrativo."/>
    <x v="0"/>
    <s v="ENERO"/>
    <n v="1"/>
    <s v="ENERO"/>
    <s v="DIAS"/>
    <n v="0"/>
    <n v="342"/>
    <s v="Contratación directa."/>
    <s v="CCE-16"/>
    <x v="0"/>
    <n v="0"/>
    <x v="1"/>
    <s v="GENERAL"/>
    <x v="0"/>
    <x v="0"/>
    <x v="0"/>
    <x v="0"/>
    <s v="$3.783.000"/>
    <n v="43126200"/>
    <n v="431262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ía, para adelantar la implementación, revisión y seguimiento a las estrategias de mitigación de presiones de las áreas protegidas asignadas a la Territorial, en el marco del Proyecto de Conservación."/>
    <s v="Prestación de servicios profesionales"/>
    <s v="Título profesional en el área de conocimiento: ciencias naturales, ambientales, forestales o geológicas o afines. Experiencia: De 36 a 47 meses de experiencia profesional, de los cuales 24 meses deben corresponder a experiencia relacionada en revisión y elaboración de informes o conceptos técnicos o evaluación ambiental, elaboración de diagnósticos ambientales, manejo de bases de datos y elaboración de material cartográfico."/>
    <x v="0"/>
    <s v="ENERO"/>
    <n v="1"/>
    <s v="ENERO"/>
    <s v="DIAS"/>
    <n v="0"/>
    <n v="342"/>
    <s v="Contratación directa."/>
    <s v="CCE-16"/>
    <x v="0"/>
    <n v="0"/>
    <x v="1"/>
    <s v="GENERAL"/>
    <x v="0"/>
    <x v="0"/>
    <x v="0"/>
    <x v="0"/>
    <s v="$5.864.000"/>
    <n v="66849600"/>
    <n v="668496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planificar, desarrollar y hacer seguimiento a las acciones orientadas al fortalecimiento del ecoturismo de las áreas protegidas asignadas a la Territorial, en el marco del Proyecto de Conservación."/>
    <s v="Prestación de servicios profesionales"/>
    <s v="Título Profesional en el área de administración ambiental, hotelería y turismo, administración hotelera, administración de empresas o afines. Título de postgrado en especialización en Gestión ambiental, de turismo, territorial o gestión de proyectos o afines. Experiencia: De 60 a 71 meses de experiencia profesional, de los cuales 30 meses deben corresponder a experiencia relacionada en planeación, ordenamiento y /o seguimiento ecoturístico, áreas protegidas, integración territorial."/>
    <x v="0"/>
    <s v="ENERO"/>
    <n v="1"/>
    <s v="ENERO"/>
    <s v="DIAS"/>
    <n v="0"/>
    <n v="345"/>
    <s v="Contratación directa."/>
    <s v="CCE-16"/>
    <x v="1"/>
    <n v="1"/>
    <x v="2"/>
    <s v="GENERAL"/>
    <x v="0"/>
    <x v="2"/>
    <x v="20"/>
    <x v="2"/>
    <s v="$7.659.000"/>
    <n v="88078500"/>
    <n v="880785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ía, para recolectar, analizar, procesar y proyectar la información geoespacial generada para la conservación de las áreas protegidas asignadas a la Territorial, en el marco del Proyecto de Conservación."/>
    <s v="Prestación de servicios profesionales"/>
    <s v="Título profesional en reas de conocimiento en Ingeniería, Arquitectura, urbanismo y afines. _x000a_Experiencia: De 36 a 47 meses de experiencia profesional, de los cuales 24 meses deben corresponder a experiencia relacionada en trabajo en campo para la captura de datos geográficos, generación de información cartográfica y análisis de información espacial."/>
    <x v="0"/>
    <s v="ENERO"/>
    <n v="1"/>
    <s v="ENERO"/>
    <s v="DIAS"/>
    <n v="0"/>
    <n v="342"/>
    <s v="Contratación directa."/>
    <s v="CCE-16"/>
    <x v="0"/>
    <n v="0"/>
    <x v="1"/>
    <s v="GENERAL"/>
    <x v="0"/>
    <x v="1"/>
    <x v="4"/>
    <x v="1"/>
    <s v="$5.864.000"/>
    <n v="66849600"/>
    <n v="668496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desarrollar y ejecutar las acciones priorizadas en la líneas estratégicas del Conpes 4050 del 2021 asignadas a la Territorial y,  del proceso de ordenamiento ambiental territorial, en el marco del Proyecto de Conservación."/>
    <s v="Prestación de servicios profesionales"/>
    <s v="Título profesional en el área de ciencias naturales, forestales o ambientales o afines, Título de Postgrado en especialización o Maestría en área de ciencias forestales y/o ambientales. Experiencia: De 60 a 71 meses de experiencia profesional, de los cuales 30 meses deben corresponder a experiencia relacionada en planificación y administración, procesos de relacionamiento con actores institucionales y comunitarios."/>
    <x v="0"/>
    <s v="ENERO"/>
    <n v="1"/>
    <s v="ENERO"/>
    <s v="DIAS"/>
    <n v="0"/>
    <n v="330"/>
    <s v="Contratación directa."/>
    <s v="CCE-16"/>
    <x v="1"/>
    <n v="1"/>
    <x v="2"/>
    <s v="GENERAL"/>
    <x v="0"/>
    <x v="1"/>
    <x v="4"/>
    <x v="1"/>
    <s v="$7.659.000"/>
    <n v="84249000"/>
    <n v="842490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desarrollar, implementar, validar y hacer seguimiento a los programas de monitoreo y portafolios de investigación de los Valores Objetos de Conservación de las áreas protegidas asignadas a la Territorial, en el marco del Proyecto de Conservación."/>
    <s v="Prestación de servicios profesionales"/>
    <s v="Título profesional en el núcleos del conocimiento en biología, ecología o afines. Título de postgrado en maestría en ciencias ambientales o afines. Experiencia: De 48 a 59 meses de experiencia profesional de los cuales 24 meses deben corresponder a experiencia relacionada con investigación, monitoreo, restauración ecológica, formulación de planes ambientales y/o afines."/>
    <x v="0"/>
    <s v="ENERO"/>
    <n v="1"/>
    <s v="ENERO"/>
    <s v="DIAS"/>
    <n v="0"/>
    <n v="330"/>
    <s v="Contratación directa."/>
    <s v="CCE-16"/>
    <x v="1"/>
    <n v="1"/>
    <x v="2"/>
    <s v="GENERAL"/>
    <x v="0"/>
    <x v="1"/>
    <x v="4"/>
    <x v="1"/>
    <s v="$7.225.000"/>
    <n v="79475000"/>
    <n v="79475000"/>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desarrollar, implementar, validar y hacer seguimiento a los procesos de restauración ecológica y acuerdos de conservación de las áreas protegidas asignadas a la Territorial, en el marco del Proyecto de Conservación."/>
    <s v="Prestación de servicios profesionales"/>
    <s v="Título profesional en áreas de conocimiento en Ingeniería forestal, agroforestal, agrología, agronomía, biología, ecología o afines. Experiencia: De 48 meses en adelante de experiencia profesional de los cuales 24 meses deben corresponder a experiencia relacionada en seguimiento de proyectos o programas o planes de acciones de proyectos o asistencia técnica en proyectos forestales o sociales o trabajo con comunidades campesinas."/>
    <x v="0"/>
    <s v="ENERO"/>
    <n v="1"/>
    <s v="ENERO"/>
    <s v="DIAS"/>
    <n v="0"/>
    <n v="340"/>
    <s v="Contratación directa."/>
    <s v="CCE-16"/>
    <x v="1"/>
    <n v="1"/>
    <x v="2"/>
    <s v="GENERAL"/>
    <x v="0"/>
    <x v="6"/>
    <x v="11"/>
    <x v="6"/>
    <s v="$7.225.000"/>
    <n v="81883333"/>
    <n v="81883333"/>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ia, para desarrollar, implementar, validar y hacer seguimiento a los procesos de restauración ecológica y acuerdos de conservación de las áreas protegidas asignadas a la Territorial, en el marco del Proyecto de Conservación."/>
    <s v="Prestación de servicios profesionales"/>
    <s v="Título profesional en áreas de conocimiento en Ingeniería forestal, agroforestal, agrología, agronomía, biología, ecología o afines. Experiencia: De 48 meses en adelante de experiencia profesional de los cuales 24 meses deben corresponder a experiencia relacionada en seguimiento de proyectos o programas o planes de acciones de proyectos o asistencia técnica en proyectos forestales o sociales o trabajo con comunidades campesinas."/>
    <x v="0"/>
    <s v="ENERO"/>
    <n v="1"/>
    <s v="ENERO"/>
    <s v="DIAS"/>
    <n v="0"/>
    <n v="340"/>
    <s v="Contratación directa."/>
    <s v="CCE-16"/>
    <x v="1"/>
    <n v="1"/>
    <x v="2"/>
    <s v="GENERAL"/>
    <x v="0"/>
    <x v="6"/>
    <x v="11"/>
    <x v="6"/>
    <s v="$7.225.000"/>
    <n v="81883333"/>
    <n v="81883333"/>
    <s v="0"/>
    <s v="NA"/>
    <n v="0"/>
    <x v="2"/>
    <x v="29"/>
    <s v="Meta"/>
    <s v="Villavicencio"/>
    <s v="CO-MET-50001"/>
    <s v="02 ADQUISICIÓN DE BIENES Y SERVICIOS"/>
    <s v="Edgar Olaya Ospina"/>
    <s v="608 6819000"/>
    <s v="edgar.olaya@parquesnacionales.gov.co"/>
    <n v="0"/>
    <n v="0"/>
    <n v="0"/>
    <n v="0"/>
    <m/>
    <m/>
    <m/>
    <s v="NO"/>
    <m/>
  </r>
  <r>
    <m/>
    <n v="80111600"/>
    <s v="Prestar los servicios profesionales con plena autonomía técnica y administrativa, en la Dirección Territorial Orinoquía, para formular, formalizar e implementar los proyectos o alianzas de  cooperación nacional e internacional, en el marco del Proyecto de Conservación."/>
    <s v="Prestación de servicios profesionales"/>
    <s v="Título profesional en el área del conocimiento de las ciencias naturales, agropecuarias, forestales o ingenierías o sociales o afines. Título de postgrado en especialización en recursos naturales o gerencia de proyectos o ambiental o gestión ambiental. Experiencia: De 60 a 71 meses de experiencia profesional, delos cuales 30 meses deben corresponder a experiencia relacionada en coordinación o seguimiento ambiental de proyectos o programas o planes de acciones de proyectos, asistencia técnica en proyectos forestales o sociales o trabajo con comunidades campesinas o ordenamiento territorial o ambiental"/>
    <x v="0"/>
    <s v="ENERO"/>
    <n v="1"/>
    <s v="ENERO"/>
    <s v="DIAS"/>
    <n v="0"/>
    <n v="330"/>
    <s v="Contratación directa."/>
    <s v="CCE-16"/>
    <x v="1"/>
    <n v="1"/>
    <x v="2"/>
    <s v="GENERAL"/>
    <x v="0"/>
    <x v="1"/>
    <x v="4"/>
    <x v="1"/>
    <s v="$7.659.000"/>
    <n v="84249000"/>
    <n v="84249000"/>
    <s v="0"/>
    <s v="NA"/>
    <n v="0"/>
    <x v="2"/>
    <x v="29"/>
    <s v="Meta"/>
    <s v="Villavicencio"/>
    <s v="CO-MET-50001"/>
    <s v="02 ADQUISICIÓN DE BIENES Y SERVICIOS"/>
    <s v="Edgar Olaya Ospina"/>
    <s v="608 6819000"/>
    <s v="edgar.olaya@parquesnacionales.gov.co"/>
    <n v="0"/>
    <n v="0"/>
    <n v="0"/>
    <n v="0"/>
    <m/>
    <m/>
    <m/>
    <s v="NO"/>
    <m/>
  </r>
  <r>
    <m/>
    <s v="No aplica"/>
    <s v="Gastos de desplazamientos, permanencia y traslados que se requieran para el cumplimiento de las actividades de la Dirección Territorial Orinoquia en el marco del proyecto de conservación."/>
    <s v="No Contratable - viáticos"/>
    <s v="No aplica"/>
    <x v="5"/>
    <s v="NO APLICA"/>
    <m/>
    <s v=""/>
    <m/>
    <s v=""/>
    <m/>
    <s v="No aplica"/>
    <s v="N/A"/>
    <x v="1"/>
    <n v="1"/>
    <x v="2"/>
    <s v="GENERAL"/>
    <x v="0"/>
    <x v="1"/>
    <x v="4"/>
    <x v="1"/>
    <s v="N/A"/>
    <n v="7443953"/>
    <n v="7443953"/>
    <s v="0"/>
    <s v="NA"/>
    <n v="0"/>
    <x v="2"/>
    <x v="29"/>
    <s v="Meta"/>
    <s v="Villavicencio"/>
    <s v="CO-MET-50001"/>
    <s v="02 ADQUISICIÓN DE BIENES Y SERVICIOS"/>
    <s v="Edgar Olaya Ospina"/>
    <s v="608 6819000"/>
    <s v="edgar.olaya@parquesnacionales.gov.co"/>
    <n v="0"/>
    <n v="0"/>
    <n v="0"/>
    <n v="0"/>
    <m/>
    <s v="CONPES 4050 Política para la consolidación del Sistema Nacional de Áreas Protegidas "/>
    <m/>
    <s v="NO"/>
    <m/>
  </r>
  <r>
    <m/>
    <s v="No aplica"/>
    <s v="Gastos de desplazamientos, permanencia y traslados que se requieran para el cumplimiento de las actividades de la Dirección Territorial Orinoquia en el marco del proyecto de conservación."/>
    <s v="No Contratable - viáticos"/>
    <s v="No aplica"/>
    <x v="5"/>
    <s v="NO APLICA"/>
    <m/>
    <s v=""/>
    <m/>
    <s v=""/>
    <m/>
    <s v="No aplica"/>
    <s v="N/A"/>
    <x v="0"/>
    <n v="0"/>
    <x v="1"/>
    <s v="GENERAL"/>
    <x v="0"/>
    <x v="1"/>
    <x v="4"/>
    <x v="1"/>
    <s v="N/A"/>
    <n v="6459047"/>
    <n v="6459047"/>
    <s v="0"/>
    <s v="NA"/>
    <n v="0"/>
    <x v="2"/>
    <x v="29"/>
    <s v="Meta"/>
    <s v="Villavicencio"/>
    <s v="CO-MET-50001"/>
    <s v="02 ADQUISICIÓN DE BIENES Y SERVICIOS"/>
    <s v="Edgar Olaya Ospina"/>
    <s v="608 6819000"/>
    <s v="edgar.olaya@parquesnacionales.gov.co"/>
    <n v="0"/>
    <n v="0"/>
    <n v="0"/>
    <n v="0"/>
    <m/>
    <s v="CONPES 4050 Política para la consolidación del Sistema Nacional de Áreas Protegidas "/>
    <m/>
    <s v="NO"/>
    <m/>
  </r>
  <r>
    <m/>
    <s v="No aplica"/>
    <s v="Gastos de desplazamientos, permanencia y traslados que se requieran para el cumplimiento de las actividades de la Dirección Territorial Orinoquia en el marco del proyecto de conservación."/>
    <s v="No Contratable - viáticos"/>
    <s v="No aplica"/>
    <x v="5"/>
    <s v="NO APLICA"/>
    <m/>
    <s v=""/>
    <m/>
    <s v=""/>
    <m/>
    <s v="No aplica"/>
    <s v="N/A"/>
    <x v="0"/>
    <n v="0"/>
    <x v="0"/>
    <s v="GENERAL"/>
    <x v="0"/>
    <x v="1"/>
    <x v="4"/>
    <x v="1"/>
    <s v="N/A"/>
    <n v="35000000"/>
    <n v="35000000"/>
    <s v="0"/>
    <s v="NA"/>
    <n v="0"/>
    <x v="2"/>
    <x v="29"/>
    <s v="Meta"/>
    <s v="Villavicencio"/>
    <s v="CO-MET-50001"/>
    <s v="02 ADQUISICIÓN DE BIENES Y SERVICIOS"/>
    <s v="Edgar Olaya Ospina"/>
    <s v="608 6819000"/>
    <s v="edgar.olaya@parquesnacionales.gov.co"/>
    <n v="0"/>
    <n v="0"/>
    <n v="0"/>
    <n v="0"/>
    <m/>
    <s v="CONPES 4050 Política para la consolidación del Sistema Nacional de Áreas Protegidas "/>
    <m/>
    <s v="NO"/>
    <m/>
  </r>
  <r>
    <m/>
    <s v="No aplica"/>
    <s v="Gastos de desplazamientos, permanencia y traslados que se requieran para el cumplimiento de las actividades de la Dirección Territorial Orinoquia en el marco del proyecto de conservación."/>
    <s v="No Contratable - viáticos"/>
    <s v="No aplica"/>
    <x v="5"/>
    <s v="NO APLICA"/>
    <m/>
    <s v=""/>
    <m/>
    <s v=""/>
    <m/>
    <s v="No aplica"/>
    <s v="N/A"/>
    <x v="0"/>
    <n v="0"/>
    <x v="0"/>
    <s v="GENERAL"/>
    <x v="0"/>
    <x v="0"/>
    <x v="0"/>
    <x v="0"/>
    <s v="N/A"/>
    <n v="15000000"/>
    <n v="15000000"/>
    <s v="0"/>
    <s v="NA"/>
    <n v="0"/>
    <x v="2"/>
    <x v="29"/>
    <s v="Meta"/>
    <s v="Villavicencio"/>
    <s v="CO-MET-50001"/>
    <s v="02 ADQUISICIÓN DE BIENES Y SERVICIOS"/>
    <s v="Edgar Olaya Ospina"/>
    <s v="608 6819000"/>
    <s v="edgar.olaya@parquesnacionales.gov.co"/>
    <n v="0"/>
    <n v="0"/>
    <n v="0"/>
    <n v="0"/>
    <m/>
    <s v="CONPES 4050 Política para la consolidación del Sistema Nacional de Áreas Protegidas "/>
    <m/>
    <s v="NO"/>
    <m/>
  </r>
  <r>
    <m/>
    <s v="No aplica"/>
    <s v="Gastos de desplazamientos, permanencia y traslados que se requieran para el cumplimiento de las actividades de la Dirección Territorial Orinoquia en el marco del proyecto de conservación."/>
    <s v="No Contratable - viáticos"/>
    <s v="No aplica"/>
    <x v="5"/>
    <s v="NO APLICA"/>
    <m/>
    <s v=""/>
    <m/>
    <s v=""/>
    <m/>
    <s v="No aplica"/>
    <s v="N/A"/>
    <x v="0"/>
    <n v="0"/>
    <x v="0"/>
    <s v="GENERAL"/>
    <x v="0"/>
    <x v="2"/>
    <x v="20"/>
    <x v="2"/>
    <s v="N/A"/>
    <n v="5000000"/>
    <n v="5000000"/>
    <s v="0"/>
    <s v="NA"/>
    <n v="0"/>
    <x v="2"/>
    <x v="29"/>
    <s v="Meta"/>
    <s v="Villavicencio"/>
    <s v="CO-MET-50001"/>
    <s v="02 ADQUISICIÓN DE BIENES Y SERVICIOS"/>
    <s v="Edgar Olaya Ospina"/>
    <s v="608 6819000"/>
    <s v="edgar.olaya@parquesnacionales.gov.co"/>
    <n v="0"/>
    <n v="0"/>
    <n v="0"/>
    <n v="0"/>
    <m/>
    <s v="CONPES 4050 Política para la consolidación del Sistema Nacional de Áreas Protegidas "/>
    <m/>
    <s v="NO"/>
    <m/>
  </r>
  <r>
    <m/>
    <s v="No aplica"/>
    <s v="Gastos de desplazamientos, permanencia y traslados que se requieran para el cumplimiento de las actividades de la Dirección Territorial Orinoquia en el marco del proyecto de conservación."/>
    <s v="No Contratable - viáticos"/>
    <s v="No aplica"/>
    <x v="5"/>
    <s v="NO APLICA"/>
    <m/>
    <s v=""/>
    <m/>
    <s v=""/>
    <m/>
    <s v="No aplica"/>
    <s v="N/A"/>
    <x v="0"/>
    <n v="0"/>
    <x v="0"/>
    <s v="GENERAL"/>
    <x v="0"/>
    <x v="6"/>
    <x v="11"/>
    <x v="6"/>
    <s v="N/A"/>
    <n v="10000000"/>
    <n v="10000000"/>
    <s v="0"/>
    <s v="NA"/>
    <n v="0"/>
    <x v="2"/>
    <x v="29"/>
    <s v="Meta"/>
    <s v="Villavicencio"/>
    <s v="CO-MET-50001"/>
    <s v="02 ADQUISICIÓN DE BIENES Y SERVICIOS"/>
    <s v="Edgar Olaya Ospina"/>
    <s v="608 6819000"/>
    <s v="edgar.olaya@parquesnacionales.gov.co"/>
    <n v="0"/>
    <n v="0"/>
    <n v="0"/>
    <n v="0"/>
    <m/>
    <s v="CONPES 4050 Política para la consolidación del Sistema Nacional de Áreas Protegidas "/>
    <m/>
    <s v="NO"/>
    <m/>
  </r>
  <r>
    <m/>
    <s v="No aplica"/>
    <s v="Gastos de desplazamientos, permanencia y traslados que se requieran para el cumplimiento de las actividades de la Dirección Territorial Orinoquia en el marco del proyecto de conservación."/>
    <s v="No Contratable - viáticos"/>
    <s v="No aplica"/>
    <x v="5"/>
    <s v="NO APLICA"/>
    <m/>
    <s v=""/>
    <m/>
    <s v=""/>
    <m/>
    <s v="No aplica"/>
    <s v="N/A"/>
    <x v="0"/>
    <n v="0"/>
    <x v="0"/>
    <s v="GENERAL"/>
    <x v="0"/>
    <x v="1"/>
    <x v="5"/>
    <x v="1"/>
    <s v="N/A"/>
    <n v="45000000"/>
    <n v="45000000"/>
    <s v="0"/>
    <s v="NA"/>
    <n v="0"/>
    <x v="2"/>
    <x v="29"/>
    <s v="Meta"/>
    <s v="Villavicencio"/>
    <s v="CO-MET-50001"/>
    <s v="02 ADQUISICIÓN DE BIENES Y SERVICIOS"/>
    <s v="Edgar Olaya Ospina"/>
    <s v="608 6819000"/>
    <s v="edgar.olaya@parquesnacionales.gov.co"/>
    <n v="0"/>
    <n v="0"/>
    <n v="0"/>
    <n v="0"/>
    <m/>
    <s v="CONPES 4050 Política para la consolidación del Sistema Nacional de Áreas Protegidas "/>
    <m/>
    <s v="NO"/>
    <m/>
  </r>
  <r>
    <m/>
    <s v="78111502"/>
    <s v="Adquisición del servicio de Tiquetes aéreos para el personal de la Dirección Territorial Orinoquia y sus áreas protegidas para el cumplimiento de las actividades en el marco del proyecto de conservación."/>
    <s v="Tiquetes"/>
    <s v="No aplica"/>
    <x v="1"/>
    <s v="FEBRERO"/>
    <n v="3"/>
    <s v="MARZO"/>
    <s v="MESES"/>
    <n v="1"/>
    <n v="9"/>
    <s v="Mínima cuantía"/>
    <s v="CCE-10"/>
    <x v="1"/>
    <n v="1"/>
    <x v="2"/>
    <s v="GENERAL"/>
    <x v="0"/>
    <x v="1"/>
    <x v="4"/>
    <x v="1"/>
    <s v="N/A"/>
    <n v="36000000"/>
    <n v="36000000"/>
    <s v="0"/>
    <s v="NA"/>
    <n v="0"/>
    <x v="2"/>
    <x v="29"/>
    <s v="Meta"/>
    <s v="Villavicencio"/>
    <s v="CO-MET-50001"/>
    <s v="02 ADQUISICIÓN DE BIENES Y SERVICIOS"/>
    <s v="Edgar Olaya Ospina"/>
    <s v="608 6819000"/>
    <s v="edgar.olaya@parquesnacionales.gov.co"/>
    <n v="0"/>
    <n v="0"/>
    <n v="0"/>
    <n v="0"/>
    <m/>
    <m/>
    <m/>
    <s v="NO"/>
    <m/>
  </r>
  <r>
    <m/>
    <s v="78111502"/>
    <s v="Adquisición del servicio de Tiquetes aéreos para el personal de la Dirección Territorial Orinoquia y sus áreas protegidas para el cumplimiento de las actividades en el marco del proyecto de conservación."/>
    <s v="Tiquetes"/>
    <s v="No aplica"/>
    <x v="1"/>
    <s v="FEBRERO"/>
    <n v="3"/>
    <s v="MARZO"/>
    <s v="MESES"/>
    <n v="1"/>
    <n v="9"/>
    <s v="Mínima cuantía"/>
    <s v="CCE-10"/>
    <x v="0"/>
    <n v="0"/>
    <x v="0"/>
    <s v="GENERAL"/>
    <x v="0"/>
    <x v="1"/>
    <x v="4"/>
    <x v="1"/>
    <s v="N/A"/>
    <n v="46000000"/>
    <n v="46000000"/>
    <s v="0"/>
    <s v="NA"/>
    <n v="0"/>
    <x v="2"/>
    <x v="29"/>
    <s v="Meta"/>
    <s v="Villavicencio"/>
    <s v="CO-MET-50001"/>
    <s v="02 ADQUISICIÓN DE BIENES Y SERVICIOS"/>
    <s v="Edgar Olaya Ospina"/>
    <s v="608 6819000"/>
    <s v="edgar.olaya@parquesnacionales.gov.co"/>
    <n v="0"/>
    <n v="0"/>
    <n v="0"/>
    <n v="0"/>
    <m/>
    <m/>
    <m/>
    <s v="NO"/>
    <m/>
  </r>
  <r>
    <m/>
    <s v="78181500;78181507;78181501;78181502;78181503;78181505;78181506;78181601;26101500"/>
    <s v="Servicio de mantenimiento preventivo y correctivo para las camionetas asignadas a la Dirección Territorial Orinoquia y sus áreas protegidas, ubicado en el municipio de Villavicencio - Meta, incluyendo el suministro de repuestos originales y la mano de obra calificada requerida, en el marco del proyecto de conservación."/>
    <s v="Mantenimiento"/>
    <s v="No aplica"/>
    <x v="3"/>
    <s v="MARZO"/>
    <n v="4"/>
    <s v="ABRIL"/>
    <s v="MESES"/>
    <n v="1"/>
    <n v="8"/>
    <s v="Mínima cuantía"/>
    <s v="CCE-10"/>
    <x v="1"/>
    <n v="1"/>
    <x v="2"/>
    <s v="GENERAL"/>
    <x v="0"/>
    <x v="1"/>
    <x v="4"/>
    <x v="1"/>
    <s v="N/A"/>
    <n v="10000000"/>
    <n v="10000000"/>
    <s v="0"/>
    <s v="NA"/>
    <n v="0"/>
    <x v="2"/>
    <x v="29"/>
    <s v="Meta"/>
    <s v="Villavicencio"/>
    <s v="CO-MET-50001"/>
    <s v="02 ADQUISICIÓN DE BIENES Y SERVICIOS"/>
    <s v="Edgar Olaya Ospina"/>
    <s v="608 6819000"/>
    <s v="edgar.olaya@parquesnacionales.gov.co"/>
    <n v="0"/>
    <n v="0"/>
    <n v="0"/>
    <n v="0"/>
    <m/>
    <m/>
    <m/>
    <s v="NO"/>
    <m/>
  </r>
  <r>
    <m/>
    <s v="78181500;78181507;78181501;78181502;78181503;78181505;78181506;78181601;26101500"/>
    <s v="Servicio de mantenimiento preventivo y correctivo para las camionetas asignadas a la Dirección Territorial Orinoquia y sus áreas protegidas, ubicado en el municipio de Villavicencio - Meta, incluyendo el suministro de repuestos originales y la mano de obra calificada requerida, en el marco del proyecto de conservación."/>
    <s v="Mantenimiento"/>
    <s v="No aplica"/>
    <x v="3"/>
    <s v="MARZO"/>
    <n v="4"/>
    <s v="ABRIL"/>
    <s v="MESES"/>
    <n v="1"/>
    <n v="8"/>
    <s v="Mínima cuantía"/>
    <s v="CCE-10"/>
    <x v="0"/>
    <n v="0"/>
    <x v="0"/>
    <s v="GENERAL"/>
    <x v="0"/>
    <x v="1"/>
    <x v="4"/>
    <x v="1"/>
    <s v="N/A"/>
    <n v="50000000"/>
    <n v="50000000"/>
    <s v="0"/>
    <s v="NA"/>
    <n v="0"/>
    <x v="2"/>
    <x v="29"/>
    <s v="Meta"/>
    <s v="Villavicencio"/>
    <s v="CO-MET-50001"/>
    <s v="02 ADQUISICIÓN DE BIENES Y SERVICIOS"/>
    <s v="Edgar Olaya Ospina"/>
    <s v="608 6819000"/>
    <s v="edgar.olaya@parquesnacionales.gov.co"/>
    <n v="0"/>
    <n v="0"/>
    <n v="0"/>
    <n v="0"/>
    <m/>
    <m/>
    <m/>
    <s v="NO"/>
    <m/>
  </r>
  <r>
    <m/>
    <s v="15101506;15101505;15121501;15121504;78181701"/>
    <s v="Suministro de combustible (Gasolina y Biodiesel ACPM) y lubricantes (aceites) a través de una estación de servicio ubicada en los municipios de Villavicencio, Meta y Bogotá. DC, destinado al parque automotor terrestre a la Dirección Territorial Orinoquia y a las áreas protegidas asignadas, para garantizar la movilidad y operatividad en el marco del proyecto de conservación."/>
    <s v="Combustibles y lubricantes"/>
    <s v="No aplica"/>
    <x v="3"/>
    <s v="MARZO"/>
    <n v="4"/>
    <s v="ABRIL"/>
    <s v="MESES"/>
    <n v="1"/>
    <n v="8"/>
    <s v="Mínima cuantía"/>
    <s v="CCE-10"/>
    <x v="1"/>
    <n v="1"/>
    <x v="2"/>
    <s v="GENERAL"/>
    <x v="0"/>
    <x v="1"/>
    <x v="4"/>
    <x v="1"/>
    <s v="N/A"/>
    <n v="10000000"/>
    <n v="10000000"/>
    <s v="0"/>
    <s v="NA"/>
    <n v="0"/>
    <x v="2"/>
    <x v="29"/>
    <s v="Meta"/>
    <s v="Villavicencio"/>
    <s v="CO-MET-50001"/>
    <s v="02 ADQUISICIÓN DE BIENES Y SERVICIOS"/>
    <s v="Edgar Olaya Ospina"/>
    <s v="608 6819000"/>
    <s v="edgar.olaya@parquesnacionales.gov.co"/>
    <n v="0"/>
    <n v="0"/>
    <n v="0"/>
    <n v="0"/>
    <m/>
    <m/>
    <m/>
    <s v="NO"/>
    <m/>
  </r>
  <r>
    <m/>
    <s v="15101506;15101505;15121501;15121504;78181701"/>
    <s v="Suministro de combustible (Gasolina y Biodiesel ACPM) y lubricantes (aceites) a través de una estación de servicio ubicada en los municipios de La Calera- Cundinamarca, Villavicencio, Meta y Bogotá. DC y Neiva, Huila destinado al parque automotor terrestre a la Dirección Territorial Orinoquia y a las áreas protegidas asignadas, para garantizar la movilidad y operatividad en el marco del proyecto de conservación."/>
    <s v="Combustibles y lubricantes"/>
    <s v="No aplica"/>
    <x v="3"/>
    <s v="MARZO"/>
    <n v="4"/>
    <s v="ABRIL"/>
    <s v="MESES"/>
    <n v="1"/>
    <n v="8"/>
    <s v="Seléccion abreviada - acuerdo marco"/>
    <s v="CCE-99"/>
    <x v="0"/>
    <n v="0"/>
    <x v="0"/>
    <s v="GENERAL"/>
    <x v="0"/>
    <x v="1"/>
    <x v="4"/>
    <x v="1"/>
    <s v="N/A"/>
    <n v="10000000"/>
    <n v="10000000"/>
    <s v="0"/>
    <s v="NA"/>
    <n v="0"/>
    <x v="2"/>
    <x v="29"/>
    <s v="Meta"/>
    <s v="Villavicencio"/>
    <s v="CO-MET-50001"/>
    <s v="02 ADQUISICIÓN DE BIENES Y SERVICIOS"/>
    <s v="Edgar Olaya Ospina"/>
    <s v="608 6819000"/>
    <s v="edgar.olaya@parquesnacionales.gov.co"/>
    <n v="0"/>
    <n v="0"/>
    <n v="0"/>
    <n v="0"/>
    <m/>
    <s v="CONPES 4050 Política para la consolidación del Sistema Nacional de Áreas Protegidas "/>
    <m/>
    <s v="NO"/>
    <m/>
  </r>
  <r>
    <m/>
    <s v="25172504;25172512"/>
    <s v="Adquisición y suministro de llantas para el parque automotor institucional conformado por camionetas y motocicletas, con destino a las áreas protegidas adscritas a la Dirección Territorial Orinoquía de Parques Nacionales Naturales de Colombia, como aporte a la implementación de las actividades programadas en el marco de proyecto de conservación."/>
    <s v="Adquisición de bienes y servicios"/>
    <s v="No aplica"/>
    <x v="3"/>
    <s v="MARZO"/>
    <n v="5"/>
    <s v="MAYO"/>
    <s v="MESES"/>
    <n v="1"/>
    <n v="3"/>
    <s v="Selección abreviada subasta inversa"/>
    <s v="CCE-07"/>
    <x v="0"/>
    <n v="0"/>
    <x v="0"/>
    <s v="GENERAL"/>
    <x v="0"/>
    <x v="1"/>
    <x v="4"/>
    <x v="1"/>
    <s v="N/A"/>
    <n v="30000000"/>
    <n v="30000000"/>
    <s v="0"/>
    <s v="NA"/>
    <n v="0"/>
    <x v="2"/>
    <x v="29"/>
    <s v="Meta"/>
    <s v="Villavicencio"/>
    <s v="CO-MET-50001"/>
    <s v="02 ADQUISICIÓN DE BIENES Y SERVICIOS"/>
    <s v="Edgar Olaya Ospina"/>
    <s v="608 6819000"/>
    <s v="edgar.olaya@parquesnacionales.gov.co"/>
    <n v="0"/>
    <n v="0"/>
    <n v="0"/>
    <n v="0"/>
    <m/>
    <m/>
    <m/>
    <s v="NO"/>
    <m/>
  </r>
  <r>
    <m/>
    <s v="15101506;15101505;15121501;15121504;78181701"/>
    <s v="Adquisición de suministro de Combustible para la Dirección Territorial Orinoquia y sus áreas protegidas en los municipios de Villavicencio, Meta y Bogotá. DC, en el marco del proyecto de conservación. (Apalancamiento VF)"/>
    <s v="Vigencia Futura"/>
    <s v="No aplica"/>
    <x v="0"/>
    <s v="ENERO"/>
    <n v="1"/>
    <s v="ENERO"/>
    <s v="MESES"/>
    <n v="1"/>
    <n v="5"/>
    <s v="Mínima cuantía"/>
    <s v="CCE-10"/>
    <x v="0"/>
    <n v="0"/>
    <x v="1"/>
    <s v="GENERAL"/>
    <x v="0"/>
    <x v="0"/>
    <x v="0"/>
    <x v="0"/>
    <s v="N/A"/>
    <n v="3862500"/>
    <n v="3862500"/>
    <s v="1"/>
    <s v="Solicitadas"/>
    <n v="2"/>
    <x v="2"/>
    <x v="29"/>
    <s v="Meta"/>
    <s v="Villavicencio"/>
    <s v="CO-MET-50001"/>
    <s v="02 ADQUISICIÓN DE BIENES Y SERVICIOS"/>
    <s v="Edgar Olaya Ospina"/>
    <s v="608 6819000"/>
    <s v="edgar.olaya@parquesnacionales.gov.co"/>
    <n v="0"/>
    <n v="0"/>
    <n v="0"/>
    <n v="0"/>
    <m/>
    <m/>
    <m/>
    <s v="NO"/>
    <m/>
  </r>
  <r>
    <m/>
    <s v="78181502;78181503;25191700"/>
    <s v="Servicio de mantenimiento preventivo y correctivo, incluyendo el suministro de repuestos originales y mano de obra calificada, vehículos asignados a la Dirección Territorial Orinoquia y sus áreas protegidas en el municipio de Villavicencio - Meta, en el marco del proyecto de conservación. (Apalancamiento VF)"/>
    <s v="Vigencia Futura"/>
    <s v="No aplica"/>
    <x v="0"/>
    <s v="ENERO"/>
    <n v="1"/>
    <s v="ENERO"/>
    <s v="MESES"/>
    <n v="1"/>
    <n v="5"/>
    <s v="Mínima cuantía"/>
    <s v="CCE-10"/>
    <x v="0"/>
    <n v="0"/>
    <x v="1"/>
    <s v="GENERAL"/>
    <x v="0"/>
    <x v="0"/>
    <x v="0"/>
    <x v="0"/>
    <s v="N/A"/>
    <n v="5150000"/>
    <n v="5150000"/>
    <s v="1"/>
    <s v="Solicitadas"/>
    <n v="2"/>
    <x v="2"/>
    <x v="29"/>
    <s v="Meta"/>
    <s v="Villavicencio"/>
    <s v="CO-MET-50001"/>
    <s v="02 ADQUISICIÓN DE BIENES Y SERVICIOS"/>
    <s v="Edgar Olaya Ospina"/>
    <s v="608 6819000"/>
    <s v="edgar.olaya@parquesnacionales.gov.co"/>
    <n v="0"/>
    <n v="0"/>
    <n v="0"/>
    <n v="0"/>
    <m/>
    <m/>
    <m/>
    <s v="NO"/>
    <m/>
  </r>
  <r>
    <m/>
    <s v="72154066;46171610"/>
    <s v="Contratar el servicio de mantenimiento incluyendo repuestos para el circuito cerrado de televisión (CCTV) en las oficinas de la nueva sede de la Dirección Territorial Orinoquia, en el marco del proyecto de conservación."/>
    <s v="Mantenimiento"/>
    <s v="No aplica"/>
    <x v="7"/>
    <s v="MAYO"/>
    <n v="5"/>
    <s v="MAYO"/>
    <s v="MESES"/>
    <n v="1"/>
    <n v="6"/>
    <s v="Mínima cuantía"/>
    <s v="CCE-10"/>
    <x v="0"/>
    <n v="0"/>
    <x v="0"/>
    <s v="GENERAL"/>
    <x v="1"/>
    <x v="10"/>
    <x v="22"/>
    <x v="12"/>
    <s v="N/A"/>
    <n v="20000000"/>
    <n v="20000000"/>
    <s v="0"/>
    <s v="NA"/>
    <n v="0"/>
    <x v="2"/>
    <x v="29"/>
    <s v="Meta"/>
    <s v="Villavicencio"/>
    <s v="CO-MET-50001"/>
    <s v="02 ADQUISICIÓN DE BIENES Y SERVICIOS"/>
    <s v="Edgar Olaya Ospina"/>
    <s v="608 6819000"/>
    <s v="edgar.olaya@parquesnacionales.gov.co"/>
    <n v="0"/>
    <n v="0"/>
    <n v="0"/>
    <n v="0"/>
    <m/>
    <m/>
    <m/>
    <s v="NO"/>
    <m/>
  </r>
  <r>
    <m/>
    <s v="72101511"/>
    <s v="Servicio de mantenimiento y montaje de los aires acondicionados de la sede de la Dirección Territorial Orinoquia y áreas protegidas de acuerdo a especificaciones técnicas, en el marco del proyecto de conservación."/>
    <s v="Mantenimiento"/>
    <s v="No aplica"/>
    <x v="8"/>
    <s v="ABRIL"/>
    <n v="5"/>
    <s v="MAYO"/>
    <s v="MESES"/>
    <n v="1"/>
    <n v="6"/>
    <s v="Mínima cuantía"/>
    <s v="CCE-10"/>
    <x v="0"/>
    <n v="0"/>
    <x v="0"/>
    <s v="GENERAL"/>
    <x v="1"/>
    <x v="8"/>
    <x v="22"/>
    <x v="12"/>
    <s v="N/A"/>
    <n v="26000000"/>
    <n v="26000000"/>
    <s v="0"/>
    <s v="NA"/>
    <n v="0"/>
    <x v="2"/>
    <x v="29"/>
    <s v="Meta"/>
    <s v="Villavicencio"/>
    <s v="CO-MET-50001"/>
    <s v="02 ADQUISICIÓN DE BIENES Y SERVICIOS"/>
    <s v="Edgar Olaya Ospina"/>
    <s v="608 6819000"/>
    <s v="edgar.olaya@parquesnacionales.gov.co"/>
    <n v="0"/>
    <n v="0"/>
    <n v="0"/>
    <n v="0"/>
    <m/>
    <m/>
    <m/>
    <s v="NO"/>
    <m/>
  </r>
  <r>
    <m/>
    <n v="80111600"/>
    <s v="_x000a_Prestación de servicios profesionales con plena autonomía técnica y administrativa para realizar seguimiento a la gestión contractual y adelantar las etapas precontractual y contractual de los procesos de selección que adelanta la Dirección Territorial Pacifico y sus áreas protegidas,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1"/>
    <n v="1"/>
    <x v="2"/>
    <s v="GENERAL"/>
    <x v="0"/>
    <x v="1"/>
    <x v="5"/>
    <x v="1"/>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_x000a_Prestación de servicios profesionales con plena autonomía técnica y administrativa para adelantar las etapas precontractual y contractual de los procesos de selección que adelanta la Dirección Territorial Pacifico y sus áreas protegidas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6"/>
    <s v="Contratación directa."/>
    <s v="CCE-16"/>
    <x v="1"/>
    <n v="1"/>
    <x v="2"/>
    <s v="GENERAL"/>
    <x v="0"/>
    <x v="1"/>
    <x v="5"/>
    <x v="1"/>
    <n v="6538349.3600000003"/>
    <n v="38087478"/>
    <n v="38087478"/>
    <s v="0"/>
    <s v="NA"/>
    <n v="0"/>
    <x v="3"/>
    <x v="30"/>
    <s v="Valle_del_Cauca"/>
    <s v="Cali"/>
    <s v="CO-VAC-76001"/>
    <s v="02 ADQUISICIÓN DE BIENES Y SERVICIOS"/>
    <s v="Gloria Teresita Serna Alzate"/>
    <s v="602 5561125"/>
    <s v="gloria.serna@parquesnacionales.gov.co"/>
    <s v="0"/>
    <s v="0"/>
    <s v="0"/>
    <s v="0"/>
    <m/>
    <m/>
    <m/>
    <s v="NO"/>
    <m/>
  </r>
  <r>
    <m/>
    <n v="80111600"/>
    <s v="_x000a_Prestación de servicios profesionales con plena autonomía técnica y administrativa para adelantar las etapas precontractual y contractual de los procesos de selección que adelanta la Dirección Territorial Pacifico y sus áreas protegidas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1"/>
    <n v="1"/>
    <x v="2"/>
    <s v="GENERAL"/>
    <x v="0"/>
    <x v="1"/>
    <x v="5"/>
    <x v="1"/>
    <n v="6538350.3899999997"/>
    <n v="69827043"/>
    <n v="69827043"/>
    <s v="0"/>
    <s v="NA"/>
    <n v="0"/>
    <x v="3"/>
    <x v="30"/>
    <s v="Valle_del_Cauca"/>
    <s v="Cali"/>
    <s v="CO-VAC-76001"/>
    <s v="02 ADQUISICIÓN DE BIENES Y SERVICIOS"/>
    <s v="Gloria Teresita Serna Alzate"/>
    <s v="602 5561125"/>
    <s v="gloria.serna@parquesnacionales.gov.co"/>
    <s v="0"/>
    <s v="0"/>
    <s v="0"/>
    <s v="0"/>
    <m/>
    <m/>
    <m/>
    <s v="NO"/>
    <m/>
  </r>
  <r>
    <m/>
    <n v="80111600"/>
    <s v="_x000a_Prestación de servicios profesionales con plena autonomía técnica y administrativa para adelantar las etapas precontractual y contractual de los procesos de selección que adelanta la Dirección Territorial Pacifico y sus áreas protegidas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1"/>
    <n v="1"/>
    <x v="2"/>
    <s v="GENERAL"/>
    <x v="0"/>
    <x v="1"/>
    <x v="5"/>
    <x v="1"/>
    <n v="6538350.3899999997"/>
    <n v="69827043"/>
    <n v="69827043"/>
    <s v="0"/>
    <s v="NA"/>
    <n v="0"/>
    <x v="3"/>
    <x v="30"/>
    <s v="Valle_del_Cauca"/>
    <s v="Cali"/>
    <s v="CO-VAC-76001"/>
    <s v="02 ADQUISICIÓN DE BIENES Y SERVICIOS"/>
    <s v="Gloria Teresita Serna Alzate"/>
    <s v="602 5561125"/>
    <s v="gloria.serna@parquesnacionales.gov.co"/>
    <s v="0"/>
    <s v="0"/>
    <s v="0"/>
    <s v="0"/>
    <m/>
    <m/>
    <m/>
    <s v="NO"/>
    <m/>
  </r>
  <r>
    <m/>
    <n v="80111600"/>
    <s v="Prestación de servicios profesionales con plena autonomía técnica y administrativa para realizar los análisi financieros en las etapas precontractual y contractual de los procesos de selección que adelanta la Dirección Territorial Pacifico y sus áreas protegidas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1"/>
    <n v="1"/>
    <x v="2"/>
    <s v="GENERAL"/>
    <x v="0"/>
    <x v="1"/>
    <x v="5"/>
    <x v="1"/>
    <n v="6538350.3899999997"/>
    <n v="69827043"/>
    <n v="6982704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mo abogado con plena autonomía técnica y administrativa en la Dirección Territorial Pacífico y sus áreas protegidas, para el cumplimiento de las acciones derivadas de la etapa postcontractual (liquidaciones), en el marco de la conservación de la diversidad biológica de las áreas protegidas del SINAP nacional"/>
    <s v="Prestación de servicios profesionales"/>
    <s v="Título profesional y tarjeta o matrícula profesional en los casos de Ley De 7 a 12 meses de experiencia profesional, de los cuales 6 meses deben corresponder a experiencia relacionada"/>
    <x v="0"/>
    <s v="ENERO"/>
    <n v="1"/>
    <s v="ENERO"/>
    <s v="MESES"/>
    <n v="1"/>
    <n v="11"/>
    <s v="Contratación directa."/>
    <s v="CCE-16"/>
    <x v="1"/>
    <n v="1"/>
    <x v="2"/>
    <s v="GENERAL"/>
    <x v="0"/>
    <x v="1"/>
    <x v="5"/>
    <x v="1"/>
    <n v="3933423.74"/>
    <n v="42007438"/>
    <n v="42007438"/>
    <s v="0"/>
    <s v="NA"/>
    <n v="0"/>
    <x v="3"/>
    <x v="30"/>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para el desarrollo de acciones administrativas y contractuales relacionados con el manejo de la plataforma secop en la Dirección Territorial Pacífico, en el marco de la conservación de la diversidad biológica de las áreas protegidas del SINAP nacional"/>
    <s v="Prestación de servicios de apoyo a la gestión"/>
    <s v="Titulo de formacion tecnologica o aprobacion de minimo 4 afios de educacion superior en cameras afines al objeto del contrato De 24 meses en adelante de experiencia relacionada"/>
    <x v="0"/>
    <s v="ENERO"/>
    <n v="1"/>
    <s v="ENERO"/>
    <s v="MESES"/>
    <n v="1"/>
    <n v="11"/>
    <s v="Contratación directa."/>
    <s v="CCE-16"/>
    <x v="1"/>
    <n v="1"/>
    <x v="2"/>
    <s v="GENERAL"/>
    <x v="0"/>
    <x v="1"/>
    <x v="5"/>
    <x v="1"/>
    <n v="3933423.74"/>
    <n v="42007438"/>
    <n v="42007438"/>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monitoreo y seguimiento a los procesos estratégicos, misionales y de apoyo, establecidos en el SGI, generando los reportes correspondientes al MIPG de la Dirección Territorial Pacifico y sus áreas protegidas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7"/>
    <s v="Contratación directa."/>
    <s v="CCE-16"/>
    <x v="1"/>
    <n v="1"/>
    <x v="2"/>
    <s v="GENERAL"/>
    <x v="0"/>
    <x v="1"/>
    <x v="5"/>
    <x v="1"/>
    <n v="6538350.3899999997"/>
    <n v="12553499"/>
    <n v="12553499"/>
    <s v="0"/>
    <s v="NA"/>
    <n v="0"/>
    <x v="3"/>
    <x v="30"/>
    <s v="Valle_del_Cauca"/>
    <s v="Cali"/>
    <s v="CO-VAC-76001"/>
    <s v="02 ADQUISICIÓN DE BIENES Y SERVICIOS"/>
    <s v="Gloria Teresita Serna Alzate"/>
    <s v="602 5561125"/>
    <s v="gloria.serna@parquesnacionales.gov.co"/>
    <s v="0"/>
    <s v="0"/>
    <s v="0"/>
    <s v="0"/>
    <m/>
    <m/>
    <m/>
    <s v="NO"/>
    <m/>
  </r>
  <r>
    <m/>
    <n v="80111600"/>
    <s v="VF Prestar servicios profesionales con plena autonomía técnica y administrativa en el monitoreo y seguimiento a los procesos estratégicos, misionales y de apoyo, establecidos en el SGI, generando los reportes correspondientes al MIPG de la Dirección Territorial Pacifico y sus áreas protegidas en el marco de la conservación de la diversidad biológica de las áreas protegidas del SINAP nacional"/>
    <s v="Vigencia Futura"/>
    <s v="Título profesional y tarjeta o matrícula profesional en los casos de Ley36 a 47 meses de experiencia profesional de los cuales 24 meses deben corresponder a experiencia relacionada"/>
    <x v="0"/>
    <s v="ENERO"/>
    <n v="1"/>
    <s v="ENERO"/>
    <s v="MESES"/>
    <n v="1"/>
    <n v="7"/>
    <s v="Contratación directa."/>
    <s v="CCE-16"/>
    <x v="1"/>
    <n v="1"/>
    <x v="2"/>
    <s v="GENERAL"/>
    <x v="0"/>
    <x v="1"/>
    <x v="5"/>
    <x v="1"/>
    <n v="5693195"/>
    <n v="31881892"/>
    <n v="31881892"/>
    <s v="1"/>
    <s v="Solicitadas"/>
    <n v="2"/>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ifico para verificar, ingresar y controlar la gestión integral de los recursos físicos en el aplicativo NEON, de acuerdo con los lineamientos establecidos por el grupo de procesos corporativos de PNNC, en el marco de la conservación de la diversidad biológica de las áreas protegidas del SINAP nacional"/>
    <s v="Prestación de servicios profesionales"/>
    <s v="Título profesional y tarjeta o matrícula profesional en los casos de Ley De 25 a 35 meses de experiencia profesional, de_x000a_los cuales 18 meses deben corresponder a_x000a_experiencia relacionada"/>
    <x v="0"/>
    <s v="ENERO"/>
    <n v="1"/>
    <s v="ENERO"/>
    <s v="MESES"/>
    <n v="1"/>
    <n v="11"/>
    <s v="Contratación directa."/>
    <s v="CCE-16"/>
    <x v="1"/>
    <n v="1"/>
    <x v="2"/>
    <s v="GENERAL"/>
    <x v="0"/>
    <x v="1"/>
    <x v="5"/>
    <x v="1"/>
    <n v="5259184.12"/>
    <n v="56166044"/>
    <n v="56166044"/>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para desarrollar acciones establecidas en el proceso de servicio al ciudadano en la dirección territorial pacífico y sus áreas protegidas, en el marco de la conservación de la diversidad biológica de las áreas protegidas del SINAP nacional."/>
    <s v="Prestación de servicios profesionales"/>
    <s v="Título profesional y tarjeta o matrícula profesional en los casos de Ley De 13 a 18 meses de experiencia profesional, de_x000a_los cuales 9 meses deben corresponder a_x000a_experiencia relacionada"/>
    <x v="0"/>
    <s v="ENERO"/>
    <n v="1"/>
    <s v="ENERO"/>
    <s v="MESES"/>
    <n v="1"/>
    <n v="11"/>
    <s v="Contratación directa."/>
    <s v="CCE-16"/>
    <x v="0"/>
    <n v="0"/>
    <x v="1"/>
    <s v="GENERAL"/>
    <x v="0"/>
    <x v="1"/>
    <x v="5"/>
    <x v="1"/>
    <n v="4326766.32"/>
    <n v="46208184"/>
    <n v="46208184"/>
    <s v="0"/>
    <s v="NA"/>
    <n v="0"/>
    <x v="3"/>
    <x v="30"/>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trámite de  comisiones  de la Dirección Territorial Pacífico y sus áreas protegidas adscritas, en el marco de la conservación de la diversidad biológica de las áreas protegidas del SINAP nacional."/>
    <s v="Prestación de servicios de apoyo a la gestión"/>
    <s v="Titulo de formacion tecnologica o aprobacion de minimo 4 afios de educacion superior en cameras afines al objeto del contrato De 24 meses en adelante de experiencia relacionada"/>
    <x v="0"/>
    <s v="ENERO"/>
    <n v="1"/>
    <s v="ENERO"/>
    <s v="MESES"/>
    <n v="1"/>
    <n v="11"/>
    <s v="Contratación directa."/>
    <s v="CCE-16"/>
    <x v="0"/>
    <n v="0"/>
    <x v="1"/>
    <s v="GENERAL"/>
    <x v="0"/>
    <x v="1"/>
    <x v="5"/>
    <x v="1"/>
    <n v="3933423.74"/>
    <n v="42007438"/>
    <n v="42007438"/>
    <s v="0"/>
    <s v="NA"/>
    <n v="0"/>
    <x v="3"/>
    <x v="30"/>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la Dirección Territorial Pacifico, para la organización, control, conservación documental y diligenciamiento de instrumentos y/o herramientas archivísticas en el marco de la conservación de la diversidad biológica de las áreas protegidas del SINAP nacional"/>
    <s v="Prestación de servicios de apoyo a la gestión"/>
    <s v="Titulo de formacion tecnologica o aprobacion de minimo 4 afios de educacion superior en cameras afines al objeto del contrato De 12 meses a 23 meses de experiencia relacionada"/>
    <x v="0"/>
    <s v="ENERO"/>
    <n v="1"/>
    <s v="ENERO"/>
    <s v="MESES"/>
    <n v="1"/>
    <n v="11"/>
    <s v="Contratación directa."/>
    <s v="CCE-16"/>
    <x v="0"/>
    <n v="0"/>
    <x v="1"/>
    <s v="GENERAL"/>
    <x v="0"/>
    <x v="1"/>
    <x v="5"/>
    <x v="1"/>
    <n v="3781047.6"/>
    <n v="40380120"/>
    <n v="40380120"/>
    <s v="0"/>
    <s v="NA"/>
    <n v="0"/>
    <x v="3"/>
    <x v="30"/>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desarrollo de las actividades técnicas de soporte tecnológico requeridas del Dirección Territorial Pacífico y sus áreas protegidas en el marco de la conservación de la diversidad biológica de las áreas protegidas del SINAP nacional."/>
    <s v="Prestación de servicios de apoyo a la gestión"/>
    <s v="Titulo de formacion tecnologica o aprobacion de minimo 4 afios de educacion superior en cameras afines al objeto del contrato De 12 meses a 23 meses de experiencia relacionada"/>
    <x v="0"/>
    <s v="ENERO"/>
    <n v="1"/>
    <s v="ENERO"/>
    <s v="MESES"/>
    <n v="1"/>
    <n v="11"/>
    <s v="Contratación directa."/>
    <s v="CCE-16"/>
    <x v="0"/>
    <n v="0"/>
    <x v="1"/>
    <s v="GENERAL"/>
    <x v="0"/>
    <x v="1"/>
    <x v="5"/>
    <x v="1"/>
    <n v="3781047.6"/>
    <n v="40380120"/>
    <n v="40380120"/>
    <s v="0"/>
    <s v="NA"/>
    <n v="0"/>
    <x v="3"/>
    <x v="30"/>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a la Dirección Territorial Pacífico para realizar actividades administrativas y  asistenciales, en el marco de la conservación de la diversidad biológica de las áreas protegidas del SINAP nacional."/>
    <s v="Prestación de servicios de apoyo a la gestión"/>
    <s v="Titulo de formacion tecnologica o aprobacion de minimo 4 afios de educacion superior en cameras afines al objeto del contrato De 12 meses a 23 meses de experiencia relacionada"/>
    <x v="0"/>
    <s v="ENERO"/>
    <n v="1"/>
    <s v="ENERO"/>
    <s v="MESES"/>
    <n v="1"/>
    <n v="11"/>
    <s v="Contratación directa."/>
    <s v="CCE-16"/>
    <x v="0"/>
    <n v="0"/>
    <x v="1"/>
    <s v="GENERAL"/>
    <x v="0"/>
    <x v="1"/>
    <x v="5"/>
    <x v="1"/>
    <n v="3781047.6"/>
    <n v="40380120"/>
    <n v="40380120"/>
    <s v="0"/>
    <s v="NA"/>
    <n v="0"/>
    <x v="3"/>
    <x v="30"/>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para desarrollar actividades asistenciales de conducción y mensajería a la Dirección  Territorial Pacifico, en el marco de la conservación de la diversidad biológica de las áreas protegidas del SINAP nacional."/>
    <s v="Prestación de servicios de apoyo a la gestión"/>
    <s v="Titulo de formacion tecnica De 0 a 6 meses de experiencia relacionada"/>
    <x v="0"/>
    <s v="ENERO"/>
    <n v="1"/>
    <s v="ENERO"/>
    <s v="MESES"/>
    <n v="1"/>
    <n v="11"/>
    <s v="Contratación directa."/>
    <s v="CCE-16"/>
    <x v="0"/>
    <n v="0"/>
    <x v="1"/>
    <s v="GENERAL"/>
    <x v="0"/>
    <x v="1"/>
    <x v="5"/>
    <x v="1"/>
    <n v="2436451.61"/>
    <n v="26800961"/>
    <n v="26800961"/>
    <s v="0"/>
    <s v="NA"/>
    <n v="0"/>
    <x v="3"/>
    <x v="30"/>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para la ejecución de actividades asistenciales en la DTPA en el marco de la conservación de la diversidad biológica de las áreas protegidas del SINAP Nacional."/>
    <s v="Prestación de servicios de apoyo a la gestión"/>
    <s v="Titulo de formacion tecnica De 0 a 6 meses de experiencia relacionada"/>
    <x v="0"/>
    <s v="ENERO"/>
    <n v="1"/>
    <s v="ENERO"/>
    <s v="MESES"/>
    <n v="1"/>
    <n v="11"/>
    <s v="Contratación directa."/>
    <s v="CCE-16"/>
    <x v="1"/>
    <n v="1"/>
    <x v="2"/>
    <s v="GENERAL"/>
    <x v="0"/>
    <x v="1"/>
    <x v="5"/>
    <x v="1"/>
    <n v="2436451.61"/>
    <n v="26800961"/>
    <n v="26800961"/>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Dirección Territorial Pacífico en la formulación, presentación y seguimiento de proyectos, en el marco de la conservación de la diversidad biológica de las áreas protegidas del SINAP nacional"/>
    <s v="Prestación de servicios profesionales"/>
    <s v="Título profesional y tarjeta o matrícula profesional en los casos de Ley De 0 a 6 meses de experiencia relacionada"/>
    <x v="0"/>
    <s v="ENERO"/>
    <n v="1"/>
    <s v="ENERO"/>
    <s v="MESES"/>
    <n v="1"/>
    <n v="11"/>
    <s v="Contratación directa."/>
    <s v="CCE-16"/>
    <x v="0"/>
    <n v="0"/>
    <x v="1"/>
    <s v="GENERAL"/>
    <x v="0"/>
    <x v="1"/>
    <x v="5"/>
    <x v="1"/>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ia tecnica y administrativa en Dirección Territorial Pacífico en la realización de actividades de planeación estratégica en el marco de la conservación de la diversidad biológica de las áreas protegidas del SINAP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1"/>
    <n v="1"/>
    <x v="2"/>
    <s v="GENERAL"/>
    <x v="0"/>
    <x v="1"/>
    <x v="5"/>
    <x v="1"/>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Dirección Territorial Pacífico en la implementación y seguimiento a los programas de cooperación nacional e internacional, en el marco de la conservación de la diversidad biológica de las áreas protegidas del SINAP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1"/>
    <n v="1"/>
    <x v="2"/>
    <s v="GENERAL"/>
    <x v="0"/>
    <x v="1"/>
    <x v="5"/>
    <x v="1"/>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ífico y sus áreas protegidas adscritas en la implementación de la estrategia de prevención vigilancia y control, en el marco de la conservación de la diversidad biológica de las áreas protegidas del SINAP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0"/>
    <n v="0"/>
    <x v="1"/>
    <s v="GENERAL"/>
    <x v="0"/>
    <x v="0"/>
    <x v="0"/>
    <x v="0"/>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 Prestar servicios profesionales con plena autonomía técnica y administrativa para acompañar y aportar técnicamente en las acciones de los procesos SINAPde las áreas protegidas de la DTPA con los diferentes actores comunitarios, institucionales e intersectoriales de la región Pacífico, asi como  el seguimiento y actualización a los Planes de manejo de la DTPA y sus áreas protegidas,  en el marco de la conservación de la diversidad biocultural de las Áreas Protegidas del SINAP a nivel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1"/>
    <n v="1"/>
    <x v="2"/>
    <s v="GENERAL"/>
    <x v="0"/>
    <x v="1"/>
    <x v="9"/>
    <x v="1"/>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para acompañar y aportar técnicamente en las acciones del proceso de ordenamiento y monitoreo de los recursos hidrobiológicos y pesqueros asociados a los ecosistemas acuáticos en las áreas protegidas de la DTPA con los diferentes actores comunitarios, institucionales e intersectoriales de la región Pacífico,  en el marco de la conservación de la diversidad biocultural de las Áreas Protegidas del SINAP a nivel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1"/>
    <n v="1"/>
    <x v="2"/>
    <s v="GENERAL"/>
    <x v="0"/>
    <x v="1"/>
    <x v="4"/>
    <x v="1"/>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ífico en torno a la formulación, ajuste y/o actualización y seguimiento a los Planes de Emergencias y Contingencias de Desastres Naturales y Socio Naturales (PECDNS), los Planes de Contingencia de Riesgo Público (PCRP ) y el desarrollo de actividades de ordenamiento territorial, en el marco de la conservación de la diversidad biológica de las áreas protegidas del SINAP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1"/>
    <n v="1"/>
    <x v="2"/>
    <s v="GENERAL"/>
    <x v="0"/>
    <x v="1"/>
    <x v="10"/>
    <x v="1"/>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para el desarrollo de las actividades relacionadas con la  la estrategia de investigación y monitoreo en las áreas protegidas de la Dirección Territorial Pacífico en el marco de la conservación de la diversidad biológica de las áreas protegidas del SINAP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0"/>
    <n v="0"/>
    <x v="0"/>
    <s v="GENERAL"/>
    <x v="0"/>
    <x v="1"/>
    <x v="4"/>
    <x v="1"/>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ifico para realizar las actividades requeridas para la formulación, actualización, implementación y seguimiento de los planes de ordenamiento ecoturístico en las áreas protegidas en el marco de la conservación de la diversidad biológica de las áreas protegidas del SINAP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0"/>
    <n v="0"/>
    <x v="1"/>
    <s v="GENERAL"/>
    <x v="0"/>
    <x v="2"/>
    <x v="2"/>
    <x v="2"/>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a la Dirección Territorial Pacífico para ejecutar las actividades requeridas en la implementación y seguimiento a las Estrategias Especiales de Manejo (EEM) con la comunidad negra, en el marco de la conservación de la diversidad biológica de las áreas protegidas del SINAP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1"/>
    <n v="1"/>
    <x v="2"/>
    <s v="GENERAL"/>
    <x v="0"/>
    <x v="1"/>
    <x v="1"/>
    <x v="1"/>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a la Dirección Territorial Pacífico para ejecutar las actividades requeridas en la implementación y seguimiento a las Estrategias Especiales de Manejo (EEM) con comunidades indígenas y campesinas, en el marco de la conservación de la diversidad biológica de las áreas protegidas del SINAP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0"/>
    <n v="0"/>
    <x v="0"/>
    <s v="GENERAL"/>
    <x v="0"/>
    <x v="1"/>
    <x v="1"/>
    <x v="1"/>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ífico para adelantar procesos de comunicación y educación ambiental con actores priorizados y vinculados a la gestión territorial de las áreas protegidas adscritas, en el marco de la conservación de la diversidad biológica de las áreas protegidas del SINAP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0"/>
    <n v="0"/>
    <x v="0"/>
    <s v="GENERAL"/>
    <x v="0"/>
    <x v="3"/>
    <x v="3"/>
    <x v="3"/>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ífico para el desarrollo de las acciones de implementación y seguimiento de la estrategia de restauración ecológica en las áreas adscritas, en el marco de la conservación de la diversidad biológica de las áreas protegidas del SINAP Nacional."/>
    <s v="Prestación de servicios profesionales"/>
    <s v="Título profesional y tarjeta o matrícula profesional en los casos de LeyDe más de 48 meses de experiencia profesional de los cuales 24 meses deben corresponder a experiencia relacionada"/>
    <x v="0"/>
    <s v="ENERO"/>
    <n v="1"/>
    <s v="ENERO"/>
    <s v="MESES"/>
    <n v="1"/>
    <n v="11"/>
    <s v="Contratación directa."/>
    <s v="CCE-16"/>
    <x v="0"/>
    <n v="0"/>
    <x v="0"/>
    <s v="GENERAL"/>
    <x v="0"/>
    <x v="6"/>
    <x v="11"/>
    <x v="6"/>
    <n v="7224876.29"/>
    <n v="77158873"/>
    <n v="77158873"/>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ífico para el desarrollo y soporte del sistema de información geográfica para las diferentes estrategias de gestión,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0"/>
    <n v="0"/>
    <x v="0"/>
    <s v="GENERAL"/>
    <x v="0"/>
    <x v="0"/>
    <x v="0"/>
    <x v="0"/>
    <n v="6538349.3600000003"/>
    <n v="69827032"/>
    <n v="69827032"/>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ífico en el desarrollo de las acciones de implementación de conceptos técnicos,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0"/>
    <n v="0"/>
    <x v="0"/>
    <s v="GENERAL"/>
    <x v="0"/>
    <x v="0"/>
    <x v="0"/>
    <x v="0"/>
    <n v="6538349.3600000003"/>
    <n v="69827032"/>
    <n v="69827032"/>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ífico para el desarrollo de las acciones de implementación del proceso sancionatorio de Autoridad  Ambiental,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0"/>
    <n v="0"/>
    <x v="0"/>
    <s v="GENERAL"/>
    <x v="0"/>
    <x v="0"/>
    <x v="0"/>
    <x v="0"/>
    <n v="6538350.3899999997"/>
    <n v="69827032"/>
    <n v="69827032"/>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ífico para el desarrollo de las acciones de implementación del proceso sancionatorio de Autoridad  Ambiental,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0"/>
    <n v="0"/>
    <x v="0"/>
    <s v="GENERAL"/>
    <x v="0"/>
    <x v="0"/>
    <x v="0"/>
    <x v="0"/>
    <n v="6538349.3600000003"/>
    <n v="69827032"/>
    <n v="69827032"/>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ifico, en el desarrollo del procedimiento jurídico de saneamiento predial y de las acciones de implementación del proceso sancionatorio de Autoridad  Ambiental,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0"/>
    <n v="0"/>
    <x v="0"/>
    <s v="GENERAL"/>
    <x v="0"/>
    <x v="0"/>
    <x v="14"/>
    <x v="8"/>
    <n v="6538350.3899999997"/>
    <n v="69827032"/>
    <n v="69827032"/>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ifico y sus áreas prótegidas, para el desarrollo del procedimiento jurídico de notificaciones, en el marco de la conservación de la diversidad biológica de las áreas protegidas del SINAP nacional."/>
    <s v="Prestación de servicios profesionales"/>
    <s v="Título profesional y tarjeta o matrícula profesional en los casos de Ley De 7 a 12 meses de experiencia profesional, de los cuales 6 meses deben corresponder a experiencia relacionada"/>
    <x v="0"/>
    <s v="ENERO"/>
    <n v="1"/>
    <s v="ENERO"/>
    <s v="MESES"/>
    <n v="1"/>
    <n v="11"/>
    <s v="Contratación directa."/>
    <s v="CCE-16"/>
    <x v="0"/>
    <n v="0"/>
    <x v="1"/>
    <s v="GENERAL"/>
    <x v="0"/>
    <x v="0"/>
    <x v="0"/>
    <x v="0"/>
    <n v="3933423.74"/>
    <n v="42007438"/>
    <n v="42007438"/>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la Dirección Territorial Pacifico en el seguimiento y manejo del centro de monitoreo del pacífico, en el marco de la conservación de la diversidad biológica de las áreas protegidas del SINAP nacional."/>
    <s v="Prestación de servicios profesionales"/>
    <s v="Título profesional y tarjeta o matrícula profesional en los casos de Ley36 a 47 meses de experiencia profesional de los cuales 24 meses deben corresponder a experiencia relacionada"/>
    <x v="0"/>
    <s v="ENERO"/>
    <n v="1"/>
    <s v="ENERO"/>
    <s v="MESES"/>
    <n v="1"/>
    <n v="11"/>
    <s v="Contratación directa."/>
    <s v="CCE-16"/>
    <x v="0"/>
    <n v="0"/>
    <x v="0"/>
    <s v="GENERAL"/>
    <x v="0"/>
    <x v="0"/>
    <x v="14"/>
    <x v="8"/>
    <n v="6538350.3899999997"/>
    <n v="69827032"/>
    <n v="69827032"/>
    <s v="0"/>
    <s v="NA"/>
    <n v="0"/>
    <x v="3"/>
    <x v="30"/>
    <s v="Valle_del_Cauca"/>
    <s v="Cali"/>
    <s v="CO-VAC-76001"/>
    <s v="02 ADQUISICIÓN DE BIENES Y SERVICIOS"/>
    <s v="Gloria Teresita Serna Alzate"/>
    <s v="602 5561125"/>
    <s v="gloria.serna@parquesnacionales.gov.co"/>
    <s v="0"/>
    <s v="0"/>
    <s v="0"/>
    <s v="0"/>
    <m/>
    <m/>
    <m/>
    <s v="NO"/>
    <m/>
  </r>
  <r>
    <m/>
    <n v="81112200"/>
    <s v="Prestar servicios de mantenimiento preventivo y correctivo a todo costo de los equipos de cómputo y equipos tecnológicos implementados en las acciones de administración y manejo en las áreas protegidas y la Dirección Territorial Pacífico, en el marco de la conservación de la diversidad biológica de las áreas protegidas del SINAP nacional"/>
    <s v="Mantenimiento"/>
    <s v="NA"/>
    <x v="7"/>
    <s v="MAYO"/>
    <n v="5"/>
    <s v="MAYO"/>
    <s v="MESES"/>
    <n v="1"/>
    <n v="8"/>
    <s v="Mínima cuantía"/>
    <s v="CCE-10"/>
    <x v="0"/>
    <n v="0"/>
    <x v="0"/>
    <s v="GENERAL"/>
    <x v="0"/>
    <x v="1"/>
    <x v="5"/>
    <x v="1"/>
    <s v="N/A"/>
    <n v="30000000"/>
    <n v="30000000"/>
    <s v="0"/>
    <s v="NA"/>
    <n v="0"/>
    <x v="3"/>
    <x v="30"/>
    <s v="Valle_del_Cauca"/>
    <s v="Cali"/>
    <s v="CO-VAC-76001"/>
    <s v="02 ADQUISICIÓN DE BIENES Y SERVICIOS"/>
    <s v="Gloria Teresita Serna Alzate"/>
    <s v="602 5561125"/>
    <s v="gloria.serna@parquesnacionales.gov.co"/>
    <s v="0"/>
    <s v="0"/>
    <s v="0"/>
    <s v="0"/>
    <m/>
    <m/>
    <m/>
    <s v="NO"/>
    <m/>
  </r>
  <r>
    <m/>
    <n v="15101506"/>
    <s v="Adhesión al acuerdo marco de precios CCE-326-AMP-2022 para el suministro de combustible  de la Dirección Territorial Pacifico y sus área protegidas para el desarrollo operativo de las actividades enmarcadas en la conservación de la diversidad biológica de las áreas protegidas del SINAP"/>
    <s v="Combustibles y lubricantes"/>
    <s v="NA"/>
    <x v="0"/>
    <s v="ENERO"/>
    <n v="1"/>
    <s v="ENERO"/>
    <s v="MESES"/>
    <n v="1"/>
    <n v="12"/>
    <s v="Seléccion abreviada - acuerdo marco"/>
    <s v="CCE-99"/>
    <x v="0"/>
    <n v="0"/>
    <x v="1"/>
    <s v="GENERAL"/>
    <x v="0"/>
    <x v="1"/>
    <x v="5"/>
    <x v="1"/>
    <s v="N/A"/>
    <n v="45000000"/>
    <n v="45000000"/>
    <s v="0"/>
    <s v="NA"/>
    <n v="0"/>
    <x v="3"/>
    <x v="30"/>
    <s v="Valle_del_Cauca"/>
    <s v="Cali"/>
    <s v="CO-VAC-76001"/>
    <s v="02 ADQUISICIÓN DE BIENES Y SERVICIOS"/>
    <s v="Gloria Teresita Serna Alzate"/>
    <s v="602 5561125"/>
    <s v="gloria.serna@parquesnacionales.gov.co"/>
    <s v="0"/>
    <s v="0"/>
    <s v="0"/>
    <s v="0"/>
    <m/>
    <m/>
    <m/>
    <s v="NO"/>
    <m/>
  </r>
  <r>
    <m/>
    <n v="44121707"/>
    <s v=" Adquirir insumos de papeleria y utiles de oficina  para el desarrollo de las actividades administrativas en las áreas protegidas de la Dirección Territorial Pacífico, en el marco de la conservación de la diversidad biológica de las áreas protegidas del SINAP nacional"/>
    <s v="Otros insumos"/>
    <s v="NA"/>
    <x v="7"/>
    <s v="MAYO"/>
    <n v="5"/>
    <s v="MAYO"/>
    <s v="MESES"/>
    <n v="1"/>
    <n v="8"/>
    <s v="Mínima cuantía"/>
    <s v="CCE-10"/>
    <x v="0"/>
    <n v="0"/>
    <x v="0"/>
    <s v="GENERAL"/>
    <x v="0"/>
    <x v="1"/>
    <x v="5"/>
    <x v="1"/>
    <s v="N/A"/>
    <n v="5000000"/>
    <n v="5000000"/>
    <s v="0"/>
    <s v="NA"/>
    <n v="0"/>
    <x v="3"/>
    <x v="30"/>
    <s v="Valle_del_Cauca"/>
    <s v="Cali"/>
    <s v="CO-VAC-76001"/>
    <s v="02 ADQUISICIÓN DE BIENES Y SERVICIOS"/>
    <s v="Gloria Teresita Serna Alzate"/>
    <s v="602 5561125"/>
    <s v="gloria.serna@parquesnacionales.gov.co"/>
    <s v="0"/>
    <s v="0"/>
    <s v="0"/>
    <s v="0"/>
    <m/>
    <m/>
    <m/>
    <s v="NO"/>
    <m/>
  </r>
  <r>
    <m/>
    <n v="78181502"/>
    <s v="Prestar servicios de mantenimiento preventivo y correctivo a todo costo para los medios de transporte de la Dirección Territorial Pacifico implementados en las actividades del proyecto de conservación de la diversidad biológica de las áreas protegidas del SINAP nacional."/>
    <s v="Mantenimiento"/>
    <s v="NA"/>
    <x v="0"/>
    <s v="ENERO"/>
    <n v="1"/>
    <s v="ENERO"/>
    <s v="MESES"/>
    <n v="1"/>
    <n v="12"/>
    <s v="Seléccion abreviada - acuerdo marco"/>
    <s v="CCE-99"/>
    <x v="0"/>
    <n v="0"/>
    <x v="0"/>
    <s v="GENERAL"/>
    <x v="0"/>
    <x v="1"/>
    <x v="5"/>
    <x v="1"/>
    <s v="N/A"/>
    <n v="30000000"/>
    <n v="30000000"/>
    <s v="0"/>
    <s v="NA"/>
    <n v="0"/>
    <x v="3"/>
    <x v="30"/>
    <s v="Valle_del_Cauca"/>
    <s v="Cali"/>
    <s v="CO-VAC-76001"/>
    <s v="02 ADQUISICIÓN DE BIENES Y SERVICIOS"/>
    <s v="Gloria Teresita Serna Alzate"/>
    <s v="602 5561125"/>
    <s v="gloria.serna@parquesnacionales.gov.co"/>
    <s v="0"/>
    <s v="0"/>
    <s v="0"/>
    <s v="0"/>
    <m/>
    <m/>
    <m/>
    <s v="NO"/>
    <m/>
  </r>
  <r>
    <m/>
    <n v="93151510"/>
    <s v="Contratar  el servicio de pago de peaje para garantizar los traslados efectuados en la administración y manejo de las áreas protegidas de la Dirección Territorial Pacifico, en el marco de la conservación de la diversidad biológica de las áreas protegidas del SINAP Nacional"/>
    <s v="Adquisición de bienes y servicios"/>
    <s v="NA"/>
    <x v="8"/>
    <s v="ABRIL"/>
    <n v="4"/>
    <s v="ABRIL"/>
    <s v="MESES"/>
    <n v="1"/>
    <n v="9"/>
    <s v="Mínima cuantía"/>
    <s v="CCE-10"/>
    <x v="0"/>
    <n v="0"/>
    <x v="0"/>
    <s v="GENERAL"/>
    <x v="0"/>
    <x v="1"/>
    <x v="5"/>
    <x v="1"/>
    <s v="N/A"/>
    <n v="2000000"/>
    <n v="2000000"/>
    <s v="0"/>
    <s v="NA"/>
    <n v="0"/>
    <x v="3"/>
    <x v="30"/>
    <s v="Valle_del_Cauca"/>
    <s v="Cali"/>
    <s v="CO-VAC-76001"/>
    <s v="02 ADQUISICIÓN DE BIENES Y SERVICIOS"/>
    <s v="Gloria Teresita Serna Alzate"/>
    <s v="602 5561125"/>
    <s v="gloria.serna@parquesnacionales.gov.co"/>
    <s v="0"/>
    <s v="0"/>
    <s v="0"/>
    <s v="0"/>
    <m/>
    <m/>
    <m/>
    <s v="NO"/>
    <m/>
  </r>
  <r>
    <m/>
    <n v="31162800"/>
    <s v="Adquirir herramientas, materiales e insumos de ferreteria para la Dirección  Territorial Pacifico para fortalecer la Implementación de las acciones de prevención, vigilancia y control en las áreas protegidas administradas por PNNC, especialmente en los ecosistemas andinos y de páramo, en el marco de la conservación de la diversidad biológica de las áreas protegidas del SINAP nacional."/>
    <s v="Adquisición de bienes y servicios"/>
    <s v="NA"/>
    <x v="8"/>
    <s v="ABRIL"/>
    <n v="4"/>
    <s v="ABRIL"/>
    <s v="MESES"/>
    <n v="1"/>
    <n v="9"/>
    <s v="Mínima cuantía"/>
    <s v="CCE-10"/>
    <x v="0"/>
    <n v="0"/>
    <x v="1"/>
    <s v="GENERAL"/>
    <x v="0"/>
    <x v="1"/>
    <x v="5"/>
    <x v="1"/>
    <s v="N/A"/>
    <n v="10000000"/>
    <n v="10000000"/>
    <s v="0"/>
    <s v="NA"/>
    <n v="0"/>
    <x v="3"/>
    <x v="30"/>
    <s v="Valle_del_Cauca"/>
    <s v="Cali"/>
    <s v="CO-VAC-76001"/>
    <s v="02 ADQUISICIÓN DE BIENES Y SERVICIOS"/>
    <s v="Gloria Teresita Serna Alzate"/>
    <s v="602 5561125"/>
    <s v="gloria.serna@parquesnacionales.gov.co"/>
    <s v="0"/>
    <s v="0"/>
    <s v="0"/>
    <s v="0"/>
    <m/>
    <m/>
    <m/>
    <s v="NO"/>
    <m/>
  </r>
  <r>
    <m/>
    <n v="78101800"/>
    <s v="Contratar el servicio de transporte de carga terrestre en cumplimiento de las actividades misionales de la Dirección Territorial Pacifico en la conservación de la diversidad biológica de las áreas protegidas del SINAP nacional"/>
    <s v="Adquisición de bienes y servicios"/>
    <s v="NA"/>
    <x v="0"/>
    <s v="ENERO"/>
    <n v="1"/>
    <s v="ENERO"/>
    <s v="MESES"/>
    <n v="1"/>
    <n v="12"/>
    <s v="Mínima cuantía"/>
    <s v="CCE-10"/>
    <x v="0"/>
    <n v="0"/>
    <x v="0"/>
    <s v="GENERAL"/>
    <x v="0"/>
    <x v="1"/>
    <x v="5"/>
    <x v="1"/>
    <s v="N/A"/>
    <n v="30000000"/>
    <n v="30000000"/>
    <s v="0"/>
    <s v="NA"/>
    <n v="0"/>
    <x v="3"/>
    <x v="30"/>
    <s v="Valle_del_Cauca"/>
    <s v="Cali"/>
    <s v="CO-VAC-76001"/>
    <s v="02 ADQUISICIÓN DE BIENES Y SERVICIOS"/>
    <s v="Gloria Teresita Serna Alzate"/>
    <s v="602 5561125"/>
    <s v="gloria.serna@parquesnacionales.gov.co"/>
    <s v="0"/>
    <s v="0"/>
    <s v="0"/>
    <s v="0"/>
    <m/>
    <m/>
    <m/>
    <s v="NO"/>
    <m/>
  </r>
  <r>
    <m/>
    <n v="78101700"/>
    <s v="Contratar el servicio de transporte de carga marítimo para el cumplimiento de las actividades misionales de la Dirección Territorial Pacifico en la conservación de la diversidad biológica de las áreas protegidas del SINAP nacional"/>
    <s v="Adquisición de bienes y servicios"/>
    <s v="NA"/>
    <x v="0"/>
    <s v="ENERO"/>
    <n v="1"/>
    <s v="ENERO"/>
    <s v="MESES"/>
    <n v="1"/>
    <n v="12"/>
    <s v="Mínima cuantía"/>
    <s v="CCE-10"/>
    <x v="0"/>
    <n v="0"/>
    <x v="0"/>
    <s v="GENERAL"/>
    <x v="0"/>
    <x v="1"/>
    <x v="5"/>
    <x v="1"/>
    <s v="N/A"/>
    <n v="30000000"/>
    <n v="30000000"/>
    <s v="0"/>
    <s v="NA"/>
    <n v="0"/>
    <x v="3"/>
    <x v="30"/>
    <s v="Valle_del_Cauca"/>
    <s v="Cali"/>
    <s v="CO-VAC-76001"/>
    <s v="02 ADQUISICIÓN DE BIENES Y SERVICIOS"/>
    <s v="Gloria Teresita Serna Alzate"/>
    <s v="602 5561125"/>
    <s v="gloria.serna@parquesnacionales.gov.co"/>
    <s v="0"/>
    <s v="0"/>
    <s v="0"/>
    <s v="0"/>
    <m/>
    <m/>
    <m/>
    <s v="NO"/>
    <m/>
  </r>
  <r>
    <m/>
    <n v="78101501"/>
    <s v="Contratar el servicio de transporte de carga áereo en cumplimiento de las actividades misionales de la Dirección Territorial Pacifico en la conservación de la diversidad biológica de las áreas protegidas del SINAP nacional"/>
    <s v="Adquisición de bienes y servicios"/>
    <s v="NA"/>
    <x v="0"/>
    <s v="ENERO"/>
    <n v="1"/>
    <s v="ENERO"/>
    <s v="MESES"/>
    <n v="1"/>
    <n v="12"/>
    <s v="Mínima cuantía"/>
    <s v="CCE-10"/>
    <x v="0"/>
    <n v="0"/>
    <x v="1"/>
    <s v="GENERAL"/>
    <x v="0"/>
    <x v="1"/>
    <x v="5"/>
    <x v="1"/>
    <s v="N/A"/>
    <n v="20000000"/>
    <n v="20000000"/>
    <s v="0"/>
    <s v="NA"/>
    <n v="0"/>
    <x v="3"/>
    <x v="30"/>
    <s v="Valle_del_Cauca"/>
    <s v="Cali"/>
    <s v="CO-VAC-76001"/>
    <s v="02 ADQUISICIÓN DE BIENES Y SERVICIOS"/>
    <s v="Gloria Teresita Serna Alzate"/>
    <s v="602 5561125"/>
    <s v="gloria.serna@parquesnacionales.gov.co"/>
    <s v="0"/>
    <s v="0"/>
    <s v="0"/>
    <s v="0"/>
    <m/>
    <m/>
    <m/>
    <s v="NO"/>
    <m/>
  </r>
  <r>
    <m/>
    <n v="90111600"/>
    <s v="Aunar esfuerzo técnicos administrativos y financieros para el desarrollo de las mesas locales de acuerdos, acuerdo regional Uramba, y el acompañamiento y seguimiento a los planes de trabajo REM, en el marco de la conservación de la diversidad biológica de las áreas protegidas del SINAP Nacional."/>
    <s v="Convenios"/>
    <s v="NA"/>
    <x v="0"/>
    <s v="ENERO"/>
    <n v="1"/>
    <s v="ENERO"/>
    <s v="MESES"/>
    <n v="1"/>
    <n v="6"/>
    <s v="Regimen especial"/>
    <s v=""/>
    <x v="0"/>
    <n v="0"/>
    <x v="0"/>
    <s v="GENERAL"/>
    <x v="0"/>
    <x v="1"/>
    <x v="1"/>
    <x v="1"/>
    <s v="N/A"/>
    <n v="64000000"/>
    <n v="64000000"/>
    <s v="0"/>
    <s v="NA"/>
    <n v="0"/>
    <x v="3"/>
    <x v="30"/>
    <s v="Valle_del_Cauca"/>
    <s v="Cali"/>
    <s v="CO-VAC-76001"/>
    <s v="03 TRANSFERENCIAS CORRIENTES"/>
    <s v="Gloria Teresita Serna Alzate"/>
    <s v="602 5561125"/>
    <s v="gloria.serna@parquesnacionales.gov.co"/>
    <s v="0"/>
    <s v="0"/>
    <s v="0"/>
    <s v="0"/>
    <m/>
    <m/>
    <m/>
    <s v="NO"/>
    <m/>
  </r>
  <r>
    <m/>
    <n v="90111600"/>
    <s v="Prestar servicio logístico para el desarrollo de espacios  de la Dirección  Territorial Pacifico para fortalecer los procesos de divulgación y promoción de las áreas protegidas, en el marco de la conservación de la diversidad biológica de las áreas protegidas del SINAP nacional"/>
    <s v="Eventos y capacitaciones"/>
    <s v="NA"/>
    <x v="7"/>
    <s v="MAYO"/>
    <n v="5"/>
    <s v="MAYO"/>
    <s v="MESES"/>
    <n v="1"/>
    <n v="12"/>
    <s v="Mínima cuantía"/>
    <s v="CCE-10"/>
    <x v="0"/>
    <n v="0"/>
    <x v="0"/>
    <s v="GENERAL"/>
    <x v="0"/>
    <x v="1"/>
    <x v="5"/>
    <x v="1"/>
    <s v="N/A"/>
    <n v="30000000"/>
    <n v="30000000"/>
    <s v="0"/>
    <s v="NA"/>
    <n v="0"/>
    <x v="3"/>
    <x v="30"/>
    <s v="Valle_del_Cauca"/>
    <s v="Cali"/>
    <s v="CO-VAC-76001"/>
    <s v="02 ADQUISICIÓN DE BIENES Y SERVICIOS"/>
    <s v="Gloria Teresita Serna Alzate"/>
    <s v="602 5561125"/>
    <s v="gloria.serna@parquesnacionales.gov.co"/>
    <s v="0"/>
    <s v="0"/>
    <s v="0"/>
    <s v="0"/>
    <m/>
    <m/>
    <m/>
    <s v="NO"/>
    <m/>
  </r>
  <r>
    <m/>
    <s v="N/A"/>
    <s v="Pago de ARL contratistas riesgo 4 y 5 (conductores y buzos) concertados en el marco de la conservación de la diversidad biológica de las áreas protegidas del SINAP nacional"/>
    <s v="No Contratable - otros"/>
    <s v="NA"/>
    <x v="0"/>
    <s v="ENERO"/>
    <n v="1"/>
    <s v="ENERO"/>
    <s v="MESES"/>
    <n v="1"/>
    <n v="12"/>
    <s v="Mínima cuantía"/>
    <s v="CCE-10"/>
    <x v="0"/>
    <n v="0"/>
    <x v="0"/>
    <s v="GENERAL"/>
    <x v="0"/>
    <x v="1"/>
    <x v="5"/>
    <x v="1"/>
    <s v="N/A"/>
    <n v="25000000"/>
    <n v="25000000"/>
    <s v="0"/>
    <s v="NA"/>
    <n v="0"/>
    <x v="3"/>
    <x v="30"/>
    <s v="Valle_del_Cauca"/>
    <s v="Cali"/>
    <s v="CO-VAC-76001"/>
    <s v="02 ADQUISICIÓN DE BIENES Y SERVICIOS"/>
    <s v="Gloria Teresita Serna Alzate"/>
    <s v="602 5561125"/>
    <s v="gloria.serna@parquesnacionales.gov.co"/>
    <s v="0"/>
    <s v="0"/>
    <s v="0"/>
    <s v="0"/>
    <m/>
    <m/>
    <m/>
    <s v="NO"/>
    <m/>
  </r>
  <r>
    <m/>
    <s v="N/A"/>
    <s v="Costos de traslado, desplazamiento y permanencianecesarios para Fortalecer los procesos administrativos de la Dirección Territorial Pacífico y sus áreas protegidas, en el marco de la conservación de la diversidad biológica de las áreas protegidas del SINAP nacional"/>
    <s v="Tiquetes"/>
    <s v="NA"/>
    <x v="0"/>
    <s v="ENERO"/>
    <n v="1"/>
    <s v="ENERO"/>
    <s v="MESES"/>
    <n v="1"/>
    <n v="12"/>
    <s v="No aplica"/>
    <s v="N/A"/>
    <x v="1"/>
    <n v="1"/>
    <x v="2"/>
    <s v="GENERAL"/>
    <x v="0"/>
    <x v="1"/>
    <x v="5"/>
    <x v="1"/>
    <s v="N/A"/>
    <n v="130000000"/>
    <n v="130000000"/>
    <s v="0"/>
    <s v="NA"/>
    <n v="0"/>
    <x v="3"/>
    <x v="30"/>
    <s v="Valle_del_Cauca"/>
    <s v="Cali"/>
    <s v="CO-VAC-76001"/>
    <s v="02 ADQUISICIÓN DE BIENES Y SERVICIOS"/>
    <s v="Gloria Teresita Serna Alzate"/>
    <s v="602 5561125"/>
    <s v="gloria.serna@parquesnacionales.gov.co"/>
    <s v="0"/>
    <s v="0"/>
    <s v="0"/>
    <s v="0"/>
    <m/>
    <m/>
    <m/>
    <s v="NO"/>
    <m/>
  </r>
  <r>
    <m/>
    <s v="N/A"/>
    <s v="Costos de traslado, desplazamiento y permanencianecesarios para Fortalecer los procesos administrativos delDirección Territorial Pacífico y sus áreas protegidas, en el marco de la conservación de la diversidad biológica de las áreas protegidas del SINAP nacional"/>
    <s v="No Contratable - viáticos"/>
    <s v="NA"/>
    <x v="0"/>
    <s v="ENERO"/>
    <n v="1"/>
    <s v="ENERO"/>
    <s v="MESES"/>
    <n v="1"/>
    <n v="12"/>
    <s v="No aplica"/>
    <s v="N/A"/>
    <x v="1"/>
    <n v="1"/>
    <x v="2"/>
    <s v="GENERAL"/>
    <x v="0"/>
    <x v="1"/>
    <x v="5"/>
    <x v="1"/>
    <s v="N/A"/>
    <n v="39168444.400000572"/>
    <n v="39168444.400000572"/>
    <s v="0"/>
    <s v="NA"/>
    <n v="0"/>
    <x v="3"/>
    <x v="30"/>
    <s v="Valle_del_Cauca"/>
    <s v="Cali"/>
    <s v="CO-VAC-76001"/>
    <s v="02 ADQUISICIÓN DE BIENES Y SERVICIOS"/>
    <s v="Gloria Teresita Serna Alzate"/>
    <s v="602 5561125"/>
    <s v="gloria.serna@parquesnacionales.gov.co"/>
    <s v="0"/>
    <s v="0"/>
    <s v="0"/>
    <s v="0"/>
    <m/>
    <m/>
    <m/>
    <s v="NO"/>
    <m/>
  </r>
  <r>
    <m/>
    <s v="N/A"/>
    <s v="Costos de traslado, desplazamiento y permanencianecesarios para Fortalecer los procesos administrativos delDirección Territorial Pacífico y sus áreas protegidas, en el marco de la conservación de la diversidad biológica de las áreas protegidas del SINAP nacional"/>
    <s v="No Contratable - viáticos"/>
    <s v="NA"/>
    <x v="0"/>
    <s v="ENERO"/>
    <n v="1"/>
    <s v="ENERO"/>
    <s v="MESES"/>
    <n v="1"/>
    <n v="12"/>
    <s v="No aplica"/>
    <s v="N/A"/>
    <x v="0"/>
    <n v="0"/>
    <x v="1"/>
    <s v="GENERAL"/>
    <x v="0"/>
    <x v="1"/>
    <x v="5"/>
    <x v="1"/>
    <s v="N/A"/>
    <n v="22828022.400000095"/>
    <n v="22828022.400000095"/>
    <s v="0"/>
    <s v="NA"/>
    <n v="0"/>
    <x v="3"/>
    <x v="30"/>
    <s v="Valle_del_Cauca"/>
    <s v="Cali"/>
    <s v="CO-VAC-76001"/>
    <s v="02 ADQUISICIÓN DE BIENES Y SERVICIOS"/>
    <s v="Gloria Teresita Serna Alzate"/>
    <s v="602 5561125"/>
    <s v="gloria.serna@parquesnacionales.gov.co"/>
    <s v="0"/>
    <s v="0"/>
    <s v="0"/>
    <s v="0"/>
    <m/>
    <m/>
    <m/>
    <s v="NO"/>
    <m/>
  </r>
  <r>
    <m/>
    <s v="N/A"/>
    <s v="Costos de traslado, desplazamiento y permanencianecesarios para Fortalecer los procesos administrativos delDirección Territorial Pacífico y sus áreas protegidas, en el marco de la conservación de la diversidad biológica de las áreas protegidas del SINAP nacional"/>
    <s v="No Contratable - viáticos"/>
    <s v="NA"/>
    <x v="0"/>
    <s v="ENERO"/>
    <n v="1"/>
    <s v="ENERO"/>
    <s v="MESES"/>
    <n v="1"/>
    <n v="12"/>
    <s v="No aplica"/>
    <s v="N/A"/>
    <x v="0"/>
    <n v="0"/>
    <x v="0"/>
    <s v="GENERAL"/>
    <x v="0"/>
    <x v="1"/>
    <x v="5"/>
    <x v="1"/>
    <s v="N/A"/>
    <n v="75574503.770000458"/>
    <n v="75574503.770000458"/>
    <s v="0"/>
    <s v="NA"/>
    <n v="0"/>
    <x v="3"/>
    <x v="30"/>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brindando apoyo en temas relacionados con la administración en procesos de contratación, financieros, documental, talento humano y de soporte a los mecanismos de planeación, evaluación, seguimiento y Sistema Integrado de Gestión al  DNMI Cabo Manglares en el marco de la conservación de la diversidad biológica de las áreas protegidas del SINAP"/>
    <s v="Prestación de servicios profesionales"/>
    <s v="Título profesional y tarjeta o matrícula profesional en los casos de Ley, De 13 a 18 meses de experiencia profesional, de_x000a_los cuales 9 meses deben corresponder a_x000a_experiencia relacionada"/>
    <x v="0"/>
    <s v="ENERO"/>
    <n v="1"/>
    <s v="ENERO"/>
    <s v="MESES"/>
    <n v="1"/>
    <n v="11"/>
    <s v="Contratación directa."/>
    <s v="CCE-16"/>
    <x v="1"/>
    <n v="1"/>
    <x v="2"/>
    <s v="GENERAL"/>
    <x v="0"/>
    <x v="1"/>
    <x v="5"/>
    <x v="1"/>
    <n v="4326766.32"/>
    <n v="47594429"/>
    <n v="47594429"/>
    <s v="0"/>
    <s v="NA"/>
    <n v="0"/>
    <x v="3"/>
    <x v="31"/>
    <s v="Nariño"/>
    <s v="Tumaco"/>
    <s v="CO-NAR-52835"/>
    <s v="02 ADQUISICIÓN DE BIENES Y SERVICIOS"/>
    <s v="Gloria Teresita Serna Alzate"/>
    <s v="602 5561125"/>
    <s v="gloria.serna@parquesnacionales.gov.co"/>
    <s v="0"/>
    <s v="0"/>
    <s v="0"/>
    <s v="0"/>
    <m/>
    <m/>
    <m/>
    <s v="NO"/>
    <m/>
  </r>
  <r>
    <m/>
    <n v="80111600"/>
    <s v="Prestar servicios profesionales con plena autonomía técnica y administrativa para la implementación de mecanismos de comunicación y educación ambiental al DNMI Cabo Manglares que involucra actores priorizados y vinculados a la gestión territorial del área protegida en el marco de la conservación de la diversidad biológica de las áreas protegidas del SINAP"/>
    <s v="Prestación de servicios profesionales"/>
    <s v="Título profesional y tarjeta o matrícula profesional en Comunicación social o NBC en áreas sociales con experiencia en Educación Ambiental, con 13 a 18 meses de experiencia profesional de los cuales 9 meses deben corresponder a experiencia relacionada con el manejo de estrategias de educación ambiental basadas en la comunicación."/>
    <x v="0"/>
    <s v="ENERO"/>
    <n v="1"/>
    <s v="ENERO"/>
    <s v="MESES"/>
    <n v="1"/>
    <n v="9"/>
    <s v="Contratación directa."/>
    <s v="CCE-16"/>
    <x v="0"/>
    <n v="0"/>
    <x v="1"/>
    <s v="GENERAL"/>
    <x v="0"/>
    <x v="3"/>
    <x v="3"/>
    <x v="3"/>
    <n v="4326766.32"/>
    <n v="38940896"/>
    <n v="38940896"/>
    <s v="0"/>
    <s v="NA"/>
    <n v="0"/>
    <x v="3"/>
    <x v="31"/>
    <s v="Nariño"/>
    <s v="Tumaco"/>
    <s v="CO-NAR-52835"/>
    <s v="02 ADQUISICIÓN DE BIENES Y SERVICIOS"/>
    <s v="Gloria Teresita Serna Alzate"/>
    <s v="602 5561125"/>
    <s v="gloria.serna@parquesnacionales.gov.co"/>
    <s v="0"/>
    <s v="0"/>
    <s v="0"/>
    <s v="0"/>
    <m/>
    <m/>
    <m/>
    <s v="NO"/>
    <m/>
  </r>
  <r>
    <m/>
    <n v="80111600"/>
    <s v="Prestar servicios profesionales con plena autonomia tecnica y administrativa  para avanzar en la implementación de actividades requeridas para la ejecución del plan de ordenamiento ecoturístico en el DNMI Cabo Manglares en el marco de la conservación de la diversidad biológica de las áreas protegidas del SINAP"/>
    <s v="Prestación de servicios profesionales"/>
    <s v="Título profesional y tarjeta o matrícula profesional en Turismo, Administración turística y/o afines, con 13 a 18 meses de experiencia profesional de los cuales 9 meses deben corresponder a experiencia relacionada en planeación y diseño de procesos de ecoturismo"/>
    <x v="0"/>
    <s v="ENERO"/>
    <n v="1"/>
    <s v="ENERO"/>
    <s v="MESES"/>
    <n v="1"/>
    <n v="10"/>
    <s v="Contratación directa."/>
    <s v="CCE-16"/>
    <x v="1"/>
    <n v="1"/>
    <x v="2"/>
    <s v="GENERAL"/>
    <x v="0"/>
    <x v="1"/>
    <x v="4"/>
    <x v="1"/>
    <n v="4326766.32"/>
    <n v="43267663"/>
    <n v="43267663"/>
    <s v="0"/>
    <s v="NA"/>
    <n v="0"/>
    <x v="3"/>
    <x v="31"/>
    <s v="Nariño"/>
    <s v="Tumaco"/>
    <s v="CO-NAR-52835"/>
    <s v="02 ADQUISICIÓN DE BIENES Y SERVICIOS"/>
    <s v="Gloria Teresita Serna Alzate"/>
    <s v="602 5561125"/>
    <s v="gloria.serna@parquesnacionales.gov.co"/>
    <s v="0"/>
    <s v="0"/>
    <s v="0"/>
    <s v="0"/>
    <m/>
    <m/>
    <m/>
    <s v="NO"/>
    <m/>
  </r>
  <r>
    <m/>
    <n v="80111600"/>
    <s v="Prestar servicios de apoyo a la gestión con plena autonomia tecnica y administrativa para avanzar en la implementación de actividades requeridas para la ejecución del plan de ordenamiento ecoturístico en el DNMI Cabo Manglares en el marco de la conservación de la diversidad biológica de las áreas protegidas del SINAP"/>
    <s v="Prestación de servicios de apoyo a la gestión"/>
    <s v="Título de formación técnica en Turismo, guianza turística y/o afines, 12 a 17 meses de experiencia técnica relacionada en ecoturismo"/>
    <x v="0"/>
    <s v="ENERO"/>
    <n v="1"/>
    <s v="ENERO"/>
    <s v="MESES"/>
    <n v="1"/>
    <n v="10"/>
    <s v="Contratación directa."/>
    <s v="CCE-16"/>
    <x v="1"/>
    <n v="1"/>
    <x v="2"/>
    <s v="GENERAL"/>
    <x v="0"/>
    <x v="1"/>
    <x v="4"/>
    <x v="1"/>
    <n v="3036549.18"/>
    <n v="30365498"/>
    <n v="30365498"/>
    <s v="0"/>
    <s v="NA"/>
    <n v="0"/>
    <x v="3"/>
    <x v="31"/>
    <s v="Nariño"/>
    <s v="Tumaco"/>
    <s v="CO-NAR-52835"/>
    <s v="02 ADQUISICIÓN DE BIENES Y SERVICIOS"/>
    <s v="Gloria Teresita Serna Alzate"/>
    <s v="602 5561125"/>
    <s v="gloria.serna@parquesnacionales.gov.co"/>
    <s v="0"/>
    <s v="0"/>
    <s v="0"/>
    <s v="0"/>
    <m/>
    <m/>
    <m/>
    <s v="NO"/>
    <m/>
  </r>
  <r>
    <m/>
    <n v="80111600"/>
    <s v="Prestar servicios de apoyo a la gestión con plena autonomía técnica y administrativa para el desarrollo de las actividades operativas de la estrategia de ecoturismo, en la gestión e implementación del plan de ordenamiento ecoturistico en el DNMI Cabo Mangalres en el marco de la conservación de la diversidad biológica de las áreas protegidas del SINAP "/>
    <s v="Prestación de servicios de apoyo a la gestión"/>
    <s v="Titulo Bachiller con  24 a 35 meses de experiencia relacionada temas de guianza turistica y/o afines"/>
    <x v="0"/>
    <s v="ENERO"/>
    <n v="1"/>
    <s v="ENERO"/>
    <s v="MESES"/>
    <n v="1"/>
    <n v="10"/>
    <s v="Contratación directa."/>
    <s v="CCE-16"/>
    <x v="1"/>
    <n v="1"/>
    <x v="2"/>
    <s v="GENERAL"/>
    <x v="0"/>
    <x v="1"/>
    <x v="4"/>
    <x v="1"/>
    <n v="2146652.87"/>
    <n v="21466528"/>
    <n v="21466528"/>
    <s v="0"/>
    <s v="NA"/>
    <n v="0"/>
    <x v="3"/>
    <x v="31"/>
    <s v="Nariño"/>
    <s v="Tumaco"/>
    <s v="CO-NAR-52835"/>
    <s v="02 ADQUISICIÓN DE BIENES Y SERVICIOS"/>
    <s v="Gloria Teresita Serna Alzate"/>
    <s v="602 5561125"/>
    <s v="gloria.serna@parquesnacionales.gov.co"/>
    <s v="0"/>
    <s v="0"/>
    <s v="0"/>
    <s v="0"/>
    <m/>
    <m/>
    <m/>
    <s v="NO"/>
    <m/>
  </r>
  <r>
    <m/>
    <n v="80111600"/>
    <s v="Prestar servicios de apoyo a la gestión con plena autonomía técnica y administrativa en el DNMI Cabo Manglares para el desarrollo de las actividades operativas en el manejo de embarcaciones para  la implementación del instrumento de planeación del área en el marco de la conservación de la diversidad biológica de las áreas protegidas del SINAP"/>
    <s v="Prestación de servicios de apoyo a la gestión"/>
    <s v="Titulo Bachiller con 24 a 35 meses de experiencia relacionada "/>
    <x v="0"/>
    <s v="ENERO"/>
    <n v="1"/>
    <s v="ENERO"/>
    <s v="MESES"/>
    <n v="1"/>
    <n v="11"/>
    <s v="Contratación directa."/>
    <s v="CCE-16"/>
    <x v="1"/>
    <n v="1"/>
    <x v="2"/>
    <s v="GENERAL"/>
    <x v="0"/>
    <x v="0"/>
    <x v="0"/>
    <x v="0"/>
    <n v="2146652.87"/>
    <n v="23613181"/>
    <n v="23613181"/>
    <s v="0"/>
    <s v="NA"/>
    <n v="0"/>
    <x v="3"/>
    <x v="31"/>
    <s v="Nariño"/>
    <s v="Tumaco"/>
    <s v="CO-NAR-52835"/>
    <s v="02 ADQUISICIÓN DE BIENES Y SERVICIOS"/>
    <s v="Gloria Teresita Serna Alzate"/>
    <s v="602 5561125"/>
    <s v="gloria.serna@parquesnacionales.gov.co"/>
    <s v="0"/>
    <s v="0"/>
    <s v="0"/>
    <s v="0"/>
    <m/>
    <m/>
    <m/>
    <s v="NO"/>
    <m/>
  </r>
  <r>
    <m/>
    <n v="80111600"/>
    <s v="Prestar servicios de apoyo a la gestión con plena autonomía técnica y administrativa en el DNMI Cabo Manglares para el desarrollo de las actividades operativas en el manejo de embarcaciones para  la implementación del intrumento de planeación del área en el marco de la conservación de la diversidad biológica de las áreas protegidas del SINAP "/>
    <s v="Prestación de servicios de apoyo a la gestión"/>
    <s v="Titulo Bachiller con 24 a 35 meses de experiencia relacionada "/>
    <x v="0"/>
    <s v="ENERO"/>
    <n v="1"/>
    <s v="ENERO"/>
    <s v="MESES"/>
    <n v="1"/>
    <n v="11"/>
    <s v="Contratación directa."/>
    <s v="CCE-16"/>
    <x v="1"/>
    <n v="1"/>
    <x v="2"/>
    <s v="GENERAL"/>
    <x v="0"/>
    <x v="0"/>
    <x v="0"/>
    <x v="0"/>
    <n v="2146652.87"/>
    <n v="23613181"/>
    <n v="23613181"/>
    <s v="0"/>
    <s v="NA"/>
    <n v="0"/>
    <x v="3"/>
    <x v="31"/>
    <s v="Nariño"/>
    <s v="Tumaco"/>
    <s v="CO-NAR-52835"/>
    <s v="02 ADQUISICIÓN DE BIENES Y SERVICIOS"/>
    <s v="Gloria Teresita Serna Alzate"/>
    <s v="602 5561125"/>
    <s v="gloria.serna@parquesnacionales.gov.co"/>
    <s v="0"/>
    <s v="0"/>
    <s v="0"/>
    <s v="0"/>
    <m/>
    <m/>
    <m/>
    <s v="NO"/>
    <m/>
  </r>
  <r>
    <m/>
    <n v="80111600"/>
    <s v="Prestar servicios profesionales con plena autonomia tecnica y administrativa para la  implementación del programa de restauración ecológica en zonas degradadas y/o alteradas en el  DNMI Cabo Manglares y/o zonas de influencia en el marco de la conservación de la diversidad biológica de las áreas protegidas del SINAP"/>
    <s v="Prestación de servicios profesionales"/>
    <s v="Título profesional y tarjeta o matrícula profesional en Ingeniería agroforestal, Ingeniería agronómica, Ingeniería Forestal y/o afines, de 13 a 18 meses de experiencia profesional de los cuales 9 meses deben corresponder a experiencia relacionada en Restauración de ecosistemas marino-costeros o implementación de sistemas forestales."/>
    <x v="0"/>
    <s v="ENERO"/>
    <n v="1"/>
    <s v="ENERO"/>
    <s v="MESES"/>
    <n v="1"/>
    <n v="9"/>
    <s v="Contratación directa."/>
    <s v="CCE-16"/>
    <x v="0"/>
    <n v="0"/>
    <x v="1"/>
    <s v="GENERAL"/>
    <x v="0"/>
    <x v="6"/>
    <x v="11"/>
    <x v="6"/>
    <n v="4326766.32"/>
    <n v="38940896"/>
    <n v="38940896"/>
    <s v="0"/>
    <s v="NA"/>
    <n v="0"/>
    <x v="3"/>
    <x v="31"/>
    <s v="Nariño"/>
    <s v="Tumaco"/>
    <s v="CO-NAR-52835"/>
    <s v="02 ADQUISICIÓN DE BIENES Y SERVICIOS"/>
    <s v="Gloria Teresita Serna Alzate"/>
    <s v="602 5561125"/>
    <s v="gloria.serna@parquesnacionales.gov.co"/>
    <s v="0"/>
    <s v="0"/>
    <s v="0"/>
    <m/>
    <m/>
    <m/>
    <m/>
    <s v="NO"/>
    <m/>
  </r>
  <r>
    <m/>
    <n v="80111600"/>
    <s v="Prestar servicios de apoyo a la gestión con plena autonomia tecnica y administrativa para el desarrollo de las actividades operativas en la implementación del programa de restauración ecológica en zonas degradadas y/o alteradas en el DNMI Cabo Mangalres y/o zonas de influencia en el marco de la conservación de la diversidad biológica de las áreas protegidas del SINAP"/>
    <s v="Prestación de servicios de apoyo a la gestión"/>
    <s v="Titulo Bachiller con 24 a 35 meses de experiencia relacionada en temas de conservación y restauración ecológica "/>
    <x v="0"/>
    <s v="ENERO"/>
    <n v="1"/>
    <s v="ENERO"/>
    <s v="MESES"/>
    <n v="1"/>
    <n v="11"/>
    <s v="Contratación directa."/>
    <s v="CCE-16"/>
    <x v="1"/>
    <n v="1"/>
    <x v="2"/>
    <s v="GENERAL"/>
    <x v="0"/>
    <x v="6"/>
    <x v="11"/>
    <x v="6"/>
    <n v="2146652.87"/>
    <n v="23613181"/>
    <n v="23613181"/>
    <s v="0"/>
    <s v="NA"/>
    <n v="0"/>
    <x v="3"/>
    <x v="31"/>
    <s v="Nariño"/>
    <s v="Tumaco"/>
    <s v="CO-NAR-52835"/>
    <s v="02 ADQUISICIÓN DE BIENES Y SERVICIOS"/>
    <s v="Gloria Teresita Serna Alzate"/>
    <s v="602 5561125"/>
    <s v="gloria.serna@parquesnacionales.gov.co"/>
    <s v="0"/>
    <s v="0"/>
    <s v="0"/>
    <s v="0"/>
    <m/>
    <m/>
    <m/>
    <s v="NO"/>
    <m/>
  </r>
  <r>
    <m/>
    <n v="80111600"/>
    <s v="Prestar servicios de apoyo a la gestión con plena autonomía técnica y administrativa para el desarrollo de las actividades técnicas en la implementación del programa de restauración ecológica, monitoreo y mantenimiento en zonas degradadas y/o alteradas en el DNMI Cabo Manglares y/o zonas de influencia  en el marco de la conservación de la diversidad biológica de las áreas protegidas del SINAP"/>
    <s v="Prestación de servicios de apoyo a la gestión"/>
    <s v="Título de formación técnica en agroforestería, agronomía o ecología o gestión ambiental, con  12 a 17 meses de experiencia técnica relacionada en restauración de ecosistemas marino-costeros."/>
    <x v="0"/>
    <s v="ENERO"/>
    <n v="1"/>
    <s v="ENERO"/>
    <s v="MESES"/>
    <n v="1"/>
    <n v="9"/>
    <s v="Contratación directa."/>
    <s v="CCE-16"/>
    <x v="1"/>
    <n v="1"/>
    <x v="2"/>
    <s v="GENERAL"/>
    <x v="0"/>
    <x v="6"/>
    <x v="11"/>
    <x v="6"/>
    <n v="3036549.18"/>
    <n v="27328942"/>
    <n v="27328942"/>
    <s v="0"/>
    <s v="NA"/>
    <n v="0"/>
    <x v="3"/>
    <x v="31"/>
    <s v="Nariño"/>
    <s v="Tumaco"/>
    <s v="CO-NAR-52835"/>
    <s v="02 ADQUISICIÓN DE BIENES Y SERVICIOS"/>
    <s v="Gloria Teresita Serna Alzate"/>
    <s v="602 5561125"/>
    <s v="gloria.serna@parquesnacionales.gov.co"/>
    <s v="0"/>
    <s v="0"/>
    <s v="0"/>
    <s v="0"/>
    <m/>
    <m/>
    <m/>
    <s v="NO"/>
    <m/>
  </r>
  <r>
    <m/>
    <n v="80111600"/>
    <s v="Prestar servicios profesionales con plena autonomía técnica y administrativa  para la implementación de procesos que contribuyan a la construcción de la gobernanza y fortalezcan las diversas formas de participación con los grupos étnicos presentes en el DNMI Cabo Manglares en el marco de la conservación de la diversidad biológica de las áreas protegidas del SINAP "/>
    <s v="Prestación de servicios profesionales"/>
    <s v="Título profesional y tarjeta o matrícula profesional en Ingeniería agroforestal, Ingeniería agronómica, Ingeniería Forestal y/o afines, de 25 a 35 meses de experiencia profesional de los cuales 18 meses deben corresponder a experiencia relacionada en_x000a_planeación y/o relacionamiento con comunidades étnicas."/>
    <x v="0"/>
    <s v="ENERO"/>
    <n v="1"/>
    <s v="ENERO"/>
    <s v="MESES"/>
    <n v="1"/>
    <n v="9"/>
    <s v="Contratación directa."/>
    <s v="CCE-16"/>
    <x v="1"/>
    <n v="1"/>
    <x v="2"/>
    <s v="GENERAL"/>
    <x v="0"/>
    <x v="1"/>
    <x v="1"/>
    <x v="1"/>
    <n v="5259184.12"/>
    <n v="47332657"/>
    <n v="47332657"/>
    <s v="0"/>
    <s v="NA"/>
    <n v="0"/>
    <x v="3"/>
    <x v="31"/>
    <s v="Nariño"/>
    <s v="Tumaco"/>
    <s v="CO-NAR-52835"/>
    <s v="02 ADQUISICIÓN DE BIENES Y SERVICIOS"/>
    <s v="Gloria Teresita Serna Alzate"/>
    <s v="602 5561125"/>
    <s v="gloria.serna@parquesnacionales.gov.co"/>
    <s v="0"/>
    <s v="0"/>
    <s v="0"/>
    <s v="0"/>
    <m/>
    <m/>
    <m/>
    <s v="NO"/>
    <m/>
  </r>
  <r>
    <m/>
    <n v="80111600"/>
    <s v="Prestar servicios de apoyo a la gestión con plena autonomía técnica y administrativa  para la implementación de procesos que contribuyan a la construcción de la gobernanza y fortalezcan las diversas formas de participación con los grupos étnicos presentes en el DNMI Cabo Manglares en el marco de la conservación de la diversidad biológica de las áreas protegidas del SINAP"/>
    <s v="Prestación de servicios de apoyo a la gestión"/>
    <s v="Título de formación técnica en agroforestería, agronomía, ecología o gestión ambiental de 12 a 17 meses de experiencia técnica relacionada con relacionamiento con comunidades étnicas y/o apoyo en procesos de planeación."/>
    <x v="0"/>
    <s v="ENERO"/>
    <n v="1"/>
    <s v="ENERO"/>
    <s v="MESES"/>
    <n v="1"/>
    <n v="9"/>
    <s v="Contratación directa."/>
    <s v="CCE-16"/>
    <x v="0"/>
    <n v="0"/>
    <x v="0"/>
    <s v="GENERAL"/>
    <x v="0"/>
    <x v="1"/>
    <x v="1"/>
    <x v="1"/>
    <n v="3036549.18"/>
    <n v="27328942"/>
    <n v="27328942"/>
    <s v="0"/>
    <s v="NA"/>
    <n v="0"/>
    <x v="3"/>
    <x v="31"/>
    <s v="Nariño"/>
    <s v="Tumaco"/>
    <s v="CO-NAR-52835"/>
    <s v="02 ADQUISICIÓN DE BIENES Y SERVICIOS"/>
    <s v="Gloria Teresita Serna Alzate"/>
    <s v="602 5561125"/>
    <s v="gloria.serna@parquesnacionales.gov.co"/>
    <s v="0"/>
    <s v="0"/>
    <s v="0"/>
    <s v="0"/>
    <m/>
    <m/>
    <m/>
    <s v="NO"/>
    <m/>
  </r>
  <r>
    <m/>
    <n v="80111600"/>
    <s v="Prestar servicios profesionales con plena autonomía técnica y administrativa para la implementación del programa de monitoreo  e investicgación en el DNMI Cabo Manglares en el marco de la conservación de la diversidad biológica de las áreas protegidas del SINAP nacional"/>
    <s v="Prestación de servicios profesionales"/>
    <s v="Título profesional y tarjeta o matrícula profesional en Biología, Biología Marina, Ingeniería agroforestal, Ingeniería agronómica, Ingeniería Forestal y/o afines, 13 a 18 meses de experiencia profesional de los cuales 9 meses deben corresponder a experiencia relacionada en diseño e implementación de monitoreo y programas de investigación biológica."/>
    <x v="0"/>
    <s v="ENERO"/>
    <n v="1"/>
    <s v="ENERO"/>
    <s v="MESES"/>
    <n v="1"/>
    <n v="9"/>
    <s v="Contratación directa."/>
    <s v="CCE-16"/>
    <x v="0"/>
    <n v="0"/>
    <x v="1"/>
    <s v="GENERAL"/>
    <x v="0"/>
    <x v="1"/>
    <x v="4"/>
    <x v="1"/>
    <n v="4326766.32"/>
    <n v="38940896"/>
    <n v="38940896"/>
    <s v="0"/>
    <s v="NA"/>
    <n v="0"/>
    <x v="3"/>
    <x v="31"/>
    <s v="Nariño"/>
    <s v="Tumaco"/>
    <s v="CO-NAR-52835"/>
    <s v="02 ADQUISICIÓN DE BIENES Y SERVICIOS"/>
    <s v="Gloria Teresita Serna Alzate"/>
    <s v="602 5561125"/>
    <s v="gloria.serna@parquesnacionales.gov.co"/>
    <s v="0"/>
    <s v="0"/>
    <s v="0"/>
    <s v="0"/>
    <m/>
    <m/>
    <m/>
    <s v="NO"/>
    <m/>
  </r>
  <r>
    <m/>
    <n v="80111600"/>
    <s v="Prestar servicios de apoyo a la gestión con plena autonomía técnica y administrativa para  el desarrollo de las actividades operativas del programa de monitoreo e investicgación del DNMI Cabo Manglares en el marco de la conservación de la diversidad biológica de las áreas protegidas del SINAP nacional "/>
    <s v="Prestación de servicios de apoyo a la gestión"/>
    <s v="Titulo Bachiller, de 24 a 35 meses de experiencia relacionada con  actividades enfocadas en manejo de recurso hidrobiológico y/o actividades de apoyo en monitoreos."/>
    <x v="0"/>
    <s v="ENERO"/>
    <n v="1"/>
    <s v="ENERO"/>
    <s v="MESES"/>
    <n v="1"/>
    <n v="9"/>
    <s v="Contratación directa."/>
    <s v="CCE-16"/>
    <x v="1"/>
    <n v="1"/>
    <x v="2"/>
    <s v="GENERAL"/>
    <x v="0"/>
    <x v="1"/>
    <x v="4"/>
    <x v="1"/>
    <n v="1891325.14"/>
    <n v="17021926"/>
    <n v="17021926"/>
    <s v="0"/>
    <s v="NA"/>
    <n v="0"/>
    <x v="3"/>
    <x v="31"/>
    <s v="Nariño"/>
    <s v="Tumaco"/>
    <s v="CO-NAR-52835"/>
    <s v="02 ADQUISICIÓN DE BIENES Y SERVICIOS"/>
    <s v="Gloria Teresita Serna Alzate"/>
    <s v="602 5561125"/>
    <s v="gloria.serna@parquesnacionales.gov.co"/>
    <s v="0"/>
    <s v="0"/>
    <s v="0"/>
    <s v="0"/>
    <m/>
    <m/>
    <m/>
    <s v="NO"/>
    <m/>
  </r>
  <r>
    <m/>
    <n v="80111600"/>
    <s v="Prestar servicios de apoyo a la gestión con plena autonomía técnica y administrativa para  el desarrollo de las actividades operativas del programa de monitoreo e investicgación del DNMI Cabo Manglares en el marco de la conservación de la diversidad biológica de las áreas protegidas del SINAP nacional "/>
    <s v="Prestación de servicios de apoyo a la gestión"/>
    <s v="Titulo Bachiller, de 24 a 35 meses de experiencia relacionada con  actividades enfocadas en manejo de recurso hidrobiológico y/o actividades de apoyo en monitoreos."/>
    <x v="0"/>
    <s v="ENERO"/>
    <n v="1"/>
    <s v="ENERO"/>
    <s v="MESES"/>
    <n v="1"/>
    <n v="9"/>
    <s v="Contratación directa."/>
    <s v="CCE-16"/>
    <x v="1"/>
    <n v="1"/>
    <x v="2"/>
    <s v="GENERAL"/>
    <x v="0"/>
    <x v="1"/>
    <x v="4"/>
    <x v="1"/>
    <n v="1891325.14"/>
    <n v="17021926"/>
    <n v="17021926"/>
    <s v="0"/>
    <s v="NA"/>
    <n v="0"/>
    <x v="3"/>
    <x v="31"/>
    <s v="Nariño"/>
    <s v="Tumaco"/>
    <s v="CO-NAR-52835"/>
    <s v="02 ADQUISICIÓN DE BIENES Y SERVICIOS"/>
    <s v="Gloria Teresita Serna Alzate"/>
    <s v="602 5561125"/>
    <s v="gloria.serna@parquesnacionales.gov.co"/>
    <s v="0"/>
    <s v="0"/>
    <s v="0"/>
    <s v="0"/>
    <m/>
    <m/>
    <m/>
    <s v="NO"/>
    <m/>
  </r>
  <r>
    <m/>
    <n v="80111600"/>
    <s v="Prestar servicios de apoyo a la gestión con plena autonomía técnica y administrativa para  el desarrollo de las actividades operativas del programa de monitoreo e investicgación del DNMI Cabo Manglares en el marco de la conservación de la diversidad biológica de las áreas protegidas del SINAP nacional "/>
    <s v="Prestación de servicios de apoyo a la gestión"/>
    <s v="Titulo Bachiller, de 24 a 35 meses de experiencia relacionada con  actividades enfocadas en manejo de recurso hidrobiológico y/o actividades de apoyo en monitoreos."/>
    <x v="0"/>
    <s v="ENERO"/>
    <n v="1"/>
    <s v="ENERO"/>
    <s v="MESES"/>
    <n v="1"/>
    <n v="9"/>
    <s v="Contratación directa."/>
    <s v="CCE-16"/>
    <x v="1"/>
    <n v="1"/>
    <x v="2"/>
    <s v="GENERAL"/>
    <x v="0"/>
    <x v="1"/>
    <x v="4"/>
    <x v="1"/>
    <n v="1891325.14"/>
    <n v="17021926"/>
    <n v="17021926"/>
    <s v="0"/>
    <s v="NA"/>
    <n v="0"/>
    <x v="3"/>
    <x v="31"/>
    <s v="Nariño"/>
    <s v="Tumaco"/>
    <s v="CO-NAR-52835"/>
    <s v="02 ADQUISICIÓN DE BIENES Y SERVICIOS"/>
    <s v="Gloria Teresita Serna Alzate"/>
    <s v="602 5561125"/>
    <s v="gloria.serna@parquesnacionales.gov.co"/>
    <s v="0"/>
    <s v="0"/>
    <s v="0"/>
    <s v="0"/>
    <m/>
    <m/>
    <m/>
    <s v="NO"/>
    <m/>
  </r>
  <r>
    <m/>
    <n v="77101604"/>
    <s v="Aunar esfuerzos administrativos, técnicos y financieros para implementar el plan de manejo del  DNMI Cabo Manglares Bajo Mira y Frontera, y fortalcer las instancias de administración y manjeo conjunto del área protegida, en el marco de la conservación de la diversidad biológica de las áreas protegidas del SINAP"/>
    <s v="Convenios"/>
    <s v="NA"/>
    <x v="3"/>
    <s v="MARZO"/>
    <n v="3"/>
    <s v="MARZO"/>
    <s v="MESES"/>
    <n v="1"/>
    <n v="6"/>
    <s v="Contratación régimen especial - Régimen especial"/>
    <s v="CCE-11||03"/>
    <x v="0"/>
    <n v="0"/>
    <x v="0"/>
    <s v="GENERAL"/>
    <x v="0"/>
    <x v="1"/>
    <x v="4"/>
    <x v="1"/>
    <s v="N/A"/>
    <n v="80000000"/>
    <n v="80000000"/>
    <s v="0"/>
    <s v="NA"/>
    <n v="0"/>
    <x v="3"/>
    <x v="31"/>
    <s v="Nariño"/>
    <s v="Tumaco"/>
    <s v="CO-NAR-52835"/>
    <s v="03 TRANSFERENCIAS CORRIENTES"/>
    <s v="Gloria Teresita Serna Alzate"/>
    <s v="602 5561125"/>
    <s v="gloria.serna@parquesnacionales.gov.co"/>
    <s v="0"/>
    <s v="0"/>
    <s v="0"/>
    <s v="0"/>
    <m/>
    <m/>
    <m/>
    <s v="NO"/>
    <m/>
  </r>
  <r>
    <m/>
    <n v="77101604"/>
    <s v="Aunar esfuerzos administrativos, técnicos y financieros para fortalecer las instancias de administración y manejo del DNMI Cabo Manglares Bajo Mira y Frontera, en el marco de la conservación de la diversidad biológica de las áreas protegidas del SINAP"/>
    <s v="Convenios"/>
    <s v="NA"/>
    <x v="3"/>
    <s v="MARZO"/>
    <n v="3"/>
    <s v="MARZO"/>
    <s v="MESES"/>
    <n v="1"/>
    <n v="6"/>
    <s v="Contratación régimen especial - Régimen especial"/>
    <s v="CCE-11||03"/>
    <x v="0"/>
    <n v="0"/>
    <x v="0"/>
    <s v="GENERAL"/>
    <x v="0"/>
    <x v="1"/>
    <x v="4"/>
    <x v="1"/>
    <s v="N/A"/>
    <n v="20000000"/>
    <n v="20000000"/>
    <s v="0"/>
    <s v="NA"/>
    <n v="0"/>
    <x v="3"/>
    <x v="31"/>
    <s v="Nariño"/>
    <s v="Tumaco"/>
    <s v="CO-NAR-52835"/>
    <s v="03 TRANSFERENCIAS CORRIENTES"/>
    <s v="Gloria Teresita Serna Alzate"/>
    <s v="602 5561125"/>
    <s v="gloria.serna@parquesnacionales.gov.co"/>
    <s v="0"/>
    <s v="0"/>
    <s v="0"/>
    <s v="0"/>
    <m/>
    <m/>
    <m/>
    <s v="NO"/>
    <m/>
  </r>
  <r>
    <m/>
    <n v="77101604"/>
    <s v="Aunar esfuerzos administrativos, técnicos y financieros para fortalecer las instancias de administración y manejo del DNMI Cabo Manglares Bajo Mira y Frontera, en el marco de la conservación de la diversidad biológica de las áreas protegidas del SINAP"/>
    <s v="Convenios"/>
    <s v="NA"/>
    <x v="3"/>
    <s v="MARZO"/>
    <n v="3"/>
    <s v="MARZO"/>
    <s v="MESES"/>
    <n v="1"/>
    <n v="6"/>
    <s v="Contratación régimen especial - Régimen especial"/>
    <s v="CCE-11||03"/>
    <x v="0"/>
    <n v="0"/>
    <x v="0"/>
    <s v="GENERAL"/>
    <x v="0"/>
    <x v="1"/>
    <x v="4"/>
    <x v="1"/>
    <s v="N/A"/>
    <n v="90000000"/>
    <n v="90000000"/>
    <s v="0"/>
    <s v="NA"/>
    <n v="0"/>
    <x v="3"/>
    <x v="31"/>
    <s v="Nariño"/>
    <s v="Tumaco"/>
    <s v="CO-NAR-52835"/>
    <s v="03 TRANSFERENCIAS CORRIENTES"/>
    <s v="Gloria Teresita Serna Alzate"/>
    <s v="602 5561125"/>
    <s v="gloria.serna@parquesnacionales.gov.co"/>
    <s v="0"/>
    <s v="0"/>
    <s v="0"/>
    <s v="0"/>
    <m/>
    <m/>
    <m/>
    <s v="NO"/>
    <m/>
  </r>
  <r>
    <m/>
    <n v="15101506"/>
    <s v="Suministro de combustible para el DNMI Cabo Manglares Bajo Mira y Frontera para el desarrollo operativo de las actividades enmarcadas en la conservación de la diversidad biológica de las áreas protegidas del SINAP"/>
    <s v="Combustibles y lubricantes"/>
    <s v="NA"/>
    <x v="1"/>
    <s v="FEBRERO"/>
    <n v="2"/>
    <s v="FEBRERO"/>
    <s v="MESES"/>
    <n v="1"/>
    <n v="11"/>
    <s v="Mínima cuantía"/>
    <s v="CCE-10"/>
    <x v="1"/>
    <n v="1"/>
    <x v="2"/>
    <s v="GENERAL"/>
    <x v="0"/>
    <x v="0"/>
    <x v="0"/>
    <x v="0"/>
    <s v="N/A"/>
    <n v="18000000"/>
    <n v="18000000"/>
    <m/>
    <s v="NA"/>
    <n v="0"/>
    <x v="3"/>
    <x v="31"/>
    <s v="Nariño"/>
    <s v="Tumaco"/>
    <s v="CO-NAR-52835"/>
    <s v="02 ADQUISICIÓN DE BIENES Y SERVICIOS"/>
    <s v="Gloria Teresita Serna Alzate"/>
    <s v="602 5561125"/>
    <s v="gloria.serna@parquesnacionales.gov.co"/>
    <s v="0"/>
    <s v="0"/>
    <s v="0"/>
    <m/>
    <m/>
    <m/>
    <m/>
    <s v="NO"/>
    <m/>
  </r>
  <r>
    <m/>
    <n v="78181901"/>
    <s v="Prestar servicios de mantenimiento preventivo y correctivo a todo costo a los medios de transporte del DNMI Cabo Manglares implementados en el desarrollo de las actividades enmarcadas en la conservación de la diversidad biológica de las áreas protegidas del SINAP"/>
    <s v="Mantenimiento"/>
    <s v="NA"/>
    <x v="8"/>
    <s v="ABRIL"/>
    <n v="4"/>
    <s v="ABRIL"/>
    <s v="MESES"/>
    <n v="1"/>
    <n v="6"/>
    <s v="Mínima cuantía"/>
    <s v="CCE-10"/>
    <x v="0"/>
    <n v="0"/>
    <x v="0"/>
    <s v="GENERAL"/>
    <x v="0"/>
    <x v="0"/>
    <x v="0"/>
    <x v="0"/>
    <s v="N/A"/>
    <n v="35000000"/>
    <n v="35000000"/>
    <m/>
    <s v="NA"/>
    <n v="0"/>
    <x v="3"/>
    <x v="31"/>
    <s v="Nariño"/>
    <s v="Tumaco"/>
    <s v="CO-NAR-52835"/>
    <s v="02 ADQUISICIÓN DE BIENES Y SERVICIOS"/>
    <s v="Gloria Teresita Serna Alzate"/>
    <s v="602 5561125"/>
    <s v="gloria.serna@parquesnacionales.gov.co"/>
    <s v="0"/>
    <s v="0"/>
    <s v="0"/>
    <s v="0"/>
    <m/>
    <m/>
    <m/>
    <s v="NO"/>
    <m/>
  </r>
  <r>
    <m/>
    <n v="50201706"/>
    <s v="Suministro de raciones de campaña y/o alimentos perecederos y no perecederos para el DNMI Cabo Manglares para el desarrollo de activades operativas de los  instrumentos de planeación, en el marco de la conservación de la diversidad biológica de las áreas protegidas del SINAP nacional."/>
    <s v="suministro de bienes y servicios"/>
    <s v="NA"/>
    <x v="8"/>
    <s v="ABRIL"/>
    <n v="4"/>
    <s v="ABRIL"/>
    <s v="MESES"/>
    <n v="1"/>
    <n v="2"/>
    <s v="Mínima cuantía"/>
    <s v="CCE-10"/>
    <x v="0"/>
    <n v="0"/>
    <x v="0"/>
    <s v="GENERAL"/>
    <x v="0"/>
    <x v="0"/>
    <x v="0"/>
    <x v="0"/>
    <s v="N/A"/>
    <n v="10000000"/>
    <n v="10000000"/>
    <m/>
    <s v="NA"/>
    <n v="0"/>
    <x v="3"/>
    <x v="31"/>
    <s v="Nariño"/>
    <s v="Tumaco"/>
    <s v="CO-NAR-52835"/>
    <s v="02 ADQUISICIÓN DE BIENES Y SERVICIOS"/>
    <s v="Gloria Teresita Serna Alzate"/>
    <s v="602 5561125"/>
    <s v="gloria.serna@parquesnacionales.gov.co"/>
    <s v="0"/>
    <s v="0"/>
    <s v="0"/>
    <s v="0"/>
    <m/>
    <m/>
    <m/>
    <s v="NO"/>
    <m/>
  </r>
  <r>
    <m/>
    <n v="15121501"/>
    <s v="Adquirir aceites y lubricantes para  los medios de transporte del DNMI Cabo Manglares para el desarrollo de las actividades operativas de los instrumentos de planeación, el marco de la conservación de la diversidad biológica de las áreas protegidas del SINAP"/>
    <s v="Combustibles y lubricantes"/>
    <s v="NA"/>
    <x v="1"/>
    <s v="FEBRERO"/>
    <n v="2"/>
    <s v="FEBRERO"/>
    <s v="MESES"/>
    <n v="1"/>
    <n v="2"/>
    <s v="Mínima cuantía"/>
    <s v="CCE-10"/>
    <x v="1"/>
    <n v="1"/>
    <x v="2"/>
    <s v="GENERAL"/>
    <x v="0"/>
    <x v="0"/>
    <x v="0"/>
    <x v="0"/>
    <s v="N/A"/>
    <n v="3407595"/>
    <n v="3407595"/>
    <m/>
    <s v="NA"/>
    <n v="0"/>
    <x v="3"/>
    <x v="31"/>
    <s v="Nariño"/>
    <s v="Tumaco"/>
    <s v="CO-NAR-52835"/>
    <s v="02 ADQUISICIÓN DE BIENES Y SERVICIOS"/>
    <s v="Gloria Teresita Serna Alzate"/>
    <s v="602 5561125"/>
    <s v="gloria.serna@parquesnacionales.gov.co"/>
    <s v="0"/>
    <s v="0"/>
    <s v="0"/>
    <s v="0"/>
    <m/>
    <m/>
    <m/>
    <s v="NO"/>
    <m/>
  </r>
  <r>
    <m/>
    <n v="44121707"/>
    <s v=" Adquirir insumos de papeleria y utiles de oficina  para el desarrollo de las actividades administrativas en las áreas protegidas de la Dirección Territorial Pacífico, en el marco de la conservación de la diversidad biológica de las áreas protegidas del SINAP nacional"/>
    <s v="Adquisición de bienes y servicios"/>
    <s v="NA"/>
    <x v="4"/>
    <s v="JUNIO"/>
    <n v="6"/>
    <s v="JUNIO"/>
    <s v="MESES"/>
    <n v="1"/>
    <n v="2"/>
    <s v="Minima Cuantia"/>
    <s v=""/>
    <x v="1"/>
    <n v="1"/>
    <x v="2"/>
    <s v="GENERAL"/>
    <x v="0"/>
    <x v="1"/>
    <x v="5"/>
    <x v="1"/>
    <s v="N/A"/>
    <n v="2000000"/>
    <n v="2000000"/>
    <m/>
    <s v="NA"/>
    <n v="0"/>
    <x v="3"/>
    <x v="31"/>
    <s v="Nariño"/>
    <s v="Tumaco"/>
    <s v="CO-NAR-52835"/>
    <s v="02 ADQUISICIÓN DE BIENES Y SERVICIOS"/>
    <s v="Gloria Teresita Serna Alzate"/>
    <s v="602 5561125"/>
    <s v="gloria.serna@parquesnacionales.gov.co"/>
    <s v="0"/>
    <s v="0"/>
    <s v="0"/>
    <s v="0"/>
    <m/>
    <m/>
    <m/>
    <s v="NO"/>
    <m/>
  </r>
  <r>
    <m/>
    <n v="70151509"/>
    <s v="Adquirir insumos, herramientas y materiales para el mantenimeinto del vivero y la producción de plántulas en DNMI Cabo Manglares, en el marco de la conservación de la diversidad biológica de las áreas protegidas del SINAP"/>
    <s v="Adquisición de bienes y servicios"/>
    <s v="NA"/>
    <x v="8"/>
    <s v="ABRIL"/>
    <n v="4"/>
    <s v="ABRIL"/>
    <s v="MESES"/>
    <n v="1"/>
    <m/>
    <s v="Mínima cuantía"/>
    <s v="CCE-10"/>
    <x v="1"/>
    <n v="1"/>
    <x v="2"/>
    <s v="GENERAL"/>
    <x v="0"/>
    <x v="9"/>
    <x v="18"/>
    <x v="11"/>
    <s v="N/A"/>
    <n v="30000000"/>
    <n v="30000000"/>
    <m/>
    <s v="NA"/>
    <n v="0"/>
    <x v="3"/>
    <x v="31"/>
    <s v="Nariño"/>
    <s v="Tumaco"/>
    <s v="CO-NAR-52835"/>
    <s v="02 ADQUISICIÓN DE BIENES Y SERVICIOS"/>
    <s v="Gloria Teresita Serna Alzate"/>
    <s v="602 5561125"/>
    <s v="gloria.serna@parquesnacionales.gov.co"/>
    <s v="0"/>
    <s v="0"/>
    <s v="0"/>
    <s v="0"/>
    <m/>
    <m/>
    <m/>
    <s v="NO"/>
    <m/>
  </r>
  <r>
    <m/>
    <n v="44121707"/>
    <s v="Adquirir insumos de papeleria y utiles de oficina para el desarrollo de las actividades administrativas en las áreas protegidas de la Dirección Territorial Pacífico, en el marco de la conservación de la diversidad biológica de las áreas protegidas del SINAP nacional"/>
    <s v="Adquisición de bienes y servicios"/>
    <s v="N/A"/>
    <x v="0"/>
    <s v="ENERO"/>
    <n v="1"/>
    <s v="ENERO"/>
    <s v="MESES"/>
    <n v="1"/>
    <n v="2"/>
    <s v="Minima Cuantia"/>
    <s v=""/>
    <x v="1"/>
    <n v="1"/>
    <x v="2"/>
    <s v="GENERAL"/>
    <x v="0"/>
    <x v="1"/>
    <x v="5"/>
    <x v="1"/>
    <s v="N/A"/>
    <n v="1000000"/>
    <n v="1000000"/>
    <m/>
    <s v="NA"/>
    <n v="0"/>
    <x v="3"/>
    <x v="31"/>
    <s v="Nariño"/>
    <s v="Tumaco"/>
    <s v="CO-NAR-52835"/>
    <s v="02 ADQUISICIÓN DE BIENES Y SERVICIOS"/>
    <s v="Gloria Teresita Serna Alzate"/>
    <s v="602 5561125"/>
    <s v="gloria.serna@parquesnacionales.gov.co"/>
    <s v="0"/>
    <s v="0"/>
    <s v="0"/>
    <s v="0"/>
    <m/>
    <m/>
    <m/>
    <s v="NO"/>
    <m/>
  </r>
  <r>
    <m/>
    <n v="50201706"/>
    <s v="Adquirir insumos y productos de aseo y cafetería con el fin de fortalecer las acciones operativas en el desarrollo de las actividades misionales asignadas al DNMI Cabo Manglares, en el marco de la conservación de la diversidad biológica de las áreas protegidas del SINAP nacional."/>
    <s v="Aseo y cafeteria"/>
    <s v="N/A"/>
    <x v="0"/>
    <s v="ENERO"/>
    <n v="1"/>
    <s v="ENERO"/>
    <s v="MESES"/>
    <n v="1"/>
    <n v="11"/>
    <s v="Mínima cuantía"/>
    <s v="CCE-10"/>
    <x v="0"/>
    <n v="0"/>
    <x v="0"/>
    <s v="GENERAL"/>
    <x v="0"/>
    <x v="1"/>
    <x v="5"/>
    <x v="1"/>
    <s v="N/A"/>
    <n v="3380152"/>
    <n v="3380152"/>
    <m/>
    <s v="NA"/>
    <n v="0"/>
    <x v="3"/>
    <x v="31"/>
    <s v="Nariño"/>
    <s v="Tumaco"/>
    <s v="CO-NAR-52835"/>
    <s v="02 ADQUISICIÓN DE BIENES Y SERVICIOS"/>
    <s v="Gloria Teresita Serna Alzate"/>
    <s v="602 5561125"/>
    <s v="gloria.serna@parquesnacionales.gov.co"/>
    <s v="0"/>
    <s v="0"/>
    <s v="0"/>
    <s v="0"/>
    <m/>
    <m/>
    <m/>
    <s v="NO"/>
    <m/>
  </r>
  <r>
    <m/>
    <n v="50201706"/>
    <s v="Adquirir insumos y productos de aseo y cafetería con el fin de fortalecer las acciones operativas en el desarrollo de las actividades misionales asignadas al DNMI Cabo Manglares, en el marco de la conservación de la diversidad biológica de las áreas protegidas del SINAP nacional."/>
    <s v="Aseo y cafeteria"/>
    <s v="N/A"/>
    <x v="0"/>
    <s v="ENERO"/>
    <n v="1"/>
    <s v="ENERO"/>
    <s v="MESES"/>
    <n v="1"/>
    <n v="11"/>
    <s v="Mínima cuantía"/>
    <s v="CCE-10"/>
    <x v="1"/>
    <n v="1"/>
    <x v="2"/>
    <s v="GENERAL"/>
    <x v="0"/>
    <x v="1"/>
    <x v="5"/>
    <x v="1"/>
    <s v="N/A"/>
    <n v="789460"/>
    <n v="789460"/>
    <m/>
    <s v="NA"/>
    <n v="0"/>
    <x v="3"/>
    <x v="31"/>
    <s v="Nariño"/>
    <s v="Tumaco"/>
    <s v="CO-NAR-52835"/>
    <s v="02 ADQUISICIÓN DE BIENES Y SERVICIOS"/>
    <s v="Gloria Teresita Serna Alzate"/>
    <s v="602 5561125"/>
    <s v="gloria.serna@parquesnacionales.gov.co"/>
    <s v="0"/>
    <s v="0"/>
    <s v="0"/>
    <s v="0"/>
    <m/>
    <m/>
    <m/>
    <s v="NO"/>
    <m/>
  </r>
  <r>
    <m/>
    <n v="15111501"/>
    <s v="Suministro de gas propano para el DNMI CABO MANGLARES BAJO MIRA Y FRONTERA, necesario para fortalecer los procesos administrativos de las áreas del SPNNC en el marco de la conservación de la diversidad biológica de las áreas protegidas del SINAP nacional. "/>
    <s v="suministro de bienes y servicios"/>
    <s v="NA"/>
    <x v="1"/>
    <s v="FEBRERO"/>
    <n v="2"/>
    <s v="FEBRERO"/>
    <s v="MESES"/>
    <n v="1"/>
    <n v="11"/>
    <s v="Mínima cuantía"/>
    <s v="CCE-10"/>
    <x v="1"/>
    <n v="1"/>
    <x v="2"/>
    <s v="GENERAL"/>
    <x v="0"/>
    <x v="1"/>
    <x v="5"/>
    <x v="1"/>
    <s v="N/A"/>
    <n v="1000000"/>
    <n v="1000000"/>
    <m/>
    <s v="NA"/>
    <n v="0"/>
    <x v="3"/>
    <x v="31"/>
    <s v="Nariño"/>
    <s v="Tumaco"/>
    <s v="CO-NAR-52835"/>
    <s v="02 ADQUISICIÓN DE BIENES Y SERVICIOS"/>
    <s v="Gloria Teresita Serna Alzate"/>
    <s v="602 5561125"/>
    <s v="gloria.serna@parquesnacionales.gov.co"/>
    <s v="0"/>
    <s v="0"/>
    <s v="0"/>
    <s v="0"/>
    <m/>
    <m/>
    <m/>
    <s v="NO"/>
    <m/>
  </r>
  <r>
    <m/>
    <n v="80131500"/>
    <s v="Arrendar espacios adecuados  para el estacionamiento de las  embarcaciones del DNMI Cabo Manglares con el fin de implementar las estrategias de educacion informal, restauración de ecosistemas y administración y manejo de areas protegidas en el marco de la conservación de la diversidad biológica de las áreas protegidas del SINAP "/>
    <s v="Arrendamiento de bienes inmuebles"/>
    <s v="NA"/>
    <x v="0"/>
    <s v="ENERO"/>
    <n v="1"/>
    <s v="ENERO"/>
    <s v="MESES"/>
    <n v="1"/>
    <n v="12"/>
    <s v="Contratación directa."/>
    <s v="CCE-16"/>
    <x v="1"/>
    <n v="1"/>
    <x v="2"/>
    <s v="GENERAL"/>
    <x v="0"/>
    <x v="0"/>
    <x v="0"/>
    <x v="0"/>
    <s v="N/A"/>
    <n v="22000000"/>
    <n v="22000000"/>
    <m/>
    <s v="NA"/>
    <n v="0"/>
    <x v="3"/>
    <x v="31"/>
    <s v="Nariño"/>
    <s v="Tumaco"/>
    <s v="CO-NAR-52835"/>
    <s v="02 ADQUISICIÓN DE BIENES Y SERVICIOS"/>
    <s v="Gloria Teresita Serna Alzate"/>
    <s v="602 5561125"/>
    <s v="gloria.serna@parquesnacionales.gov.co"/>
    <s v="0"/>
    <s v="0"/>
    <s v="0"/>
    <s v="0"/>
    <m/>
    <m/>
    <m/>
    <s v="NO"/>
    <m/>
  </r>
  <r>
    <m/>
    <n v="15101506"/>
    <s v="VF Adhesión al acuerdo marco de precios CCE-326-AMP-2022 para el suministro de combustible  de la Dirección Territorial Pacifico y sus área protegidas para el desarrollo operativo de las actividades enmarcadas en la conservación de la diversidad biológica de las áreas protegidas del SINAP"/>
    <s v="Vigencia Futura"/>
    <s v="NA"/>
    <x v="0"/>
    <s v="ENERO"/>
    <n v="1"/>
    <s v="ENERO"/>
    <s v="MESES"/>
    <n v="1"/>
    <m/>
    <s v="Selección abreviada - Acuerdo marco de precios"/>
    <s v=""/>
    <x v="1"/>
    <n v="1"/>
    <x v="2"/>
    <s v="GENERAL"/>
    <x v="0"/>
    <x v="0"/>
    <x v="0"/>
    <x v="0"/>
    <s v="N/A"/>
    <n v="17304000"/>
    <n v="17304000"/>
    <s v="1"/>
    <s v="Solicitadas"/>
    <n v="2"/>
    <x v="3"/>
    <x v="31"/>
    <s v="Nariño"/>
    <s v="Tumaco"/>
    <s v="CO-NAR-52835"/>
    <s v="02 ADQUISICIÓN DE BIENES Y SERVICIOS"/>
    <s v="Gloria Teresita Serna Alzate"/>
    <s v="602 5561125"/>
    <s v="gloria.serna@parquesnacionales.gov.co"/>
    <s v="0"/>
    <s v="0"/>
    <m/>
    <m/>
    <m/>
    <m/>
    <m/>
    <s v="NO"/>
    <m/>
  </r>
  <r>
    <m/>
    <n v="80131500"/>
    <s v="VF Arrendar espacios adecuados  para el estacionamiento de las  embarcaciones del DNMI Cabo Manglares con el fin de implementar las estrategias de educacion informal, restauración de ecosistemas y administración y manejo de areas protegidas en el marco de la conservación de la diversidad biológica de las áreas protegidas del SINAP"/>
    <s v="Vigencia Futura"/>
    <s v="N/A"/>
    <x v="0"/>
    <s v="ENERO"/>
    <n v="1"/>
    <s v="ENERO"/>
    <s v="MESES"/>
    <n v="1"/>
    <n v="6"/>
    <s v="Contratación directa."/>
    <s v="CCE-16"/>
    <x v="1"/>
    <n v="1"/>
    <x v="2"/>
    <s v="GENERAL"/>
    <x v="0"/>
    <x v="0"/>
    <x v="0"/>
    <x v="0"/>
    <s v="N/A"/>
    <n v="7467500"/>
    <n v="7467500"/>
    <s v="1"/>
    <s v="Solicitadas"/>
    <n v="2"/>
    <x v="3"/>
    <x v="31"/>
    <s v="Nariño"/>
    <s v="Tumaco"/>
    <s v="CO-NAR-52835"/>
    <s v="02 ADQUISICIÓN DE BIENES Y SERVICIOS"/>
    <s v="Gloria Teresita Serna Alzate"/>
    <s v="602 5561125"/>
    <s v="gloria.serna@parquesnacionales.gov.co"/>
    <s v="0"/>
    <s v="0"/>
    <m/>
    <m/>
    <m/>
    <m/>
    <m/>
    <s v="NO"/>
    <m/>
  </r>
  <r>
    <m/>
    <s v="N/A"/>
    <s v="Costos de traslado, desplazamiento y permanencia necesarios para Fortalecer los procesos administrativos del DNMI Cabo Manglares, en el marco de la conservación de la diversidad biológica de las áreas protegidas del SINAP nacional."/>
    <s v="Tiquetes"/>
    <s v="NA"/>
    <x v="0"/>
    <s v="ENERO"/>
    <n v="1"/>
    <s v="ENERO"/>
    <s v="MESES"/>
    <n v="1"/>
    <n v="11"/>
    <s v="Mínima cuantía"/>
    <s v="CCE-10"/>
    <x v="1"/>
    <n v="1"/>
    <x v="2"/>
    <s v="GENERAL"/>
    <x v="0"/>
    <x v="1"/>
    <x v="5"/>
    <x v="1"/>
    <s v="N/A"/>
    <n v="10000000"/>
    <n v="10000000"/>
    <m/>
    <s v="NA"/>
    <n v="0"/>
    <x v="3"/>
    <x v="31"/>
    <s v="Nariño"/>
    <s v="Tumaco"/>
    <s v="CO-NAR-52835"/>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l DNMI Cabo Manglares, en el marco de la conservación de la diversidad biológica de las áreas protegidas del SINAP nacional."/>
    <s v="No Contratable - viáticos"/>
    <s v="NA"/>
    <x v="0"/>
    <s v="ENERO"/>
    <n v="1"/>
    <s v="ENERO"/>
    <s v="MESES"/>
    <n v="1"/>
    <n v="12"/>
    <s v="No aplica"/>
    <s v="N/A"/>
    <x v="0"/>
    <n v="0"/>
    <x v="0"/>
    <s v="GENERAL"/>
    <x v="0"/>
    <x v="1"/>
    <x v="5"/>
    <x v="1"/>
    <s v="N/A"/>
    <n v="9000000"/>
    <n v="9000000"/>
    <m/>
    <s v="NA"/>
    <n v="0"/>
    <x v="3"/>
    <x v="31"/>
    <s v="Nariño"/>
    <s v="Tumaco"/>
    <s v="CO-NAR-52835"/>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l DNMI Cabo Manglares, en el marco de la conservación de la diversidad biológica de las áreas protegidas del SINAP nacional."/>
    <s v="No Contratable - viáticos"/>
    <s v="NA"/>
    <x v="0"/>
    <s v="ENERO"/>
    <n v="1"/>
    <s v="ENERO"/>
    <s v="MESES"/>
    <n v="1"/>
    <n v="11"/>
    <s v="Mínima cuantía"/>
    <s v="CCE-10"/>
    <x v="0"/>
    <n v="0"/>
    <x v="1"/>
    <s v="GENERAL"/>
    <x v="0"/>
    <x v="1"/>
    <x v="5"/>
    <x v="1"/>
    <s v="N/A"/>
    <n v="58888"/>
    <n v="58888"/>
    <m/>
    <s v="NA"/>
    <n v="0"/>
    <x v="3"/>
    <x v="31"/>
    <s v="Nariño"/>
    <s v="Tumaco"/>
    <s v="CO-NAR-52835"/>
    <s v="02 ADQUISICIÓN DE BIENES Y SERVICIOS"/>
    <s v="Gloria Teresita Serna Alzate"/>
    <s v="602 5561125"/>
    <s v="gloria.serna@parquesnacionales.gov.co"/>
    <s v="0"/>
    <s v="0"/>
    <s v="0"/>
    <s v="0"/>
    <m/>
    <m/>
    <m/>
    <s v="NO"/>
    <m/>
  </r>
  <r>
    <m/>
    <n v="80111600"/>
    <s v="Prestar servicios profesionales con plena autonomia tecnica y administrativa en el DNMI Colinas y Lomas para realizar la formulación del plan de manejo en el marco de la conservación de la diversidad biológica de las áreas protegidas del SINAP nacional.   "/>
    <s v="Prestación de servicios profesionales"/>
    <s v="Profesional (con experiencia Profesional de 48 meses en adelante, de los cuales 24 meses deben corresponder a experiencia relacionada)"/>
    <x v="0"/>
    <s v="ENERO"/>
    <n v="1"/>
    <s v="ENERO"/>
    <s v="MESES"/>
    <n v="1"/>
    <n v="10"/>
    <s v="Contratación directa."/>
    <s v="CCE-16"/>
    <x v="0"/>
    <n v="0"/>
    <x v="1"/>
    <s v="GENERAL"/>
    <x v="0"/>
    <x v="4"/>
    <x v="23"/>
    <x v="4"/>
    <n v="6538349.3600000003"/>
    <n v="66653076"/>
    <n v="66653076"/>
    <s v="0"/>
    <s v="NA"/>
    <n v="0"/>
    <x v="3"/>
    <x v="32"/>
    <s v="Valle_del_Cauca"/>
    <s v="Cali"/>
    <s v="CO-VAC-76001"/>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l DNMI Colinas y Lomas, en el marco de la conservación de la diversidad biológica de las áreas protegidas del SINAP nacional."/>
    <s v="No Contratable - viáticos"/>
    <m/>
    <x v="0"/>
    <s v="ENERO"/>
    <n v="1"/>
    <s v="ENERO"/>
    <s v="MESES"/>
    <n v="1"/>
    <n v="12"/>
    <s v="No aplica"/>
    <s v="N/A"/>
    <x v="0"/>
    <n v="0"/>
    <x v="1"/>
    <s v="GENERAL"/>
    <x v="0"/>
    <x v="1"/>
    <x v="5"/>
    <x v="1"/>
    <s v="N/A"/>
    <n v="4770332"/>
    <n v="4770332"/>
    <s v="0"/>
    <s v="NA"/>
    <n v="0"/>
    <x v="3"/>
    <x v="32"/>
    <s v="Valle_del_Cauca"/>
    <s v="Cali"/>
    <s v="CO-VAC-76001"/>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l DNMI Colinas y Lomas, en el marco de la conservación de la diversidad biológica de las áreas protegidas del SINAP nacional."/>
    <s v="Tiquetes"/>
    <m/>
    <x v="0"/>
    <s v="ENERO"/>
    <n v="1"/>
    <s v="ENERO"/>
    <s v="MESES"/>
    <n v="1"/>
    <n v="12"/>
    <s v="No aplica"/>
    <s v="N/A"/>
    <x v="0"/>
    <n v="0"/>
    <x v="1"/>
    <s v="GENERAL"/>
    <x v="0"/>
    <x v="1"/>
    <x v="5"/>
    <x v="1"/>
    <s v="N/A"/>
    <n v="10000000"/>
    <n v="10000000"/>
    <s v="0"/>
    <s v="NA"/>
    <n v="0"/>
    <x v="3"/>
    <x v="32"/>
    <s v="Valle_del_Cauca"/>
    <s v="Cali"/>
    <s v="CO-VAC-76001"/>
    <s v="02 ADQUISICIÓN DE BIENES Y SERVICIOS"/>
    <s v="Gloria Teresita Serna Alzate"/>
    <s v="602 5561125"/>
    <s v="gloria.serna@parquesnacionales.gov.co"/>
    <s v="0"/>
    <s v="0"/>
    <s v="0"/>
    <s v="0"/>
    <m/>
    <m/>
    <m/>
    <s v="NO"/>
    <m/>
  </r>
  <r>
    <m/>
    <n v="80111600"/>
    <s v="Prestar servicios profesionales con plena autonomia tecnica y administrativa en el DNMI Yurupari-Malpelo para  el desarrollo de actividades en los procesos de gestion contractual, administrativa, financiera, documental y la atención a derechos de petición y requerimientos de ciudadanos dirigidos al area protegida en el marco de la conservación de la diversidad biológica de las áreas protegidas del SINAP"/>
    <s v="Prestación de servicios profesionales"/>
    <s v="Titulo'profesional y tarjeta o matricula profesional en los casos de Ley, De 13 a 18 meses de experiencia  de los cuales 9 deben corresponder a experiencia relacionada."/>
    <x v="0"/>
    <s v="ENERO"/>
    <n v="1"/>
    <s v="ENERO"/>
    <s v="MESES"/>
    <n v="1"/>
    <n v="10"/>
    <s v="Contratación directa."/>
    <s v="CCE-16"/>
    <x v="0"/>
    <n v="0"/>
    <x v="1"/>
    <s v="GENERAL"/>
    <x v="0"/>
    <x v="1"/>
    <x v="5"/>
    <x v="1"/>
    <n v="4200744"/>
    <n v="50723984"/>
    <n v="50723984"/>
    <s v="0"/>
    <s v="NA"/>
    <n v="0"/>
    <x v="3"/>
    <x v="33"/>
    <s v="Valle_del_Cauca"/>
    <s v="Buenaventura"/>
    <s v="CO-VAC-76109"/>
    <s v="02 ADQUISICIÓN DE BIENES Y SERVICIOS"/>
    <s v="Gloria Teresita Serna Alzate"/>
    <s v="602 5561125"/>
    <s v="gloria.serna@parquesnacionales.gov.co"/>
    <s v="0"/>
    <s v="0"/>
    <s v="0"/>
    <s v="0"/>
    <m/>
    <m/>
    <m/>
    <s v="NO"/>
    <m/>
  </r>
  <r>
    <m/>
    <n v="43211500"/>
    <s v="Adquirir equipos tecnológicos para el DNMI Yuruparí Malpelo, necesarios fortalecer las acciones operativas y administrativas, en el marco de la conservación de la diversidad biológica de las áreas protegidas del SINAP nacional"/>
    <s v="Adquisicion de bienes y servicios"/>
    <s v="N/A"/>
    <x v="1"/>
    <s v="FEBRERO"/>
    <n v="2"/>
    <s v="FEBRERO"/>
    <s v="MESES"/>
    <n v="1"/>
    <n v="10"/>
    <s v="Minima Cuantia"/>
    <s v=""/>
    <x v="0"/>
    <n v="0"/>
    <x v="1"/>
    <s v="GENERAL"/>
    <x v="0"/>
    <x v="1"/>
    <x v="5"/>
    <x v="1"/>
    <s v="N/A"/>
    <n v="11500000"/>
    <n v="11500000"/>
    <s v="0"/>
    <s v="NA"/>
    <n v="0"/>
    <x v="3"/>
    <x v="33"/>
    <s v="Valle_del_Cauca"/>
    <s v="Buenaventura"/>
    <s v="CO-VAC-76109"/>
    <s v="02 ADQUISICIÓN DE BIENES Y SERVICIOS"/>
    <s v="Gloria Teresita Serna Alzate"/>
    <s v="602 5561125"/>
    <s v="gloria.serna@parquesnacionales.gov.co"/>
    <s v="0"/>
    <s v="0"/>
    <s v="0"/>
    <s v="0"/>
    <m/>
    <m/>
    <m/>
    <s v="NO"/>
    <m/>
  </r>
  <r>
    <m/>
    <s v="N/A"/>
    <s v="Costos de traslado, desplazamiento y permanencianecesarios para fortalecer los procesos administrativos de las áreas de SPNNC del DNMI Yuruparí Malpelo en el marco de la conservación de la diversidad biológica de las áreas protegidas del SINAP nacional."/>
    <s v="No Contratable - viáticos"/>
    <s v="N/A"/>
    <x v="0"/>
    <s v="ENERO"/>
    <n v="1"/>
    <s v="ENERO"/>
    <s v="MESES"/>
    <n v="1"/>
    <n v="12"/>
    <s v="No aplica"/>
    <s v="N/A"/>
    <x v="0"/>
    <n v="0"/>
    <x v="1"/>
    <s v="GENERAL"/>
    <x v="0"/>
    <x v="1"/>
    <x v="5"/>
    <x v="1"/>
    <s v="N/A"/>
    <n v="11500000"/>
    <n v="11500000"/>
    <s v="0"/>
    <s v="NA"/>
    <n v="0"/>
    <x v="3"/>
    <x v="33"/>
    <s v="Valle_del_Cauca"/>
    <s v="Buenaventura"/>
    <s v="CO-VAC-76109"/>
    <s v="02 ADQUISICIÓN DE BIENES Y SERVICIOS"/>
    <s v="Gloria Teresita Serna Alzate"/>
    <s v="602 5561125"/>
    <s v="gloria.serna@parquesnacionales.gov.co"/>
    <s v="0"/>
    <s v="0"/>
    <s v="0"/>
    <s v="0"/>
    <m/>
    <m/>
    <m/>
    <s v="NO"/>
    <m/>
  </r>
  <r>
    <m/>
    <s v="N/A"/>
    <s v="Costos de traslado, desplazamiento y permanencianecesarios para fortalecer los procesos administrativos de las áreas de SPNNC del DNMI Yuruparí Malpelo en el marco de la conservación de la diversidad biológica de las áreas protegidas del SINAP nacional."/>
    <s v="Tiquetes"/>
    <s v="N/A"/>
    <x v="0"/>
    <s v="ENERO"/>
    <n v="1"/>
    <s v="ENERO"/>
    <s v="MESES"/>
    <n v="1"/>
    <n v="12"/>
    <s v="No aplica"/>
    <s v="N/A"/>
    <x v="0"/>
    <n v="0"/>
    <x v="1"/>
    <s v="GENERAL"/>
    <x v="0"/>
    <x v="1"/>
    <x v="5"/>
    <x v="1"/>
    <s v="N/A"/>
    <n v="7700000"/>
    <n v="7700000"/>
    <s v="0"/>
    <s v="NA"/>
    <n v="0"/>
    <x v="3"/>
    <x v="33"/>
    <s v="Valle_del_Cauca"/>
    <s v="Buenaventura"/>
    <s v="CO-VAC-76109"/>
    <s v="02 ADQUISICIÓN DE BIENES Y SERVICIOS"/>
    <s v="Gloria Teresita Serna Alzate"/>
    <s v="602 5561125"/>
    <s v="gloria.serna@parquesnacionales.gov.co"/>
    <s v="0"/>
    <s v="0"/>
    <s v="0"/>
    <s v="0"/>
    <m/>
    <m/>
    <m/>
    <s v="NO"/>
    <m/>
  </r>
  <r>
    <m/>
    <n v="80111600"/>
    <s v="Prestación de servicios profesionales con plena autonomía técnica y administrativa para brindar acompañamiento juridico en el proceso contractual, asi como adelantar las etapas precontractual y contractual de los procesos de selección que adelanta  el PNN Farallones de cali, con énfasis  en los ecosistemas andinos y de páramo, en el marco de la conservación de la diversidad biológica de las Áreas Protegidas del SINAP Nacional. "/>
    <s v="Prestación de servicios profesionales"/>
    <s v="Título profesional y tarjeta o matrícula profesional en los casos de LeyTítulo posgrado en la modalidad de especialización o maestría 60 a 71 meses de experiencia profesional de los cuales 30 meses deben corresponder a experiencia relacionada "/>
    <x v="0"/>
    <s v="ENERO"/>
    <n v="1"/>
    <s v="ENERO"/>
    <s v="MESES"/>
    <n v="1"/>
    <n v="11"/>
    <s v="Contratación directa."/>
    <s v="CCE-16"/>
    <x v="0"/>
    <n v="0"/>
    <x v="1"/>
    <s v="TSE"/>
    <x v="0"/>
    <x v="1"/>
    <x v="5"/>
    <x v="1"/>
    <n v="7224876.29"/>
    <n v="21674628.870000001"/>
    <n v="21674628.870000001"/>
    <s v="0"/>
    <s v="NA"/>
    <n v="0"/>
    <x v="3"/>
    <x v="34"/>
    <s v="Valle_del_Cauca"/>
    <s v="Cali"/>
    <s v="CO-VAC-76001"/>
    <s v="02 ADQUISICIÓN DE BIENES Y SERVICIOS"/>
    <s v="Gloria Teresita Serna Alzate"/>
    <s v="602 5561125"/>
    <s v="gloria.serna@parquesnacionales.gov.co"/>
    <s v="0"/>
    <s v="0"/>
    <s v="0"/>
    <s v="0"/>
    <s v="SI"/>
    <m/>
    <m/>
    <s v="NO"/>
    <m/>
  </r>
  <r>
    <m/>
    <n v="80111600"/>
    <s v="Prestación de servicios profesionales especializados con plena autonomía técnica y administrativa para brindar acompañamiento juridico en el proceso contractual, asi como adelantar las etapas precontractual y contractual de los procesos de selección que adelanta  el PNN Farallones de cali, con énfasis  en los ecosistemas andinos y de páramo, en el marco de la conservación de la diversidad biológica de las Áreas Protegidas del SINAP Nacional. "/>
    <s v="Prestación de servicios profesionales"/>
    <s v="Título profesional y tarjeta o matrícula profesional en los casos de LeyTítulo posgrado en la modalidad de especialización o maestría 60 a 71 meses de experiencia profesional de los cuales 30 meses deben corresponder a experiencia relacionada "/>
    <x v="0"/>
    <s v="ENERO"/>
    <n v="1"/>
    <s v="ENERO"/>
    <s v="MESES"/>
    <n v="1"/>
    <n v="11"/>
    <s v="Contratación directa."/>
    <s v="CCE-16"/>
    <x v="0"/>
    <n v="0"/>
    <x v="0"/>
    <s v="TSE"/>
    <x v="0"/>
    <x v="1"/>
    <x v="5"/>
    <x v="1"/>
    <n v="7224876.29"/>
    <n v="57799010.32"/>
    <n v="57799010.32"/>
    <s v="0"/>
    <s v="NA"/>
    <n v="0"/>
    <x v="3"/>
    <x v="34"/>
    <s v="Valle_del_Cauca"/>
    <s v="Cali"/>
    <s v="CO-VAC-76001"/>
    <s v="02 ADQUISICIÓN DE BIENES Y SERVICIOS"/>
    <s v="Gloria Teresita Serna Alzate"/>
    <s v="602 5561125"/>
    <s v="gloria.serna@parquesnacionales.gov.co"/>
    <s v="0"/>
    <s v="0"/>
    <s v="0"/>
    <s v="0"/>
    <s v="SI"/>
    <m/>
    <m/>
    <s v="NO"/>
    <m/>
  </r>
  <r>
    <m/>
    <n v="80111600"/>
    <s v="Prestación de servicios profesionales especializados con plena autonomía técnica y administrativa para brindar acompañamiento juridico en el proceso contractual, asi como adelantar las etapas precontractual y contractual de los procesos de selección que adelanta  el PNN Farallones de cali, con énfasis  en los ecosistemas andinos y de páramo, en el marco de la conservación de la diversidad biológica de las Áreas Protegidas del SINAP Nacional. "/>
    <s v="Prestación de servicios profesionales"/>
    <s v="Título profesional y tarjeta o matrícula profesional en los casos de LeyTítulo posgrado en la modalidad de especialización o maestría 60 a 71 meses de experiencia profesional de los cuales 30 meses deben corresponder a experiencia relacionada "/>
    <x v="0"/>
    <s v="ENERO"/>
    <n v="1"/>
    <s v="ENERO"/>
    <s v="MESES"/>
    <n v="1"/>
    <n v="11"/>
    <s v="Contratación directa."/>
    <s v="CCE-16"/>
    <x v="0"/>
    <n v="0"/>
    <x v="1"/>
    <s v="TSE"/>
    <x v="0"/>
    <x v="1"/>
    <x v="5"/>
    <x v="1"/>
    <n v="7224876.29"/>
    <n v="21674628.870000001"/>
    <n v="21674628.870000001"/>
    <s v="0"/>
    <s v="NA"/>
    <n v="0"/>
    <x v="3"/>
    <x v="34"/>
    <s v="Valle_del_Cauca"/>
    <s v="Cali"/>
    <s v="CO-VAC-76001"/>
    <s v="02 ADQUISICIÓN DE BIENES Y SERVICIOS"/>
    <s v="Gloria Teresita Serna Alzate"/>
    <s v="602 5561125"/>
    <s v="gloria.serna@parquesnacionales.gov.co"/>
    <s v="0"/>
    <s v="0"/>
    <s v="0"/>
    <s v="0"/>
    <s v="SI"/>
    <m/>
    <m/>
    <s v="NO"/>
    <m/>
  </r>
  <r>
    <m/>
    <n v="80111600"/>
    <s v="Prestación de servicios profesionales especializados con plena autonomía técnica y administrativa para brindar acompañamiento juridico en el proceso contractual, asi como adelantar las etapas precontractual y contractual de los procesos de selección que adelanta  el PNN Farallones de cali, con énfasis  en los ecosistemas andinos y de páramo, en el marco de la conservación de la diversidad biológica de las Áreas Protegidas del SINAP Nacional. "/>
    <s v="Prestación de servicios profesionales"/>
    <s v="Título profesional y tarjeta o matrícula profesional en los casos de LeyTítulo posgrado en la modalidad de especialización o maestría 60 a 71 meses de experiencia profesional de los cuales 30 meses deben corresponder a experiencia relacionada "/>
    <x v="0"/>
    <s v="ENERO"/>
    <n v="1"/>
    <s v="ENERO"/>
    <s v="MESES"/>
    <n v="1"/>
    <n v="11"/>
    <s v="Contratación directa."/>
    <s v="CCE-16"/>
    <x v="0"/>
    <n v="0"/>
    <x v="0"/>
    <s v="TSE"/>
    <x v="0"/>
    <x v="1"/>
    <x v="5"/>
    <x v="1"/>
    <n v="7224876.29"/>
    <n v="57799010.32"/>
    <n v="57799010.32"/>
    <s v="0"/>
    <s v="NA"/>
    <n v="0"/>
    <x v="3"/>
    <x v="34"/>
    <s v="Valle_del_Cauca"/>
    <s v="Cali"/>
    <s v="CO-VAC-76001"/>
    <s v="02 ADQUISICIÓN DE BIENES Y SERVICIOS"/>
    <s v="Gloria Teresita Serna Alzate"/>
    <s v="602 5561125"/>
    <s v="gloria.serna@parquesnacionales.gov.co"/>
    <s v="0"/>
    <s v="0"/>
    <s v="0"/>
    <s v="0"/>
    <s v="SI"/>
    <m/>
    <m/>
    <s v="NO"/>
    <m/>
  </r>
  <r>
    <m/>
    <n v="80111600"/>
    <s v="Prestación de servicios profesionales con plena autonomía técnica y administrativa para brindar acompañamiento juridico en el proceso contractual, asi como adelantar las etapas precontractual y contractual de los procesos de selección que adelanta  el PNN Farallones de cali, con énfasis  en los ecosistemas andinos y de páramo, en el marco de la conservación de la diversidad biológica de las Áreas Protegidas del SINAP Nacional"/>
    <s v="Prestación de servicios profesionales"/>
    <s v="Título profesional y tarjeta o matrícula profesional en los casos de Ley más de 48 meses de experiencia profesional de los cuales 24 meses deben corresponder a experiencia relacionada "/>
    <x v="0"/>
    <s v="ENERO"/>
    <n v="1"/>
    <s v="ENERO"/>
    <s v="MESES"/>
    <n v="1"/>
    <n v="11"/>
    <s v="Contratación directa."/>
    <s v="CCE-16"/>
    <x v="0"/>
    <n v="0"/>
    <x v="1"/>
    <s v="TSE"/>
    <x v="0"/>
    <x v="1"/>
    <x v="5"/>
    <x v="1"/>
    <n v="7224876.29"/>
    <n v="57799010.32"/>
    <n v="57799010.32"/>
    <m/>
    <m/>
    <s v=""/>
    <x v="3"/>
    <x v="34"/>
    <s v="Valle_del_Cauca"/>
    <s v="Cali"/>
    <s v="CO-VAC-76001"/>
    <s v="02 ADQUISICIÓN DE BIENES Y SERVICIOS"/>
    <s v="Gloria Teresita Serna Alzate"/>
    <s v="602 5561125"/>
    <s v="gloria.serna@parquesnacionales.gov.co"/>
    <s v="0"/>
    <s v="0"/>
    <m/>
    <s v="0"/>
    <s v="SI"/>
    <m/>
    <m/>
    <s v="NO"/>
    <m/>
  </r>
  <r>
    <m/>
    <n v="80111600"/>
    <s v="Prestación de servicios profesionales con plena autonomía técnica y administrativa para brindar acompañamiento juridico en el proceso contractual, asi como adelantar las etapas precontractual y contractual de los procesos de selección que adelanta  el PNN Farallones de cali, con énfasis  en los ecosistemas andinos y de páramo, en el marco de la conservación de la diversidad biológica de las Áreas Protegidas del SINAP Nacional."/>
    <s v="Prestación de servicios profesionales"/>
    <s v="Título profesional y tarjeta o matrícula profesional en los casos de Ley más de 48 meses de experiencia profesional de los cuales 24 meses deben corresponder a experiencia relacionada "/>
    <x v="0"/>
    <s v="ENERO"/>
    <n v="1"/>
    <s v="ENERO"/>
    <s v="MESES"/>
    <n v="1"/>
    <n v="11"/>
    <s v="Contratación directa."/>
    <s v="CCE-16"/>
    <x v="0"/>
    <n v="0"/>
    <x v="0"/>
    <s v="TSE"/>
    <x v="0"/>
    <x v="1"/>
    <x v="5"/>
    <x v="1"/>
    <n v="7224876.29"/>
    <n v="21674628.870000001"/>
    <n v="21674628.870000001"/>
    <m/>
    <m/>
    <s v=""/>
    <x v="3"/>
    <x v="34"/>
    <s v="Valle_del_Cauca"/>
    <s v="Cali"/>
    <s v="CO-VAC-76001"/>
    <s v="02 ADQUISICIÓN DE BIENES Y SERVICIOS"/>
    <s v="Gloria Teresita Serna Alzate"/>
    <s v="602 5561125"/>
    <s v="gloria.serna@parquesnacionales.gov.co"/>
    <s v="0"/>
    <s v="0"/>
    <m/>
    <s v="0"/>
    <s v="SI"/>
    <m/>
    <m/>
    <s v="NO"/>
    <m/>
  </r>
  <r>
    <m/>
    <n v="80111600"/>
    <s v="Prestar servicios profesionales con plena autonomía técnica y administrativa en el PNN Farallones de Cali en el desarrollo de actividades en los procesos de gestión contractual, administrativa, financiera, y documental  de tramite del PNN Farallones de cali, con énfasis  en los ecosistemas andinos y de páramo, en el marco de la conservación de la diversidad biológica de las Áreas Protegidas del SINAP Nacional."/>
    <s v="Prestación de servicios profesionales"/>
    <s v="Título profesional y tarjeta o matrícula profesional en los casos de Ley más de 48 meses de experiencia profesional de los cuales 24 meses deben corresponder a experiencia relacionada "/>
    <x v="0"/>
    <s v="ENERO"/>
    <n v="1"/>
    <s v="ENERO"/>
    <s v="MESES"/>
    <n v="1"/>
    <n v="11"/>
    <s v="Contratación directa."/>
    <s v="CCE-16"/>
    <x v="0"/>
    <n v="0"/>
    <x v="1"/>
    <s v="TSE"/>
    <x v="0"/>
    <x v="1"/>
    <x v="5"/>
    <x v="1"/>
    <n v="6538349.3600000003"/>
    <n v="19615048.080000002"/>
    <n v="19615048.080000002"/>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en el desarrollo de actividades en los procesos de gestion contractual, administrativa, financiera, documental y requerimientos de ciudadanos del area protegida, con énfasis  en los ecosistemas andinos y de páramo,en el marco de la conservación de la diversidad biológica de las Áreas Protegidas del SINAP Nacional."/>
    <s v="Prestación de servicios profesionales"/>
    <s v="Título profesional y tarjeta o matrícula profesional en los casos de Ley más de 48 meses de experiencia profesional de los cuales 24 meses deben corresponder a experiencia relacionada "/>
    <x v="0"/>
    <s v="ENERO"/>
    <n v="1"/>
    <s v="ENERO"/>
    <s v="MESES"/>
    <n v="1"/>
    <n v="11"/>
    <s v="Contratación directa."/>
    <s v="CCE-16"/>
    <x v="0"/>
    <n v="0"/>
    <x v="0"/>
    <s v="TSE"/>
    <x v="0"/>
    <x v="1"/>
    <x v="5"/>
    <x v="1"/>
    <n v="6538349.3600000003"/>
    <n v="52306794.880000003"/>
    <n v="52306794.880000003"/>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en el desarrollo de actividades en los procesos de gestion contractual, administrativa, financiera, documental y requerimientos de ciudadanos del area protegida, con énfasis  en los ecosistemas andinos y de páramo,en el marco de la conservación de la diversidad biológica de las Áreas Protegidas del SINAP Nacional."/>
    <s v="Prestación de servicios profesionales"/>
    <s v="Título profesional y tarjeta o matrícula profesional en los casos de Ley más de 48 meses de experiencia profesional de los cuales 24 meses deben corresponder a experiencia relacionada "/>
    <x v="0"/>
    <s v="ENERO"/>
    <n v="1"/>
    <s v="ENERO"/>
    <s v="MESES"/>
    <n v="1"/>
    <n v="11"/>
    <s v="Contratación directa."/>
    <s v="CCE-16"/>
    <x v="0"/>
    <n v="0"/>
    <x v="1"/>
    <s v="TSE"/>
    <x v="0"/>
    <x v="1"/>
    <x v="5"/>
    <x v="1"/>
    <n v="6538349.3600000003"/>
    <n v="19615048.080000002"/>
    <n v="19615048.080000002"/>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en el desarrollo de actividades en los procesos de gestion contractual, administrativa, financiera, documental y requerimientos de ciudadanos del area protegida, con énfasis  en los ecosistemas andinos y de páramo,en el marco de la conservación de la diversidad biológica de las Áreas Protegidas del SINAP Nacional."/>
    <s v="Prestación de servicios profesionales"/>
    <s v="Título profesional y tarjeta o matrícula profesional en los casos de Ley más de 48 meses de experiencia profesional de los cuales 24 meses deben corresponder a experiencia relacionada "/>
    <x v="0"/>
    <s v="ENERO"/>
    <n v="1"/>
    <s v="ENERO"/>
    <s v="MESES"/>
    <n v="1"/>
    <n v="11"/>
    <s v="Contratación directa."/>
    <s v="CCE-16"/>
    <x v="0"/>
    <n v="0"/>
    <x v="0"/>
    <s v="TSE"/>
    <x v="0"/>
    <x v="1"/>
    <x v="5"/>
    <x v="1"/>
    <n v="6538349.3600000003"/>
    <n v="52306794.880000003"/>
    <n v="52306794.880000003"/>
    <s v="0"/>
    <s v="NA"/>
    <n v="0"/>
    <x v="3"/>
    <x v="34"/>
    <s v="Valle_del_Cauca"/>
    <s v="Cali"/>
    <s v="CO-VAC-76001"/>
    <s v="02 ADQUISICIÓN DE BIENES Y SERVICIOS"/>
    <s v="Gloria Teresita Serna Alzate"/>
    <s v="602 5561125"/>
    <s v="gloria.serna@parquesnacionales.gov.co"/>
    <s v="0"/>
    <s v="0"/>
    <s v="0"/>
    <s v="0"/>
    <s v="SI"/>
    <m/>
    <m/>
    <s v="NO"/>
    <m/>
  </r>
  <r>
    <m/>
    <n v="80111600"/>
    <s v="Prestación de servicios profesionales especializados con plena autonomía técnica y administrativa en el PNN Farallones de Cali , para apoyar procesos administrativos, de seguimiento a los instrumentos de planeación del área y articulación institucional, orientados al fortalecimiento de la gestión del área protegida y su integración con los diferentes niveles de planificación territorial, con énfasis en los ecosistemas andinos y de páramo, en el marco de la conservación de la diversidad biológica de las Áreas Protegidas del SINAP Nacional. "/>
    <s v="Prestación de servicios profesionales"/>
    <s v="Título profesional y tarjeta o matrícula profesional en los casos de LeyTítulo posgrado en la modalidad de especialización o maestría 60 a 71 meses de experiencia profesional de los cuales 30 meses deben corresponder a experiencia relacionada "/>
    <x v="0"/>
    <s v="ENERO"/>
    <n v="1"/>
    <s v="ENERO"/>
    <s v="MESES"/>
    <n v="1"/>
    <n v="11"/>
    <s v="Contratación directa."/>
    <s v="CCE-16"/>
    <x v="0"/>
    <n v="0"/>
    <x v="1"/>
    <s v="TSE"/>
    <x v="0"/>
    <x v="1"/>
    <x v="5"/>
    <x v="1"/>
    <n v="7224876.29"/>
    <n v="21674628.870000001"/>
    <n v="21674628.870000001"/>
    <s v="0"/>
    <s v="NA"/>
    <n v="0"/>
    <x v="3"/>
    <x v="34"/>
    <s v="Valle_del_Cauca"/>
    <s v="Cali"/>
    <s v="CO-VAC-76001"/>
    <s v="02 ADQUISICIÓN DE BIENES Y SERVICIOS"/>
    <s v="Gloria Teresita Serna Alzate"/>
    <s v="602 5561125"/>
    <s v="gloria.serna@parquesnacionales.gov.co"/>
    <s v="0"/>
    <s v="0"/>
    <s v="0"/>
    <s v="0"/>
    <s v="SI"/>
    <m/>
    <m/>
    <s v="NO"/>
    <m/>
  </r>
  <r>
    <m/>
    <n v="80111600"/>
    <s v="Prestación de servicios profesionales especializados con plena autonomía técnica y administrativa en el PNN Farallones de Cali , para apoyar procesos administrativos, de seguimiento a los instrumentos de planeación del área y articulación institucional, orientados al fortalecimiento de la gestión del área protegida y su integración con los diferentes niveles de planificación territorial, con énfasis en los ecosistemas andinos y de páramo, en el marco de la conservación de la diversidad biológica de las Áreas Protegidas del SINAP Nacional. "/>
    <s v="Prestación de servicios profesionales"/>
    <s v="Título profesional y tarjeta o matrícula profesional en los casos de LeyTítulo posgrado en la modalidad de especialización o maestría 60 a 71 meses de experiencia profesional de los cuales 30 meses deben corresponder a experiencia relacionada "/>
    <x v="0"/>
    <s v="ENERO"/>
    <n v="1"/>
    <s v="ENERO"/>
    <s v="MESES"/>
    <n v="1"/>
    <n v="11"/>
    <s v="Contratación directa."/>
    <s v="CCE-16"/>
    <x v="0"/>
    <n v="0"/>
    <x v="0"/>
    <s v="TSE"/>
    <x v="0"/>
    <x v="1"/>
    <x v="5"/>
    <x v="1"/>
    <n v="7224876.29"/>
    <n v="57799010.32"/>
    <n v="57799010.3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fortalecimiento de los procesos administrativos y de gestión documental del área protegida, con énfasis en los ecosistemas andinos y de páramo, en el marco de la conservación de la diversidad biológica de las Áreas Protegidas del SINAP Nacional."/>
    <s v="Prestación de servicios de apoyo a la gestión"/>
    <s v="Título de formación técnicaDe más de 18 meses de experiencia relacionada "/>
    <x v="0"/>
    <s v="ENERO"/>
    <n v="1"/>
    <s v="ENERO"/>
    <s v="MESES"/>
    <n v="1"/>
    <n v="11"/>
    <s v="Contratación directa."/>
    <s v="CCE-16"/>
    <x v="0"/>
    <n v="0"/>
    <x v="1"/>
    <s v="TSE"/>
    <x v="0"/>
    <x v="1"/>
    <x v="5"/>
    <x v="1"/>
    <n v="3323655.5"/>
    <n v="9970966.5"/>
    <n v="9970966.5"/>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fortalecimiento de los procesos administrativos y de gestión documental del área protegida, con énfasis en los ecosistemas andinos y de páramo, en el marco de la conservación de la diversidad biológica de las Áreas Protegidas del SINAP Nacional."/>
    <s v="Prestación de servicios de apoyo a la gestión"/>
    <s v="Título de formación técnicaDe más de 18 meses de experiencia relacionada "/>
    <x v="0"/>
    <s v="ENERO"/>
    <n v="1"/>
    <s v="ENERO"/>
    <s v="MESES"/>
    <n v="1"/>
    <n v="11"/>
    <s v="Contratación directa."/>
    <s v="CCE-16"/>
    <x v="0"/>
    <n v="0"/>
    <x v="0"/>
    <s v="TSE"/>
    <x v="0"/>
    <x v="1"/>
    <x v="5"/>
    <x v="1"/>
    <n v="3323655.5"/>
    <n v="26589244"/>
    <n v="26589244"/>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fortalecimiento de la gestión documental en las diferentes etapas de los procesos sancionatorios ambientales y demás actuaciones administrativas del área protegida, con énfasis en los ecosistemas andinos y de páramo, en el marco de la conservación de la diversidad biológica de las Áreas Protegidas del SINAP Nacional."/>
    <s v="Prestación de servicios de apoyo a la gestión"/>
    <s v="Título de formación técnicaDe más de 18 meses de experiencia relacionada "/>
    <x v="0"/>
    <s v="ENERO"/>
    <n v="1"/>
    <s v="ENERO"/>
    <s v="MESES"/>
    <n v="1"/>
    <m/>
    <s v="Contratación directa."/>
    <s v="CCE-16"/>
    <x v="0"/>
    <n v="0"/>
    <x v="1"/>
    <s v="TSE"/>
    <x v="0"/>
    <x v="1"/>
    <x v="5"/>
    <x v="1"/>
    <n v="3323655.5"/>
    <n v="9970966.5"/>
    <n v="9970966.5"/>
    <m/>
    <m/>
    <s v=""/>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fortalecimiento de la gestión documental en las diferentes etapas de los procesos sancionatorios ambientales y demás actuaciones administrativas del área protegida, con énfasis en los ecosistemas andinos y de páramo, en el marco de la conservación de la diversidad biológica de las Áreas Protegidas del SINAP Nacional. "/>
    <s v="Prestación de servicios de apoyo a la gestión"/>
    <s v="Título de formación técnicaDe más de 18 meses de experiencia relacionada "/>
    <x v="0"/>
    <s v="ENERO"/>
    <n v="1"/>
    <s v="ENERO"/>
    <s v="MESES"/>
    <n v="1"/>
    <m/>
    <s v="Contratación directa."/>
    <s v="CCE-16"/>
    <x v="0"/>
    <n v="0"/>
    <x v="0"/>
    <s v="TSE"/>
    <x v="0"/>
    <x v="1"/>
    <x v="5"/>
    <x v="1"/>
    <n v="3323655.5"/>
    <n v="23265588.5"/>
    <n v="23265588.5"/>
    <m/>
    <m/>
    <s v=""/>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a través de la ejecución de acciones de monitoreo e investigacion, orientadas al fortalecimiento técnico, científico y de gestión del conocimiento en 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 más de 48 meses de experiencia profesional de los cuales 24 meses deben corresponder a experiencia relacionada "/>
    <x v="0"/>
    <s v="ENERO"/>
    <n v="1"/>
    <s v="ENERO"/>
    <s v="MESES"/>
    <n v="1"/>
    <n v="11"/>
    <s v="Contratación directa."/>
    <s v="CCE-16"/>
    <x v="0"/>
    <n v="0"/>
    <x v="1"/>
    <s v="TSE"/>
    <x v="0"/>
    <x v="1"/>
    <x v="4"/>
    <x v="1"/>
    <n v="6538349.3600000003"/>
    <n v="19615048.080000002"/>
    <n v="19615048.080000002"/>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a través de la ejecución de acciones de monitoreo e investigacion, orientadas al fortalecimiento técnico, científico y de gestión del conocimiento en 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 más de 48 meses de experiencia profesional de los cuales 24 meses deben corresponder a experiencia relacionada "/>
    <x v="0"/>
    <s v="ENERO"/>
    <n v="1"/>
    <s v="ENERO"/>
    <s v="MESES"/>
    <n v="1"/>
    <n v="11"/>
    <s v="Contratación directa."/>
    <s v="CCE-16"/>
    <x v="0"/>
    <n v="0"/>
    <x v="0"/>
    <s v="TSE"/>
    <x v="0"/>
    <x v="1"/>
    <x v="4"/>
    <x v="1"/>
    <n v="6538349.3600000003"/>
    <n v="52306794.880000003"/>
    <n v="52306794.880000003"/>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a través de la ejecución de acciones de monitoreo, investigación, estudios ecológicos  y seguimiento a la fauna silvestre, con énfasis en los ecosistemas andinos y de páramo, en el marco de la conservación de la diversidad biológica de las Áreas Protegidas del SINAP Nacional. "/>
    <s v="Prestación de servicios profesionales"/>
    <s v="Título profesional y tarjeta o matrícula profesional en los casos de Ley13 a 18 meses de experiencia profesional de los cuales 9 meses deben corresponder a experiencia relacionada "/>
    <x v="0"/>
    <s v="ENERO"/>
    <n v="1"/>
    <s v="ENERO"/>
    <s v="MESES"/>
    <n v="1"/>
    <n v="11"/>
    <s v="Contratación directa."/>
    <s v="CCE-16"/>
    <x v="0"/>
    <n v="0"/>
    <x v="1"/>
    <s v="TSE"/>
    <x v="0"/>
    <x v="1"/>
    <x v="4"/>
    <x v="1"/>
    <n v="4326766.32"/>
    <n v="12980298.960000001"/>
    <n v="12980298.96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a través de la ejecución de acciones de monitoreo, investigación, estudios ecológicos  y seguimiento a la fauna silvestre, con énfasis en los ecosistemas andinos y de páramo, en el marco de la conservación de la diversidad biológica de las Áreas Protegidas del SINAP Nacional. "/>
    <s v="Prestación de servicios profesionales"/>
    <s v="Título profesional y tarjeta o matrícula profesional en los casos de Ley13 a 18 meses de experiencia profesional de los cuales 9 meses deben corresponder a experiencia relacionada "/>
    <x v="0"/>
    <s v="ENERO"/>
    <n v="1"/>
    <s v="ENERO"/>
    <s v="MESES"/>
    <n v="1"/>
    <n v="11"/>
    <s v="Contratación directa."/>
    <s v="CCE-16"/>
    <x v="0"/>
    <n v="0"/>
    <x v="0"/>
    <s v="TSE"/>
    <x v="0"/>
    <x v="1"/>
    <x v="4"/>
    <x v="1"/>
    <n v="4326766.32"/>
    <n v="34614130.560000002"/>
    <n v="34614130.560000002"/>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a través de la ejecución de acciones de monitoreo, investigación, estudios ecológicos  y seguimiento a la fauna silvestre, con énfasis en los ecosistemas andinos y de páramo, en el marco de la conservación de la diversidad biológica de las Áreas Protegidas del SINAP Nacional. "/>
    <s v="Prestación de servicios profesionales"/>
    <s v="Título profesional y tarjeta o matrícula profesional en los casos de Ley13 a 18 meses de experiencia profesional de los cuales 9 meses deben corresponder a experiencia relacionada "/>
    <x v="0"/>
    <s v="ENERO"/>
    <n v="1"/>
    <s v="ENERO"/>
    <s v="MESES"/>
    <n v="1"/>
    <n v="11"/>
    <s v="Contratación directa."/>
    <s v="CCE-16"/>
    <x v="0"/>
    <n v="0"/>
    <x v="1"/>
    <s v="TSE"/>
    <x v="0"/>
    <x v="1"/>
    <x v="4"/>
    <x v="1"/>
    <n v="4326766.32"/>
    <n v="12980298.960000001"/>
    <n v="12980298.96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a través de la ejecución de acciones de monitoreo, investigación, estudios ecológicos  y seguimiento a la fauna silvestre, con énfasis en los ecosistemas andinos y de páramo, en el marco de la conservación de la diversidad biológica de las Áreas Protegidas del SINAP Nacional. "/>
    <s v="Prestación de servicios profesionales"/>
    <s v="Título profesional y tarjeta o matrícula profesional en los casos de Ley13 a 18 meses de experiencia profesional de los cuales 9 meses deben corresponder a experiencia relacionada"/>
    <x v="0"/>
    <s v="ENERO"/>
    <n v="1"/>
    <s v="ENERO"/>
    <s v="MESES"/>
    <n v="1"/>
    <n v="11"/>
    <s v="Contratación directa."/>
    <s v="CCE-16"/>
    <x v="0"/>
    <n v="0"/>
    <x v="0"/>
    <s v="TSE"/>
    <x v="0"/>
    <x v="1"/>
    <x v="4"/>
    <x v="1"/>
    <n v="4326766.32"/>
    <n v="34614130.560000002"/>
    <n v="34614130.560000002"/>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a través de la ejecución de acciones de monitoreo e investigación orientadas al seguimiento de la fauna silvestre y al diseño e implementación de estrategias de control y manejo de especies invasoras, con énfasis en los ecosistemas andinos y de páramo, en el marco de la conservación de la diversidad biológica de las Áreas Protegidas del SINAP Nacional. Ricardo Ocampo"/>
    <s v="Prestación de servicios profesionales"/>
    <s v="Título profesional y tarjeta o matrícula profesional en los casos de Ley0 a 6 meses de experiencia relacionada "/>
    <x v="0"/>
    <s v="ENERO"/>
    <n v="1"/>
    <s v="ENERO"/>
    <s v="MESES"/>
    <n v="1"/>
    <n v="11"/>
    <s v="Contratación directa."/>
    <s v="CCE-16"/>
    <x v="0"/>
    <n v="0"/>
    <x v="1"/>
    <s v="TSE"/>
    <x v="0"/>
    <x v="1"/>
    <x v="4"/>
    <x v="1"/>
    <n v="3781048.63"/>
    <n v="11343145.890000001"/>
    <n v="11343145.89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a través de la ejecución de acciones de monitoreo e investigación orientadas al seguimiento de la fauna silvestre y al diseño e implementación de estrategias de control y manejo de especies invasoras, con énfasis en los ecosistemas andinos y de páramo, en el marco de la conservación de la diversidad biológica de las Áreas Protegidas del SINAP Nacional. "/>
    <s v="Prestación de servicios profesionales"/>
    <s v="Título profesional y tarjeta o matrícula profesional en los casos de Ley0 a 6 meses de experiencia relacionada "/>
    <x v="0"/>
    <s v="ENERO"/>
    <n v="1"/>
    <s v="ENERO"/>
    <s v="MESES"/>
    <n v="1"/>
    <n v="11"/>
    <s v="Contratación directa."/>
    <s v="CCE-16"/>
    <x v="0"/>
    <n v="0"/>
    <x v="0"/>
    <s v="TSE"/>
    <x v="0"/>
    <x v="1"/>
    <x v="4"/>
    <x v="1"/>
    <n v="3781048.63"/>
    <n v="30248389.039999999"/>
    <n v="30248389.039999999"/>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a través de la ejecución de acciones de monitoreo e investigación ecológica orientadas al seguimiento de especies de flora y fauna de interés para la conservación, con énfasis en los ecosistemas andinos y de páramo, en el marco de la conservación de la diversidad biológica de las Áreas Protegidas del SINAP Nacional. "/>
    <s v="Prestación de servicios profesionales"/>
    <s v="Titulo profesional y tarjeta o matricula profesional en los casos de la Ley 0 a 6 meses de experiencia relacionada "/>
    <x v="0"/>
    <s v="ENERO"/>
    <n v="1"/>
    <s v="ENERO"/>
    <s v="MESES"/>
    <n v="1"/>
    <n v="11"/>
    <s v="Contratación directa."/>
    <s v="CCE-16"/>
    <x v="0"/>
    <n v="0"/>
    <x v="1"/>
    <s v="TSE"/>
    <x v="0"/>
    <x v="1"/>
    <x v="4"/>
    <x v="1"/>
    <n v="3781048.63"/>
    <n v="11343145.890000001"/>
    <n v="11343145.89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a través de la ejecución de acciones de monitoreo e investigación ecológica orientadas al seguimiento de especies de flora y fauna de interés para la conservación, con énfasis en los ecosistemas andinos y de páramo, en el marco de la conservación de la diversidad biológica de las Áreas Protegidas del SINAP Nacional. "/>
    <s v="Prestación de servicios profesionales"/>
    <s v="Titulo profesional y tarjeta o matricula profesional en los casos de la Ley 0 a 6 meses de experiencia relacionada "/>
    <x v="0"/>
    <s v="ENERO"/>
    <n v="1"/>
    <s v="ENERO"/>
    <s v="MESES"/>
    <n v="1"/>
    <n v="11"/>
    <s v="Contratación directa."/>
    <s v="CCE-16"/>
    <x v="0"/>
    <n v="0"/>
    <x v="0"/>
    <s v="TSE"/>
    <x v="0"/>
    <x v="1"/>
    <x v="4"/>
    <x v="1"/>
    <n v="3781048.63"/>
    <n v="30248389.039999999"/>
    <n v="30248389.039999999"/>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y el desarrollo de acciones orientadas a la gestión integral del recurso hídrico en 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1"/>
    <s v="TSE"/>
    <x v="0"/>
    <x v="1"/>
    <x v="4"/>
    <x v="1"/>
    <n v="4759442.54"/>
    <n v="14278327.620000001"/>
    <n v="14278327.62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y el desarrollo de acciones orientadas a la gestión integral del recurso hídrico en 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0"/>
    <s v="TSE"/>
    <x v="0"/>
    <x v="1"/>
    <x v="4"/>
    <x v="1"/>
    <n v="4759442.54"/>
    <n v="38075540.32"/>
    <n v="38075540.32"/>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y el desarrollo de acciones orientadas al seguimiento, evaluación y gestión del recurso hídrico en el área protegida, incluyendo la consolidación y digitalización de información técnica, con énfasis en los ecosistemas andinos y de páramo, en el marco de la conservación de la diversidad biológica de las Áreas Protegidas del SINAP Nacional. "/>
    <s v="Prestación de servicios profesionales"/>
    <s v="Título profesional y tarjeta o matrícula profesional en los casos de Ley0 a 6 meses de experiencia relacionada "/>
    <x v="0"/>
    <s v="ENERO"/>
    <n v="1"/>
    <s v="ENERO"/>
    <s v="MESES"/>
    <n v="1"/>
    <n v="11"/>
    <s v="Contratación directa."/>
    <s v="CCE-16"/>
    <x v="0"/>
    <n v="0"/>
    <x v="1"/>
    <s v="TSE"/>
    <x v="0"/>
    <x v="1"/>
    <x v="4"/>
    <x v="1"/>
    <n v="3781048.63"/>
    <n v="11343145.890000001"/>
    <n v="11343145.89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los instrumentos de planeación y el desarrollo de acciones orientadas al seguimiento, evaluación y gestión del recurso hídrico en el área protegida, incluyendo la consolidación y digitalización de información técnica, con énfasis en los ecosistemas andinos y de páramo, en el marco de la conservación de la diversidad biológica de las Áreas Protegidas del SINAP Nacional. "/>
    <s v="Prestación de servicios profesionales"/>
    <s v="Título profesional y tarjeta o matrícula profesional en los casos de Ley0 a 6 meses de experiencia relacionada "/>
    <x v="0"/>
    <s v="ENERO"/>
    <n v="1"/>
    <s v="ENERO"/>
    <s v="MESES"/>
    <n v="1"/>
    <n v="11"/>
    <s v="Contratación directa."/>
    <s v="CCE-16"/>
    <x v="0"/>
    <n v="0"/>
    <x v="0"/>
    <s v="TSE"/>
    <x v="0"/>
    <x v="1"/>
    <x v="4"/>
    <x v="1"/>
    <n v="3781048.63"/>
    <n v="30248389.039999999"/>
    <n v="30248389.039999999"/>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desarrollar las actividades  orientadas a la implementación de acciones de prevención, vigilancia y control de las presiones antrópicas que afectan el área protegida, especialmente en minería, con énfasis en los ecosistemas andinos y de páramo, en el marco de la conservación de la diversidad biológica de las Áreas Protegidas del SINAP Nacional. - "/>
    <s v="Prestación de servicios profesionales"/>
    <s v="Título profesional y tarjeta o matrícula profesional en los casos de Ley36 a 47 meses de experiencia profesional de los cuales 24 meses deben corresponder a experiencia relacionada "/>
    <x v="0"/>
    <s v="ENERO"/>
    <n v="1"/>
    <s v="ENERO"/>
    <s v="MESES"/>
    <n v="1"/>
    <n v="11"/>
    <s v="Contratación directa."/>
    <s v="CCE-16"/>
    <x v="0"/>
    <n v="0"/>
    <x v="1"/>
    <s v="TSE"/>
    <x v="0"/>
    <x v="0"/>
    <x v="0"/>
    <x v="0"/>
    <n v="5863990.8499999996"/>
    <n v="17591972.549999997"/>
    <n v="17591972.549999997"/>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desarrollar las actividades  orientadas a la implementación de acciones de prevención, vigilancia y control de las presiones antrópicas que afectan el área protegida, especialmente en minería, con énfasis en los ecosistemas andinos y de páramo, en el marco de la conservación de la diversidad biológica de las Áreas Protegidas del SINAP Nacional. - "/>
    <s v="Prestación de servicios profesionales"/>
    <s v="Título profesional y tarjeta o matrícula profesional en los casos de Ley36 a 47 meses de experiencia profesional de los cuales 24 meses deben corresponder a experiencia relacionada "/>
    <x v="0"/>
    <s v="ENERO"/>
    <n v="1"/>
    <s v="ENERO"/>
    <s v="MESES"/>
    <n v="1"/>
    <n v="11"/>
    <s v="Contratación directa."/>
    <s v="CCE-16"/>
    <x v="0"/>
    <n v="0"/>
    <x v="0"/>
    <s v="TSE"/>
    <x v="0"/>
    <x v="0"/>
    <x v="0"/>
    <x v="0"/>
    <n v="5863990.8499999996"/>
    <n v="46911926.799999997"/>
    <n v="46911926.799999997"/>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os procesos de gestión ambiental, asi como el seguimiento y evaluaciòn de proyectos y actividades que generen presiones sobre el área protegida, con énfasis en los ecosistemas andinos y de páramo, en el marco de la conservación de la diversidad biológica de las Áreas Protegidas del SINAP Nacional. - "/>
    <s v="Prestación de servicios profesionales"/>
    <s v="Título profesional y tarjeta o matrícula profesional en los casos de Ley 25 a 35 meses de experiencia profesional de los cuales 18 meses deben corresponder a experiencia relacionada "/>
    <x v="0"/>
    <s v="ENERO"/>
    <n v="1"/>
    <s v="ENERO"/>
    <s v="MESES"/>
    <n v="1"/>
    <n v="11"/>
    <s v="Contratación directa."/>
    <s v="CCE-16"/>
    <x v="0"/>
    <n v="0"/>
    <x v="1"/>
    <s v="TSE"/>
    <x v="0"/>
    <x v="0"/>
    <x v="0"/>
    <x v="0"/>
    <n v="5259184.12"/>
    <n v="15777552.359999999"/>
    <n v="15777552.359999999"/>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os procesos de gestión ambiental, asi como el seguimiento y evaluaciòn de proyectos y actividades que generen presiones sobre el área protegida, con énfasis en los ecosistemas andinos y de páramo, en el marco de la conservación de la diversidad biológica de las Áreas Protegidas del SINAP Nacional. - "/>
    <s v="Prestación de servicios profesionales"/>
    <s v="Título profesional y tarjeta o matrícula profesional en los casos de Ley 25 a 35 meses de experiencia profesional de los cuales 18 meses deben corresponder a experiencia relacionada "/>
    <x v="0"/>
    <s v="ENERO"/>
    <n v="1"/>
    <s v="ENERO"/>
    <s v="MESES"/>
    <n v="1"/>
    <n v="11"/>
    <s v="Contratación directa."/>
    <s v="CCE-16"/>
    <x v="0"/>
    <n v="0"/>
    <x v="0"/>
    <s v="TSE"/>
    <x v="0"/>
    <x v="0"/>
    <x v="0"/>
    <x v="0"/>
    <n v="5259184.12"/>
    <n v="42073472.960000001"/>
    <n v="42073472.96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os procesos de gestión, análisis y generación de información geográfica, que contribuyan a la toma de decisiones y cumplimiento de las estrategias d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1"/>
    <s v="TSE"/>
    <x v="0"/>
    <x v="0"/>
    <x v="0"/>
    <x v="0"/>
    <n v="4759442.54"/>
    <n v="14278327.620000001"/>
    <n v="14278327.62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os procesos de gestión, análisis y generación de información geográfica, que contribuyan a la toma de decisiones y cumplimiento de las estrategias del área protegida, con énfasis en los ecosistemas andinos y de páramo, en el marco de la conservación de la diversidad biológica de las Áreas Protegidas del SINAP Nacional. - "/>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0"/>
    <s v="TSE"/>
    <x v="0"/>
    <x v="0"/>
    <x v="0"/>
    <x v="0"/>
    <n v="4759442.54"/>
    <n v="38075540.32"/>
    <n v="38075540.32"/>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acciones de prevención, vigilancia y control, así como la ejecución de acciones encaminadas al fortalecimiento de los procesos técnicos y administrativos del área protegida, con énfasis en los ecosistemas andinos y de páramo, en el marco de la conservación de la diversidad biológica de las Áreas Protegidas del SINAP Nacional"/>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0"/>
    <s v="TSE"/>
    <x v="0"/>
    <x v="0"/>
    <x v="0"/>
    <x v="0"/>
    <n v="4759442.54"/>
    <n v="14278327.620000001"/>
    <n v="14278327.62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acciones de prevención, vigilancia y control, así como la ejecución de acciones encaminadas al fortalecimiento de los procesos técnicos y administrativos d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0"/>
    <s v="TSE"/>
    <x v="0"/>
    <x v="0"/>
    <x v="0"/>
    <x v="0"/>
    <n v="4759442.54"/>
    <n v="38075540.32"/>
    <n v="38075540.32"/>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brindar apoyo jurídico en el ejercicio de la autoridad ambiental y en la atención de los asuntos legales relacionados con la prevenciòn, vigilancia y control d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13 a 18 meses de experiencia profesional de los cuales 9 meses deben corresponder a experiencia relacionada "/>
    <x v="0"/>
    <s v="ENERO"/>
    <n v="1"/>
    <s v="ENERO"/>
    <s v="MESES"/>
    <n v="1"/>
    <n v="11"/>
    <s v="Contratación directa."/>
    <s v="CCE-16"/>
    <x v="0"/>
    <n v="0"/>
    <x v="1"/>
    <s v="TSE"/>
    <x v="0"/>
    <x v="0"/>
    <x v="0"/>
    <x v="0"/>
    <n v="4326766.32"/>
    <n v="12980298.960000001"/>
    <n v="12980298.96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brindar apoyo jurídico en el ejercicio de la autoridad ambiental y en la atención de los asuntos legales relacionados con la prevenciòn, vigilancia y control d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13 a 18 meses de experiencia profesional de los cuales 9 meses deben corresponder a experiencia relacionada"/>
    <x v="0"/>
    <s v="ENERO"/>
    <n v="1"/>
    <s v="ENERO"/>
    <s v="MESES"/>
    <n v="1"/>
    <n v="11"/>
    <s v="Contratación directa."/>
    <s v="CCE-16"/>
    <x v="0"/>
    <n v="0"/>
    <x v="0"/>
    <s v="TSE"/>
    <x v="0"/>
    <x v="0"/>
    <x v="0"/>
    <x v="0"/>
    <n v="4326766.32"/>
    <n v="34614130.560000002"/>
    <n v="34614130.560000002"/>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articulación, seguimiento y ejecuciòn de acciones orientadas a la implementación de las estrategias de prevención, vigilancia y control en el área protegida, con énfasis en los ecosistemas andinos y de páramo, en el marco de la conservación de la diversidad biológica de las Áreas Protegidas del SINAP Nacional. "/>
    <s v="Prestación de servicios profesionales"/>
    <s v="Título profesional y tarjeta o matricula profesional en los casos de Ley de 0 a seis meses de experiencia relacionada. "/>
    <x v="0"/>
    <s v="ENERO"/>
    <n v="1"/>
    <s v="ENERO"/>
    <s v="MESES"/>
    <n v="1"/>
    <n v="11"/>
    <s v="Contratación directa."/>
    <s v="CCE-16"/>
    <x v="0"/>
    <n v="0"/>
    <x v="1"/>
    <s v="TSE"/>
    <x v="0"/>
    <x v="0"/>
    <x v="0"/>
    <x v="0"/>
    <n v="3781048.63"/>
    <n v="11343145.890000001"/>
    <n v="11343145.89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articulación, seguimiento y ejecuciòn de acciones orientadas a la implementación de las estrategias de prevención, vigilancia y control en el área protegida, con énfasis en los ecosistemas andinos y de páramo, en el marco de la conservación de la diversidad biológica de las Áreas Protegidas del SINAP Nacional. "/>
    <s v="Prestación de servicios profesionales"/>
    <s v="Título profesional y tarjeta o matricula profesional en los casos de Ley de 0 a seis meses de experiencia relacionada. "/>
    <x v="0"/>
    <s v="ENERO"/>
    <n v="1"/>
    <s v="ENERO"/>
    <s v="MESES"/>
    <n v="1"/>
    <n v="11"/>
    <s v="Contratación directa."/>
    <s v="CCE-16"/>
    <x v="0"/>
    <n v="0"/>
    <x v="0"/>
    <s v="TSE"/>
    <x v="0"/>
    <x v="0"/>
    <x v="0"/>
    <x v="0"/>
    <n v="3781048.63"/>
    <n v="30248389.039999999"/>
    <n v="30248389.039999999"/>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brindar apoyo jurídico en el ejercicio de la autoridad ambiental y en la atención de los asuntos legales relacionados con la prevenciòn, vigilancia y control d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1"/>
    <s v="TSE"/>
    <x v="0"/>
    <x v="0"/>
    <x v="0"/>
    <x v="0"/>
    <n v="5259184.12"/>
    <n v="15777552.359999999"/>
    <n v="15777552.359999999"/>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brindar apoyo jurídico en el ejercicio de la autoridad ambiental y en la atención de los asuntos legales relacionados con la prevenciòn, vigilancia y control del área protegida, con énfasis en los ecosistemas andinos y de páramo, en el marco de la conservación de la diversidad biológica de las Áreas Protegidas del SINAP Nacional."/>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0"/>
    <s v="TSE"/>
    <x v="0"/>
    <x v="0"/>
    <x v="0"/>
    <x v="0"/>
    <n v="5259184.12"/>
    <n v="42073472.960000001"/>
    <n v="42073472.96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ejecución y seguimiento de acciones de tipo técnico y operativo orientadas al fortalecimiento de la gestión ambiental y al cumplimiento de las estrategias d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0 a 6 meses de experiencia relacionada "/>
    <x v="0"/>
    <s v="ENERO"/>
    <n v="1"/>
    <s v="ENERO"/>
    <s v="MESES"/>
    <n v="1"/>
    <n v="11"/>
    <s v="Contratación directa."/>
    <s v="CCE-16"/>
    <x v="0"/>
    <n v="0"/>
    <x v="1"/>
    <s v="TSE"/>
    <x v="0"/>
    <x v="0"/>
    <x v="0"/>
    <x v="0"/>
    <n v="3933423.74"/>
    <n v="11800271.220000001"/>
    <n v="11800271.22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ejecución y seguimiento de acciones de tipo técnico y operativo orientadas al fortalecimiento de la gestión ambiental y al cumplimiento de las estrategias d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0 a 6 meses de experiencia relacionada "/>
    <x v="0"/>
    <s v="ENERO"/>
    <n v="1"/>
    <s v="ENERO"/>
    <s v="MESES"/>
    <n v="1"/>
    <n v="11"/>
    <s v="Contratación directa."/>
    <s v="CCE-16"/>
    <x v="0"/>
    <n v="0"/>
    <x v="0"/>
    <s v="TSE"/>
    <x v="0"/>
    <x v="0"/>
    <x v="0"/>
    <x v="0"/>
    <n v="3933423.74"/>
    <n v="31467389.920000002"/>
    <n v="31467389.920000002"/>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la realización de las actividades necesarias en el análisis de la información de PVC y sistematización en la plataforma SICO SMART en las áreas protegidas administradas por PNNC, especialmente en los ecosistemas andinos y de páramo, en el marco de la conservación de la diversidad biológica de las Áreas Protegidas del SINAP Nacional. "/>
    <s v="Prestación de servicios profesionales"/>
    <s v="Título profesional y tarjeta o matricula profesional en los casos de Ley de 0 a seis meses de experiencia relacionada. "/>
    <x v="0"/>
    <s v="ENERO"/>
    <n v="1"/>
    <s v="ENERO"/>
    <s v="MESES"/>
    <n v="1"/>
    <n v="11"/>
    <s v="Contratación directa."/>
    <s v="CCE-16"/>
    <x v="0"/>
    <n v="0"/>
    <x v="1"/>
    <s v="TSE"/>
    <x v="0"/>
    <x v="0"/>
    <x v="0"/>
    <x v="0"/>
    <n v="3781048.63"/>
    <n v="11343145.890000001"/>
    <n v="11343145.890000001"/>
    <s v="0"/>
    <s v="NA"/>
    <n v="0"/>
    <x v="3"/>
    <x v="34"/>
    <s v="Valle_del_Cauca"/>
    <s v="Cali"/>
    <s v="CO-VAC-76001"/>
    <s v="02 ADQUISICIÓN DE BIENES Y SERVICIOS"/>
    <s v="Gloria Teresita Serna Alzate"/>
    <s v="602 5561125"/>
    <s v="gloria.serna@parquesnacionales.gov.co"/>
    <s v="0"/>
    <s v="0"/>
    <s v="0"/>
    <s v="0"/>
    <s v="SI"/>
    <m/>
    <m/>
    <s v="NO"/>
    <m/>
  </r>
  <r>
    <m/>
    <n v="80111600"/>
    <s v=" Prestar servicios profesionales con plena autonomía técnica y administrativa en las actividades requeridas del PNN Farallones de Cali para Implementar las acciones de prevención, vigilancia y control en las áreas protegidas administradas por PNNC, especialmente en los  ecosistemas andinos y de páramo, en el marco de la conservación de la diversidad biológica de las Áreas Protegidas del SINAP Nacional. "/>
    <s v="Prestación de servicios profesionales"/>
    <s v="Título profesional y tarjeta o matricula profesional en los casos de Ley de 0 a seis meses de experiencia relacionada. "/>
    <x v="0"/>
    <s v="ENERO"/>
    <n v="1"/>
    <s v="ENERO"/>
    <s v="MESES"/>
    <n v="1"/>
    <n v="11"/>
    <s v="Contratación directa."/>
    <s v="CCE-16"/>
    <x v="0"/>
    <n v="0"/>
    <x v="0"/>
    <s v="TSE"/>
    <x v="0"/>
    <x v="0"/>
    <x v="0"/>
    <x v="0"/>
    <n v="3781048.63"/>
    <n v="30248389.039999999"/>
    <n v="30248389.039999999"/>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orientadas a la reducción de presiones antrópicas en el área protegida, especialmente las asociadas a minería, así como al apoyo logístico y de conducción para el desplazamiento del personal técnico, con énfasis en los ecosistemas andinos y de páramo, en el marco de la conservación de la diversidad biológica de las Áreas Protegidas del SINAP Nacional."/>
    <s v="Prestación de servicios de apoyo a la gestión"/>
    <s v="Título de formación tecnológica o aprobación mínimo 2 años de educación superior en carreras afines al objeto del contrato7 a 11 meses de experiencia relacionada "/>
    <x v="0"/>
    <s v="ENERO"/>
    <n v="1"/>
    <s v="ENERO"/>
    <s v="MESES"/>
    <n v="1"/>
    <n v="11"/>
    <s v="Contratación directa."/>
    <s v="CCE-16"/>
    <x v="0"/>
    <n v="0"/>
    <x v="1"/>
    <s v="TSE"/>
    <x v="0"/>
    <x v="0"/>
    <x v="0"/>
    <x v="0"/>
    <n v="3489837.76"/>
    <n v="13959351.039999999"/>
    <n v="13959351.039999999"/>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orientadas a la reducción de presiones antrópicas en el área protegida, especialmente las asociadas a minería, así como al apoyo logístico y de conducción para el desplazamiento del personal técnico, con énfasis en los ecosistemas andinos y de páramo, en el marco de la conservación de la diversidad biológica de las Áreas Protegidas del SINAP Nacional"/>
    <s v="Prestación de servicios de apoyo a la gestión"/>
    <s v="Título de formación tecnológica o aprobación mínimo 2 años de educación superior en carreras afines al objeto del contrato7 a 11 meses de experiencia relacionada "/>
    <x v="0"/>
    <s v="ENERO"/>
    <n v="1"/>
    <s v="ENERO"/>
    <s v="MESES"/>
    <n v="1"/>
    <n v="11"/>
    <s v="Contratación directa."/>
    <s v="CCE-16"/>
    <x v="0"/>
    <n v="0"/>
    <x v="0"/>
    <s v="TSE"/>
    <x v="0"/>
    <x v="0"/>
    <x v="0"/>
    <x v="0"/>
    <n v="3489837.76"/>
    <n v="24428864.32"/>
    <n v="24428864.3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on con plena autonomía técnica y administrativa en el PNN Farallones de Cali, para brindar apoyo administrarivo en el ejercicio de la autoridad ambiental y en la atención de los asuntos relacionados con la prevenciòn, vigilancia y control del área protegida, con énfasis en los ecosistemas andinos y de páramo, en el marco de la conservación de la diversidad biológica de las Áreas Protegidas del SINAP Nacional."/>
    <s v="Prestación de servicios de apoyo a la gestión"/>
    <s v="Título de formación tecnológica o aprobación mínimo 3 años de educación superior en carreras afines al objeto del contrato12 a 23 meses de experiencia relacionada "/>
    <x v="0"/>
    <s v="ENERO"/>
    <n v="1"/>
    <s v="ENERO"/>
    <s v="MESES"/>
    <n v="1"/>
    <n v="11"/>
    <s v="Contratación directa."/>
    <s v="CCE-16"/>
    <x v="0"/>
    <n v="0"/>
    <x v="1"/>
    <s v="TSE"/>
    <x v="0"/>
    <x v="0"/>
    <x v="0"/>
    <x v="0"/>
    <n v="3664330.06"/>
    <n v="14657320.24"/>
    <n v="14657320.24"/>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on con plena autonomía técnica y administrativa en el PNN Farallones de Cali, para brindar apoyo administrarivo en el ejercicio de la autoridad ambiental y en la atención de los asuntos relacionados con la prevenciòn, vigilancia y control del área protegida, con énfasis en los ecosistemas andinos y de páramo, en el marco de la conservación de la diversidad biológica de las Áreas Protegidas del SINAP Nacional. "/>
    <s v="Prestación de servicios de apoyo a la gestión"/>
    <s v="Título de formación tecnológica o aprobación mínimo 3 años de educación superior en carreras afines al objeto del contrato12 a 23 meses de experiencia relacionada "/>
    <x v="0"/>
    <s v="ENERO"/>
    <n v="1"/>
    <s v="ENERO"/>
    <s v="MESES"/>
    <n v="1"/>
    <n v="11"/>
    <s v="Contratación directa."/>
    <s v="CCE-16"/>
    <x v="0"/>
    <n v="0"/>
    <x v="0"/>
    <s v="TSE"/>
    <x v="0"/>
    <x v="0"/>
    <x v="0"/>
    <x v="0"/>
    <n v="3664330.06"/>
    <n v="25650310.420000002"/>
    <n v="25650310.420000002"/>
    <s v="0"/>
    <s v="NA"/>
    <n v="0"/>
    <x v="3"/>
    <x v="34"/>
    <s v="Valle_del_Cauca"/>
    <s v="Cali"/>
    <s v="CO-VAC-76001"/>
    <s v="02 ADQUISICIÓN DE BIENES Y SERVICIOS"/>
    <s v="Gloria Teresita Serna Alzate"/>
    <s v="602 5561125"/>
    <s v="gloria.serna@parquesnacionales.gov.co"/>
    <s v="0"/>
    <s v="0"/>
    <s v="0"/>
    <s v="0"/>
    <s v="SI"/>
    <m/>
    <m/>
    <s v="NO"/>
    <m/>
  </r>
  <r>
    <m/>
    <n v="80111600"/>
    <s v="_x000a_Prestar servicios de apoyo a la gestión con autonomía técnica y administrativa en el PNN Farallones de Cali, para contribuir a la articulación y consolidación de información técnica, y ejecución de acciones que permita el fortalecimiento de los procesos de prevención, vigilancia y control en el área protegida, con énfasis en los ecosistemas andinos y de páramo, en el marco de la conservación de la diversidad biológica de las Áreas Protegidas del SINAP Nacional._x000a_"/>
    <s v="Prestación de servicios de apoyo a la gestión"/>
    <s v="Título de formación tecnológica o aprobación mínimo 4 años de educación superior en carreras afines al objeto del contratoDe más de 24 meses de experiencia relacionada "/>
    <x v="0"/>
    <s v="ENERO"/>
    <n v="1"/>
    <s v="ENERO"/>
    <s v="MESES"/>
    <n v="1"/>
    <n v="11"/>
    <s v="Contratación directa."/>
    <s v="CCE-16"/>
    <x v="0"/>
    <n v="0"/>
    <x v="1"/>
    <s v="TSE"/>
    <x v="0"/>
    <x v="0"/>
    <x v="0"/>
    <x v="0"/>
    <n v="3781047.6"/>
    <n v="15124190.4"/>
    <n v="15124190.4"/>
    <s v="0"/>
    <s v="NA"/>
    <n v="0"/>
    <x v="3"/>
    <x v="34"/>
    <s v="Valle_del_Cauca"/>
    <s v="Cali"/>
    <s v="CO-VAC-76001"/>
    <s v="02 ADQUISICIÓN DE BIENES Y SERVICIOS"/>
    <s v="Gloria Teresita Serna Alzate"/>
    <s v="602 5561125"/>
    <s v="gloria.serna@parquesnacionales.gov.co"/>
    <s v="0"/>
    <s v="0"/>
    <s v="0"/>
    <s v="0"/>
    <s v="SI"/>
    <m/>
    <m/>
    <s v="NO"/>
    <m/>
  </r>
  <r>
    <m/>
    <n v="80111600"/>
    <s v="_x000a_Prestar servicios de apoyo a la gestión con autonomía técnica y administrativa en el PNN Farallones de Cali, para contribuir a la articulación y consolidación de información técnica, y ejecución de acciones que permita el fortalecimiento de los procesos de prevención, vigilancia y control en el área protegida, con énfasis en los ecosistemas andinos y de páramo, en el marco de la conservación de la diversidad biológica de las Áreas Protegidas del SINAP Nacional._x000a_"/>
    <s v="Prestación de servicios de apoyo a la gestión"/>
    <s v="Título de formación tecnológica o aprobación mínimo 4 años de educación superior en carreras afines al objeto del contratoDe más de 24 meses de experiencia relacionada "/>
    <x v="0"/>
    <s v="ENERO"/>
    <n v="1"/>
    <s v="ENERO"/>
    <s v="MESES"/>
    <n v="1"/>
    <n v="11"/>
    <s v="Contratación directa."/>
    <s v="CCE-16"/>
    <x v="0"/>
    <n v="0"/>
    <x v="0"/>
    <s v="TSE"/>
    <x v="0"/>
    <x v="0"/>
    <x v="0"/>
    <x v="0"/>
    <n v="3781047.6"/>
    <n v="26467333.199999999"/>
    <n v="26467333.199999999"/>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s acciones de prevención, vigilancia y control, así como el seguimiento y monitoreo orientado especialmente a la gestión de presiones mineras en el área protegida, con énfasis en los ecosistemas andinos y de páramo, en el marco de la conservación de la diversidad biológica de las Áreas Protegidas del SINAP Nacional."/>
    <s v="Prestación de servicios profesionales"/>
    <s v="Título profesional y tarjeta o matricula profesional en los casos de Ley de 0 a seis meses de experiencia relacionada. "/>
    <x v="0"/>
    <s v="ENERO"/>
    <n v="1"/>
    <s v="ENERO"/>
    <s v="MESES"/>
    <n v="1"/>
    <n v="11"/>
    <s v="Contratación directa."/>
    <s v="CCE-16"/>
    <x v="0"/>
    <n v="0"/>
    <x v="1"/>
    <s v="TSE"/>
    <x v="0"/>
    <x v="0"/>
    <x v="0"/>
    <x v="0"/>
    <n v="3781048.63"/>
    <n v="11343145.890000001"/>
    <n v="11343145.89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s acciones de prevención, vigilancia y control, así como el seguimiento y monitoreo orientado especialmente a la gestión de presiones mineras en el área protegida, con énfasis en los ecosistemas andinos y de páramo, en el marco de la conservación de la diversidad biológica de las Áreas Protegidas del SINAP Nacional. "/>
    <s v="Prestación de servicios profesionales"/>
    <s v="Título profesional y tarjeta o matricula profesional en los casos de Ley de 0 a seis meses de experiencia relacionada. "/>
    <x v="0"/>
    <s v="ENERO"/>
    <n v="1"/>
    <s v="ENERO"/>
    <s v="MESES"/>
    <n v="1"/>
    <n v="11"/>
    <s v="Contratación directa."/>
    <s v="CCE-16"/>
    <x v="0"/>
    <n v="0"/>
    <x v="0"/>
    <s v="TSE"/>
    <x v="0"/>
    <x v="0"/>
    <x v="0"/>
    <x v="0"/>
    <n v="3781048.63"/>
    <n v="30248389.039999999"/>
    <n v="30248389.039999999"/>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seguimiento y monitoreo, relacionadas especialmente con la gestión de presiones mineras, tendientes al fortalecimiento de las estrategias de prevención, vigilancia y control en el área protegida, con énfasis en los ecosistemas andinos y de páramo, en el marco de la conservación de la diversidad biológica de las Áreas Protegidas del SINAP Nacional. "/>
    <s v="Prestación de servicios de apoyo a la gestión"/>
    <s v="Título de formación tecnológica o aprobación mínimo 2 años de educación superior en carreras afines al objeto del contrato7 a 11 meses de experiencia relacionada "/>
    <x v="0"/>
    <s v="ENERO"/>
    <n v="1"/>
    <s v="ENERO"/>
    <s v="MESES"/>
    <n v="1"/>
    <n v="11"/>
    <s v="Contratación directa."/>
    <s v="CCE-16"/>
    <x v="0"/>
    <n v="0"/>
    <x v="1"/>
    <s v="TSE"/>
    <x v="0"/>
    <x v="0"/>
    <x v="0"/>
    <x v="0"/>
    <n v="3489837.76"/>
    <n v="13959351.039999999"/>
    <n v="13959351.039999999"/>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seguimiento y monitoreo, relacionadas especialmente con la gestión de presiones mineras, tendientes al fortalecimiento de las estrategias de prevención, vigilancia y control en el área protegida, con énfasis en los ecosistemas andinos y de páramo, en el marco de la conservación de la diversidad biológica de las Áreas Protegidas del SINAP Nacional. "/>
    <s v="Prestación de servicios de apoyo a la gestión"/>
    <s v="Título de formación tecnológica o aprobación mínimo 2 años de educación superior en carreras afines al objeto del contrato7 a 11 meses de experiencia relacionada "/>
    <x v="0"/>
    <s v="ENERO"/>
    <n v="1"/>
    <s v="ENERO"/>
    <s v="MESES"/>
    <n v="1"/>
    <n v="11"/>
    <s v="Contratación directa."/>
    <s v="CCE-16"/>
    <x v="0"/>
    <n v="0"/>
    <x v="0"/>
    <s v="TSE"/>
    <x v="0"/>
    <x v="0"/>
    <x v="0"/>
    <x v="0"/>
    <n v="3489837.76"/>
    <n v="24428864.32"/>
    <n v="24428864.3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asi como al apoyo logístico y de conducción para el desplazamiento del personal técnico,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1"/>
    <s v="TSE"/>
    <x v="0"/>
    <x v="0"/>
    <x v="0"/>
    <x v="0"/>
    <n v="2760498.88"/>
    <n v="11041995.52"/>
    <n v="11041995.5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asi como al apoyo logístico y de conducción para el desplazamiento del personal técnico,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0"/>
    <s v="TSE"/>
    <x v="0"/>
    <x v="0"/>
    <x v="0"/>
    <x v="0"/>
    <n v="2760498.88"/>
    <n v="19323492.16"/>
    <n v="19323492.16"/>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articulación y consolidación de información técnica, y ejecución de acciones que permita el fortalecimiento de los procesos de prevención, vigilancia y control en el área protegida, con énfasis en los ecosistemas andinos y de páramo, en el marco de la conservación de la diversidad biológica de las Áreas Protegidas del SINAP Nacional._x000a_"/>
    <s v="Prestación de servicios profesionales"/>
    <s v="Título profesional y tarjeta o matricula profesional en los casos de Ley de 0 a seis meses de experiencia relacionada. "/>
    <x v="0"/>
    <s v="ENERO"/>
    <n v="1"/>
    <s v="ENERO"/>
    <s v="MESES"/>
    <n v="1"/>
    <n v="11"/>
    <s v="Contratación directa."/>
    <s v="CCE-16"/>
    <x v="0"/>
    <n v="0"/>
    <x v="1"/>
    <s v="TSE"/>
    <x v="0"/>
    <x v="0"/>
    <x v="0"/>
    <x v="0"/>
    <n v="3781047.6"/>
    <n v="15124190.4"/>
    <n v="15124190.4"/>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articulación y consolidación de información técnica, y ejecución de acciones que permita el fortalecimiento de los procesos de prevención, vigilancia y control en el área protegida, con énfasis en los ecosistemas andinos y de páramo, en el marco de la conservación de la diversidad biológica de las Áreas Protegidas del SINAP Nacional._x000a_"/>
    <s v="Prestación de servicios profesionales"/>
    <s v="Título profesional y tarjeta o matricula profesional en los casos de Ley de 0 a seis meses de experiencia relacionada. "/>
    <x v="0"/>
    <s v="ENERO"/>
    <n v="1"/>
    <s v="ENERO"/>
    <s v="MESES"/>
    <n v="1"/>
    <n v="11"/>
    <s v="Contratación directa."/>
    <s v="CCE-16"/>
    <x v="0"/>
    <n v="0"/>
    <x v="0"/>
    <s v="TSE"/>
    <x v="0"/>
    <x v="0"/>
    <x v="0"/>
    <x v="0"/>
    <n v="3781047.6"/>
    <n v="26467333.199999999"/>
    <n v="26467333.199999999"/>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asi como el acompañamiento en actividades de mitigación del riesgo para el cumplimiento de las estrategias del área protegida, con énfasis en los ecosistemas andinos y de páramo, en el marco de la conservación de la diversidad biológica de las Áreas Protegidas del SINAP Nacional. "/>
    <s v="Prestación de servicios de apoyo a la gestión"/>
    <s v="Título de formación técnica12 a 17 meses de experiencia relacionada "/>
    <x v="0"/>
    <s v="ENERO"/>
    <n v="1"/>
    <s v="ENERO"/>
    <s v="MESES"/>
    <n v="1"/>
    <n v="11"/>
    <s v="Contratación directa."/>
    <s v="CCE-16"/>
    <x v="0"/>
    <n v="0"/>
    <x v="1"/>
    <s v="TSE"/>
    <x v="0"/>
    <x v="0"/>
    <x v="0"/>
    <x v="0"/>
    <n v="3036549.18"/>
    <n v="12146196.720000001"/>
    <n v="12146196.720000001"/>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asi como el acompañamiento en actividades de mitigación del riesgo para el cumplimiento de las estrategias del área protegida, con énfasis en los ecosistemas andinos y de páramo, en el marco de la conservación de la diversidad biológica de las Áreas Protegidas del SINAP Nacional."/>
    <s v="Prestación de servicios de apoyo a la gestión"/>
    <s v="Título de formación técnica12 a 17 meses de experiencia relacionada "/>
    <x v="0"/>
    <s v="ENERO"/>
    <n v="1"/>
    <s v="ENERO"/>
    <s v="MESES"/>
    <n v="1"/>
    <n v="11"/>
    <s v="Contratación directa."/>
    <s v="CCE-16"/>
    <x v="0"/>
    <n v="0"/>
    <x v="0"/>
    <s v="TSE"/>
    <x v="0"/>
    <x v="0"/>
    <x v="0"/>
    <x v="0"/>
    <n v="3036549.18"/>
    <n v="21255844.260000002"/>
    <n v="21255844.26000000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orientadas a la reducción de presiones antrópicas en el área protegida, especialmente las asociadas a la minería, asi como al apoyo logístico y de conducción para el desplazamiento del personal técnico, con énfasis en los ecosistemas andinos y de páramo, en el marco de la conservación de la diversidad biológica de las Áreas Protegidas del SINAP Nacional."/>
    <s v="Prestación de servicios de apoyo a la gestión"/>
    <s v="Título de formación técnica7 a 11 meses de experiencia relacionada "/>
    <x v="0"/>
    <s v="ENERO"/>
    <n v="1"/>
    <s v="ENERO"/>
    <s v="MESES"/>
    <n v="1"/>
    <n v="11"/>
    <s v="Contratación directa."/>
    <s v="CCE-16"/>
    <x v="0"/>
    <n v="0"/>
    <x v="1"/>
    <s v="TSE"/>
    <x v="0"/>
    <x v="0"/>
    <x v="0"/>
    <x v="0"/>
    <n v="2760498.88"/>
    <n v="11041995.52"/>
    <n v="11041995.5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orientadas a la reducción de presiones antrópicas en el área protegida, especialmente las asociadas a la minería, asi como al apoyo logístico y de conducción para el desplazamiento del personal técnico, con énfasis en los ecosistemas andinos y de páramo, en el marco de la conservación de la diversidad biológica de las Áreas Protegidas del SINAP Nacional."/>
    <s v="Prestación de servicios de apoyo a la gestión"/>
    <s v="Título de formación técnica7 a 11 meses de experiencia relacionada "/>
    <x v="0"/>
    <s v="ENERO"/>
    <n v="1"/>
    <s v="ENERO"/>
    <s v="MESES"/>
    <n v="1"/>
    <n v="11"/>
    <s v="Contratación directa."/>
    <s v="CCE-16"/>
    <x v="0"/>
    <n v="0"/>
    <x v="0"/>
    <s v="TSE"/>
    <x v="0"/>
    <x v="0"/>
    <x v="0"/>
    <x v="0"/>
    <n v="2760498.88"/>
    <n v="19323492.16"/>
    <n v="19323492.16"/>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orientadas a la reducción de presiones antrópicas en el área protegida, especialmente las asociadas a la minería, con énfasis en los ecosistemas andinos y de páramo, en el marco de la conservación de la diversidad biológica de las Áreas Protegidas del SINAP Nacional"/>
    <s v="Prestación de servicios de apoyo a la gestión"/>
    <s v="Título de formación técnicaDe más de 18 meses de experiencia relacionada ("/>
    <x v="0"/>
    <s v="ENERO"/>
    <n v="1"/>
    <s v="ENERO"/>
    <s v="MESES"/>
    <n v="1"/>
    <n v="11"/>
    <s v="Contratación directa."/>
    <s v="CCE-16"/>
    <x v="0"/>
    <n v="0"/>
    <x v="1"/>
    <s v="TSE"/>
    <x v="0"/>
    <x v="0"/>
    <x v="0"/>
    <x v="0"/>
    <n v="3323655.5"/>
    <n v="13294622"/>
    <n v="1329462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orientadas a la reducción de presiones antrópicas en el área protegida, especialmente las asociadas a la minería, con énfasis en los ecosistemas andinos y de páramo, en el marco de la conservación de la diversidad biológica de las Áreas Protegidas del SINAP Nacional "/>
    <s v="Prestación de servicios de apoyo a la gestión"/>
    <s v="Título de formación técnicaDe más de 18 meses de experiencia relacionada ("/>
    <x v="0"/>
    <s v="ENERO"/>
    <n v="1"/>
    <s v="ENERO"/>
    <s v="MESES"/>
    <n v="1"/>
    <n v="11"/>
    <s v="Contratación directa."/>
    <s v="CCE-16"/>
    <x v="0"/>
    <n v="0"/>
    <x v="0"/>
    <s v="TSE"/>
    <x v="0"/>
    <x v="0"/>
    <x v="0"/>
    <x v="0"/>
    <n v="3323655.5"/>
    <n v="23265588.5"/>
    <n v="23265588.5"/>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articulación y consolidación de información técnica, y ejecución de acciones que permita el fortalecimiento de los procesos de prevención, vigilancia y control en el área protegida, con énfasis en los ecosistemas andinos y de páramo, en el marco de la conservación de la diversidad biológica de las Áreas Protegidas del SINAP Nacional. "/>
    <s v="Prestación de servicios de apoyo a la gestión"/>
    <s v="Título de formación tecnológica o aprobación mínimo 4 años de educación superior en carreras afines al objeto del contratoDe más de 24 meses de experiencia relacionada"/>
    <x v="0"/>
    <s v="ENERO"/>
    <n v="1"/>
    <s v="ENERO"/>
    <s v="MESES"/>
    <n v="1"/>
    <n v="11"/>
    <s v="Contratación directa."/>
    <s v="CCE-16"/>
    <x v="0"/>
    <n v="0"/>
    <x v="1"/>
    <s v="TSE"/>
    <x v="0"/>
    <x v="0"/>
    <x v="0"/>
    <x v="0"/>
    <n v="3781047.6"/>
    <n v="15124190.4"/>
    <n v="15124190.4"/>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articulación y consolidación de información técnica, y ejecución de acciones que permita el fortalecimiento de los procesos de prevención, vigilancia y control en el área protegida, con énfasis en los ecosistemas andinos y de páramo, en el marco de la conservación de la diversidad biológica de las Áreas Protegidas del SINAP Nacional. "/>
    <s v="Prestación de servicios de apoyo a la gestión"/>
    <s v="Título de formación tecnológica o aprobación mínimo 4 años de educación superior en carreras afines al objeto del contratoDe más de 24 meses de experiencia relacionada"/>
    <x v="0"/>
    <s v="ENERO"/>
    <n v="1"/>
    <s v="ENERO"/>
    <s v="MESES"/>
    <n v="1"/>
    <n v="11"/>
    <s v="Contratación directa."/>
    <s v="CCE-16"/>
    <x v="0"/>
    <n v="0"/>
    <x v="0"/>
    <s v="TSE"/>
    <x v="0"/>
    <x v="0"/>
    <x v="0"/>
    <x v="0"/>
    <n v="3781047.6"/>
    <n v="26467333.199999999"/>
    <n v="26467333.199999999"/>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así como al acompañamiento en ejecuciòn de actividades de gestión del riesgo,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1"/>
    <s v="TSE"/>
    <x v="0"/>
    <x v="0"/>
    <x v="0"/>
    <x v="0"/>
    <n v="2760498.88"/>
    <n v="11041995.52"/>
    <n v="11041995.5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así como al acompañamiento en ejecuciòn de actividades de gestión del riesgo,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0"/>
    <s v="TSE"/>
    <x v="0"/>
    <x v="0"/>
    <x v="0"/>
    <x v="0"/>
    <n v="2760498.88"/>
    <n v="19323492.16"/>
    <n v="19323492.16"/>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1"/>
    <s v="TSE"/>
    <x v="0"/>
    <x v="0"/>
    <x v="0"/>
    <x v="0"/>
    <n v="2760498.88"/>
    <n v="11041995.52"/>
    <n v="11041995.5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con énfasis en los ecosistemas andinos y de páramo, en el marco de la conservación de la diversidad biológica de las Áreas Protegidas del SINAP Nacional."/>
    <s v="Prestación de servicios de apoyo a la gestión"/>
    <s v="Título de formación técnica7 a 11 meses de experiencia relacionada "/>
    <x v="0"/>
    <s v="ENERO"/>
    <n v="1"/>
    <s v="ENERO"/>
    <s v="MESES"/>
    <n v="1"/>
    <n v="11"/>
    <s v="Contratación directa."/>
    <s v="CCE-16"/>
    <x v="0"/>
    <n v="0"/>
    <x v="0"/>
    <s v="TSE"/>
    <x v="0"/>
    <x v="0"/>
    <x v="0"/>
    <x v="0"/>
    <n v="2760498.88"/>
    <n v="19323492.16"/>
    <n v="19323492.16"/>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en el PNN Farallones de Cali, para contribuir al desarrollo de acciones de prevención, vigilancia y control orientadas a la reducción de presiones antrópicas en el área protegida,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1"/>
    <s v="TSE"/>
    <x v="0"/>
    <x v="0"/>
    <x v="0"/>
    <x v="0"/>
    <n v="2760498.88"/>
    <n v="11041995.52"/>
    <n v="11041995.5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en el PNN Farallones de Cali, para contribuir al desarrollo de acciones de prevención, vigilancia y control orientadas a la reducción de presiones antrópicas en el área protegida,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0"/>
    <s v="TSE"/>
    <x v="0"/>
    <x v="0"/>
    <x v="0"/>
    <x v="0"/>
    <n v="2760498.88"/>
    <n v="19323492.16"/>
    <n v="19323492.16"/>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con énfasis en los ecosistemas andinos y de páramo, en el marco de la conservación de la diversidad biológica de las Áreas Protegidas del SINAP Nacional. "/>
    <s v="Prestación de servicios de apoyo a la gestión"/>
    <s v="Título de bachillerDe más de 49 meses de experiencia relacionada (Esmeralda Acosta)"/>
    <x v="0"/>
    <s v="ENERO"/>
    <n v="1"/>
    <s v="ENERO"/>
    <s v="MESES"/>
    <n v="1"/>
    <n v="11"/>
    <s v="Contratación directa."/>
    <s v="CCE-16"/>
    <x v="0"/>
    <n v="0"/>
    <x v="1"/>
    <s v="TSE"/>
    <x v="0"/>
    <x v="0"/>
    <x v="0"/>
    <x v="0"/>
    <n v="2509546"/>
    <n v="10038182"/>
    <n v="1003818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con énfasis en los ecosistemas andinos y de páramo, en el marco de la conservación de la diversidad biológica de las Áreas Protegidas del SINAP Nacional. "/>
    <s v="Prestación de servicios de apoyo a la gestión"/>
    <s v="Título de bachillerDe más de 49 meses de experiencia relacionada (Esmeralda Acosta)"/>
    <x v="0"/>
    <s v="ENERO"/>
    <n v="1"/>
    <s v="ENERO"/>
    <s v="MESES"/>
    <n v="1"/>
    <n v="11"/>
    <s v="Contratación directa."/>
    <s v="CCE-16"/>
    <x v="0"/>
    <n v="0"/>
    <x v="0"/>
    <s v="TSE"/>
    <x v="0"/>
    <x v="0"/>
    <x v="0"/>
    <x v="0"/>
    <n v="2509546"/>
    <n v="17566819"/>
    <n v="17566819"/>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en el PNN Farallones de Cali, para contribuir al desarrollo de acciones de prevención, vigilancia y control orientadas a la reducción de presiones antrópicas en el área protegida, con énfasis en los ecosistemas andinos y de páramo, en el marco de la conservación de la diversidad biológica de las Áreas Protegidas del SINAP Nacional"/>
    <s v="Prestación de servicios de apoyo a la gestión"/>
    <s v="Título de bachiller36 a 48 meses de experiencia relacionada ("/>
    <x v="0"/>
    <s v="ENERO"/>
    <n v="1"/>
    <s v="ENERO"/>
    <s v="MESES"/>
    <n v="1"/>
    <n v="11"/>
    <s v="Contratación directa."/>
    <s v="CCE-16"/>
    <x v="0"/>
    <n v="0"/>
    <x v="1"/>
    <s v="TSE"/>
    <x v="0"/>
    <x v="0"/>
    <x v="0"/>
    <x v="0"/>
    <n v="2509546"/>
    <n v="10038182"/>
    <n v="1003818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en el PNN Farallones de Cali, para contribuir al desarrollo de acciones de prevención, vigilancia y control orientadas a la reducción de presiones antrópicas en el área protegida, con énfasis en los ecosistemas andinos y de páramo, en el marco de la conservación de la diversidad biológica de las Áreas Protegidas del SINAP Nacional."/>
    <s v="Prestación de servicios de apoyo a la gestión"/>
    <s v="Título de bachiller36 a 48 meses de experiencia relacionada ("/>
    <x v="0"/>
    <s v="ENERO"/>
    <n v="1"/>
    <s v="ENERO"/>
    <s v="MESES"/>
    <n v="1"/>
    <n v="11"/>
    <s v="Contratación directa."/>
    <s v="CCE-16"/>
    <x v="0"/>
    <n v="0"/>
    <x v="0"/>
    <s v="TSE"/>
    <x v="0"/>
    <x v="0"/>
    <x v="0"/>
    <x v="0"/>
    <n v="2509546"/>
    <n v="17566819"/>
    <n v="17566819"/>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en el PNN Farallones de Cali, para contribuir al desarrollo de acciones de prevención, vigilancia y control orientadas a la reducción de presiones antrópicas en el área protegida, con énfasis en los ecosistemas andinos y de páramo, en el marco de la conservación de la diversidad biológica de las Áreas Protegidas del SINAP Nacional."/>
    <s v="Prestación de servicios de apoyo a la gestión"/>
    <s v="Título de bachiller36 a 48 meses de experiencia relacionada ("/>
    <x v="0"/>
    <s v="ENERO"/>
    <n v="1"/>
    <s v="ENERO"/>
    <s v="MESES"/>
    <n v="1"/>
    <n v="11"/>
    <s v="Contratación directa."/>
    <s v="CCE-16"/>
    <x v="0"/>
    <n v="0"/>
    <x v="1"/>
    <s v="TSE"/>
    <x v="0"/>
    <x v="0"/>
    <x v="0"/>
    <x v="0"/>
    <n v="2509545"/>
    <n v="10038178"/>
    <n v="10038178"/>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en el PNN Farallones de Cali, para contribuir al desarrollo de acciones de prevención, vigilancia y control orientadas a la reducción de presiones antrópicas en el área protegida, con énfasis en los ecosistemas andinos y de páramo, en el marco de la conservación de la diversidad biológica de las Áreas Protegidas del SINAP Nacional."/>
    <s v="Prestación de servicios de apoyo a la gestión"/>
    <s v="Título de bachiller36 a 48 meses de experiencia relacionada ("/>
    <x v="0"/>
    <s v="ENERO"/>
    <n v="1"/>
    <s v="ENERO"/>
    <s v="MESES"/>
    <n v="1"/>
    <n v="11"/>
    <s v="Contratación directa."/>
    <s v="CCE-16"/>
    <x v="0"/>
    <n v="0"/>
    <x v="0"/>
    <s v="TSE"/>
    <x v="0"/>
    <x v="0"/>
    <x v="0"/>
    <x v="0"/>
    <n v="2509545"/>
    <n v="17566812"/>
    <n v="1756681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así como al acompañamiento en ejecuciòn de actividades de gestión del riesgo, con énfasis en los ecosistemas andinos y de páramo, en el marco de la conservación de la diversidad biológica de las Áreas Protegidas del SINAP Nacional. "/>
    <s v="Prestación de servicios de apoyo a la gestión"/>
    <s v="Título de formación técnica0 a 6 meses de experiencia relacionada "/>
    <x v="0"/>
    <s v="ENERO"/>
    <n v="1"/>
    <s v="ENERO"/>
    <s v="MESES"/>
    <n v="1"/>
    <n v="11"/>
    <s v="Contratación directa."/>
    <s v="CCE-16"/>
    <x v="0"/>
    <n v="0"/>
    <x v="1"/>
    <s v="TSE"/>
    <x v="0"/>
    <x v="0"/>
    <x v="0"/>
    <x v="0"/>
    <n v="2509545.56"/>
    <n v="10038182.24"/>
    <n v="10038182.24"/>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así como al acompañamiento en ejecuciòn de actividades de gestión del riesgo, con énfasis en los ecosistemas andinos y de páramo, en el marco de la conservación de la diversidad biológica de las Áreas Protegidas del SINAP Nacional. "/>
    <s v="Prestación de servicios de apoyo a la gestión"/>
    <s v="Título de formación técnica0 a 6 meses de experiencia relacionada "/>
    <x v="0"/>
    <s v="ENERO"/>
    <n v="1"/>
    <s v="ENERO"/>
    <s v="MESES"/>
    <n v="1"/>
    <n v="11"/>
    <s v="Contratación directa."/>
    <s v="CCE-16"/>
    <x v="0"/>
    <n v="0"/>
    <x v="0"/>
    <s v="TSE"/>
    <x v="0"/>
    <x v="0"/>
    <x v="0"/>
    <x v="0"/>
    <n v="2509545.56"/>
    <n v="17566818.920000002"/>
    <n v="17566818.92000000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con énfasis en los ecosistemas andinos y de páramo, en el marco de la conservación de la diversidad biológica de las Áreas Protegidas del SINAP Nacional. "/>
    <s v="Prestación de servicios de apoyo a la gestión"/>
    <s v="Título de bachiller36 a 48 meses de experiencia relacionada "/>
    <x v="0"/>
    <s v="ENERO"/>
    <n v="1"/>
    <s v="ENERO"/>
    <s v="MESES"/>
    <n v="1"/>
    <n v="11"/>
    <s v="Contratación directa."/>
    <s v="CCE-16"/>
    <x v="0"/>
    <n v="0"/>
    <x v="1"/>
    <s v="TSE"/>
    <x v="0"/>
    <x v="0"/>
    <x v="0"/>
    <x v="0"/>
    <n v="2436451.61"/>
    <n v="9745806.4399999995"/>
    <n v="9745806.4399999995"/>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con énfasis en los ecosistemas andinos y de páramo, en el marco de la conservación de la diversidad biológica de las Áreas Protegidas del SINAP Nacional. "/>
    <s v="Prestación de servicios de apoyo a la gestión"/>
    <s v="Título de bachiller36 a 48 meses de experiencia relacionada "/>
    <x v="0"/>
    <s v="ENERO"/>
    <n v="1"/>
    <s v="ENERO"/>
    <s v="MESES"/>
    <n v="1"/>
    <n v="11"/>
    <s v="Contratación directa."/>
    <s v="CCE-16"/>
    <x v="0"/>
    <n v="0"/>
    <x v="0"/>
    <s v="TSE"/>
    <x v="0"/>
    <x v="0"/>
    <x v="0"/>
    <x v="0"/>
    <n v="2436451.61"/>
    <n v="17055161.27"/>
    <n v="17055161.27"/>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con énfasis en los ecosistemas andinos y de páramo, en el marco de la conservación de la diversidad biológica de las Áreas Protegidas del SINAP Nacional. "/>
    <s v="Prestación de servicios de apoyo a la gestión"/>
    <s v="Título de bachiller24 a 35 meses de experiencia relacionada "/>
    <x v="0"/>
    <s v="ENERO"/>
    <n v="1"/>
    <s v="ENERO"/>
    <s v="MESES"/>
    <n v="1"/>
    <n v="11"/>
    <s v="Contratación directa."/>
    <s v="CCE-16"/>
    <x v="0"/>
    <n v="0"/>
    <x v="1"/>
    <s v="TSE"/>
    <x v="0"/>
    <x v="0"/>
    <x v="0"/>
    <x v="0"/>
    <n v="2146652.87"/>
    <n v="8586611.4800000004"/>
    <n v="8586611.4800000004"/>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especialmente las asociadas a la minería, con énfasis en los ecosistemas andinos y de páramo, en el marco de la conservación de la diversidad biológica de las Áreas Protegidas del SINAP Nacional. "/>
    <s v="Prestación de servicios de apoyo a la gestión"/>
    <s v="Título de bachiller24 a 35 meses de experiencia relacionada "/>
    <x v="0"/>
    <s v="ENERO"/>
    <n v="1"/>
    <s v="ENERO"/>
    <s v="MESES"/>
    <n v="1"/>
    <n v="11"/>
    <s v="Contratación directa."/>
    <s v="CCE-16"/>
    <x v="0"/>
    <n v="0"/>
    <x v="0"/>
    <s v="TSE"/>
    <x v="0"/>
    <x v="0"/>
    <x v="0"/>
    <x v="0"/>
    <n v="2146652.87"/>
    <n v="15026570.09"/>
    <n v="15026570.09"/>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en el PNN Farallones de Cali, para contribuir al desarrollo de acciones de prevención, vigilancia y control orientadas a la reducción de presiones antrópicas en el área protegida, con enfoque en la gestión del riesgo y la seguridad y salud en el trabajo, con énfasis en los ecosistemas andinos y de páramo, en el marco de la conservación de la diversidad biológica de las Áreas Protegidas del SINAP Nacional. "/>
    <s v="Prestación de servicios de apoyo a la gestión"/>
    <s v="Título de formación técnica0 a 6 meses de experiencia relacionada "/>
    <x v="0"/>
    <s v="ENERO"/>
    <n v="1"/>
    <s v="ENERO"/>
    <s v="MESES"/>
    <n v="1"/>
    <n v="11"/>
    <s v="Contratación directa."/>
    <s v="CCE-16"/>
    <x v="0"/>
    <n v="0"/>
    <x v="1"/>
    <s v="TSE"/>
    <x v="0"/>
    <x v="0"/>
    <x v="0"/>
    <x v="0"/>
    <n v="2509545.56"/>
    <n v="10038182.24"/>
    <n v="10038182.24"/>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en el PNN Farallones de Cali, para contribuir al desarrollo de acciones de prevención, vigilancia y control orientadas a la reducción de presiones antrópicas en el área protegida, con enfoque en la gestión del riesgo y la seguridad y salud en el trabajo, con énfasis en los ecosistemas andinos y de páramo, en el marco de la conservación de la diversidad biológica de las Áreas Protegidas del SINAP Nacional. "/>
    <s v="Prestación de servicios de apoyo a la gestión"/>
    <s v="Título de formación técnica0 a 6 meses de experiencia relacionada "/>
    <x v="0"/>
    <s v="ENERO"/>
    <n v="1"/>
    <s v="ENERO"/>
    <s v="MESES"/>
    <n v="1"/>
    <n v="11"/>
    <s v="Contratación directa."/>
    <s v="CCE-16"/>
    <x v="0"/>
    <n v="0"/>
    <x v="0"/>
    <s v="TSE"/>
    <x v="0"/>
    <x v="0"/>
    <x v="0"/>
    <x v="0"/>
    <n v="2509545.56"/>
    <n v="17566818.920000002"/>
    <n v="17566818.92000000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así como al acompañamiento en ejecuciòn de actividades de gestión del riesgo, con énfasis en los ecosistemas andinos y de páramo, en el marco de la conservación de la diversidad biológica de las Áreas Protegidas del SINAP Nacional. "/>
    <s v="Prestación de servicios de apoyo a la gestión"/>
    <s v="Título de formación técnica0 a 6 meses de experiencia relacionada "/>
    <x v="0"/>
    <s v="ENERO"/>
    <n v="1"/>
    <s v="ENERO"/>
    <s v="MESES"/>
    <n v="1"/>
    <n v="11"/>
    <s v="Contratación directa."/>
    <s v="CCE-16"/>
    <x v="0"/>
    <n v="0"/>
    <x v="1"/>
    <s v="TSE"/>
    <x v="0"/>
    <x v="0"/>
    <x v="0"/>
    <x v="0"/>
    <n v="2509545.56"/>
    <n v="10038182.24"/>
    <n v="10038182.24"/>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 la implementación de acciones de prevención, vigilancia y control orientadas a la reducción de presiones antrópicas, así como al acompañamiento en ejecuciòn de actividades de gestión del riesgo, con énfasis en los ecosistemas andinos y de páramo, en el marco de la conservación de la diversidad biológica de las Áreas Protegidas del SINAP Nacional. "/>
    <s v="Prestación de servicios de apoyo a la gestión"/>
    <s v="Título de formación técnica0 a 6 meses de experiencia relacionada "/>
    <x v="0"/>
    <s v="ENERO"/>
    <n v="1"/>
    <s v="ENERO"/>
    <s v="MESES"/>
    <n v="1"/>
    <n v="11"/>
    <s v="Contratación directa."/>
    <s v="CCE-16"/>
    <x v="0"/>
    <n v="0"/>
    <x v="0"/>
    <s v="TSE"/>
    <x v="0"/>
    <x v="0"/>
    <x v="0"/>
    <x v="0"/>
    <n v="2509545.56"/>
    <n v="17566818.920000002"/>
    <n v="17566818.920000002"/>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acciones de prevención, vigilancia y control con énfasis en la gestión de presiones socio ambientales, así como la ejecución de acciones encaminadas al fortalecimiento de los procesos técnicos y administrativos del área protegida, con énfasis en los ecosistemas andinos y de páramo, en el marco de la conservación de la diversidad biológica de las Áreas Protegidas del SINAP Nacional. "/>
    <s v="Prestación de servicios profesionales"/>
    <s v="Título profesional y tarjeta o matricula profesional en los casos de Ley de 0 a seis meses de experiencia relacionada. "/>
    <x v="0"/>
    <s v="ENERO"/>
    <n v="1"/>
    <s v="ENERO"/>
    <s v="MESES"/>
    <n v="1"/>
    <n v="11"/>
    <s v="Contratación directa."/>
    <s v="CCE-16"/>
    <x v="0"/>
    <n v="0"/>
    <x v="1"/>
    <s v="TSE"/>
    <x v="0"/>
    <x v="0"/>
    <x v="0"/>
    <x v="0"/>
    <n v="3781048.63"/>
    <n v="11343145.890000001"/>
    <n v="11343145.89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NN Farallones de Cali, para apoyar la implementación de acciones de prevención, vigilancia y control con énfasis en la gestión de presiones socio ambientales, así como la ejecución de acciones encaminadas al fortalecimiento de los procesos técnicos y administrativos del área protegida, con énfasis en los ecosistemas andinos y de páramo, en el marco de la conservación de la diversidad biológica de las Áreas Protegidas del SINAP Nacional. "/>
    <s v="Prestación de servicios profesionales"/>
    <s v="Título profesional y tarjeta o matricula profesional en los casos de Ley de 0 a seis meses de experiencia relacionada. "/>
    <x v="0"/>
    <s v="ENERO"/>
    <n v="1"/>
    <s v="ENERO"/>
    <s v="MESES"/>
    <n v="1"/>
    <n v="11"/>
    <s v="Contratación directa."/>
    <s v="CCE-16"/>
    <x v="0"/>
    <n v="0"/>
    <x v="0"/>
    <s v="TSE"/>
    <x v="0"/>
    <x v="0"/>
    <x v="0"/>
    <x v="0"/>
    <n v="3781048.63"/>
    <n v="30248389.039999999"/>
    <n v="30248389.039999999"/>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orientadas a la reducción de presiones antrópicas en el área protegida, así como al apoyo logístico y de conducción para el desplazamiento del personal técnico, con énfasis en los ecosistemas andinos y de páramo, en el marco de la conservación de la diversidad biológica de las Áreas Protegidas del SINAP Nacional. "/>
    <s v="Prestación de servicios de apoyo a la gestión"/>
    <s v="Basica primaria de 0 a 11 meses de experiencia relacionada ("/>
    <x v="0"/>
    <s v="ENERO"/>
    <n v="1"/>
    <s v="ENERO"/>
    <s v="MESES"/>
    <n v="1"/>
    <n v="11"/>
    <s v="Contratación directa."/>
    <s v="CCE-16"/>
    <x v="0"/>
    <n v="0"/>
    <x v="1"/>
    <s v="TSE"/>
    <x v="0"/>
    <x v="0"/>
    <x v="0"/>
    <x v="0"/>
    <n v="2146652.87"/>
    <n v="8586611.4800000004"/>
    <n v="8586611.4800000004"/>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NN Farallones de Cali, para contribuir al desarrollo de acciones de prevención, vigilancia y control orientadas a la reducción de presiones antrópicas en el área protegida, así como al apoyo logístico y de conducción para el desplazamiento del personal técnico, con énfasis en los ecosistemas andinos y de páramo, en el marco de la conservación de la diversidad biológica de las Áreas Protegidas del SINAP Nacional."/>
    <s v="Prestación de servicios de apoyo a la gestión"/>
    <s v="Basica primaria de 0 a 11 meses de experiencia relacionada ("/>
    <x v="0"/>
    <s v="ENERO"/>
    <n v="1"/>
    <s v="ENERO"/>
    <s v="MESES"/>
    <n v="1"/>
    <n v="11"/>
    <s v="Contratación directa."/>
    <s v="CCE-16"/>
    <x v="0"/>
    <n v="0"/>
    <x v="0"/>
    <s v="TSE"/>
    <x v="0"/>
    <x v="0"/>
    <x v="0"/>
    <x v="0"/>
    <n v="2146652.87"/>
    <n v="15026570.09"/>
    <n v="15026570.09"/>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arque Nacional Natural Farallones de Cali, orientados a la ejecución de actividades necesarias para implementar acciones viverismo, mantenimiento y manejo de plántulas,  con énfasis en los ecosistemas andinos y de páramo, en el marco de la conservación de la diversidad biológica de las Áreas Protegidas del SINAP Nacional. "/>
    <s v="Prestación de servicios profesionales"/>
    <s v="Título profesional y tarjeta o matrícula profesional en los casos de Ley 36 a 47 meses de experiencia profesional de los cuales 24 meses deben corresponder a experiencia relacionada "/>
    <x v="0"/>
    <s v="ENERO"/>
    <n v="1"/>
    <s v="ENERO"/>
    <s v="MESES"/>
    <n v="1"/>
    <n v="11"/>
    <s v="Contratación directa."/>
    <s v="CCE-16"/>
    <x v="0"/>
    <n v="0"/>
    <x v="1"/>
    <s v="TSE"/>
    <x v="0"/>
    <x v="9"/>
    <x v="18"/>
    <x v="11"/>
    <n v="5863990.8499999996"/>
    <n v="17591972.550000001"/>
    <n v="17591972.550000001"/>
    <s v="0"/>
    <s v="NA"/>
    <n v="0"/>
    <x v="3"/>
    <x v="34"/>
    <s v="Valle_del_Cauca"/>
    <s v="Cali"/>
    <s v="CO-VAC-76001"/>
    <s v="02 ADQUISICIÓN DE BIENES Y SERVICIOS"/>
    <s v="Gloria Teresita Serna Alzate"/>
    <s v="602 5561125"/>
    <s v="gloria.serna@parquesnacionales.gov.co"/>
    <s v="0"/>
    <s v="0"/>
    <s v="0"/>
    <s v="0"/>
    <s v="SI"/>
    <m/>
    <m/>
    <s v="NO"/>
    <m/>
  </r>
  <r>
    <m/>
    <n v="80111600"/>
    <s v="Prestar servicios profesionales con plena autonomía técnica y administrativa en el Parque Nacional Natural Farallones de Cali, orientados a la ejecución de actividades necesarias para implementar acciones viverismo, mantenimiento y manejo de plántulas,  con énfasis en los ecosistemas andinos y de páramo, en el marco de la conservación de la diversidad biológica de las Áreas Protegidas del SINAP Nacional. "/>
    <s v="Prestación de servicios profesionales"/>
    <s v="Título profesional y tarjeta o matrícula profesional en los casos de Ley 36 a 47 meses de experiencia profesional de los cuales 24 meses deben corresponder a experiencia relacionada "/>
    <x v="0"/>
    <s v="ENERO"/>
    <n v="1"/>
    <s v="ENERO"/>
    <s v="MESES"/>
    <n v="1"/>
    <n v="11"/>
    <s v="Contratación directa."/>
    <s v="CCE-16"/>
    <x v="0"/>
    <n v="0"/>
    <x v="0"/>
    <s v="TSE"/>
    <x v="0"/>
    <x v="9"/>
    <x v="18"/>
    <x v="11"/>
    <n v="5863990.8499999996"/>
    <n v="46911926.799999997"/>
    <n v="46911926.799999997"/>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arque Nacional Natural Farallones de Cali, para contribuir a la ejecución de actividades técnicasde viverismo orientadas a la producción, mantenimiento y manejo básico de plántulas,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1"/>
    <s v="TSE"/>
    <x v="0"/>
    <x v="6"/>
    <x v="18"/>
    <x v="11"/>
    <n v="2760498.88"/>
    <n v="11041995.52"/>
    <n v="11041995.52"/>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arque Nacional Natural Farallones de Cali, para contribuir a la ejecución de actividades técnicasde viverismo orientadas a la producción, mantenimiento y manejo básico de plántulas,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0"/>
    <s v="TSE"/>
    <x v="0"/>
    <x v="6"/>
    <x v="18"/>
    <x v="11"/>
    <n v="2760498.88"/>
    <n v="19323492.16"/>
    <n v="19323492.16"/>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
    <s v="Prestación de servicios de apoyo a la gestión"/>
    <s v="Basica primaria de 0 a 11 meses de experiencia relacionada "/>
    <x v="0"/>
    <s v="ENERO"/>
    <n v="1"/>
    <s v="ENERO"/>
    <s v="MESES"/>
    <n v="1"/>
    <n v="11"/>
    <s v="Contratación directa."/>
    <s v="CCE-16"/>
    <x v="0"/>
    <n v="0"/>
    <x v="1"/>
    <s v="TSE"/>
    <x v="0"/>
    <x v="9"/>
    <x v="18"/>
    <x v="11"/>
    <n v="2146652.87"/>
    <n v="6439958.6100000003"/>
    <n v="6439958.6100000003"/>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 "/>
    <s v="Prestación de servicios de apoyo a la gestión"/>
    <s v="Basica primaria de 0 a 11 meses de experiencia relacionada "/>
    <x v="0"/>
    <s v="ENERO"/>
    <n v="1"/>
    <s v="ENERO"/>
    <s v="MESES"/>
    <n v="1"/>
    <n v="11"/>
    <s v="Contratación directa."/>
    <s v="CCE-16"/>
    <x v="0"/>
    <n v="0"/>
    <x v="0"/>
    <s v="TSE"/>
    <x v="0"/>
    <x v="9"/>
    <x v="18"/>
    <x v="11"/>
    <n v="2146652.87"/>
    <n v="17173222.960000001"/>
    <n v="17173222.960000001"/>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
    <s v="Prestación de servicios de apoyo a la gestión"/>
    <s v="Basica primaria de 0 a 11 meses de experiencia relacionada ("/>
    <x v="0"/>
    <s v="ENERO"/>
    <n v="1"/>
    <s v="ENERO"/>
    <s v="MESES"/>
    <n v="1"/>
    <n v="11"/>
    <s v="Contratación directa."/>
    <s v="CCE-16"/>
    <x v="0"/>
    <n v="0"/>
    <x v="1"/>
    <s v="TSE"/>
    <x v="0"/>
    <x v="9"/>
    <x v="18"/>
    <x v="11"/>
    <n v="2146652.87"/>
    <n v="6439958.6100000003"/>
    <n v="6439958.6100000003"/>
    <s v="0"/>
    <s v="NA"/>
    <n v="0"/>
    <x v="3"/>
    <x v="34"/>
    <s v="Valle_del_Cauca"/>
    <s v="Cali"/>
    <s v="CO-VAC-76001"/>
    <s v="02 ADQUISICIÓN DE BIENES Y SERVICIOS"/>
    <s v="Gloria Teresita Serna Alzate"/>
    <s v="602 5561125"/>
    <s v="gloria.serna@parquesnacionales.gov.co"/>
    <s v="0"/>
    <s v="0"/>
    <s v="0"/>
    <s v="0"/>
    <s v="SI"/>
    <m/>
    <m/>
    <s v="NO"/>
    <m/>
  </r>
  <r>
    <m/>
    <n v="80111600"/>
    <s v="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 "/>
    <s v="Prestación de servicios de apoyo a la gestión"/>
    <s v="Basica primaria de 0 a 11 meses de experiencia relacionada ("/>
    <x v="0"/>
    <s v="ENERO"/>
    <n v="1"/>
    <s v="ENERO"/>
    <s v="MESES"/>
    <n v="1"/>
    <n v="11"/>
    <s v="Contratación directa."/>
    <s v="CCE-16"/>
    <x v="0"/>
    <n v="0"/>
    <x v="0"/>
    <s v="TSE"/>
    <x v="0"/>
    <x v="9"/>
    <x v="18"/>
    <x v="11"/>
    <n v="2146652.87"/>
    <n v="17173222.960000001"/>
    <n v="17173222.960000001"/>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desarrollar las actividades operativas de la implementación de los instrumentos de planeación, con énfasis en los ecosistemas andinos y de páramo, en el marco de la conservación de la diversidad biológica de las Áreas Protegidas del SINAP Nacional."/>
    <s v="Prestación de servicios de apoyo a la gestión"/>
    <s v="Básica primaria 0-11 meses de experiencia relacionada."/>
    <x v="0"/>
    <s v="ENERO"/>
    <n v="1"/>
    <s v="ENERO"/>
    <s v="MESES"/>
    <n v="1"/>
    <n v="6"/>
    <s v="Contratación directa."/>
    <s v="CCE-16"/>
    <x v="0"/>
    <n v="0"/>
    <x v="0"/>
    <s v="TSE"/>
    <x v="0"/>
    <x v="1"/>
    <x v="1"/>
    <x v="1"/>
    <n v="1891324.11"/>
    <n v="11347944.66"/>
    <n v="11347944.6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desarrollar las actividades operativas de la implementación de los instrumentos de planeación, con énfasis en los ecosistemas andinos y de páramo, en el marco de la conservación de la diversidad biológica de las Áreas Protegidas del SINAP Nacional."/>
    <s v="Prestación de servicios de apoyo a la gestión"/>
    <s v="Básica primaria 0-11 meses de experiencia relacionada."/>
    <x v="0"/>
    <s v="ENERO"/>
    <n v="1"/>
    <s v="ENERO"/>
    <s v="MESES"/>
    <n v="1"/>
    <n v="6"/>
    <s v="Contratación directa."/>
    <s v="CCE-16"/>
    <x v="0"/>
    <n v="0"/>
    <x v="0"/>
    <s v="TSE"/>
    <x v="0"/>
    <x v="1"/>
    <x v="1"/>
    <x v="1"/>
    <n v="1891324.11"/>
    <n v="11347944.66"/>
    <n v="11347944.6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desarrollar las actividades operativas de la implementación de los instrumentos de planeación, con énfasis en los ecosistemas andinos y de páramo, en el marco de la conservación de la diversidad biológica de las Áreas Protegidas del SINAP Nacional. "/>
    <s v="Prestación de servicios de apoyo a la gestión"/>
    <s v="Básica primaria 0-11 meses de experiencia relacionada."/>
    <x v="0"/>
    <s v="ENERO"/>
    <n v="1"/>
    <s v="ENERO"/>
    <s v="MESES"/>
    <n v="1"/>
    <n v="6"/>
    <s v="Contratación directa."/>
    <s v="CCE-16"/>
    <x v="0"/>
    <n v="0"/>
    <x v="0"/>
    <s v="TSE"/>
    <x v="0"/>
    <x v="1"/>
    <x v="1"/>
    <x v="1"/>
    <n v="1891324.11"/>
    <n v="11347944.66"/>
    <n v="11347944.6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desarrollar las actividades operativas de la implementación de los instrumentos de planeación, con énfasis en los ecosistemas andinos y de páramo, en el marco de la conservación de la diversidad biológica de las Áreas Protegidas del SINAP Nacional."/>
    <s v="Prestación de servicios de apoyo a la gestión"/>
    <s v="Básica primaria 0-11 meses de experiencia relacionada."/>
    <x v="0"/>
    <s v="ENERO"/>
    <n v="1"/>
    <s v="ENERO"/>
    <s v="MESES"/>
    <n v="1"/>
    <n v="6"/>
    <s v="Contratación directa."/>
    <s v="CCE-16"/>
    <x v="0"/>
    <n v="0"/>
    <x v="0"/>
    <s v="TSE"/>
    <x v="0"/>
    <x v="1"/>
    <x v="1"/>
    <x v="1"/>
    <n v="1891324.11"/>
    <n v="11347944.66"/>
    <n v="11347944.6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desarrollar las actividades operativas de la implementación de los instrumentos de planeación, con énfasis en los ecosistemas andinos y de páramo, en el marco de la conservación de la diversidad biológica de las Áreas Protegidas del SINAP Nacional."/>
    <s v="Prestación de servicios de apoyo a la gestión"/>
    <s v="Básica primaria 0-11 meses de experiencia relacionada."/>
    <x v="0"/>
    <s v="ENERO"/>
    <n v="1"/>
    <s v="ENERO"/>
    <s v="MESES"/>
    <n v="1"/>
    <n v="6"/>
    <s v="Contratación directa."/>
    <s v="CCE-16"/>
    <x v="0"/>
    <n v="0"/>
    <x v="0"/>
    <s v="TSE"/>
    <x v="0"/>
    <x v="1"/>
    <x v="1"/>
    <x v="1"/>
    <n v="1891324.11"/>
    <n v="11347944.66"/>
    <n v="11347944.6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desarrollar las actividades operativas de la implementación de los instrumentos de planeación, con énfasis en los ecosistemas andinos y de páramo, en el marco de la conservación de la diversidad biológica de las Áreas Protegidas del SINAP Nacional. "/>
    <s v="Prestación de servicios de apoyo a la gestión"/>
    <s v="Básica primaria 0-11 meses de experiencia relacionada."/>
    <x v="0"/>
    <s v="ENERO"/>
    <n v="1"/>
    <s v="ENERO"/>
    <s v="MESES"/>
    <n v="1"/>
    <n v="6"/>
    <s v="Contratación directa."/>
    <s v="CCE-16"/>
    <x v="0"/>
    <n v="0"/>
    <x v="0"/>
    <s v="TSE"/>
    <x v="0"/>
    <x v="1"/>
    <x v="1"/>
    <x v="1"/>
    <n v="1891324.11"/>
    <n v="11347944.66"/>
    <n v="11347944.6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apoyar el fortalecimiento de la gobernanza y la gestión integral del área protegida, mediante la implementación de procesos de participación, consulta previa y concertación con las comunidades étnicas, con énfasis en los ecosistemas andinos y de páramo, en el marco de la conservación de la diversidad biológica de las Áreas Protegidas del SINAP Nacional."/>
    <s v="Prestación de servicios de apoyo a la gestión"/>
    <s v="Básica primaria 0-11 meses de experiencia relacionada."/>
    <x v="0"/>
    <s v="ENERO"/>
    <n v="1"/>
    <s v="ENERO"/>
    <s v="MESES"/>
    <n v="1"/>
    <n v="6"/>
    <s v="Contratación directa."/>
    <s v="CCE-16"/>
    <x v="0"/>
    <n v="0"/>
    <x v="0"/>
    <s v="TSE"/>
    <x v="0"/>
    <x v="1"/>
    <x v="1"/>
    <x v="1"/>
    <n v="1891324.11"/>
    <n v="11347944.66"/>
    <n v="11347944.6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desarrollar las actividades operativas de la implementación de los instrumentos de planeación, con énfasis en los ecosistemas andinos y de páramo, en el marco de la conservación de la diversidad biológica de las Áreas Protegidas del SINAP Nacional. "/>
    <s v="Prestación de servicios de apoyo a la gestión"/>
    <s v="Básica primaria 0-11 meses de experiencia relacionada."/>
    <x v="0"/>
    <s v="ENERO"/>
    <n v="1"/>
    <s v="ENERO"/>
    <s v="MESES"/>
    <n v="1"/>
    <n v="6"/>
    <s v="Contratación directa."/>
    <s v="CCE-16"/>
    <x v="0"/>
    <n v="0"/>
    <x v="0"/>
    <s v="TSE"/>
    <x v="0"/>
    <x v="1"/>
    <x v="1"/>
    <x v="1"/>
    <n v="1891324.11"/>
    <n v="11347944.66"/>
    <n v="11347944.6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desarrollar las actividades operativas de la implementación de los instrumentos de planeación, con énfasis en los ecosistemas andinos y de páramo, en el marco de la conservación de la diversidad biológica de las Áreas Protegidas del SINAP Nacional. "/>
    <s v="Prestación de servicios de apoyo a la gestión"/>
    <s v="Básica primaria 0-11 meses de experiencia relacionada."/>
    <x v="0"/>
    <s v="ENERO"/>
    <n v="1"/>
    <s v="ENERO"/>
    <s v="MESES"/>
    <n v="1"/>
    <n v="6"/>
    <s v="Contratación directa."/>
    <s v="CCE-16"/>
    <x v="0"/>
    <n v="0"/>
    <x v="0"/>
    <s v="TSE"/>
    <x v="0"/>
    <x v="1"/>
    <x v="1"/>
    <x v="1"/>
    <n v="1891324.11"/>
    <n v="11347944.66"/>
    <n v="11347944.66"/>
    <s v="0"/>
    <s v="NA"/>
    <n v="0"/>
    <x v="3"/>
    <x v="34"/>
    <s v="Valle_del_Cauca"/>
    <s v="Cali"/>
    <s v="CO-VAC-76001"/>
    <s v="02 ADQUISICIÓN DE BIENES Y SERVICIOS"/>
    <s v="Gloria Teresita Serna Alzate"/>
    <s v="602 5561125"/>
    <s v="gloria.serna@parquesnacionales.gov.co"/>
    <s v="0"/>
    <s v="0"/>
    <s v="0"/>
    <s v="0"/>
    <m/>
    <m/>
    <m/>
    <s v="NO"/>
    <m/>
  </r>
  <r>
    <m/>
    <n v="80111600"/>
    <s v=" Prestar servicios profesionales con plena autonomía técnica y administrativa en el PNN Farallones de Cali, para apoyar el fortalecimiento de la gobernanza y la gestión integral del área protegida, mediante la implementación de procesos de participación, consulta previa y concertación con las comunidades,  con énfasis en los ecosistemas andinos y de páramo, en el marco de la conservación de la diversidad biológica de las Áreas Protegidas del SINAP Nacional. "/>
    <s v="Prestación de servicios profesionales"/>
    <s v="Título profesional y tarjeta o matrícula profesional en los casos de Ley36 a 47 meses de experiencia profesional de los cuales 24 meses deben corresponder a experiencia relacionada "/>
    <x v="0"/>
    <s v="ENERO"/>
    <n v="1"/>
    <s v="ENERO"/>
    <s v="MESES"/>
    <n v="1"/>
    <n v="11"/>
    <s v="Contratación directa."/>
    <s v="CCE-16"/>
    <x v="0"/>
    <n v="0"/>
    <x v="1"/>
    <s v="TSE"/>
    <x v="0"/>
    <x v="1"/>
    <x v="1"/>
    <x v="1"/>
    <n v="5863990.8499999996"/>
    <n v="23455963.399999999"/>
    <n v="23455963.399999999"/>
    <s v="0"/>
    <s v="NA"/>
    <n v="0"/>
    <x v="3"/>
    <x v="34"/>
    <s v="Valle_del_Cauca"/>
    <s v="Cali"/>
    <s v="CO-VAC-76001"/>
    <s v="02 ADQUISICIÓN DE BIENES Y SERVICIOS"/>
    <s v="Gloria Teresita Serna Alzate"/>
    <s v="602 5561125"/>
    <s v="gloria.serna@parquesnacionales.gov.co"/>
    <s v="0"/>
    <s v="0"/>
    <s v="0"/>
    <s v="0"/>
    <m/>
    <m/>
    <m/>
    <s v="NO"/>
    <m/>
  </r>
  <r>
    <m/>
    <n v="80111600"/>
    <s v=" Prestar servicios profesionales con plena autonomía técnica y administrativa en el PNN Farallones de Cali, para apoyar el fortalecimiento de la gobernanza y la gestión integral del área protegida, mediante la implementación de procesos de participación, consulta previa y concertación con las comunidades,  con énfasis en los ecosistemas andinos y de páramo, en el marco de la conservación de la diversidad biológica de las Áreas Protegidas del SINAP Nacional. "/>
    <s v="Prestación de servicios profesionales"/>
    <s v="Título profesional y tarjeta o matrícula profesional en los casos de Ley36 a 47 meses de experiencia profesional de los cuales 24 meses deben corresponder a experiencia relacionada "/>
    <x v="0"/>
    <s v="ENERO"/>
    <n v="1"/>
    <s v="ENERO"/>
    <s v="MESES"/>
    <n v="1"/>
    <n v="11"/>
    <s v="Contratación directa."/>
    <s v="CCE-16"/>
    <x v="0"/>
    <n v="0"/>
    <x v="0"/>
    <s v="TSE"/>
    <x v="0"/>
    <x v="1"/>
    <x v="1"/>
    <x v="1"/>
    <n v="5863990.8499999996"/>
    <n v="41047935.949999996"/>
    <n v="41047935.949999996"/>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el fortalecimiento de la gobernanza y la gestión integral del área protegida, mediante la implementación de procesos de participación, consulta previa y concertación con las comunidades,  con énfasis en los ecosistemas andinos y de páramo, en el marco de la conservación de la diversidad biológica de las Áreas Protegidas del SINAP Nacional. "/>
    <s v="Prestación de servicios profesionales"/>
    <s v="Título profesional y tarjeta o matrícula profesional en los casos de Ley36 a 47 meses de experiencia profesional de los cuales 24 meses deben corresponder a experiencia relacionada "/>
    <x v="0"/>
    <s v="ENERO"/>
    <n v="1"/>
    <s v="ENERO"/>
    <s v="MESES"/>
    <n v="1"/>
    <n v="11"/>
    <s v="Contratación directa."/>
    <s v="CCE-16"/>
    <x v="0"/>
    <n v="0"/>
    <x v="1"/>
    <s v="TSE"/>
    <x v="0"/>
    <x v="1"/>
    <x v="1"/>
    <x v="1"/>
    <n v="5863990.8499999996"/>
    <n v="23455963.399999999"/>
    <n v="23455963.399999999"/>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el fortalecimiento de la gobernanza y la gestión integral del área protegida, mediante la implementación de procesos de participación, consulta previa y concertación con las comunidades,  con énfasis en los ecosistemas andinos y de páramo, en el marco de la conservación de la diversidad biológica de las Áreas Protegidas del SINAP Nacional. "/>
    <s v="Prestación de servicios profesionales"/>
    <s v="Título profesional y tarjeta o matrícula profesional en los casos de Ley36 a 47 meses de experiencia profesional de los cuales 24 meses deben corresponder a experiencia relacionada "/>
    <x v="0"/>
    <s v="ENERO"/>
    <n v="1"/>
    <s v="ENERO"/>
    <s v="MESES"/>
    <n v="1"/>
    <n v="11"/>
    <s v="Contratación directa."/>
    <s v="CCE-16"/>
    <x v="0"/>
    <n v="0"/>
    <x v="0"/>
    <s v="TSE"/>
    <x v="0"/>
    <x v="1"/>
    <x v="1"/>
    <x v="1"/>
    <n v="5863990.8499999996"/>
    <n v="41047935.949999996"/>
    <n v="41047935.94999999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on con plena autonomía técnica y administrativa en el PNN Farallones de Cali, para apoyar el fortalecimiento de la gobernanza y la gestión integral del área protegida, mediante la implementación de procesos de participación, consulta previa y concertación con las comunidades indigenas,  con énfasis en los ecosistemas andinos y de páramo, en el marco de la conservación de la diversidad biológica de las Áreas Protegidas del SINAP Nacional. "/>
    <s v="Prestación de servicios de apoyo a la gestión"/>
    <s v="Básica Primaria0 a 11 meses de experiencia relacionada "/>
    <x v="0"/>
    <s v="ENERO"/>
    <n v="1"/>
    <s v="ENERO"/>
    <s v="MESES"/>
    <n v="1"/>
    <n v="11"/>
    <s v="Contratación directa."/>
    <s v="CCE-16"/>
    <x v="0"/>
    <n v="0"/>
    <x v="1"/>
    <s v="TSE"/>
    <x v="0"/>
    <x v="1"/>
    <x v="1"/>
    <x v="1"/>
    <n v="1891324.11"/>
    <n v="7565296.4400000004"/>
    <n v="7565296.4400000004"/>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on con plena autonomía técnica y administrativa en el PNN Farallones de Cali, para apoyar el fortalecimiento de la gobernanza y la gestión integral del área protegida, mediante la implementación de procesos de participación, consulta previa y concertación con las comunidades indigenas,  con énfasis en los ecosistemas andinos y de páramo, en el marco de la conservación de la diversidad biológica de las Áreas Protegidas del SINAP Nacional. "/>
    <s v="Prestación de servicios de apoyo a la gestión"/>
    <s v="Básica Primaria0 a 11 meses de experiencia relacionada "/>
    <x v="0"/>
    <s v="ENERO"/>
    <n v="1"/>
    <s v="ENERO"/>
    <s v="MESES"/>
    <n v="1"/>
    <n v="11"/>
    <s v="Contratación directa."/>
    <s v="CCE-16"/>
    <x v="0"/>
    <n v="0"/>
    <x v="0"/>
    <s v="TSE"/>
    <x v="0"/>
    <x v="1"/>
    <x v="1"/>
    <x v="1"/>
    <n v="1891324.11"/>
    <n v="11347944.66"/>
    <n v="11347944.6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on con plena autonomía técnica y administrativa en el PNN Farallones de Cali, para apoyar el fortalecimiento de la gobernanza y la gestión integral del área protegida, mediante la implementación de procesos de participación, consulta previa y concertación con las comunidades,  con énfasis en los ecosistemas andinos y de páramo, en el marco de la conservación de la diversidad biológica de las Áreas Protegidas del SINAP Nacional. "/>
    <s v="Prestación de servicios de apoyo a la gestión"/>
    <s v="Título de formación tecnológica o aprobación mínimo 2 años de educación superior en carreras afines al objeto del contrato7 a 11 meses de experiencia relacionada  "/>
    <x v="0"/>
    <s v="ENERO"/>
    <n v="1"/>
    <s v="ENERO"/>
    <s v="MESES"/>
    <n v="1"/>
    <n v="11"/>
    <s v="Contratación directa."/>
    <s v="CCE-16"/>
    <x v="0"/>
    <n v="0"/>
    <x v="1"/>
    <s v="TSE"/>
    <x v="0"/>
    <x v="1"/>
    <x v="1"/>
    <x v="1"/>
    <n v="3489837.76"/>
    <n v="13959351.039999999"/>
    <n v="13959351.039999999"/>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on con plena autonomía técnica y administrativa en el PNN Farallones de Cali, para apoyar el fortalecimiento de la gobernanza y la gestión integral del área protegida, mediante la implementación de procesos de participación, consulta previa y concertación con las comunidades,  con énfasis en los ecosistemas andinos y de páramo, en el marco de la conservación de la diversidad biológica de las Áreas Protegidas del SINAP Nacional. "/>
    <s v="Prestación de servicios de apoyo a la gestión"/>
    <s v="Título de formación tecnológica o aprobación mínimo 2 años de educación superior en carreras afines al objeto del contrato7 a 11 meses de experiencia relacionada "/>
    <x v="0"/>
    <s v="ENERO"/>
    <n v="1"/>
    <s v="ENERO"/>
    <s v="MESES"/>
    <n v="1"/>
    <n v="11"/>
    <s v="Contratación directa."/>
    <s v="CCE-16"/>
    <x v="0"/>
    <n v="0"/>
    <x v="0"/>
    <s v="TSE"/>
    <x v="0"/>
    <x v="1"/>
    <x v="1"/>
    <x v="1"/>
    <n v="3489837.76"/>
    <n v="24428864.32"/>
    <n v="24428864.32"/>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
    <s v="Prestación de servicios de apoyo a la gestión"/>
    <s v="Título de bachillerDe más de 49 meses de experiencia relacionada "/>
    <x v="0"/>
    <s v="ENERO"/>
    <n v="1"/>
    <s v="ENERO"/>
    <s v="MESES"/>
    <n v="1"/>
    <n v="11"/>
    <s v="Contratación directa."/>
    <s v="CCE-16"/>
    <x v="0"/>
    <n v="0"/>
    <x v="1"/>
    <s v="TSE"/>
    <x v="0"/>
    <x v="9"/>
    <x v="18"/>
    <x v="11"/>
    <n v="2509545"/>
    <n v="7528635"/>
    <n v="7528635"/>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
    <s v="Prestación de servicios de apoyo a la gestión"/>
    <s v="Título de bachillerDe más de 49 meses de experiencia relacionada "/>
    <x v="0"/>
    <s v="ENERO"/>
    <n v="1"/>
    <s v="ENERO"/>
    <s v="MESES"/>
    <n v="1"/>
    <n v="11"/>
    <s v="Contratación directa."/>
    <s v="CCE-16"/>
    <x v="0"/>
    <n v="0"/>
    <x v="0"/>
    <s v="TSE"/>
    <x v="0"/>
    <x v="9"/>
    <x v="18"/>
    <x v="11"/>
    <n v="2509545"/>
    <n v="20076360"/>
    <n v="20076360"/>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
    <s v="Prestación de servicios de apoyo a la gestión"/>
    <s v="Título de bachiller24 a 35 meses de experiencia relacionada "/>
    <x v="0"/>
    <s v="ENERO"/>
    <n v="1"/>
    <s v="ENERO"/>
    <s v="MESES"/>
    <n v="1"/>
    <n v="11"/>
    <s v="Contratación directa."/>
    <s v="CCE-16"/>
    <x v="0"/>
    <n v="0"/>
    <x v="1"/>
    <s v="TSE"/>
    <x v="0"/>
    <x v="9"/>
    <x v="18"/>
    <x v="11"/>
    <n v="2146652.87"/>
    <n v="6439958.6100000003"/>
    <n v="6439958.6100000003"/>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 "/>
    <s v="Prestación de servicios de apoyo a la gestión"/>
    <s v="Título de bachiller24 a 35 meses de experiencia relacionada "/>
    <x v="0"/>
    <s v="ENERO"/>
    <n v="1"/>
    <s v="ENERO"/>
    <s v="MESES"/>
    <n v="1"/>
    <n v="11"/>
    <s v="Contratación directa."/>
    <s v="CCE-16"/>
    <x v="0"/>
    <n v="0"/>
    <x v="0"/>
    <s v="TSE"/>
    <x v="0"/>
    <x v="9"/>
    <x v="18"/>
    <x v="11"/>
    <n v="2146652.87"/>
    <n v="17173222.960000001"/>
    <n v="17173222.960000001"/>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
    <s v="Prestación de servicios de apoyo a la gestión"/>
    <s v="Título de bachiller24 a 35 meses de experiencia relacionada "/>
    <x v="0"/>
    <s v="ENERO"/>
    <n v="1"/>
    <s v="ENERO"/>
    <s v="MESES"/>
    <n v="1"/>
    <n v="11"/>
    <s v="Contratación directa."/>
    <s v="CCE-16"/>
    <x v="0"/>
    <n v="0"/>
    <x v="1"/>
    <s v="TSE"/>
    <x v="0"/>
    <x v="9"/>
    <x v="18"/>
    <x v="11"/>
    <n v="2146652.87"/>
    <n v="6439958.6100000003"/>
    <n v="6439958.6100000003"/>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viverismo orientadas a la producción, mantenimiento y manejo básico de plántulas, con énfasis en los ecosistemas andinos y de páramo, en el marco de la conservación de la diversidad biológica de las Áreas Protegidas del SINAP Nacional. "/>
    <s v="Prestación de servicios de apoyo a la gestión"/>
    <s v="Título de bachiller24 a 35 meses de experiencia relacionada "/>
    <x v="0"/>
    <s v="ENERO"/>
    <n v="1"/>
    <s v="ENERO"/>
    <s v="MESES"/>
    <n v="1"/>
    <n v="11"/>
    <s v="Contratación directa."/>
    <s v="CCE-16"/>
    <x v="0"/>
    <n v="0"/>
    <x v="0"/>
    <s v="TSE"/>
    <x v="0"/>
    <x v="9"/>
    <x v="18"/>
    <x v="11"/>
    <n v="2146652.87"/>
    <n v="17173222.960000001"/>
    <n v="17173222.960000001"/>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técnicas de restauración ecológica,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1"/>
    <s v="TSE"/>
    <x v="0"/>
    <x v="6"/>
    <x v="11"/>
    <x v="6"/>
    <n v="2760498.88"/>
    <n v="11041995.52"/>
    <n v="11041995.52"/>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técnicas de restauración ecológica, con énfasis en los ecosistemas andinos y de páramo, en el marco de la conservación de la diversidad biológica de las Áreas Protegidas del SINAP Nacional."/>
    <s v="Prestación de servicios de apoyo a la gestión"/>
    <s v="Título de formación técnica7 a 11 meses de experiencia relacionada "/>
    <x v="0"/>
    <s v="ENERO"/>
    <n v="1"/>
    <s v="ENERO"/>
    <s v="MESES"/>
    <n v="1"/>
    <n v="11"/>
    <s v="Contratación directa."/>
    <s v="CCE-16"/>
    <x v="0"/>
    <n v="0"/>
    <x v="1"/>
    <s v="TSE"/>
    <x v="0"/>
    <x v="6"/>
    <x v="11"/>
    <x v="6"/>
    <n v="2760498.88"/>
    <n v="19323492.16"/>
    <n v="19323492.16"/>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la implementación de acciones de restauración ecológica, mediante la propuesta y ejecución de tratamientos de restauración, rehabilitación y sistemas sostenibles en zonas degradadas o alteradas, con énfasis en los ecosistemas andinos y de páramo, en el marco de la conservación de la diversidad biológica de las Áreas Protegidas del SINAP Nacional. "/>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1"/>
    <s v="TSE"/>
    <x v="0"/>
    <x v="6"/>
    <x v="11"/>
    <x v="6"/>
    <n v="4759442.54"/>
    <n v="19037770.16"/>
    <n v="19037770.16"/>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la implementación de acciones de restauración ecológica, mediante la propuesta y ejecución de tratamientos de restauración, rehabilitación y sistemas sostenibles en zonas degradadas o alteradas, con énfasis en los ecosistemas andinos y de páramo, en el marco de la conservación de la diversidad biológica de las Áreas Protegidas del SINAP Nacional. "/>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0"/>
    <s v="TSE"/>
    <x v="0"/>
    <x v="6"/>
    <x v="11"/>
    <x v="6"/>
    <n v="4759442.54"/>
    <n v="33316097.780000001"/>
    <n v="33316097.780000001"/>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restauración ecológica, con énfasis en los ecosistemas andinos y de páramo, en el marco de la conservación de la diversidad biológica de las Áreas Protegidas del SINAP Nacional."/>
    <s v="Prestación de servicios de apoyo a la gestión"/>
    <s v="Título de bachiller24 a 35 meses de experiencia relacionada ("/>
    <x v="0"/>
    <s v="ENERO"/>
    <n v="1"/>
    <s v="ENERO"/>
    <s v="MESES"/>
    <n v="1"/>
    <n v="11"/>
    <s v="Contratación directa."/>
    <s v="CCE-16"/>
    <x v="0"/>
    <n v="0"/>
    <x v="1"/>
    <s v="TSE"/>
    <x v="0"/>
    <x v="6"/>
    <x v="11"/>
    <x v="6"/>
    <n v="2146652.87"/>
    <n v="8586611.4800000004"/>
    <n v="8586611.4800000004"/>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restauración ecológica, con énfasis en los ecosistemas andinos y de páramo, en el marco de la conservación de la diversidad biológica de las Áreas Protegidas del SINAP Nacional."/>
    <s v="Prestación de servicios de apoyo a la gestión"/>
    <s v="Título de bachiller24 a 35 meses de experiencia relacionada ("/>
    <x v="0"/>
    <s v="ENERO"/>
    <n v="1"/>
    <s v="ENERO"/>
    <s v="MESES"/>
    <n v="1"/>
    <n v="11"/>
    <s v="Contratación directa."/>
    <s v="CCE-16"/>
    <x v="0"/>
    <n v="0"/>
    <x v="0"/>
    <s v="TSE"/>
    <x v="0"/>
    <x v="6"/>
    <x v="11"/>
    <x v="6"/>
    <n v="2146652.87"/>
    <n v="15026570.09"/>
    <n v="15026570.09"/>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restauración ecológica, con énfasis en los ecosistemas andinos y de páramo, en el marco de la conservación de la diversidad biológica de las Áreas Protegidas del SINAP Nacional."/>
    <s v="Prestación de servicios de apoyo a la gestión"/>
    <s v="Título de bachiller24 a 35 meses de experiencia relacionada ("/>
    <x v="0"/>
    <s v="ENERO"/>
    <n v="1"/>
    <s v="ENERO"/>
    <s v="MESES"/>
    <n v="1"/>
    <n v="11"/>
    <s v="Contratación directa."/>
    <s v="CCE-16"/>
    <x v="0"/>
    <n v="0"/>
    <x v="1"/>
    <s v="TSE"/>
    <x v="0"/>
    <x v="6"/>
    <x v="11"/>
    <x v="6"/>
    <n v="2146652.87"/>
    <n v="8586611.4800000004"/>
    <n v="8586611.4800000004"/>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restauración ecológica, con énfasis en los ecosistemas andinos y de páramo, en el marco de la conservación de la diversidad biológica de las Áreas Protegidas del SINAP Nacional."/>
    <s v="Prestación de servicios de apoyo a la gestión"/>
    <s v="Título de bachiller24 a 35 meses de experiencia relacionada ("/>
    <x v="0"/>
    <s v="ENERO"/>
    <n v="1"/>
    <s v="ENERO"/>
    <s v="MESES"/>
    <n v="1"/>
    <n v="11"/>
    <s v="Contratación directa."/>
    <s v="CCE-16"/>
    <x v="0"/>
    <n v="0"/>
    <x v="0"/>
    <s v="TSE"/>
    <x v="0"/>
    <x v="6"/>
    <x v="11"/>
    <x v="6"/>
    <n v="2146652.87"/>
    <n v="15026570.09"/>
    <n v="15026570.09"/>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apoyar la gestión y ordenamiento del ecoturismo, mediante el levantamiento técnico de información relacionada con los prestadores de servicios y la recolección de información e indicadores para el monitoreo de impactos, con énfasis en los ecosistemas andinos y de páramo, en el marco de la conservación de la diversidad biológica de las Áreas Protegidas del SINAP Nacional. "/>
    <s v="Prestación de servicios de apoyo a la gestión"/>
    <s v="Título de bachiller24 a 35 meses de experiencia relacionada ("/>
    <x v="0"/>
    <s v="ENERO"/>
    <n v="1"/>
    <s v="ENERO"/>
    <s v="MESES"/>
    <n v="1"/>
    <n v="11"/>
    <s v="Contratación directa."/>
    <s v="CCE-16"/>
    <x v="0"/>
    <n v="0"/>
    <x v="1"/>
    <s v="TSE"/>
    <x v="0"/>
    <x v="2"/>
    <x v="2"/>
    <x v="2"/>
    <n v="2146652.87"/>
    <n v="8586611.4800000004"/>
    <n v="8586611.4800000004"/>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apoyar la gestión y ordenamiento del ecoturismo, mediante el levantamiento técnico de información relacionada con los prestadores de servicios y la recolección de información e indicadores para el monitoreo de impactos, con énfasis en los ecosistemas andinos y de páramo, en el marco de la conservación de la diversidad biológica de las Áreas Protegidas del SINAP Nacional. "/>
    <s v="Prestación de servicios de apoyo a la gestión"/>
    <s v="Título de bachiller24 a 35 meses de experiencia relacionada ("/>
    <x v="0"/>
    <s v="ENERO"/>
    <n v="1"/>
    <s v="ENERO"/>
    <s v="MESES"/>
    <n v="1"/>
    <n v="11"/>
    <s v="Contratación directa."/>
    <s v="CCE-16"/>
    <x v="0"/>
    <n v="0"/>
    <x v="0"/>
    <s v="TSE"/>
    <x v="0"/>
    <x v="2"/>
    <x v="2"/>
    <x v="2"/>
    <n v="2146652.87"/>
    <n v="15026570.09"/>
    <n v="15026570.09"/>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apoyar la gestión y ordenamiento del ecoturismo, contribuyendo técnicamente a la promoción de alternativas económicas sostenibles así como al desarrollo de acciones de sensibilización y divulgación sobre los valores naturales y la biodiversidad del área, en el marco del fortalecimiento del ecoturismo responsable y sostenible con énfasis en los ecosistemas andinos y de páramo, en el marco de la conservación de la diversidad biológica de las Áreas Protegidas del SINAP Nacional. "/>
    <s v="Prestación de servicios de apoyo a la gestión"/>
    <s v="Título de formación técnica0 a 6 meses de experiencia relacionada ("/>
    <x v="0"/>
    <s v="ENERO"/>
    <n v="1"/>
    <s v="ENERO"/>
    <s v="MESES"/>
    <n v="1"/>
    <n v="11"/>
    <s v="Contratación directa."/>
    <s v="CCE-16"/>
    <x v="0"/>
    <n v="0"/>
    <x v="1"/>
    <s v="TSE"/>
    <x v="0"/>
    <x v="2"/>
    <x v="2"/>
    <x v="2"/>
    <n v="2509545.56"/>
    <n v="10038182.24"/>
    <n v="10038182.24"/>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apoyar la gestión y ordenamiento del ecoturismo, contribuyendo técnicamente a la promoción de alternativas económicas sostenibles así como al desarrollo de acciones de sensibilización y divulgación sobre los valores naturales y la biodiversidad del área, en el marco del fortalecimiento del ecoturismo responsable y sostenible con énfasis en los ecosistemas andinos y de páramo, en el marco de la conservación de la diversidad biológica de las Áreas Protegidas del SINAP Nacional. "/>
    <s v="Prestación de servicios de apoyo a la gestión"/>
    <s v="Título de formación técnica0 a 6 meses de experiencia relacionada "/>
    <x v="0"/>
    <s v="ENERO"/>
    <n v="1"/>
    <s v="ENERO"/>
    <s v="MESES"/>
    <n v="1"/>
    <n v="11"/>
    <s v="Contratación directa."/>
    <s v="CCE-16"/>
    <x v="0"/>
    <n v="0"/>
    <x v="0"/>
    <s v="TSE"/>
    <x v="0"/>
    <x v="2"/>
    <x v="2"/>
    <x v="2"/>
    <n v="2509545.56"/>
    <n v="17566818.920000002"/>
    <n v="17566818.920000002"/>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apoyar el proceso de ordenamiento del ecoturismo en atractivos priorizados, mediante el levantamiento y análisis de información, articulación con actores locales, gestión de los puestos de información y apoyo al monitoreo de impactos y seguimiento a prestadores de servicios, en el marco del fortalecimiento del ecoturismo responsable y sostenible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1"/>
    <s v="TSE"/>
    <x v="0"/>
    <x v="2"/>
    <x v="2"/>
    <x v="2"/>
    <n v="2760498.88"/>
    <n v="11041995.52"/>
    <n v="11041995.52"/>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apoyar el proceso de ordenamiento del ecoturismo en atractivos priorizados, mediante el levantamiento y análisis de información, articulación con actores locales, gestión de los puestos de información y apoyo al monitoreo de impactos y seguimiento a prestadores de servicios, en el marco del fortalecimiento del ecoturismo responsable y sostenible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0"/>
    <s v="TSE"/>
    <x v="0"/>
    <x v="2"/>
    <x v="2"/>
    <x v="2"/>
    <n v="2760498.88"/>
    <n v="19323492.16"/>
    <n v="19323492.1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apoyar la gestión y ordenamiento del ecoturismo, mediante el desarrollo de insumos técnicos para la construcción y análisis del contexto local y regional del área protegida relacionado con la oferta turística, en el marco del fortalecimiento del ecoturismo responsable y sostenible con énfasis en los ecosistemas andinos y de páramo, en el marco de la conservación de la diversidad biológica de las Áreas Protegidas del SINAP Nacional. "/>
    <s v="Prestación de servicios de apoyo a la gestión"/>
    <s v="Título de formación tecnologica o aprobacion minima de 4 años de educación superarior en carrerar afines al objeto del contrato y de 0 a seis meses de experiencia relacionada  "/>
    <x v="0"/>
    <s v="ENERO"/>
    <n v="1"/>
    <s v="ENERO"/>
    <s v="MESES"/>
    <n v="1"/>
    <n v="11"/>
    <s v="Contratación directa."/>
    <s v="CCE-16"/>
    <x v="0"/>
    <n v="0"/>
    <x v="1"/>
    <s v="TSE"/>
    <x v="0"/>
    <x v="2"/>
    <x v="2"/>
    <x v="2"/>
    <n v="3323656.53"/>
    <n v="13294626.119999999"/>
    <n v="13294626.119999999"/>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plena autonomía técnica y administrativa en el PNN Farallones de Cali, para apoyar la gestión y ordenamiento del ecoturismo, mediante el desarrollo de insumos técnicos para la construcción y análisis del contexto local y regional del área protegida relacionado con la oferta turística, en el marco del fortalecimiento del ecoturismo responsable y sostenible con énfasis en los ecosistemas andinos y de páramo, en el marco de la conservación de la diversidad biológica de las Áreas Protegidas del SINAP Nacional. "/>
    <s v="Prestación de servicios de apoyo a la gestión"/>
    <s v="Título de formación tecnologica o aprobacion minima de 4 años de educación superarior en carrerar afines al objeto del contrato y de 0 a seis meses de experiencia relacionada  "/>
    <x v="0"/>
    <s v="ENERO"/>
    <n v="1"/>
    <s v="ENERO"/>
    <s v="MESES"/>
    <n v="1"/>
    <n v="11"/>
    <s v="Contratación directa."/>
    <s v="CCE-16"/>
    <x v="0"/>
    <n v="0"/>
    <x v="0"/>
    <s v="TSE"/>
    <x v="0"/>
    <x v="2"/>
    <x v="2"/>
    <x v="2"/>
    <n v="3323656.53"/>
    <n v="23265595.709999997"/>
    <n v="23265595.709999997"/>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NN Farallones de Cali, para contribuir a la implementación y fortalecimiento de la estrategia de ecoturismo mediante el acompañamiento a procesos de ordenamiento, monitoreo y manejo de la actividad, promoviendo la articulación con las comunidades locales y actores territoriales, con énfasis en los ecosistemas andinos y de páramo, en el marco de la conservación de la diversidad biológica de las Áreas Protegidas del SINAP Nacional."/>
    <s v="Prestación de servicios de apoyo a la gestión"/>
    <s v="Título de formación tecnológica o aprobación mínimo 4 años de educación superior en carreras afines al objeto del contratoDe más de 24 meses de experiencia relacionada "/>
    <x v="0"/>
    <s v="ENERO"/>
    <n v="1"/>
    <s v="ENERO"/>
    <s v="MESES"/>
    <n v="1"/>
    <n v="11"/>
    <s v="Contratación directa."/>
    <s v="CCE-16"/>
    <x v="0"/>
    <n v="0"/>
    <x v="1"/>
    <s v="TSE"/>
    <x v="0"/>
    <x v="2"/>
    <x v="2"/>
    <x v="2"/>
    <n v="3781047.6"/>
    <n v="15124190.4"/>
    <n v="15124190.4"/>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NN Farallones de Cali, para contribuir a la implementación y fortalecimiento de la estrategia de ecoturismo mediante el acompañamiento a procesos de ordenamiento, monitoreo y manejo de la actividad, promoviendo la articulación con las comunidades locales y actores territoriales, con énfasis en los ecosistemas andinos y de páramo, en el marco de la conservación de la diversidad biológica de las Áreas Protegidas del SINAP Nacional."/>
    <s v="Prestación de servicios de apoyo a la gestión"/>
    <s v="Título de formación tecnológica o aprobación mínimo 4 años de educación superior en carreras afines al objeto del contratoDe más de 24 meses de experiencia relacionada "/>
    <x v="0"/>
    <s v="ENERO"/>
    <n v="1"/>
    <s v="ENERO"/>
    <s v="MESES"/>
    <n v="1"/>
    <n v="11"/>
    <s v="Contratación directa."/>
    <s v="CCE-16"/>
    <x v="0"/>
    <n v="0"/>
    <x v="0"/>
    <s v="TSE"/>
    <x v="0"/>
    <x v="2"/>
    <x v="2"/>
    <x v="2"/>
    <n v="3781047.6"/>
    <n v="26467333.199999999"/>
    <n v="26467333.199999999"/>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la implementación de la estrategia de ecoturismo mediante la gestión, orientación y desarrollo de acciones que fortalezcan el ordenamiento, la operación y la articulación institucional y territorial de la actividad ecoturística en 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 más de 48 meses de experiencia profesional de los cuales 24 meses deben corresponder a experiencia relacionada "/>
    <x v="0"/>
    <s v="ENERO"/>
    <n v="1"/>
    <s v="ENERO"/>
    <s v="MESES"/>
    <n v="1"/>
    <n v="11"/>
    <s v="Contratación directa."/>
    <s v="CCE-16"/>
    <x v="0"/>
    <n v="0"/>
    <x v="1"/>
    <s v="TSE"/>
    <x v="0"/>
    <x v="2"/>
    <x v="2"/>
    <x v="2"/>
    <n v="6538349"/>
    <n v="26153396"/>
    <n v="26153396"/>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la implementación de la estrategia de ecoturismo mediante la gestión, orientación y desarrollo de acciones que fortalezcan el ordenamiento, la operación y la articulación institucional y territorial de la actividad ecoturística en 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 de más de 48 meses de experiencia profesional de los cuales 24 meses deben corresponder a experiencia relacionada "/>
    <x v="0"/>
    <s v="ENERO"/>
    <n v="1"/>
    <s v="ENERO"/>
    <s v="MESES"/>
    <n v="1"/>
    <n v="11"/>
    <s v="Contratación directa."/>
    <s v="CCE-16"/>
    <x v="0"/>
    <n v="0"/>
    <x v="0"/>
    <s v="TSE"/>
    <x v="0"/>
    <x v="2"/>
    <x v="2"/>
    <x v="2"/>
    <n v="6538349"/>
    <n v="45768443"/>
    <n v="45768443"/>
    <s v="0"/>
    <s v="NA"/>
    <n v="0"/>
    <x v="3"/>
    <x v="34"/>
    <s v="Valle_del_Cauca"/>
    <s v="Cali"/>
    <s v="CO-VAC-76001"/>
    <s v="02 ADQUISICIÓN DE BIENES Y SERVICIOS"/>
    <s v="Gloria Teresita Serna Alzate"/>
    <s v="602 5561125"/>
    <s v="gloria.serna@parquesnacionales.gov.co"/>
    <s v="0"/>
    <s v="0"/>
    <s v="0"/>
    <s v="0"/>
    <m/>
    <m/>
    <m/>
    <s v="NO"/>
    <m/>
  </r>
  <r>
    <m/>
    <n v="80111600"/>
    <s v=" Prestar servicios profesionales con plena autonomía técnica y administrativa en el PNN Farallones de Cali, para apoyar la implementación de la estrategia de relacionamiento campesino mediante la gestión, orientación y desarrollo de las actividades propias de la estrategia que fortalezcan el ordenamiento territorial y la gobernanza con las comunidades campesinas presentes en 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 de 48 meses en adelante de experiencia profesional de los cuales 24 meses deben corresponder a experiencia relacionada "/>
    <x v="0"/>
    <s v="ENERO"/>
    <n v="1"/>
    <s v="ENERO"/>
    <s v="MESES"/>
    <n v="1"/>
    <n v="11"/>
    <s v="Contratación directa."/>
    <s v="CCE-16"/>
    <x v="0"/>
    <n v="0"/>
    <x v="1"/>
    <s v="TSE"/>
    <x v="0"/>
    <x v="5"/>
    <x v="15"/>
    <x v="5"/>
    <n v="6538349.3600000003"/>
    <n v="26153397.440000001"/>
    <n v="26153397.440000001"/>
    <s v="0"/>
    <s v="NA"/>
    <n v="0"/>
    <x v="3"/>
    <x v="34"/>
    <s v="Valle_del_Cauca"/>
    <s v="Cali"/>
    <s v="CO-VAC-76001"/>
    <s v="02 ADQUISICIÓN DE BIENES Y SERVICIOS"/>
    <s v="Gloria Teresita Serna Alzate"/>
    <s v="602 5561125"/>
    <s v="gloria.serna@parquesnacionales.gov.co"/>
    <s v="0"/>
    <s v="0"/>
    <s v="0"/>
    <s v="0"/>
    <m/>
    <m/>
    <m/>
    <s v="NO"/>
    <m/>
  </r>
  <r>
    <m/>
    <n v="80111600"/>
    <s v=" Prestar servicios profesionales con plena autonomía técnica y administrativa en el PNN Farallones de Cali, para apoyar la implementación de la estrategia de relacionamiento campesino mediante la gestión, orientación y desarrollo de las actividades propias de la estrategia que fortalezcan el ordenamiento territorial y la gobernanza con las comunidades campesinas presentes en el área protegida con énfasis en los ecosistemas andinos y de páramo, en el marco de la conservación de la diversidad biológica de las Áreas Protegidas del SINAP Nacional."/>
    <s v="Prestación de servicios profesionales"/>
    <s v="Título profesional y tarjeta o matrícula profesional en los casos de Ley de 48 meses en adelante de experiencia profesional de los cuales 24 meses deben corresponder a experiencia relacionada "/>
    <x v="0"/>
    <s v="ENERO"/>
    <n v="1"/>
    <s v="ENERO"/>
    <s v="MESES"/>
    <n v="1"/>
    <n v="11"/>
    <s v="Contratación directa."/>
    <s v="CCE-16"/>
    <x v="0"/>
    <n v="0"/>
    <x v="0"/>
    <s v="TSE"/>
    <x v="0"/>
    <x v="5"/>
    <x v="15"/>
    <x v="5"/>
    <n v="6538349.3600000003"/>
    <n v="45768445.520000003"/>
    <n v="45768445.520000003"/>
    <s v="0"/>
    <s v="NA"/>
    <n v="0"/>
    <x v="3"/>
    <x v="34"/>
    <s v="Valle_del_Cauca"/>
    <s v="Cali"/>
    <s v="CO-VAC-76001"/>
    <s v="02 ADQUISICIÓN DE BIENES Y SERVICIOS"/>
    <s v="Gloria Teresita Serna Alzate"/>
    <s v="602 5561125"/>
    <s v="gloria.serna@parquesnacionales.gov.co"/>
    <s v="0"/>
    <s v="0"/>
    <s v="0"/>
    <s v="0"/>
    <m/>
    <m/>
    <m/>
    <s v="NO"/>
    <m/>
  </r>
  <r>
    <m/>
    <n v="80111600"/>
    <s v=" Prestar servicios profesionales en el PNN Farallones de Cali en la realización de las actividades necesarias para apoyar el fortalecimiento social de las familias campesinas que usan o habitan las áreas protegidas en el marco de los acuerdos voluntarios de conservación , con énfasis en los ecosistemas andinos y de páramo, en el marco de la conservación de la diversidad biológica de las Áreas Protegidas del SINAP Nacional. "/>
    <s v="Prestación de servicios profesionales"/>
    <s v="Título profesional y tarjeta o matrícula profesional en los casos de Ley25 a 35 meses de experiencia profesional de los cuales 18 meses deben corresponder a experiencia relacionada "/>
    <x v="0"/>
    <s v="ENERO"/>
    <n v="1"/>
    <s v="ENERO"/>
    <s v="MESES"/>
    <n v="1"/>
    <n v="11"/>
    <s v="Contratación directa."/>
    <s v="CCE-16"/>
    <x v="0"/>
    <n v="0"/>
    <x v="1"/>
    <s v="TSE"/>
    <x v="0"/>
    <x v="5"/>
    <x v="15"/>
    <x v="5"/>
    <n v="5259184.12"/>
    <n v="21036736.48"/>
    <n v="21036736.48"/>
    <s v="0"/>
    <s v="NA"/>
    <n v="0"/>
    <x v="3"/>
    <x v="34"/>
    <s v="Valle_del_Cauca"/>
    <s v="Cali"/>
    <s v="CO-VAC-76001"/>
    <s v="02 ADQUISICIÓN DE BIENES Y SERVICIOS"/>
    <s v="Gloria Teresita Serna Alzate"/>
    <s v="602 5561125"/>
    <s v="gloria.serna@parquesnacionales.gov.co"/>
    <s v="0"/>
    <s v="0"/>
    <s v="0"/>
    <s v="0"/>
    <m/>
    <m/>
    <m/>
    <s v="NO"/>
    <m/>
  </r>
  <r>
    <m/>
    <n v="80111600"/>
    <s v=" Prestar servicios profesionales en el PNN Farallones de Cali en la realización de las actividades necesarias para apoyar el fortalecimiento social de las familias campesinas que usan o habitan las áreas protegidas en el marco de los acuerdos voluntarios de conservación , con énfasis en los ecosistemas andinos y de páramo, en el marco de la conservación de la diversidad biológica de las Áreas Protegidas del SINAP Nacional. "/>
    <s v="Prestación de servicios profesionales"/>
    <s v="Título profesional y tarjeta o matrícula profesional en los casos de Ley25 a 35 meses de experiencia profesional de los cuales 18 meses deben corresponder a experiencia relacionada "/>
    <x v="0"/>
    <s v="ENERO"/>
    <n v="1"/>
    <s v="ENERO"/>
    <s v="MESES"/>
    <n v="1"/>
    <n v="11"/>
    <s v="Contratación directa."/>
    <s v="CCE-16"/>
    <x v="0"/>
    <n v="0"/>
    <x v="0"/>
    <s v="TSE"/>
    <x v="0"/>
    <x v="5"/>
    <x v="15"/>
    <x v="5"/>
    <n v="5259184.12"/>
    <n v="36814288.840000004"/>
    <n v="36814288.840000004"/>
    <s v="0"/>
    <s v="NA"/>
    <n v="0"/>
    <x v="3"/>
    <x v="34"/>
    <s v="Valle_del_Cauca"/>
    <s v="Cali"/>
    <s v="CO-VAC-76001"/>
    <s v="02 ADQUISICIÓN DE BIENES Y SERVICIOS"/>
    <s v="Gloria Teresita Serna Alzate"/>
    <s v="602 5561125"/>
    <s v="gloria.serna@parquesnacionales.gov.co"/>
    <s v="0"/>
    <s v="0"/>
    <s v="0"/>
    <s v="0"/>
    <m/>
    <m/>
    <m/>
    <s v="NO"/>
    <m/>
  </r>
  <r>
    <m/>
    <n v="80111600"/>
    <s v=" Prestar servicios de apoyo a la gestion con plena autonomia tecnica y administrativa en el PNN Farallones de Cali en la realizacion de las actividades necesarias para el seguimiento a los Acuerdos suscritos con las familias campesinas que usan o habitan las areas protegidas,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1"/>
    <s v="TSE"/>
    <x v="0"/>
    <x v="5"/>
    <x v="8"/>
    <x v="5"/>
    <n v="2760498.88"/>
    <n v="11041995.52"/>
    <n v="11041995.52"/>
    <s v="0"/>
    <s v="NA"/>
    <n v="0"/>
    <x v="3"/>
    <x v="34"/>
    <s v="Valle_del_Cauca"/>
    <s v="Cali"/>
    <s v="CO-VAC-76001"/>
    <s v="02 ADQUISICIÓN DE BIENES Y SERVICIOS"/>
    <s v="Gloria Teresita Serna Alzate"/>
    <s v="602 5561125"/>
    <s v="gloria.serna@parquesnacionales.gov.co"/>
    <s v="0"/>
    <s v="0"/>
    <s v="0"/>
    <s v="0"/>
    <m/>
    <m/>
    <m/>
    <s v="NO"/>
    <m/>
  </r>
  <r>
    <m/>
    <n v="80111600"/>
    <s v=" Prestar servicios de apoyo a la gestion con plena autonomia tecnica y administrativa en el PNN Farallones de Cali en la realizacion de las actividades necesarias para el seguimiento a los Acuerdos suscritos con las familias campesinas que usan o habitan las areas protegidas, con énfasis en los ecosistemas andinos y de páramo, en el marco de la conservación de la diversidad biológica de las Áreas Protegidas del SINAP Nacional. "/>
    <s v="Prestación de servicios de apoyo a la gestión"/>
    <s v="Título de formación técnica7 a 11 meses de experiencia relacionada "/>
    <x v="0"/>
    <s v="ENERO"/>
    <n v="1"/>
    <s v="ENERO"/>
    <s v="MESES"/>
    <n v="1"/>
    <n v="11"/>
    <s v="Contratación directa."/>
    <s v="CCE-16"/>
    <x v="0"/>
    <n v="0"/>
    <x v="0"/>
    <s v="TSE"/>
    <x v="0"/>
    <x v="5"/>
    <x v="8"/>
    <x v="5"/>
    <n v="2760498.88"/>
    <n v="19323492.16"/>
    <n v="19323492.16"/>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ejecutar las actividades necesarias para el seguimiento a los acuerdos de conservación suscritos con las familias campesinas que usan o habitan las áreas protegidas, con énfasis en los ecosistemas andinos y de páramo, en el marco de la conservación de la diversidad biológica y el fortalecimiento de la gestión integral de las Áreas Protegidas del SINAP Nacional. "/>
    <s v="Prestación de servicios profesionales"/>
    <s v="Título de formación PROFESIONAL- tecnológica o aprobación mínimo 4 años de educación superior en carreras afines al objeto del contratoDe más de 24 meses de experiencia relacionada "/>
    <x v="0"/>
    <s v="ENERO"/>
    <n v="1"/>
    <s v="ENERO"/>
    <s v="MESES"/>
    <n v="1"/>
    <n v="11"/>
    <s v="Contratación directa."/>
    <s v="CCE-16"/>
    <x v="0"/>
    <n v="0"/>
    <x v="1"/>
    <s v="TSE"/>
    <x v="0"/>
    <x v="5"/>
    <x v="8"/>
    <x v="5"/>
    <n v="3933423.74"/>
    <n v="15733694.960000001"/>
    <n v="15733694.960000001"/>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ejecutar las actividades necesarias para el seguimiento a los acuerdos de conservación suscritos con las familias campesinas que usan o habitan las áreas protegidas, con énfasis en los ecosistemas andinos y de páramo, en el marco de la conservación de la diversidad biológica y el fortalecimiento de la gestión integral de las Áreas Protegidas del SINAP Nacional. "/>
    <s v="Prestación de servicios profesionales"/>
    <s v="Título de formación PROFESIONAL- tecnológica o aprobación mínimo 4 años de educación superior en carreras afines al objeto del contratoDe más de 24 meses de experiencia relacionada "/>
    <x v="0"/>
    <s v="ENERO"/>
    <n v="1"/>
    <s v="ENERO"/>
    <s v="MESES"/>
    <n v="1"/>
    <n v="11"/>
    <s v="Contratación directa."/>
    <s v="CCE-16"/>
    <x v="0"/>
    <n v="0"/>
    <x v="0"/>
    <s v="TSE"/>
    <x v="0"/>
    <x v="5"/>
    <x v="8"/>
    <x v="5"/>
    <n v="3933423.74"/>
    <n v="27533966.18"/>
    <n v="27533966.18"/>
    <s v="0"/>
    <s v="NA"/>
    <n v="0"/>
    <x v="3"/>
    <x v="34"/>
    <s v="Valle_del_Cauca"/>
    <s v="Cali"/>
    <s v="CO-VAC-76001"/>
    <s v="02 ADQUISICIÓN DE BIENES Y SERVICIOS"/>
    <s v="Gloria Teresita Serna Alzate"/>
    <s v="602 5561125"/>
    <s v="gloria.serna@parquesnacionales.gov.co"/>
    <s v="0"/>
    <s v="0"/>
    <s v="0"/>
    <s v="0"/>
    <m/>
    <m/>
    <m/>
    <s v="NO"/>
    <m/>
  </r>
  <r>
    <m/>
    <n v="80111600"/>
    <s v=" Prestar servicios profesionales con  plena autonomia tecnica y administrativa en el PNN Farallones de Cali para la ejecucion de actividades necesarias para el seguimiento a los Acuerdos suscritos con las familias campesinas que usan o habitan las areas protegidas, con énfasis en los ecosistemas andinos y de páramo, en el marco de la conservación de la diversidad biológica de las Áreas Protegidas del SINAP Nacional. "/>
    <s v="Prestación de servicios profesionales"/>
    <s v="Título profesional y tarjeta o matrícula profesional en los casos de Ley0 a 6 meses de experiencia relacionada "/>
    <x v="0"/>
    <s v="ENERO"/>
    <n v="1"/>
    <s v="ENERO"/>
    <s v="MESES"/>
    <n v="1"/>
    <n v="11"/>
    <s v="Contratación directa."/>
    <s v="CCE-16"/>
    <x v="0"/>
    <n v="0"/>
    <x v="1"/>
    <s v="TSE"/>
    <x v="0"/>
    <x v="5"/>
    <x v="8"/>
    <x v="5"/>
    <n v="3933423.74"/>
    <n v="15733694.960000001"/>
    <n v="15733694.960000001"/>
    <s v="0"/>
    <s v="NA"/>
    <n v="0"/>
    <x v="3"/>
    <x v="34"/>
    <s v="Valle_del_Cauca"/>
    <s v="Cali"/>
    <s v="CO-VAC-76001"/>
    <s v="02 ADQUISICIÓN DE BIENES Y SERVICIOS"/>
    <s v="Gloria Teresita Serna Alzate"/>
    <s v="602 5561125"/>
    <s v="gloria.serna@parquesnacionales.gov.co"/>
    <s v="0"/>
    <s v="0"/>
    <s v="0"/>
    <s v="0"/>
    <m/>
    <m/>
    <m/>
    <s v="NO"/>
    <m/>
  </r>
  <r>
    <m/>
    <n v="80111600"/>
    <s v=" Prestar servicios profesionales con  plena autonomia tecnica y administrativa en el PNN Farallones de Cali para la ejecucion de actividades necesarias para el seguimiento a los Acuerdos suscritos con las familias campesinas que usan o habitan las areas protegidas, con énfasis en los ecosistemas andinos y de páramo, en el marco de la conservación de la diversidad biológica de las Áreas Protegidas del SINAP Nacional. "/>
    <s v="Prestación de servicios profesionales"/>
    <s v="Título profesional y tarjeta o matrícula profesional en los casos de Ley0 a 6 meses de experiencia relacionada "/>
    <x v="0"/>
    <s v="ENERO"/>
    <n v="1"/>
    <s v="ENERO"/>
    <s v="MESES"/>
    <n v="1"/>
    <n v="11"/>
    <s v="Contratación directa."/>
    <s v="CCE-16"/>
    <x v="0"/>
    <n v="0"/>
    <x v="0"/>
    <s v="TSE"/>
    <x v="0"/>
    <x v="5"/>
    <x v="8"/>
    <x v="5"/>
    <n v="3933423.74"/>
    <n v="27533966.18"/>
    <n v="27533966.18"/>
    <s v="0"/>
    <s v="NA"/>
    <n v="0"/>
    <x v="3"/>
    <x v="34"/>
    <s v="Valle_del_Cauca"/>
    <s v="Cali"/>
    <s v="CO-VAC-76001"/>
    <s v="02 ADQUISICIÓN DE BIENES Y SERVICIOS"/>
    <s v="Gloria Teresita Serna Alzate"/>
    <s v="602 5561125"/>
    <s v="gloria.serna@parquesnacionales.gov.co"/>
    <s v="0"/>
    <s v="0"/>
    <s v="0"/>
    <s v="0"/>
    <m/>
    <m/>
    <m/>
    <s v="NO"/>
    <m/>
  </r>
  <r>
    <m/>
    <n v="80111600"/>
    <s v=" Prestar servicios de apoyo a la gestion con plena autonomia tecnica y administrativa en el PNN Farallones de Cali en la realizacion de las actividades necesarias para el seguimiento a los Acuerdos suscritos con las familias campesinas que usan o habitan las areas protegidas, con énfasis en los ecosistemas andinos y de páramo, en el marco de la conservación de la diversidad biológica de las Áreas Protegidas del SINAP Nacional.. "/>
    <s v="Prestación de servicios de apoyo a la gestión"/>
    <s v="Título de formación técnicaDe más de 18 meses de experiencia relacionada "/>
    <x v="0"/>
    <s v="ENERO"/>
    <n v="1"/>
    <s v="ENERO"/>
    <s v="MESES"/>
    <n v="1"/>
    <n v="11"/>
    <s v="Contratación directa."/>
    <s v="CCE-16"/>
    <x v="0"/>
    <n v="0"/>
    <x v="1"/>
    <s v="TSE"/>
    <x v="0"/>
    <x v="5"/>
    <x v="8"/>
    <x v="5"/>
    <n v="3323655.5"/>
    <n v="13294622"/>
    <n v="13294622"/>
    <s v="0"/>
    <s v="NA"/>
    <n v="0"/>
    <x v="3"/>
    <x v="34"/>
    <s v="Valle_del_Cauca"/>
    <s v="Cali"/>
    <s v="CO-VAC-76001"/>
    <s v="02 ADQUISICIÓN DE BIENES Y SERVICIOS"/>
    <s v="Gloria Teresita Serna Alzate"/>
    <s v="602 5561125"/>
    <s v="gloria.serna@parquesnacionales.gov.co"/>
    <s v="0"/>
    <s v="0"/>
    <s v="0"/>
    <s v="0"/>
    <m/>
    <m/>
    <m/>
    <s v="NO"/>
    <m/>
  </r>
  <r>
    <m/>
    <n v="80111600"/>
    <s v=" Prestar servicios de apoyo a la gestion con plena autonomia tecnica y administrativa en el PNN Farallones de Cali en la realizacion de las actividades necesarias para el seguimiento a los Acuerdos suscritos con las familias campesinas que usan o habitan las areas protegidas, con énfasis en los ecosistemas andinos y de páramo, en el marco de la conservación de la diversidad biológica de las Áreas Protegidas del SINAP Nacional.. "/>
    <s v="Prestación de servicios de apoyo a la gestión"/>
    <s v="Título de formación técnicaDe más de 18 meses de experiencia relacionada "/>
    <x v="0"/>
    <s v="ENERO"/>
    <n v="1"/>
    <s v="ENERO"/>
    <s v="MESES"/>
    <n v="1"/>
    <n v="11"/>
    <s v="Contratación directa."/>
    <s v="CCE-16"/>
    <x v="0"/>
    <n v="0"/>
    <x v="0"/>
    <s v="TSE"/>
    <x v="0"/>
    <x v="5"/>
    <x v="8"/>
    <x v="5"/>
    <n v="3323655.5"/>
    <n v="23265588.5"/>
    <n v="23265588.5"/>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la implementación de acciones de educación ambiental y fortalecimiento de capacidades con actores estratégicos, promoviendo la participación comunitaria y la apropiación de los valores naturales y culturales del área protegida, con énfasis en los ecosistemas andinos y de páramo, en el marco de la conservación de la diversidad biológica de las Áreas Protegidas del SINAP Nacional. "/>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1"/>
    <s v="TSE"/>
    <x v="0"/>
    <x v="3"/>
    <x v="3"/>
    <x v="3"/>
    <n v="4759442.54"/>
    <n v="19037770.16"/>
    <n v="19037770.16"/>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la implementación de acciones de educación ambiental y fortalecimiento de capacidades con actores estratégicos, promoviendo la participación comunitaria y la apropiación de los valores naturales y culturales del área protegida, con énfasis en los ecosistemas andinos y de páramo, en el marco de la conservación de la diversidad biológica de las Áreas Protegidas del SINAP Nacional."/>
    <s v="Prestación de servicios profesionales"/>
    <s v="Título profesional y tarjeta o matrícula profesional en los casos de Ley19 a 24 meses de experiencia profesional de los cuales 12 meses deben corresponder a experiencia relacionada "/>
    <x v="0"/>
    <s v="ENERO"/>
    <n v="1"/>
    <s v="ENERO"/>
    <s v="MESES"/>
    <n v="1"/>
    <n v="11"/>
    <s v="Contratación directa."/>
    <s v="CCE-16"/>
    <x v="0"/>
    <n v="0"/>
    <x v="0"/>
    <s v="TSE"/>
    <x v="0"/>
    <x v="3"/>
    <x v="3"/>
    <x v="3"/>
    <n v="4759442.54"/>
    <n v="33316097.780000001"/>
    <n v="33316097.780000001"/>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el desarrollo de actividades de diseño, comunicación y divulgación orientadas a la valoración social del patrimonio natural y cultural, aportando a la visibilización y posicionamiento de las medidas de manejo del área protegida, con énfasis en los ecosistemas andinos y de páramo, en el marco de la conservación de la diversidad biológica de las Áreas Protegidas del SINAP Nacional."/>
    <s v="Prestación de servicios profesionales"/>
    <s v="Título profesional y tarjeta o matrícula profesional en los casos de Ley7 a 12 meses de experiencia profesional de los cuales 6 meses deben corresponder a experiencia relacionada "/>
    <x v="0"/>
    <s v="ENERO"/>
    <n v="1"/>
    <s v="ENERO"/>
    <s v="MESES"/>
    <n v="1"/>
    <n v="11"/>
    <s v="Contratación directa."/>
    <s v="CCE-16"/>
    <x v="0"/>
    <n v="0"/>
    <x v="1"/>
    <s v="TSE"/>
    <x v="0"/>
    <x v="3"/>
    <x v="3"/>
    <x v="3"/>
    <n v="4326766.32"/>
    <n v="17307065.280000001"/>
    <n v="17307065.280000001"/>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el desarrollo de actividades de diseño, comunicación y divulgación orientadas a la valoración social del patrimonio natural y cultural, aportando a la visibilización y posicionamiento de las medidas de manejo del área protegida, con énfasis en los ecosistemas andinos y de páramo, en el marco de la conservación de la diversidad biológica de las Áreas Protegidas del SINAP Nacional."/>
    <s v="Prestación de servicios profesionales"/>
    <s v="Título profesional y tarjeta o matrícula profesional en los casos de Ley7 a 12 meses de experiencia profesional de los cuales 6 meses deben corresponder a experiencia relacionada "/>
    <x v="0"/>
    <s v="ENERO"/>
    <n v="1"/>
    <s v="ENERO"/>
    <s v="MESES"/>
    <n v="1"/>
    <n v="11"/>
    <s v="Contratación directa."/>
    <s v="CCE-16"/>
    <x v="0"/>
    <n v="0"/>
    <x v="0"/>
    <s v="TSE"/>
    <x v="0"/>
    <x v="3"/>
    <x v="3"/>
    <x v="3"/>
    <n v="4326766.32"/>
    <n v="30287364.240000002"/>
    <n v="30287364.240000002"/>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la gestión e implementación de procesos de educación ambiental y fortalecimiento de capacidades con actores priorizados en sectores estratégicos del área protegida, con énfasis en los ecosistemas andinos y de páramo, en el marco de la conservación de la diversidad biológica de las Áreas Protegidas del SINAP Nacional."/>
    <s v="Prestación de servicios profesionales"/>
    <s v="Título de formación técnica0 a 6 meses de experiencia relacionada"/>
    <x v="0"/>
    <s v="ENERO"/>
    <n v="1"/>
    <s v="ENERO"/>
    <s v="MESES"/>
    <n v="1"/>
    <n v="11"/>
    <s v="Contratación directa."/>
    <s v="CCE-16"/>
    <x v="0"/>
    <n v="0"/>
    <x v="1"/>
    <s v="TSE"/>
    <x v="0"/>
    <x v="3"/>
    <x v="3"/>
    <x v="3"/>
    <n v="3781048.63"/>
    <n v="15124194.52"/>
    <n v="15124194.52"/>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Farallones de Cali, para apoyar la gestión e implementación de procesos de educación ambiental y fortalecimiento de capacidades con actores priorizados en sectores estratégicos del área protegida, con énfasis en los ecosistemas andinos y de páramo, en el marco de la conservación de la diversidad biológica de las Áreas Protegidas del SINAP Nacional."/>
    <s v="Prestación de servicios profesionales"/>
    <s v="Título de formación técnica0 a 6 meses de experiencia relacionada"/>
    <x v="0"/>
    <s v="ENERO"/>
    <n v="1"/>
    <s v="ENERO"/>
    <s v="MESES"/>
    <n v="1"/>
    <n v="11"/>
    <s v="Contratación directa."/>
    <s v="CCE-16"/>
    <x v="0"/>
    <n v="0"/>
    <x v="0"/>
    <s v="TSE"/>
    <x v="0"/>
    <x v="3"/>
    <x v="3"/>
    <x v="3"/>
    <n v="3781048.63"/>
    <n v="26467340.41"/>
    <n v="26467340.41"/>
    <s v="0"/>
    <s v="NA"/>
    <n v="0"/>
    <x v="3"/>
    <x v="34"/>
    <s v="Valle_del_Cauca"/>
    <s v="Cali"/>
    <s v="CO-VAC-76001"/>
    <s v="02 ADQUISICIÓN DE BIENES Y SERVICIOS"/>
    <s v="Gloria Teresita Serna Alzate"/>
    <s v="602 5561125"/>
    <s v="gloria.serna@parquesnacionales.gov.co"/>
    <s v="0"/>
    <s v="0"/>
    <s v="0"/>
    <s v="0"/>
    <m/>
    <m/>
    <m/>
    <s v="NO"/>
    <m/>
  </r>
  <r>
    <m/>
    <n v="80111600"/>
    <s v=" Prestar servicios profesionales con plena autonomía técnica y administrativa en el PNN Farallones de Cali, para apoyar y acompañar la actualización de los instrumentos de planeación del área protegida, específicamente en los procesos asociados al Plan de Manejo, con énfasis en los ecosistemas andinos y de páramo, en el marco de la conservación de la diversidad biológica de las Áreas Protegidas del SINAP Nacional. "/>
    <s v="Prestación de servicios profesionales"/>
    <s v="Título profesional y tarjeta o matrícula profesional en los casos de Ley de 48 meses en adelante de experiencia profesional de los cuales 24 meses deben corresponder a experiencia relacionada "/>
    <x v="0"/>
    <s v="ENERO"/>
    <n v="1"/>
    <s v="ENERO"/>
    <s v="MESES"/>
    <n v="1"/>
    <n v="11"/>
    <s v="Contratación directa."/>
    <s v="CCE-16"/>
    <x v="0"/>
    <n v="0"/>
    <x v="1"/>
    <s v="TSE"/>
    <x v="0"/>
    <x v="4"/>
    <x v="6"/>
    <x v="4"/>
    <n v="6538349.3600000003"/>
    <n v="26153397"/>
    <n v="26153397"/>
    <s v="0"/>
    <s v="NA"/>
    <n v="0"/>
    <x v="3"/>
    <x v="34"/>
    <s v="Valle_del_Cauca"/>
    <s v="Cali"/>
    <s v="CO-VAC-76001"/>
    <s v="02 ADQUISICIÓN DE BIENES Y SERVICIOS"/>
    <s v="Gloria Teresita Serna Alzate"/>
    <s v="602 5561125"/>
    <s v="gloria.serna@parquesnacionales.gov.co"/>
    <s v="0"/>
    <s v="0"/>
    <s v="0"/>
    <s v="0"/>
    <m/>
    <m/>
    <m/>
    <s v="NO"/>
    <m/>
  </r>
  <r>
    <m/>
    <n v="80111600"/>
    <s v=" Prestar servicios profesionales con plena autonomía técnica y administrativa en el PNN Farallones de Cali, para apoyar y acompañar la actualización de los instrumentos de planeación del área protegida, específicamente en los procesos asociados al Plan de Manejo, con énfasis en los ecosistemas andinos y de páramo, en el marco de la conservación de la diversidad biológica de las Áreas Protegidas del SINAP Nacional. "/>
    <s v="Prestación de servicios profesionales"/>
    <s v="Título profesional y tarjeta o matrícula profesional en los casos de Ley de 48 meses en adelante de experiencia profesional de los cuales 24 meses deben corresponder a experiencia relacionada "/>
    <x v="0"/>
    <s v="ENERO"/>
    <n v="1"/>
    <s v="ENERO"/>
    <s v="MESES"/>
    <n v="1"/>
    <n v="11"/>
    <s v="Contratación directa."/>
    <s v="CCE-16"/>
    <x v="0"/>
    <n v="0"/>
    <x v="0"/>
    <s v="TSE"/>
    <x v="0"/>
    <x v="4"/>
    <x v="6"/>
    <x v="4"/>
    <n v="6538349.3600000003"/>
    <n v="45768446"/>
    <n v="45768446"/>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restauración ecológica, con énfasis en los ecosistemas andinos y de páramo, en el marco de la conservación de la diversidad biológica de las Áreas Protegidas del SINAP Nacional."/>
    <s v="Prestación de servicios de apoyo a la gestión"/>
    <s v="Título de bachiller24 a 35 meses de experiencia relacionada ("/>
    <x v="0"/>
    <s v="ENERO"/>
    <n v="1"/>
    <s v="ENERO"/>
    <s v="MESES"/>
    <n v="1"/>
    <n v="11"/>
    <s v="Contratación directa."/>
    <s v="CCE-16"/>
    <x v="0"/>
    <n v="0"/>
    <x v="1"/>
    <s v="TSE"/>
    <x v="0"/>
    <x v="6"/>
    <x v="11"/>
    <x v="6"/>
    <n v="2146652.87"/>
    <n v="8586611.4800000004"/>
    <n v="8586611.4800000004"/>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restauración ecológica, con énfasis en los ecosistemas andinos y de páramo, en el marco de la conservación de la diversidad biológica de las Áreas Protegidas del SINAP Nacional."/>
    <s v="Prestación de servicios de apoyo a la gestión"/>
    <s v="Título de bachiller24 a 35 meses de experiencia relacionada ("/>
    <x v="0"/>
    <s v="ENERO"/>
    <n v="1"/>
    <s v="ENERO"/>
    <s v="MESES"/>
    <n v="1"/>
    <n v="11"/>
    <s v="Contratación directa."/>
    <s v="CCE-16"/>
    <x v="0"/>
    <n v="0"/>
    <x v="0"/>
    <s v="TSE"/>
    <x v="0"/>
    <x v="6"/>
    <x v="11"/>
    <x v="6"/>
    <n v="2146652.87"/>
    <n v="15026570.09"/>
    <n v="15026570.09"/>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restauración ecológica, con énfasis en los ecosistemas andinos y de páramo, en el marco de la conservación de la diversidad biológica de las Áreas Protegidas del SINAP Nacional."/>
    <s v="Prestación de servicios de apoyo a la gestión"/>
    <s v="Título de bachiller24 a 35 meses de experiencia relacionada ("/>
    <x v="0"/>
    <s v="ENERO"/>
    <n v="1"/>
    <s v="ENERO"/>
    <s v="MESES"/>
    <n v="1"/>
    <n v="11"/>
    <s v="Contratación directa."/>
    <s v="CCE-16"/>
    <x v="0"/>
    <n v="0"/>
    <x v="1"/>
    <s v="TSE"/>
    <x v="0"/>
    <x v="6"/>
    <x v="11"/>
    <x v="6"/>
    <n v="2146652.87"/>
    <n v="8586611.4800000004"/>
    <n v="8586611.4800000004"/>
    <s v="0"/>
    <s v="NA"/>
    <n v="0"/>
    <x v="3"/>
    <x v="34"/>
    <s v="Valle_del_Cauca"/>
    <s v="Cali"/>
    <s v="CO-VAC-76001"/>
    <s v="02 ADQUISICIÓN DE BIENES Y SERVICIOS"/>
    <s v="Gloria Teresita Serna Alzate"/>
    <s v="602 5561125"/>
    <s v="gloria.serna@parquesnacionales.gov.co"/>
    <s v="0"/>
    <s v="0"/>
    <s v="0"/>
    <s v="0"/>
    <m/>
    <m/>
    <m/>
    <s v="NO"/>
    <m/>
  </r>
  <r>
    <m/>
    <n v="80111600"/>
    <s v="Prestar servicios de apoyo a la gestión, con autonomía técnica y administrativa, en el Parque Nacional Natural Farallones de Cali, para contribuir a la ejecución de actividades operativas de restauración ecológica, con énfasis en los ecosistemas andinos y de páramo, en el marco de la conservación de la diversidad biológica de las Áreas Protegidas del SINAP Nacional."/>
    <s v="Prestación de servicios de apoyo a la gestión"/>
    <s v="Título de bachiller24 a 35 meses de experiencia relacionada ("/>
    <x v="0"/>
    <s v="ENERO"/>
    <n v="1"/>
    <s v="ENERO"/>
    <s v="MESES"/>
    <n v="1"/>
    <n v="11"/>
    <s v="Contratación directa."/>
    <s v="CCE-16"/>
    <x v="0"/>
    <n v="0"/>
    <x v="0"/>
    <s v="TSE"/>
    <x v="0"/>
    <x v="6"/>
    <x v="11"/>
    <x v="6"/>
    <n v="2146652.87"/>
    <n v="15026570.09"/>
    <n v="15026570.09"/>
    <s v="0"/>
    <s v="NA"/>
    <n v="0"/>
    <x v="3"/>
    <x v="34"/>
    <s v="Valle_del_Cauca"/>
    <s v="Cali"/>
    <s v="CO-VAC-76001"/>
    <s v="02 ADQUISICIÓN DE BIENES Y SERVICIOS"/>
    <s v="Gloria Teresita Serna Alzate"/>
    <s v="602 5561125"/>
    <s v="gloria.serna@parquesnacionales.gov.co"/>
    <s v="0"/>
    <s v="0"/>
    <s v="0"/>
    <s v="0"/>
    <m/>
    <m/>
    <m/>
    <s v="NO"/>
    <m/>
  </r>
  <r>
    <m/>
    <n v="78181500"/>
    <s v="Prestar servicios de mantenimiento correctivo y preventivo a todo costo para los sistemas de aeronaves no tripuladas utilizados en las acciones de prevención, vigilancia y control en el PNN Farallones de Cali, especialmente en los ecosistemas andinos y de páramo, en el marco de la conservación de la diversidad biológica de las Áreas Protegidas del SINAP Nacional."/>
    <s v="Mantenimiento"/>
    <s v="N/A"/>
    <x v="4"/>
    <s v="JUNIO"/>
    <n v="6"/>
    <s v="JUNIO"/>
    <s v="MESES"/>
    <n v="1"/>
    <n v="6"/>
    <s v="Selección abreviada menor cuantía"/>
    <s v="CCE-06"/>
    <x v="0"/>
    <n v="0"/>
    <x v="0"/>
    <s v="TSE"/>
    <x v="0"/>
    <x v="0"/>
    <x v="0"/>
    <x v="0"/>
    <s v="N/A"/>
    <n v="25000000"/>
    <n v="25000000"/>
    <s v="0"/>
    <s v="NA"/>
    <n v="0"/>
    <x v="3"/>
    <x v="34"/>
    <s v="Valle_del_Cauca"/>
    <s v="Cali"/>
    <s v="CO-VAC-76001"/>
    <s v="02 ADQUISICIÓN DE BIENES Y SERVICIOS"/>
    <s v="Gloria Teresita Serna Alzate"/>
    <s v="602 5561125"/>
    <s v="gloria.serna@parquesnacionales.gov.co"/>
    <s v="0"/>
    <s v="0"/>
    <s v="0"/>
    <s v="0"/>
    <m/>
    <m/>
    <m/>
    <s v="NO"/>
    <m/>
  </r>
  <r>
    <m/>
    <n v="92101501"/>
    <s v="Prestar servicio de vigilancia para el PNN Farallones de Cali para fortalecer la seguridad del area con el fin de implementar las acciones de prevención, vigilancia y control en las áreas protegidas administradas por PNNC, especialmente en la presente en los ecosistemas de páramo y bosques del Parque Nacional Natural Farallones de Cali y su área de influencia, en el marco de la conservación de la diversidad biológica de las Áreas Protegidas del SINAP Nacional "/>
    <s v="Adquisición de bienes y servicios"/>
    <s v="N/A"/>
    <x v="0"/>
    <s v="ENERO"/>
    <n v="1"/>
    <s v="ENERO"/>
    <s v="MESES"/>
    <n v="1"/>
    <n v="12"/>
    <s v="Selección abreviada menor cuantía"/>
    <s v="CCE-06"/>
    <x v="0"/>
    <n v="0"/>
    <x v="0"/>
    <s v="TSE"/>
    <x v="0"/>
    <x v="0"/>
    <x v="0"/>
    <x v="0"/>
    <s v="N/A"/>
    <n v="280839128"/>
    <n v="280839128"/>
    <s v="0"/>
    <s v="NA"/>
    <n v="0"/>
    <x v="3"/>
    <x v="34"/>
    <s v="Valle_del_Cauca"/>
    <s v="Cali"/>
    <s v="CO-VAC-76001"/>
    <s v="02 ADQUISICIÓN DE BIENES Y SERVICIOS"/>
    <s v="Gloria Teresita Serna Alzate"/>
    <s v="602 5561125"/>
    <s v="gloria.serna@parquesnacionales.gov.co"/>
    <s v="0"/>
    <s v="0"/>
    <s v="0"/>
    <s v="0"/>
    <m/>
    <m/>
    <m/>
    <s v="NO"/>
    <m/>
  </r>
  <r>
    <m/>
    <n v="92101501"/>
    <s v="Prestar servicio de vigilancia para el PNN Farallones de Cali para fortalecer la seguridad del area con el fin de implementar las acciones de prevención, vigilancia y control en las áreas protegidas administradas por PNNC, con enf en los ecosistemas de páramo y bosques del Parque Nacional Natural Farallones de Cali y su área de influencia, en el marco de la conservación de la diversidad biológica de las Áreas Protegidas del SINAP Nacional "/>
    <s v="Adquisición de bienes y servicios"/>
    <s v="N/A"/>
    <x v="0"/>
    <s v="ENERO"/>
    <n v="1"/>
    <s v="ENERO"/>
    <s v="MESES"/>
    <n v="1"/>
    <n v="12"/>
    <s v="Selección abreviada menor cuantía"/>
    <s v="CCE-06"/>
    <x v="0"/>
    <n v="0"/>
    <x v="1"/>
    <s v="TSE"/>
    <x v="0"/>
    <x v="0"/>
    <x v="0"/>
    <x v="0"/>
    <s v="N/A"/>
    <n v="119160872"/>
    <n v="119160872"/>
    <s v="0"/>
    <s v="NA"/>
    <n v="0"/>
    <x v="3"/>
    <x v="34"/>
    <s v="Valle_del_Cauca"/>
    <s v="Cali"/>
    <s v="CO-VAC-76001"/>
    <s v="02 ADQUISICIÓN DE BIENES Y SERVICIOS"/>
    <s v="Gloria Teresita Serna Alzate"/>
    <s v="602 5561125"/>
    <s v="gloria.serna@parquesnacionales.gov.co"/>
    <s v="0"/>
    <s v="0"/>
    <s v="0"/>
    <s v="0"/>
    <m/>
    <m/>
    <m/>
    <s v="NO"/>
    <m/>
  </r>
  <r>
    <m/>
    <n v="50192700"/>
    <s v="Adquirir raciones de campaña destinadas a atender las diferentes acciones operativas desarrolladas por las líneas estratégicas del Parque Nacional Natural Farallones de Cali, con énfasis en los ecosistemas de páramo, bosques y zonas de influencia, en el marco de la conservación de la diversidad biológica de las áreas protegidas que integran el SINAP Nacional."/>
    <s v="Adquisición de bienes y servicios"/>
    <s v="N/A"/>
    <x v="0"/>
    <s v="ENERO"/>
    <n v="1"/>
    <s v="ENERO"/>
    <s v="MESES"/>
    <n v="1"/>
    <n v="10"/>
    <s v="Mínima cuantía"/>
    <s v="CCE-10"/>
    <x v="0"/>
    <n v="0"/>
    <x v="1"/>
    <s v="TSE"/>
    <x v="0"/>
    <x v="0"/>
    <x v="0"/>
    <x v="0"/>
    <s v="N/A"/>
    <n v="14000000"/>
    <n v="14000000"/>
    <s v="0"/>
    <s v="NA"/>
    <n v="0"/>
    <x v="3"/>
    <x v="34"/>
    <s v="Valle_del_Cauca"/>
    <s v="Cali"/>
    <s v="CO-VAC-76001"/>
    <s v="02 ADQUISICIÓN DE BIENES Y SERVICIOS"/>
    <s v="Gloria Teresita Serna Alzate"/>
    <s v="602 5561125"/>
    <s v="gloria.serna@parquesnacionales.gov.co"/>
    <s v="0"/>
    <s v="0"/>
    <s v="0"/>
    <s v="0"/>
    <m/>
    <m/>
    <m/>
    <s v="NO"/>
    <m/>
  </r>
  <r>
    <m/>
    <n v="50192700"/>
    <s v="Adquirir raciones de campaña destinadas a atender las diferentes acciones operativas desarrolladas por las líneas estratégicas del Parque Nacional Natural Farallones de Cali, con énfasis en los ecosistemas de páramo, bosques y zonas de influencia, en el marco de la conservación de la diversidad biológica de las áreas protegidas que integran el SINAP Nacional."/>
    <s v="Adquisición de bienes y servicios"/>
    <s v="N/A"/>
    <x v="1"/>
    <s v="FEBRERO"/>
    <n v="2"/>
    <s v="FEBRERO"/>
    <s v="MESES"/>
    <n v="1"/>
    <n v="10"/>
    <s v="Mínima cuantía"/>
    <s v="CCE-10"/>
    <x v="0"/>
    <n v="0"/>
    <x v="0"/>
    <s v="TSE"/>
    <x v="0"/>
    <x v="0"/>
    <x v="0"/>
    <x v="0"/>
    <s v="N/A"/>
    <n v="20000000"/>
    <n v="20000000"/>
    <s v="0"/>
    <s v="NA"/>
    <n v="0"/>
    <x v="3"/>
    <x v="34"/>
    <s v="Valle_del_Cauca"/>
    <s v="Cali"/>
    <s v="CO-VAC-76001"/>
    <s v="02 ADQUISICIÓN DE BIENES Y SERVICIOS"/>
    <s v="Gloria Teresita Serna Alzate"/>
    <s v="602 5561125"/>
    <s v="gloria.serna@parquesnacionales.gov.co"/>
    <s v="0"/>
    <s v="0"/>
    <s v="0"/>
    <s v="0"/>
    <m/>
    <m/>
    <m/>
    <s v="NO"/>
    <m/>
  </r>
  <r>
    <m/>
    <n v="15120000"/>
    <s v="Contratar el suministro de aceites y Lubricantes para el PNN Farallones de Cali para el desarrollo de las actividades operativas de las acciones de prevención, vigilancia y control, con énfasis en los ecosistemas andinos y de páramo, en el marco de la conservación de la diversidad biológica de las Áreas Protegidas del SINAP Nacional."/>
    <s v="Combustibles y lubricantes"/>
    <s v="N/A"/>
    <x v="2"/>
    <s v="JULIO"/>
    <n v="7"/>
    <s v="JULIO"/>
    <s v="MESES"/>
    <n v="1"/>
    <n v="1"/>
    <s v="Mínima cuantía"/>
    <s v="CCE-10"/>
    <x v="0"/>
    <n v="0"/>
    <x v="0"/>
    <s v="TSE"/>
    <x v="0"/>
    <x v="0"/>
    <x v="0"/>
    <x v="0"/>
    <s v="N/A"/>
    <n v="5000000"/>
    <n v="5000000"/>
    <s v="0"/>
    <s v="NA"/>
    <n v="0"/>
    <x v="3"/>
    <x v="34"/>
    <s v="Valle_del_Cauca"/>
    <s v="Cali"/>
    <s v="CO-VAC-76001"/>
    <s v="02 ADQUISICIÓN DE BIENES Y SERVICIOS"/>
    <s v="Gloria Teresita Serna Alzate"/>
    <s v="602 5561125"/>
    <s v="gloria.serna@parquesnacionales.gov.co"/>
    <s v="0"/>
    <s v="0"/>
    <s v="0"/>
    <s v="0"/>
    <m/>
    <m/>
    <m/>
    <s v="NO"/>
    <m/>
  </r>
  <r>
    <m/>
    <s v="25172504_x000a_25172512"/>
    <s v="Adquirir llantas para los medios de transporte del PNN Farallones de Cali implementados es las acciones de prevención, vigilancia y control en las áreas protegidas,  con énfasis en los ecosistemas andinos y de páramo, en el marco de la conservación de la diversidad biológica de las Áreas Protegidas del SINAP Nacional."/>
    <s v="Otros insumos"/>
    <s v="N/A"/>
    <x v="6"/>
    <s v="AGOSTO"/>
    <n v="8"/>
    <s v="AGOSTO"/>
    <s v="MESES"/>
    <n v="1"/>
    <n v="1"/>
    <s v="Mínima cuantía"/>
    <s v="CCE-10"/>
    <x v="0"/>
    <n v="0"/>
    <x v="0"/>
    <s v="TSE"/>
    <x v="0"/>
    <x v="0"/>
    <x v="0"/>
    <x v="0"/>
    <s v="N/A"/>
    <n v="35500000"/>
    <n v="35500000"/>
    <s v="0"/>
    <s v="NA"/>
    <n v="0"/>
    <x v="3"/>
    <x v="34"/>
    <s v="Valle_del_Cauca"/>
    <s v="Cali"/>
    <s v="CO-VAC-76001"/>
    <s v="02 ADQUISICIÓN DE BIENES Y SERVICIOS"/>
    <s v="Gloria Teresita Serna Alzate"/>
    <s v="602 5561125"/>
    <s v="gloria.serna@parquesnacionales.gov.co"/>
    <s v="0"/>
    <s v="0"/>
    <s v="0"/>
    <s v="0"/>
    <m/>
    <m/>
    <m/>
    <s v="NO"/>
    <m/>
  </r>
  <r>
    <m/>
    <n v="78181500"/>
    <s v="Prestar servicios de mantenimiento correctivo y preventivo a todo costo de los medios de transporte terrestre utilizados en las acciones de prevención, vigilancia y control en el PNN Farallones de Cali, con énfasis en los ecosistemas andinos y de páramo, en el marco de la conservación de la diversidad biológica de las Áreas Protegidas del SINAP Nacional."/>
    <s v="Mantenimiento"/>
    <s v="N/A"/>
    <x v="8"/>
    <s v="ABRIL"/>
    <n v="4"/>
    <s v="ABRIL"/>
    <s v="MESES"/>
    <n v="1"/>
    <n v="9"/>
    <s v="Selección abreviada menor cuantía"/>
    <s v="CCE-06"/>
    <x v="0"/>
    <n v="0"/>
    <x v="1"/>
    <s v="TSE"/>
    <x v="0"/>
    <x v="0"/>
    <x v="0"/>
    <x v="0"/>
    <s v="N/A"/>
    <n v="15649500"/>
    <n v="15649500"/>
    <s v="0"/>
    <s v="NA"/>
    <n v="0"/>
    <x v="3"/>
    <x v="34"/>
    <s v="Valle_del_Cauca"/>
    <s v="Cali"/>
    <s v="CO-VAC-76001"/>
    <s v="02 ADQUISICIÓN DE BIENES Y SERVICIOS"/>
    <s v="Gloria Teresita Serna Alzate"/>
    <s v="602 5561125"/>
    <s v="gloria.serna@parquesnacionales.gov.co"/>
    <s v="0"/>
    <s v="0"/>
    <s v="0"/>
    <s v="0"/>
    <m/>
    <m/>
    <m/>
    <s v="NO"/>
    <m/>
  </r>
  <r>
    <m/>
    <n v="78181500"/>
    <s v="Prestar servicios de mantenimiento correctivo y preventivo a todo costo de los medios de transporte terrestre utilizados en las acciones de prevención, vigilancia y control en el PNN Farallones de Cali, con énfasis en los ecosistemas andinos y de páramo, en el marco de la conservación de la diversidad biológica de las Áreas Protegidas del SINAP Nacional."/>
    <s v="Mantenimiento"/>
    <s v="N/A"/>
    <x v="8"/>
    <s v="ABRIL"/>
    <n v="4"/>
    <s v="ABRIL"/>
    <s v="MESES"/>
    <n v="1"/>
    <n v="9"/>
    <s v="Selección abreviada menor cuantía"/>
    <s v="CCE-06"/>
    <x v="0"/>
    <n v="0"/>
    <x v="0"/>
    <s v="TSE"/>
    <x v="0"/>
    <x v="0"/>
    <x v="0"/>
    <x v="0"/>
    <s v="N/A"/>
    <n v="20000000"/>
    <n v="20000000"/>
    <s v="0"/>
    <s v="NA"/>
    <n v="0"/>
    <x v="3"/>
    <x v="34"/>
    <s v="Valle_del_Cauca"/>
    <s v="Cali"/>
    <s v="CO-VAC-76001"/>
    <s v="02 ADQUISICIÓN DE BIENES Y SERVICIOS"/>
    <s v="Gloria Teresita Serna Alzate"/>
    <s v="602 5561125"/>
    <s v="gloria.serna@parquesnacionales.gov.co"/>
    <s v="0"/>
    <s v="0"/>
    <s v="0"/>
    <s v="0"/>
    <m/>
    <m/>
    <m/>
    <s v="NO"/>
    <m/>
  </r>
  <r>
    <m/>
    <n v="78181500"/>
    <s v="VF Prestar servicios de mantenimiento correctivo y preventivo a todo costo de los medios de transporte terrestre utilizados en las acciones de prevención, vigilancia y control en el PNN Farallones de Cali, con énfasis en los ecosistemas andinos y de páramo, en el marco de la conservación de la diversidad biológica de las Áreas Protegidas del SINAP Nacional."/>
    <s v="Vigencias futuras"/>
    <s v="N/A"/>
    <x v="0"/>
    <s v="ENERO"/>
    <n v="1"/>
    <s v="ENERO"/>
    <s v="MESES"/>
    <n v="1"/>
    <n v="3"/>
    <s v="Selección abreviada menor cuantía"/>
    <s v="CCE-06"/>
    <x v="0"/>
    <n v="0"/>
    <x v="1"/>
    <s v="TSE"/>
    <x v="0"/>
    <x v="0"/>
    <x v="0"/>
    <x v="0"/>
    <s v="N/A"/>
    <n v="34350500"/>
    <n v="34350500"/>
    <s v="1"/>
    <s v="Solicitadas"/>
    <n v="2"/>
    <x v="3"/>
    <x v="34"/>
    <s v="Valle_del_Cauca"/>
    <s v="Cali"/>
    <s v="CO-VAC-76001"/>
    <s v="02 ADQUISICIÓN DE BIENES Y SERVICIOS"/>
    <s v="Gloria Teresita Serna Alzate"/>
    <s v="602 5561125"/>
    <s v="gloria.serna@parquesnacionales.gov.co"/>
    <s v="0"/>
    <s v="0"/>
    <s v="0"/>
    <s v="0"/>
    <m/>
    <m/>
    <m/>
    <s v="NO"/>
    <m/>
  </r>
  <r>
    <m/>
    <n v="15101500"/>
    <s v="Adhesión al Acuerdo Marco de Precios para el suministro de combustible requerido para el desarrollo de acciones en las diferentes líneas estratégicas del parque y el cumplimiento de sentencias judiciales en el  PNN Farallones de Cali, con énfasis  en los ecosistemas andinos y de páramo, en el marco de la conservación de la diversidad biológica de las Áreas Protegidas del SINAP Nacional"/>
    <s v="Combustibles y lubricantes"/>
    <s v="N/A"/>
    <x v="0"/>
    <s v="ENERO"/>
    <n v="1"/>
    <s v="ENERO"/>
    <s v="MESES"/>
    <n v="1"/>
    <n v="7"/>
    <s v="Mínima cuantía"/>
    <s v="CCE-10"/>
    <x v="0"/>
    <n v="0"/>
    <x v="1"/>
    <s v="TSE"/>
    <x v="0"/>
    <x v="0"/>
    <x v="0"/>
    <x v="0"/>
    <s v="N/A"/>
    <n v="27813802"/>
    <n v="27813802"/>
    <s v="0"/>
    <s v="NA"/>
    <n v="0"/>
    <x v="3"/>
    <x v="34"/>
    <s v="Valle_del_Cauca"/>
    <s v="Cali"/>
    <s v="CO-VAC-76001"/>
    <s v="02 ADQUISICIÓN DE BIENES Y SERVICIOS"/>
    <s v="Gloria Teresita Serna Alzate"/>
    <s v="602 5561125"/>
    <s v="gloria.serna@parquesnacionales.gov.co"/>
    <s v="0"/>
    <s v="0"/>
    <s v="0"/>
    <s v="0"/>
    <m/>
    <m/>
    <m/>
    <s v="NO"/>
    <s v="Sentencia Acción Popular No. 76001233100020040065601 del 26 de junio de 2015"/>
  </r>
  <r>
    <m/>
    <n v="15101500"/>
    <s v="Adhesión al Acuerdo Marco de Precios para el suministro de combustible requerido para el desarrollo de acciones en las diferentes líneas estratégicas del parque y el cumplimiento de sentencias judiciales en el  PNN Farallones de Cali, en el marco de la conservación de la diversidad biológica de las Áreas Protegidas del SINAP Nacional"/>
    <s v="Vigencias futuras"/>
    <s v="N/A"/>
    <x v="0"/>
    <s v="ENERO"/>
    <n v="1"/>
    <s v="ENERO"/>
    <s v="MESES"/>
    <n v="1"/>
    <n v="5"/>
    <s v="Mínima cuantía"/>
    <s v="CCE-10"/>
    <x v="0"/>
    <n v="0"/>
    <x v="1"/>
    <s v="TSE"/>
    <x v="0"/>
    <x v="0"/>
    <x v="0"/>
    <x v="0"/>
    <s v="N/A"/>
    <n v="41035200"/>
    <n v="41035200"/>
    <s v="1"/>
    <s v="Solicitadas"/>
    <n v="2"/>
    <x v="3"/>
    <x v="34"/>
    <s v="Valle_del_Cauca"/>
    <s v="Cali"/>
    <s v="CO-VAC-76001"/>
    <s v="02 ADQUISICIÓN DE BIENES Y SERVICIOS"/>
    <s v="Gloria Teresita Serna Alzate"/>
    <s v="602 5561125"/>
    <s v="gloria.serna@parquesnacionales.gov.co"/>
    <s v="0"/>
    <s v="0"/>
    <s v="0"/>
    <s v="0"/>
    <m/>
    <m/>
    <m/>
    <s v="NO"/>
    <s v="Sentencia Acción Popular No. 76001233100020040065601 del 26 de junio de 2015"/>
  </r>
  <r>
    <m/>
    <n v="83111903"/>
    <s v="Prestar servicios especializados para inhabilitar equipos de explotación minera identificados en el ejercicio de las acciones de prevención, vigilancia y control en el PNN Farallones de Cali,  con énfasis  en los ecosistemas andinos y de páramo, en el marco de la conservación de la diversidad biológica de las Áreas Protegidas del SINAP Nacional."/>
    <s v="Adquisición de bienes y servicios"/>
    <s v="N/A"/>
    <x v="6"/>
    <s v="AGOSTO"/>
    <n v="8"/>
    <s v="AGOSTO"/>
    <s v="MESES"/>
    <n v="1"/>
    <n v="4"/>
    <s v="Selección abreviada menor cuantía"/>
    <s v="CCE-06"/>
    <x v="0"/>
    <n v="0"/>
    <x v="0"/>
    <s v="TSE"/>
    <x v="0"/>
    <x v="0"/>
    <x v="0"/>
    <x v="0"/>
    <s v="N/A"/>
    <n v="20000000"/>
    <n v="20000000"/>
    <s v="0"/>
    <s v="NA"/>
    <n v="0"/>
    <x v="3"/>
    <x v="34"/>
    <s v="Valle_del_Cauca"/>
    <s v="Cali"/>
    <s v="CO-VAC-76001"/>
    <s v="02 ADQUISICIÓN DE BIENES Y SERVICIOS"/>
    <s v="Gloria Teresita Serna Alzate"/>
    <s v="602 5561125"/>
    <s v="gloria.serna@parquesnacionales.gov.co"/>
    <s v="0"/>
    <s v="0"/>
    <s v="0"/>
    <s v="0"/>
    <m/>
    <m/>
    <m/>
    <s v="NO"/>
    <m/>
  </r>
  <r>
    <m/>
    <s v="NA"/>
    <s v="Trámite de renovación y/o seguimiento de certificados de navegabilidad de las embarcaciones del PNN Farallones de Cali conforme al reglamento marítimo para el cumplimento de las actividades enmarcadas en la conservación de la diversidad biológica de las áreas protegidas del SINAP nacional."/>
    <s v="No Contratable - otros_x000a_"/>
    <m/>
    <x v="12"/>
    <s v=""/>
    <m/>
    <s v=""/>
    <s v="MESES"/>
    <n v="1"/>
    <m/>
    <m/>
    <s v=""/>
    <x v="0"/>
    <n v="0"/>
    <x v="0"/>
    <s v="TSE"/>
    <x v="0"/>
    <x v="0"/>
    <x v="0"/>
    <x v="0"/>
    <s v="N/A"/>
    <n v="4000000"/>
    <n v="4000000"/>
    <s v="0"/>
    <s v="NA"/>
    <n v="0"/>
    <x v="3"/>
    <x v="34"/>
    <s v="Valle_del_Cauca"/>
    <s v="Cali"/>
    <s v="CO-VAC-76001"/>
    <s v="02 ADQUISICIÓN DE BIENES Y SERVICIOS"/>
    <s v="Gloria Teresita Serna Alzate"/>
    <s v="602 5561125"/>
    <s v="gloria.serna@parquesnacionales.gov.co"/>
    <s v="0"/>
    <s v="0"/>
    <s v="0"/>
    <s v="0"/>
    <m/>
    <m/>
    <m/>
    <s v="NO"/>
    <m/>
  </r>
  <r>
    <m/>
    <s v="_x000a_90111600"/>
    <s v="Prestar servicios de apoyo logístico para desarrollar las diferentes actividades requeridas en la ejecución de las líneas estratégicas implementadas en el PNN Farallones de Cali, con énfasis en los ecosistemas andinos y de páramo, en el marco de la conservación de la diversidad biológica de las Áreas Protegidas del SINAP Nacional."/>
    <s v="Adquisición de bienes y servicios"/>
    <s v="N/A"/>
    <x v="4"/>
    <s v="JUNIO"/>
    <n v="6"/>
    <s v="JUNIO"/>
    <s v="MESES"/>
    <n v="1"/>
    <n v="6"/>
    <s v="Selección abreviada menor cuantía"/>
    <s v="CCE-06"/>
    <x v="0"/>
    <n v="0"/>
    <x v="0"/>
    <s v="TSE"/>
    <x v="0"/>
    <x v="3"/>
    <x v="3"/>
    <x v="3"/>
    <s v="N/A"/>
    <n v="25000000"/>
    <n v="25000000"/>
    <s v="0"/>
    <s v="NA"/>
    <n v="0"/>
    <x v="3"/>
    <x v="34"/>
    <s v="Valle_del_Cauca"/>
    <s v="Cali"/>
    <s v="CO-VAC-76001"/>
    <s v="02 ADQUISICIÓN DE BIENES Y SERVICIOS"/>
    <s v="Gloria Teresita Serna Alzate"/>
    <s v="602 5561125"/>
    <s v="gloria.serna@parquesnacionales.gov.co"/>
    <s v="0"/>
    <s v="0"/>
    <s v="0"/>
    <s v="0"/>
    <m/>
    <m/>
    <m/>
    <s v="NO"/>
    <m/>
  </r>
  <r>
    <m/>
    <s v="43211500_x000a_45121504"/>
    <s v=" Adquirir insumos, elementos y materiales de papelería y oficina para el desarrollo de las actividades administrativas en las áreas protegidas de la Dirección Territorial Pacífico, en el marco de la conservación de la diversidad biológica de las áreas protegidas del SINAP nacional"/>
    <s v="Otros insumos"/>
    <s v="N/A"/>
    <x v="6"/>
    <s v="AGOSTO"/>
    <n v="8"/>
    <s v="AGOSTO"/>
    <s v="MESES"/>
    <n v="1"/>
    <n v="4"/>
    <s v="Seléccion abreviada - acuerdo marco"/>
    <s v="CCE-99"/>
    <x v="0"/>
    <n v="0"/>
    <x v="0"/>
    <s v="TSE"/>
    <x v="0"/>
    <x v="3"/>
    <x v="3"/>
    <x v="3"/>
    <s v="N/A"/>
    <n v="15000000"/>
    <n v="15000000"/>
    <s v="0"/>
    <s v="NA"/>
    <n v="0"/>
    <x v="3"/>
    <x v="34"/>
    <s v="Valle_del_Cauca"/>
    <s v="Cali"/>
    <s v="CO-VAC-76001"/>
    <s v="02 ADQUISICIÓN DE BIENES Y SERVICIOS"/>
    <s v="Gloria Teresita Serna Alzate"/>
    <s v="602 5561125"/>
    <s v="gloria.serna@parquesnacionales.gov.co"/>
    <s v="0"/>
    <s v="0"/>
    <s v="0"/>
    <s v="0"/>
    <m/>
    <m/>
    <m/>
    <s v="NO"/>
    <m/>
  </r>
  <r>
    <m/>
    <n v="77101505"/>
    <s v="Prestar servicio de toma de muestras y análisis microbiológicos en parámetros físico químicos, IRCA, metales pesados y microbiológicos de cuerpos de agua priorizados del PNN Farallones de Cali, en los ecosistemas andinos y de páramo, en el marco de la conservación de la diversidad biológica de las Áreas Protegidas del SINAP Nacional"/>
    <s v="Adquisición de bienes y servicios"/>
    <s v="N/A"/>
    <x v="3"/>
    <s v="MARZO"/>
    <n v="3"/>
    <s v="MARZO"/>
    <s v="MESES"/>
    <n v="1"/>
    <n v="8"/>
    <s v="Mínima cuantía"/>
    <s v="CCE-10"/>
    <x v="0"/>
    <n v="0"/>
    <x v="0"/>
    <s v="TSE"/>
    <x v="0"/>
    <x v="1"/>
    <x v="4"/>
    <x v="1"/>
    <s v="N/A"/>
    <n v="41000000"/>
    <n v="41000000"/>
    <s v="0"/>
    <s v="NA"/>
    <n v="0"/>
    <x v="3"/>
    <x v="34"/>
    <s v="Valle_del_Cauca"/>
    <s v="Cali"/>
    <s v="CO-VAC-76001"/>
    <s v="02 ADQUISICIÓN DE BIENES Y SERVICIOS"/>
    <s v="Gloria Teresita Serna Alzate"/>
    <s v="602 5561125"/>
    <s v="gloria.serna@parquesnacionales.gov.co"/>
    <s v="0"/>
    <s v="0"/>
    <s v="0"/>
    <s v="0"/>
    <m/>
    <m/>
    <m/>
    <s v="NO"/>
    <m/>
  </r>
  <r>
    <m/>
    <n v="50192700"/>
    <s v="Adquirir raciones de campaña destinadas a atender las diferentes acciones operativas desarrolladas por las líneas estratégicas del Parque Nacional Natural Farallones de Cali, con énfasis en los ecosistemas de páramo, bosques y zonas de influencia, en el marco de la conservación de la diversidad biológica de las áreas protegidas que integran el SINAP Nacional."/>
    <s v="Adquisición de bienes y servicios"/>
    <s v="N/A"/>
    <x v="1"/>
    <s v="FEBRERO"/>
    <n v="2"/>
    <s v="FEBRERO"/>
    <s v="MESES"/>
    <n v="1"/>
    <n v="10"/>
    <s v="Mínima cuantía"/>
    <s v="CCE-10"/>
    <x v="0"/>
    <n v="0"/>
    <x v="0"/>
    <s v="TSE"/>
    <x v="0"/>
    <x v="1"/>
    <x v="4"/>
    <x v="1"/>
    <s v="N/A"/>
    <n v="5000000"/>
    <n v="5000000"/>
    <s v="0"/>
    <s v="NA"/>
    <n v="0"/>
    <x v="3"/>
    <x v="34"/>
    <s v="Valle_del_Cauca"/>
    <s v="Cali"/>
    <s v="CO-VAC-76001"/>
    <s v="02 ADQUISICIÓN DE BIENES Y SERVICIOS"/>
    <s v="Gloria Teresita Serna Alzate"/>
    <s v="602 5561125"/>
    <s v="gloria.serna@parquesnacionales.gov.co"/>
    <s v="0"/>
    <s v="0"/>
    <s v="0"/>
    <s v="0"/>
    <m/>
    <m/>
    <m/>
    <s v="NO"/>
    <m/>
  </r>
  <r>
    <m/>
    <n v="77102001"/>
    <s v="Prestar servicio de mantenimiento y calibración a todo costo de los equipos utilizados en el PNN Farallones de Cali,  para la ejecución de acciones a adelantarse en las diferentes estrategias del área,  especialmente en los ecosistemas andinos y de páramo, en el marco de la conservación de la diversidad biológica de las áreas protegidas del SINAP nacional."/>
    <s v="Mantenimiento"/>
    <s v="N/A"/>
    <x v="2"/>
    <s v="JULIO"/>
    <n v="7"/>
    <s v="JULIO"/>
    <s v="MESES"/>
    <n v="1"/>
    <n v="5"/>
    <s v="Mínima cuantía"/>
    <s v="CCE-10"/>
    <x v="0"/>
    <n v="0"/>
    <x v="0"/>
    <s v="TSE"/>
    <x v="0"/>
    <x v="1"/>
    <x v="4"/>
    <x v="1"/>
    <s v="N/A"/>
    <n v="80000000"/>
    <n v="80000000"/>
    <s v="0"/>
    <s v="NA"/>
    <n v="0"/>
    <x v="3"/>
    <x v="34"/>
    <s v="Valle_del_Cauca"/>
    <s v="Cali"/>
    <s v="CO-VAC-76001"/>
    <s v="02 ADQUISICIÓN DE BIENES Y SERVICIOS"/>
    <s v="Gloria Teresita Serna Alzate"/>
    <s v="602 5561125"/>
    <s v="gloria.serna@parquesnacionales.gov.co"/>
    <s v="0"/>
    <s v="0"/>
    <s v="0"/>
    <s v="0"/>
    <m/>
    <m/>
    <m/>
    <s v="NO"/>
    <m/>
  </r>
  <r>
    <m/>
    <n v="81112200"/>
    <s v="Prestar servicios de mantenimiento a todo costo de los equipos especializados para investigación en el PNN Farallones de Cali en el marco de la conservación de la diversidad biológica de las áreas protegidas del SINAP nacional"/>
    <s v="Mantenimiento"/>
    <s v="N/A"/>
    <x v="6"/>
    <s v="AGOSTO"/>
    <n v="8"/>
    <s v="AGOSTO"/>
    <s v="MESES"/>
    <n v="1"/>
    <n v="4"/>
    <s v="Mínima cuantía"/>
    <s v="CCE-10"/>
    <x v="0"/>
    <n v="0"/>
    <x v="0"/>
    <s v="TSE"/>
    <x v="0"/>
    <x v="1"/>
    <x v="4"/>
    <x v="1"/>
    <s v="N/A"/>
    <n v="20000000"/>
    <n v="20000000"/>
    <s v="0"/>
    <s v="NA"/>
    <n v="0"/>
    <x v="3"/>
    <x v="34"/>
    <s v="Valle_del_Cauca"/>
    <s v="Cali"/>
    <s v="CO-VAC-76001"/>
    <s v="02 ADQUISICIÓN DE BIENES Y SERVICIOS"/>
    <s v="Gloria Teresita Serna Alzate"/>
    <s v="602 5561125"/>
    <s v="gloria.serna@parquesnacionales.gov.co"/>
    <s v="0"/>
    <s v="0"/>
    <s v="0"/>
    <s v="0"/>
    <m/>
    <m/>
    <m/>
    <s v="NO"/>
    <m/>
  </r>
  <r>
    <m/>
    <s v="_x000a_90111600"/>
    <s v="Prestar servicios de apoyo logístico para desarrollar las diferentes actividades requeridas en la ejecución de las líneas estratégicas implementadas en el PNN Farallones de Cali, con énfasis en los ecosistemas andinos y de páramo, en el marco de la conservación de la diversidad biológica de las Áreas Protegidas del SINAP Nacional."/>
    <s v="Eventos y capacitaciones"/>
    <s v="N/A"/>
    <x v="4"/>
    <s v="JUNIO"/>
    <n v="6"/>
    <s v="JUNIO"/>
    <s v="MESES"/>
    <n v="1"/>
    <n v="6"/>
    <s v="Selección abreviada menor cuantía"/>
    <s v="CCE-06"/>
    <x v="0"/>
    <n v="0"/>
    <x v="0"/>
    <s v="TSE"/>
    <x v="0"/>
    <x v="1"/>
    <x v="4"/>
    <x v="1"/>
    <s v="N/A"/>
    <n v="9000000"/>
    <n v="9000000"/>
    <s v="0"/>
    <s v="NA"/>
    <n v="0"/>
    <x v="3"/>
    <x v="34"/>
    <s v="Valle_del_Cauca"/>
    <s v="Cali"/>
    <s v="CO-VAC-76001"/>
    <s v="02 ADQUISICIÓN DE BIENES Y SERVICIOS"/>
    <s v="Gloria Teresita Serna Alzate"/>
    <s v="602 5561125"/>
    <s v="gloria.serna@parquesnacionales.gov.co"/>
    <s v="0"/>
    <s v="0"/>
    <s v="0"/>
    <s v="0"/>
    <m/>
    <m/>
    <m/>
    <s v="NO"/>
    <m/>
  </r>
  <r>
    <m/>
    <n v="12161500"/>
    <s v="Adquisición de insumos y reactivos requeridos para la ejecución de acciones a desarrollarse en el Programa de Administración del Recurso Hídrico del PNN Farallones de Cali, con énfasis en los ecosistemas andinos y de páramo, en el marco de la conservación de la diversidad biológica de las Áreas Protegidas del SINAP Nacional."/>
    <s v="Adquisición de bienes y servicios"/>
    <s v="N/A"/>
    <x v="8"/>
    <s v="ABRIL"/>
    <n v="4"/>
    <s v="ABRIL"/>
    <s v="MESES"/>
    <n v="1"/>
    <n v="8"/>
    <s v="Selección abreviada menor cuantía"/>
    <s v="CCE-06"/>
    <x v="0"/>
    <n v="0"/>
    <x v="0"/>
    <s v="TSE"/>
    <x v="0"/>
    <x v="1"/>
    <x v="4"/>
    <x v="1"/>
    <s v="N/A"/>
    <n v="12000000"/>
    <n v="12000000"/>
    <s v="0"/>
    <s v="NA"/>
    <n v="0"/>
    <x v="3"/>
    <x v="34"/>
    <s v="Valle_del_Cauca"/>
    <s v="Cali"/>
    <s v="CO-VAC-76001"/>
    <s v="02 ADQUISICIÓN DE BIENES Y SERVICIOS"/>
    <s v="Gloria Teresita Serna Alzate"/>
    <s v="602 5561125"/>
    <s v="gloria.serna@parquesnacionales.gov.co"/>
    <s v="0"/>
    <s v="0"/>
    <s v="0"/>
    <s v="0"/>
    <m/>
    <m/>
    <m/>
    <s v="NO"/>
    <m/>
  </r>
  <r>
    <m/>
    <n v="77101604"/>
    <s v="Aunar esfuerzos administrativos, financieros y técnicos para apoyar el funcionamiento de la Mesa Local de Concertación como instancia de coordinación entre Parques Nacionales Naturales de Colombia, los Consejos Comunitarios de Yurumanguí, Mayorquín, Raposo, Cajambre y Naya, para la implementación y seguimiento de los acuerdos de consulta previa suscritos, así como para la gestión y desarrollo de otros temas de interés común, en el marco de las agendas de trabajo construidas entre las comunidades y Parques, con énfasis en los ecosistemas andinos y de páramo, en el marco de la conservación de la diversidad biológica de las Áreas Protegidas del SINAP Nacional."/>
    <s v="Convenios"/>
    <s v="N/A"/>
    <x v="2"/>
    <s v="JULIO"/>
    <n v="7"/>
    <s v="JULIO"/>
    <s v="MESES"/>
    <n v="1"/>
    <n v="5"/>
    <s v="Contratación directa."/>
    <s v="CCE-16"/>
    <x v="0"/>
    <n v="0"/>
    <x v="0"/>
    <s v="TSE"/>
    <x v="0"/>
    <x v="1"/>
    <x v="1"/>
    <x v="1"/>
    <s v="N/A"/>
    <n v="500000000"/>
    <n v="500000000"/>
    <s v="0"/>
    <s v="NA"/>
    <n v="0"/>
    <x v="3"/>
    <x v="34"/>
    <s v="Valle_del_Cauca"/>
    <s v="Cali"/>
    <s v="CO-VAC-76001"/>
    <s v="03 TRANSFERENCIAS CORRIENTES"/>
    <s v="Gloria Teresita Serna Alzate"/>
    <s v="602 5561125"/>
    <s v="gloria.serna@parquesnacionales.gov.co"/>
    <s v="0"/>
    <s v="0"/>
    <s v="0"/>
    <s v="0"/>
    <m/>
    <m/>
    <m/>
    <s v="NO"/>
    <s v="ST-0311 DEL 28 DE MARZO DE 2022. /ST-1119 DEL 01 DE AGOSTO DE 2025"/>
  </r>
  <r>
    <m/>
    <n v="77101604"/>
    <s v="Aunar esfuerzos administratitvos, finacieros y técnicos para el cumplimiento de los acuerdos protocolizados en consulta previa. Acercamiento con juntas de gobierno vigencia 2026, empalme e implementación  de acuerdos que se suscribieron en el marco de la consulta previa con los consejos comunitario de el Queremal, Bellavista y la Balastrera, con énfasis en los ecosistemas andinos y de páramo, en el marco de la conservación de la diversidad biológica de las Áreas Protegidas del SINAP Nacional."/>
    <s v="Convenios"/>
    <s v="N/A"/>
    <x v="2"/>
    <s v="JULIO"/>
    <n v="7"/>
    <s v="JULIO"/>
    <s v="MESES"/>
    <n v="1"/>
    <n v="5"/>
    <s v="Contratación directa."/>
    <s v="CCE-16"/>
    <x v="0"/>
    <n v="0"/>
    <x v="0"/>
    <s v="TSE"/>
    <x v="0"/>
    <x v="1"/>
    <x v="1"/>
    <x v="1"/>
    <s v="N/A"/>
    <n v="400000000"/>
    <n v="400000000"/>
    <s v="0"/>
    <s v="NA"/>
    <n v="0"/>
    <x v="3"/>
    <x v="34"/>
    <s v="Valle_del_Cauca"/>
    <s v="Cali"/>
    <s v="CO-VAC-76001"/>
    <s v="03 TRANSFERENCIAS CORRIENTES"/>
    <s v="Gloria Teresita Serna Alzate"/>
    <s v="602 5561125"/>
    <s v="gloria.serna@parquesnacionales.gov.co"/>
    <s v="0"/>
    <s v="0"/>
    <s v="0"/>
    <s v="0"/>
    <m/>
    <m/>
    <m/>
    <s v="NO"/>
    <s v="ST-0311 DEL 28 DE MARZO DE 2022. /ST-1119 DEL 01 DE AGOSTO DE 2025"/>
  </r>
  <r>
    <m/>
    <n v="77101604"/>
    <s v="Aunar esfuerzos, administrativos, finacieros y técnicos para la coordinación, preparación y diseño de la ruta metodológica de consulta previa para la actualización del Plan de Manejo, con la Parcialidad  indígena del Territorio Ancestral de Pueblo Nuevo Sxab use yu lux (Jamundi),  especialmente en los ecosistemas andinos y de páramo,en el marco de la conservación de la diversidad biológica de las áreas protegidas del SINAP Nacional."/>
    <s v="Convenios"/>
    <s v="N/A"/>
    <x v="2"/>
    <s v="JULIO"/>
    <n v="7"/>
    <s v="JULIO"/>
    <s v="MESES"/>
    <n v="1"/>
    <n v="5"/>
    <s v="Contratación directa."/>
    <s v="CCE-16"/>
    <x v="0"/>
    <n v="0"/>
    <x v="0"/>
    <s v="TSE"/>
    <x v="0"/>
    <x v="1"/>
    <x v="1"/>
    <x v="1"/>
    <s v="N/A"/>
    <n v="80000000"/>
    <n v="80000000"/>
    <s v="0"/>
    <s v="NA"/>
    <n v="0"/>
    <x v="3"/>
    <x v="34"/>
    <s v="Valle_del_Cauca"/>
    <s v="Cali"/>
    <s v="CO-VAC-76001"/>
    <s v="03 TRANSFERENCIAS CORRIENTES"/>
    <s v="Gloria Teresita Serna Alzate"/>
    <s v="602 5561125"/>
    <s v="gloria.serna@parquesnacionales.gov.co"/>
    <s v="0"/>
    <s v="0"/>
    <s v="0"/>
    <s v="0"/>
    <m/>
    <m/>
    <m/>
    <s v="NO"/>
    <s v="ST-0311 DEL 28 DE MARZO DE 2022. /ST-1119 DEL 01 DE AGOSTO DE 2025"/>
  </r>
  <r>
    <m/>
    <n v="77101604"/>
    <s v="Aunar esfuerzos, administrativos, finacieros y técnicos para el desarrollo de las etapa de consulta previa correspondiente a la actualización del Plan de Manejo del Parque Nacional Natural Farallones de Cali, con el Resguardo Indigena Kwe Kiwe Nasa, del muniicpio de Jamundi,  especialmente en los ecosistemas andinos y de páramo, en el marco de la conservación de la diversidad biológica de las áreas protegidas del SINAP Nacional."/>
    <s v="Convenios"/>
    <s v="N/A"/>
    <x v="2"/>
    <s v="JULIO"/>
    <n v="7"/>
    <s v="JULIO"/>
    <s v="MESES"/>
    <n v="1"/>
    <n v="5"/>
    <s v="Contratación directa."/>
    <s v="CCE-16"/>
    <x v="0"/>
    <n v="0"/>
    <x v="0"/>
    <s v="TSE"/>
    <x v="0"/>
    <x v="1"/>
    <x v="1"/>
    <x v="1"/>
    <s v="N/A"/>
    <n v="300000000"/>
    <n v="300000000"/>
    <s v="0"/>
    <s v="NA"/>
    <n v="0"/>
    <x v="3"/>
    <x v="34"/>
    <s v="Valle_del_Cauca"/>
    <s v="Cali"/>
    <s v="CO-VAC-76001"/>
    <s v="03 TRANSFERENCIAS CORRIENTES"/>
    <s v="Gloria Teresita Serna Alzate"/>
    <s v="602 5561125"/>
    <s v="gloria.serna@parquesnacionales.gov.co"/>
    <s v="0"/>
    <s v="0"/>
    <s v="0"/>
    <s v="0"/>
    <m/>
    <m/>
    <m/>
    <s v="NO"/>
    <s v="ST-0311 DEL 28 DE MARZO DE 2022. /ST-1119 DEL 01 DE AGOSTO DE 2025"/>
  </r>
  <r>
    <m/>
    <n v="77101604"/>
    <s v="Aunar esfuerzos, administrativos, finacieros y técnicos para la coordinación, preparación y diseño de la ruta metodológica de consulta previa para la actualización del Plan de Manejo,con la Parcialidad Indigena La Playa Alto Naya, de Buenaventura  especialmente en los ecosistemas andinos y de páramo, en el marco de la conservación de la diversidad biológica de las áreas protegidas del SINAP Nacional."/>
    <s v="Convenios"/>
    <s v="N/A"/>
    <x v="2"/>
    <s v="JULIO"/>
    <n v="7"/>
    <s v="JULIO"/>
    <s v="MESES"/>
    <n v="1"/>
    <n v="5"/>
    <s v="Contratación directa."/>
    <s v="CCE-16"/>
    <x v="0"/>
    <n v="0"/>
    <x v="0"/>
    <s v="TSE"/>
    <x v="0"/>
    <x v="1"/>
    <x v="1"/>
    <x v="1"/>
    <s v="N/A"/>
    <n v="80000000"/>
    <n v="80000000"/>
    <s v="0"/>
    <s v="NA"/>
    <n v="0"/>
    <x v="3"/>
    <x v="34"/>
    <s v="Valle_del_Cauca"/>
    <s v="Cali"/>
    <s v="CO-VAC-76001"/>
    <s v="03 TRANSFERENCIAS CORRIENTES"/>
    <s v="Gloria Teresita Serna Alzate"/>
    <s v="602 5561125"/>
    <s v="gloria.serna@parquesnacionales.gov.co"/>
    <s v="0"/>
    <s v="0"/>
    <s v="0"/>
    <s v="0"/>
    <m/>
    <m/>
    <m/>
    <s v="NO"/>
    <s v="ST-0311 DEL 28 DE MARZO DE 2022. /ST-1119 DEL 01 DE AGOSTO DE 2025"/>
  </r>
  <r>
    <m/>
    <n v="78181900"/>
    <s v="Prestar servicio de mantenimiento de lanchas del PNN Farallones de Cali requeridas para Implementar los instrumentos de planeación (planes de manejo / rem u otros programas y lineamientos) de la entidad,  especialmente en los ecosistemas andinos y de páramo, en el marco de la conservación de la diversidad biológica de las Áreas Protegidas del SINAP Nacional"/>
    <s v="Mantenimiento"/>
    <s v="N/A"/>
    <x v="3"/>
    <s v="MARZO"/>
    <n v="3"/>
    <s v="MARZO"/>
    <s v="MESES"/>
    <n v="1"/>
    <n v="8"/>
    <s v="Mínima cuantía"/>
    <s v="CCE-10"/>
    <x v="0"/>
    <n v="0"/>
    <x v="0"/>
    <s v="TSE"/>
    <x v="0"/>
    <x v="1"/>
    <x v="5"/>
    <x v="1"/>
    <s v="N/A"/>
    <n v="15000000"/>
    <n v="15000000"/>
    <s v="0"/>
    <s v="NA"/>
    <n v="0"/>
    <x v="3"/>
    <x v="34"/>
    <s v="Valle_del_Cauca"/>
    <s v="Cali"/>
    <s v="CO-VAC-76001"/>
    <s v="02 ADQUISICIÓN DE BIENES Y SERVICIOS"/>
    <s v="Gloria Teresita Serna Alzate"/>
    <s v="602 5561125"/>
    <s v="gloria.serna@parquesnacionales.gov.co"/>
    <s v="0"/>
    <s v="0"/>
    <s v="0"/>
    <s v="0"/>
    <m/>
    <m/>
    <m/>
    <s v="NO"/>
    <m/>
  </r>
  <r>
    <m/>
    <n v="80131500"/>
    <s v="Prestar servicio de arrendamiento de espacio para estacionamiento de lanchas en el PNN Farallones de Cali para el Fortalecer los procesos administrativos de las áreas de SPNNC,  especialmente en los ecosistemas andinos y de páramo, en el marco de la conservación de la diversidad biológica de las Áreas Protegidas del SINAP Nacional"/>
    <s v="Arrendamiento bienes muebles"/>
    <s v="N/A"/>
    <x v="8"/>
    <s v="ABRIL"/>
    <n v="4"/>
    <s v="ABRIL"/>
    <s v="MESES"/>
    <n v="1"/>
    <n v="9"/>
    <s v="Selección abreviada menor cuantía"/>
    <s v="CCE-06"/>
    <x v="0"/>
    <n v="0"/>
    <x v="0"/>
    <s v="TSE"/>
    <x v="0"/>
    <x v="1"/>
    <x v="5"/>
    <x v="1"/>
    <s v="N/A"/>
    <n v="12715048"/>
    <n v="12715048"/>
    <s v="0"/>
    <s v="NA"/>
    <n v="0"/>
    <x v="3"/>
    <x v="34"/>
    <s v="Valle_del_Cauca"/>
    <s v="Cali"/>
    <s v="CO-VAC-76001"/>
    <s v="02 ADQUISICIÓN DE BIENES Y SERVICIOS"/>
    <s v="Gloria Teresita Serna Alzate"/>
    <s v="602 5561125"/>
    <s v="gloria.serna@parquesnacionales.gov.co"/>
    <s v="0"/>
    <s v="0"/>
    <s v="0"/>
    <s v="0"/>
    <m/>
    <m/>
    <m/>
    <s v="NO"/>
    <m/>
  </r>
  <r>
    <m/>
    <n v="80131500"/>
    <s v="VF Prestar servicio de arrendamiento de espacio para estacionamiento de lanchas en el PNN Farallones de Cali para el Fortalecer los procesos administrativos de las áreas de SPNNC,  especialmente en los ecosistemas andinos y de páramo, en el marco de la conservación de la diversidad biológica de las Áreas Protegidas del SINAP Nacional"/>
    <s v="Vigencias futuras"/>
    <s v="N/A"/>
    <x v="0"/>
    <s v="ENERO"/>
    <n v="1"/>
    <s v="ENERO"/>
    <s v="MESES"/>
    <n v="1"/>
    <n v="3"/>
    <s v="Selección abreviada menor cuantía"/>
    <s v="CCE-06"/>
    <x v="0"/>
    <n v="0"/>
    <x v="1"/>
    <s v="TSE"/>
    <x v="0"/>
    <x v="1"/>
    <x v="5"/>
    <x v="1"/>
    <s v="N/A"/>
    <n v="9284952"/>
    <n v="9284952"/>
    <s v="1"/>
    <s v="Solicitadas"/>
    <n v="2"/>
    <x v="3"/>
    <x v="34"/>
    <s v="Valle_del_Cauca"/>
    <s v="Cali"/>
    <s v="CO-VAC-76001"/>
    <s v="02 ADQUISICIÓN DE BIENES Y SERVICIOS"/>
    <s v="Gloria Teresita Serna Alzate"/>
    <s v="602 5561125"/>
    <s v="gloria.serna@parquesnacionales.gov.co"/>
    <s v="0"/>
    <s v="0"/>
    <s v="0"/>
    <s v="0"/>
    <m/>
    <m/>
    <m/>
    <s v="NO"/>
    <m/>
  </r>
  <r>
    <m/>
    <n v="44120000"/>
    <s v="Adquirir licencias y paquetes de diseño gráfico y audiovisual para el desarrollo de las actividades administrativas y procesos de educacion ambiental requeridos por el PNN Farallones de Cali,  especialmente en los ecosistemas andinos y de páramo, en el marco de la conservación de la diversidad biológica de las Áreas Protegidas del SINAP Nacional"/>
    <s v="Adquisición de bienes y servicios"/>
    <s v="N/A"/>
    <x v="4"/>
    <s v="JUNIO"/>
    <n v="6"/>
    <s v="JUNIO"/>
    <s v="MESES"/>
    <n v="1"/>
    <n v="1"/>
    <s v="Mínima cuantía"/>
    <s v="CCE-10"/>
    <x v="0"/>
    <n v="0"/>
    <x v="0"/>
    <s v="TSE"/>
    <x v="0"/>
    <x v="1"/>
    <x v="5"/>
    <x v="1"/>
    <s v="N/A"/>
    <n v="17000000"/>
    <n v="17000000"/>
    <s v="0"/>
    <s v="NA"/>
    <n v="0"/>
    <x v="3"/>
    <x v="34"/>
    <s v="Valle_del_Cauca"/>
    <s v="Cali"/>
    <s v="CO-VAC-76001"/>
    <s v="02 ADQUISICIÓN DE BIENES Y SERVICIOS"/>
    <s v="Gloria Teresita Serna Alzate"/>
    <s v="602 5561125"/>
    <s v="gloria.serna@parquesnacionales.gov.co"/>
    <s v="0"/>
    <s v="0"/>
    <s v="0"/>
    <s v="0"/>
    <m/>
    <m/>
    <m/>
    <s v="NO"/>
    <m/>
  </r>
  <r>
    <m/>
    <n v="10171500"/>
    <s v="Suministro de materiales, insumos y servicios para garantizar acciones y actividades de restauración ecológica y sistemas sostenibles para la conservación del PNN Farallones de Cali, con énfasis en los ecosistemas andinos y de páramo, en el marco de la conservación de la diversidad biológica de las Áreas Protegidas del SINAP Nacional."/>
    <s v="Otros insumos"/>
    <s v="N/A"/>
    <x v="9"/>
    <s v="SEPTIEMBRE"/>
    <n v="9"/>
    <s v="SEPTIEMBRE"/>
    <s v="MESES"/>
    <n v="1"/>
    <n v="2"/>
    <s v="Selección abreviada subasta inversa"/>
    <s v="CCE-07"/>
    <x v="0"/>
    <n v="0"/>
    <x v="0"/>
    <s v="TSE"/>
    <x v="0"/>
    <x v="9"/>
    <x v="18"/>
    <x v="11"/>
    <s v="N/A"/>
    <n v="50000000"/>
    <n v="50000000"/>
    <s v="0"/>
    <s v="NA"/>
    <n v="0"/>
    <x v="3"/>
    <x v="34"/>
    <s v="Valle_del_Cauca"/>
    <s v="Cali"/>
    <s v="CO-VAC-76001"/>
    <s v="02 ADQUISICIÓN DE BIENES Y SERVICIOS"/>
    <s v="Gloria Teresita Serna Alzate"/>
    <s v="602 5561125"/>
    <s v="gloria.serna@parquesnacionales.gov.co"/>
    <s v="0"/>
    <s v="0"/>
    <s v="0"/>
    <s v="0"/>
    <m/>
    <m/>
    <m/>
    <s v="NO"/>
    <m/>
  </r>
  <r>
    <m/>
    <n v="72154013"/>
    <s v="Suministro de materiales, insumos y servicios para garantizar acciones y actividades de restauración ecológica y sistemas sostenibles para la conservación del PNN Farallones de Cali, con énfasis en los ecosistemas andinos y de páramo, en el marco de la conservación de la diversidad biológica de las Áreas Protegidas del SINAP Nacional."/>
    <s v="Otros insumos"/>
    <s v="N/A"/>
    <x v="2"/>
    <s v="JULIO"/>
    <n v="7"/>
    <s v="JULIO"/>
    <s v="MESES"/>
    <n v="1"/>
    <n v="4"/>
    <s v="Selección abreviada menor cuantía"/>
    <s v="CCE-06"/>
    <x v="0"/>
    <n v="0"/>
    <x v="0"/>
    <s v="TSE"/>
    <x v="0"/>
    <x v="6"/>
    <x v="11"/>
    <x v="6"/>
    <s v="N/A"/>
    <n v="88000000"/>
    <n v="88000000"/>
    <s v="0"/>
    <s v="NA"/>
    <n v="0"/>
    <x v="3"/>
    <x v="34"/>
    <s v="Valle_del_Cauca"/>
    <s v="Cali"/>
    <s v="CO-VAC-76001"/>
    <s v="02 ADQUISICIÓN DE BIENES Y SERVICIOS"/>
    <s v="Gloria Teresita Serna Alzate"/>
    <s v="602 5561125"/>
    <s v="gloria.serna@parquesnacionales.gov.co"/>
    <s v="0"/>
    <s v="0"/>
    <s v="0"/>
    <s v="0"/>
    <m/>
    <m/>
    <m/>
    <s v="NO"/>
    <m/>
  </r>
  <r>
    <m/>
    <s v="_x000a_90111600"/>
    <s v="Prestar servicios de apoyo logístico para desarrollar las diferentes actividades requeridas en la ejecución de las líneas estratégicas implementadas en el PNN Farallones de Cali, especialmente en los ecosistemas andinos y de páramo, en el marco de la conservación de la diversidad biológica de las Áreas Protegidas del SINAP Nacional"/>
    <s v="Eventos y capacitaciones"/>
    <s v="N/A"/>
    <x v="4"/>
    <s v="JUNIO"/>
    <n v="6"/>
    <s v="JUNIO"/>
    <s v="MESES"/>
    <n v="1"/>
    <n v="6"/>
    <s v="Selección abreviada menor cuantía"/>
    <s v="CCE-06"/>
    <x v="0"/>
    <n v="0"/>
    <x v="0"/>
    <s v="TSE"/>
    <x v="0"/>
    <x v="2"/>
    <x v="2"/>
    <x v="2"/>
    <s v="N/A"/>
    <n v="20000000"/>
    <n v="20000000"/>
    <s v="0"/>
    <s v="NA"/>
    <n v="0"/>
    <x v="3"/>
    <x v="34"/>
    <s v="Valle_del_Cauca"/>
    <s v="Cali"/>
    <s v="CO-VAC-76001"/>
    <s v="02 ADQUISICIÓN DE BIENES Y SERVICIOS"/>
    <s v="Gloria Teresita Serna Alzate"/>
    <s v="602 5561125"/>
    <s v="gloria.serna@parquesnacionales.gov.co"/>
    <s v="0"/>
    <s v="0"/>
    <s v="0"/>
    <s v="0"/>
    <m/>
    <m/>
    <m/>
    <s v="NO"/>
    <m/>
  </r>
  <r>
    <m/>
    <s v="_x000a_90111600"/>
    <s v="Prestar servicios de apoyo logístico para desarrollar las diferentes actividades requeridas en la ejecución de las líneas estratégicas implementadas en el PNN Farallones de Cali, especialmente en los ecosistemas andinos y de páramo, en el marco de la conservación de la diversidad biológica de las Áreas Protegidas del SINAP Nacional"/>
    <s v="Eventos y capacitaciones"/>
    <s v="N/A"/>
    <x v="4"/>
    <s v="JUNIO"/>
    <n v="6"/>
    <s v="JUNIO"/>
    <s v="MESES"/>
    <n v="1"/>
    <n v="6"/>
    <s v="Selección abreviada menor cuantía"/>
    <s v="CCE-06"/>
    <x v="0"/>
    <n v="0"/>
    <x v="0"/>
    <s v="TSE"/>
    <x v="0"/>
    <x v="5"/>
    <x v="15"/>
    <x v="5"/>
    <s v="N/A"/>
    <n v="30000000"/>
    <n v="30000000"/>
    <s v="0"/>
    <s v="NA"/>
    <n v="0"/>
    <x v="3"/>
    <x v="34"/>
    <s v="Valle_del_Cauca"/>
    <s v="Cali"/>
    <s v="CO-VAC-76001"/>
    <s v="02 ADQUISICIÓN DE BIENES Y SERVICIOS"/>
    <s v="Gloria Teresita Serna Alzate"/>
    <s v="602 5561125"/>
    <s v="gloria.serna@parquesnacionales.gov.co"/>
    <s v="0"/>
    <s v="0"/>
    <s v="0"/>
    <s v="0"/>
    <m/>
    <m/>
    <m/>
    <s v="NO"/>
    <m/>
  </r>
  <r>
    <m/>
    <n v="27112001"/>
    <s v="Suministro de materiales y elementos de ferretería requeridos para la implementacion de Acuerdos suscritos con las familias campesinas que usan o habitan el PNN Farallones de Cali, con énfasis en los ecosistemas andinos y de páramo, en el marco de la conservación de la diversidad biológica de las áreas protegidas del SINAP nacional."/>
    <s v="Otros insumos"/>
    <s v="N/A"/>
    <x v="7"/>
    <s v="MAYO"/>
    <n v="5"/>
    <s v="MAYO"/>
    <s v="MESES"/>
    <n v="1"/>
    <n v="2"/>
    <s v="Seléccion abreviada - acuerdo marco"/>
    <s v="CCE-99"/>
    <x v="0"/>
    <n v="0"/>
    <x v="0"/>
    <s v="TSE"/>
    <x v="0"/>
    <x v="5"/>
    <x v="15"/>
    <x v="5"/>
    <s v="N/A"/>
    <n v="177000000"/>
    <n v="177000000"/>
    <s v="0"/>
    <s v="NA"/>
    <n v="0"/>
    <x v="3"/>
    <x v="34"/>
    <s v="Valle_del_Cauca"/>
    <s v="Cali"/>
    <s v="CO-VAC-76001"/>
    <s v="02 ADQUISICIÓN DE BIENES Y SERVICIOS"/>
    <s v="Gloria Teresita Serna Alzate"/>
    <s v="602 5561125"/>
    <s v="gloria.serna@parquesnacionales.gov.co"/>
    <s v="0"/>
    <s v="0"/>
    <s v="0"/>
    <s v="0"/>
    <m/>
    <m/>
    <m/>
    <s v="NO"/>
    <m/>
  </r>
  <r>
    <m/>
    <n v="27112000"/>
    <s v="Suministro, instalación y puesta en funcionamiento de sistemas fotovoltaicos en el PNN Farallones de Cali en el marco de los  acuerdos de Conservación del area protegida, especialmente en los ecosistemas andinos y de páramo , en el marco de la conservación de la diversidad biológica de las Áreas Protegidas del SINAP Nacional."/>
    <s v="Adquisición de bienes y servicios"/>
    <s v="N/A"/>
    <x v="7"/>
    <s v="MAYO"/>
    <n v="5"/>
    <s v="MAYO"/>
    <s v="MESES"/>
    <n v="1"/>
    <n v="6"/>
    <s v="Selección abreviada subasta inversa"/>
    <s v="CCE-07"/>
    <x v="0"/>
    <n v="0"/>
    <x v="0"/>
    <s v="TSE"/>
    <x v="0"/>
    <x v="5"/>
    <x v="15"/>
    <x v="5"/>
    <s v="N/A"/>
    <n v="170000000"/>
    <n v="170000000"/>
    <s v="0"/>
    <s v="NA"/>
    <n v="0"/>
    <x v="3"/>
    <x v="34"/>
    <s v="Valle_del_Cauca"/>
    <s v="Cali"/>
    <s v="CO-VAC-76001"/>
    <s v="02 ADQUISICIÓN DE BIENES Y SERVICIOS"/>
    <s v="Gloria Teresita Serna Alzate"/>
    <s v="602 5561125"/>
    <s v="gloria.serna@parquesnacionales.gov.co"/>
    <s v="0"/>
    <s v="0"/>
    <s v="0"/>
    <s v="0"/>
    <m/>
    <m/>
    <m/>
    <s v="NO"/>
    <m/>
  </r>
  <r>
    <m/>
    <n v="50101716"/>
    <s v="Prestar los servicios para el suministro de alimentos y material veterinario de los semovientes al servicio de PNN Farallones de Cali, medio de transporte implementado en el fortalecimiento operativo de los recorridos de prevención, vigilancia y control, realizadas especialmente en los ecosistemas andinos y de páramo, en el marco de la conservación de la diversidad biológica de las áreas protegidas del SINAP nacional."/>
    <s v="Adquisición de bienes y servicios"/>
    <s v="N/A"/>
    <x v="6"/>
    <s v="AGOSTO"/>
    <n v="8"/>
    <s v="AGOSTO"/>
    <s v="MESES"/>
    <n v="1"/>
    <n v="4"/>
    <s v="Mínima cuantía"/>
    <s v="CCE-10"/>
    <x v="0"/>
    <n v="0"/>
    <x v="0"/>
    <s v="TSE"/>
    <x v="0"/>
    <x v="0"/>
    <x v="0"/>
    <x v="0"/>
    <s v="N/A"/>
    <n v="5000000"/>
    <n v="5000000"/>
    <n v="0"/>
    <s v="NA"/>
    <n v="0"/>
    <x v="3"/>
    <x v="34"/>
    <s v="Valle_del_Cauca"/>
    <s v="Cali"/>
    <s v="CO-VAC-76001"/>
    <s v="02 ADQUISICIÓN DE BIENES Y SERVICIOS"/>
    <s v="Gloria Teresita Serna Alzate"/>
    <s v="602 5561125"/>
    <s v="gloria.serna@parquesnacionales.gov.co"/>
    <n v="0"/>
    <n v="0"/>
    <n v="0"/>
    <n v="0"/>
    <m/>
    <m/>
    <m/>
    <s v="NO"/>
    <m/>
  </r>
  <r>
    <m/>
    <n v="77101604"/>
    <s v="Aunar esfuerzos, administrativos, finacieros y técnicos para el desarrollo de las etapas de preparación, preconsulta y consulta previa correspondiente a la actualización del Plan de Manejo del Parque Nacional Natural Farallones de Cali, con el Consejo Comunitario de la comunidad negra de Llano Bajo, de Buenaventura,  especialmente en los ecosistemas andinos y de páramo, en el marco de la conservación de la diversidad biológica de las áreas protegidas del SINAP Nacional"/>
    <s v="Convenios"/>
    <s v="N/A"/>
    <x v="2"/>
    <s v="JULIO"/>
    <n v="7"/>
    <s v="JULIO"/>
    <s v="MESES"/>
    <n v="1"/>
    <n v="5"/>
    <s v="Contratación directa."/>
    <s v="CCE-16"/>
    <x v="0"/>
    <n v="0"/>
    <x v="0"/>
    <s v="TSE"/>
    <x v="0"/>
    <x v="1"/>
    <x v="1"/>
    <x v="1"/>
    <s v="N/A"/>
    <n v="250000000"/>
    <n v="250000000"/>
    <s v="0"/>
    <s v="NA"/>
    <n v="0"/>
    <x v="3"/>
    <x v="34"/>
    <s v="Valle_del_Cauca"/>
    <s v="Cali"/>
    <s v="CO-VAC-76001"/>
    <s v="03 TRANSFERENCIAS CORRIENTES"/>
    <s v="Gloria Teresita Serna Alzate"/>
    <s v="602 5561125"/>
    <s v="gloria.serna@parquesnacionales.gov.co"/>
    <s v="0"/>
    <s v="0"/>
    <s v="0"/>
    <s v="0"/>
    <m/>
    <m/>
    <m/>
    <s v="NO"/>
    <s v="ST-0311 DEL 28 DE MARZO DE 2022. /ST-1119 DEL 01 DE AGOSTO DE 2025"/>
  </r>
  <r>
    <m/>
    <n v="77101604"/>
    <s v="Aunar esfuerzos, administrativos, finacieros y técnicos para el desarrollo de las etapas de preparación, preconsulta y consulta previa correspondiente a la actualización del Plan de Manejo del Parque Nacional Natural Farallones de Cali, con el Consejo Comunitario Libertad, Orden y Justicia, del corregimiento de la Elsa, Veredas el Engaño y Digua, del municipio de Dagua,  especialmente en los ecosistemas andinos y de páramo, en el marco de la conservación de la diversidad biológica de las áreas protegidas del SINAP Nacional."/>
    <s v="Convenios"/>
    <s v="N/A"/>
    <x v="2"/>
    <s v="JULIO"/>
    <n v="7"/>
    <s v="JULIO"/>
    <s v="MESES"/>
    <n v="1"/>
    <n v="5"/>
    <s v="Contratación directa."/>
    <s v="CCE-16"/>
    <x v="0"/>
    <n v="0"/>
    <x v="0"/>
    <s v="TSE"/>
    <x v="0"/>
    <x v="1"/>
    <x v="1"/>
    <x v="1"/>
    <s v="N/A"/>
    <n v="200000000"/>
    <n v="200000000"/>
    <s v="0"/>
    <s v="NA"/>
    <n v="0"/>
    <x v="3"/>
    <x v="34"/>
    <s v="Valle_del_Cauca"/>
    <s v="Cali"/>
    <s v="CO-VAC-76001"/>
    <s v="03 TRANSFERENCIAS CORRIENTES"/>
    <s v="Gloria Teresita Serna Alzate"/>
    <s v="602 5561125"/>
    <s v="gloria.serna@parquesnacionales.gov.co"/>
    <s v="0"/>
    <s v="0"/>
    <s v="0"/>
    <s v="0"/>
    <m/>
    <m/>
    <m/>
    <s v="NO"/>
    <s v="ST-0311 DEL 28 DE MARZO DE 2022. /ST-1119 DEL 01 DE AGOSTO DE 2025"/>
  </r>
  <r>
    <m/>
    <n v="77101604"/>
    <s v="Aunar esfuerzos, administrativos, finacieros y técnicos para el desarrollo de las etapas de preparación, preconsulta y consulta previa correspondiente a la actualización del Plan de Manejo del Parque Nacional Natural Farallones de Cali, con el Consejo Comunitario Alto Anchicaya, del municipio de Dagua,  especialmente en los ecosistemas andinos y de páramo,en el marco de la conservación de la diversidad biológica de las áreas protegidas del SINAP Nacional."/>
    <s v="Convenios"/>
    <s v="N/A"/>
    <x v="2"/>
    <s v="JULIO"/>
    <n v="7"/>
    <s v="JULIO"/>
    <s v="MESES"/>
    <n v="1"/>
    <n v="5"/>
    <s v="Contratación directa."/>
    <s v="CCE-16"/>
    <x v="0"/>
    <n v="0"/>
    <x v="0"/>
    <s v="TSE"/>
    <x v="0"/>
    <x v="1"/>
    <x v="1"/>
    <x v="1"/>
    <s v="N/A"/>
    <n v="200000000"/>
    <n v="200000000"/>
    <s v="0"/>
    <s v="NA"/>
    <n v="0"/>
    <x v="3"/>
    <x v="34"/>
    <s v="Valle_del_Cauca"/>
    <s v="Cali"/>
    <s v="CO-VAC-76001"/>
    <s v="03 TRANSFERENCIAS CORRIENTES"/>
    <s v="Gloria Teresita Serna Alzate"/>
    <s v="602 5561125"/>
    <s v="gloria.serna@parquesnacionales.gov.co"/>
    <s v="0"/>
    <s v="0"/>
    <s v="0"/>
    <s v="0"/>
    <m/>
    <m/>
    <m/>
    <s v="NO"/>
    <s v="ST-0311 DEL 28 DE MARZO DE 2022. /ST-1119 DEL 01 DE AGOSTO DE 2025"/>
  </r>
  <r>
    <m/>
    <n v="77101604"/>
    <s v="Aunar esfuerzos, administrativos, finacieros y técnicos para el desarrollo de las etapas de preparación, preconsulta y consulta previa correspondiente a la actualización del Plan de Manejo del Parque Nacional Natural Farallones de Cali, con el Consejo Comunitario El Cauchal, del municipio de Dagua,  especialmente en los ecosistemas andinos y de páramo, en el marco de la conservación de la diversidad biológica de las áreas protegidas del SINAP Nacional."/>
    <s v="Convenios"/>
    <s v="N/A"/>
    <x v="2"/>
    <s v="JULIO"/>
    <n v="7"/>
    <s v="JULIO"/>
    <s v="MESES"/>
    <n v="1"/>
    <n v="5"/>
    <s v="Contratación directa."/>
    <s v="CCE-16"/>
    <x v="0"/>
    <n v="0"/>
    <x v="0"/>
    <s v="TSE"/>
    <x v="0"/>
    <x v="1"/>
    <x v="1"/>
    <x v="1"/>
    <s v="N/A"/>
    <n v="200000000"/>
    <n v="200000000"/>
    <s v="0"/>
    <s v="NA"/>
    <n v="0"/>
    <x v="3"/>
    <x v="34"/>
    <s v="Valle_del_Cauca"/>
    <s v="Cali"/>
    <s v="CO-VAC-76001"/>
    <s v="03 TRANSFERENCIAS CORRIENTES"/>
    <s v="Gloria Teresita Serna Alzate"/>
    <s v="602 5561125"/>
    <s v="gloria.serna@parquesnacionales.gov.co"/>
    <s v="0"/>
    <s v="0"/>
    <s v="0"/>
    <s v="0"/>
    <m/>
    <m/>
    <m/>
    <s v="NO"/>
    <s v="ST-0311 DEL 28 DE MARZO DE 2022. /ST-1119 DEL 01 DE AGOSTO DE 2025"/>
  </r>
  <r>
    <m/>
    <s v="N//A"/>
    <s v="Costos de desplazamiento, permanencia y traslado requeridos para el cumplimiento de los objetivos del PNN Farallones de Cali,  especialmente en los ecosistemas andinos y de páramo, en el marco de la conservación de la diversidad biológica de las áreas protegidas del SINAP Nacional."/>
    <s v="No Contratable - viáticos"/>
    <s v="N/A"/>
    <x v="0"/>
    <s v="ENERO"/>
    <n v="1"/>
    <s v="ENERO"/>
    <s v="MESES"/>
    <n v="1"/>
    <n v="12"/>
    <s v="No aplica"/>
    <s v="N/A"/>
    <x v="0"/>
    <n v="0"/>
    <x v="1"/>
    <s v="TSE"/>
    <x v="0"/>
    <x v="1"/>
    <x v="5"/>
    <x v="1"/>
    <s v="N/A"/>
    <n v="44536484"/>
    <n v="44536484"/>
    <s v="0"/>
    <s v="NA"/>
    <n v="0"/>
    <x v="3"/>
    <x v="34"/>
    <s v="Valle_del_Cauca"/>
    <s v="Cali"/>
    <s v="CO-VAC-76001"/>
    <s v="02 ADQUISICIÓN DE BIENES Y SERVICIOS"/>
    <s v="Gloria Teresita Serna Alzate"/>
    <s v="602 5561125"/>
    <s v="gloria.serna@parquesnacionales.gov.co"/>
    <s v="0"/>
    <s v="0"/>
    <s v="0"/>
    <s v="0"/>
    <m/>
    <m/>
    <m/>
    <s v="NO"/>
    <m/>
  </r>
  <r>
    <m/>
    <s v="N//A"/>
    <s v="Costos de desplazamiento, permanencia y traslado requeridos para el cumplimiento de los objetivos del PNN Farallones de Cali,  especialmente en los ecosistemas andinos y de páramo, en el marco de la conservación de la diversidad biológica de las áreas protegidas del SINAP Nacional."/>
    <s v="No Contratable - viáticos"/>
    <s v="N/A"/>
    <x v="0"/>
    <s v="ENERO"/>
    <n v="1"/>
    <s v="ENERO"/>
    <s v="MESES"/>
    <n v="1"/>
    <n v="12"/>
    <s v="No aplica"/>
    <s v="N/A"/>
    <x v="0"/>
    <n v="0"/>
    <x v="1"/>
    <s v="TUA"/>
    <x v="0"/>
    <x v="1"/>
    <x v="5"/>
    <x v="1"/>
    <s v="N/A"/>
    <n v="7000000"/>
    <n v="7000000"/>
    <s v="0"/>
    <s v="NA"/>
    <n v="0"/>
    <x v="3"/>
    <x v="34"/>
    <s v="Valle_del_Cauca"/>
    <s v="Cali"/>
    <s v="CO-VAC-76001"/>
    <s v="02 ADQUISICIÓN DE BIENES Y SERVICIOS"/>
    <s v="Gloria Teresita Serna Alzate"/>
    <s v="602 5561125"/>
    <s v="gloria.serna@parquesnacionales.gov.co"/>
    <s v="0"/>
    <s v="0"/>
    <s v="0"/>
    <s v="0"/>
    <m/>
    <m/>
    <m/>
    <s v="NO"/>
    <m/>
  </r>
  <r>
    <m/>
    <s v="N//A"/>
    <s v="Costos de desplazamiento, permanencia y traslado requeridos para el cumplimiento de los objetivos del PNN Farallones de Cali,  especialmente en los ecosistemas andinos y de páramo, en el marco de la conservación de la diversidad biológica de las áreas protegidas del SINAP Nacional."/>
    <s v="No Contratable - viáticos"/>
    <s v="N/A"/>
    <x v="0"/>
    <s v="ENERO"/>
    <n v="1"/>
    <s v="ENERO"/>
    <s v="MESES"/>
    <n v="1"/>
    <n v="12"/>
    <s v="No aplica"/>
    <s v="N/A"/>
    <x v="0"/>
    <n v="0"/>
    <x v="0"/>
    <s v="TUA"/>
    <x v="0"/>
    <x v="1"/>
    <x v="5"/>
    <x v="1"/>
    <s v="N/A"/>
    <n v="10200000"/>
    <n v="10200000"/>
    <s v="0"/>
    <s v="NA"/>
    <n v="0"/>
    <x v="3"/>
    <x v="34"/>
    <s v="Valle_del_Cauca"/>
    <s v="Cali"/>
    <s v="CO-VAC-76001"/>
    <s v="02 ADQUISICIÓN DE BIENES Y SERVICIOS"/>
    <s v="Gloria Teresita Serna Alzate"/>
    <s v="602 5561125"/>
    <s v="gloria.serna@parquesnacionales.gov.co"/>
    <s v="0"/>
    <s v="0"/>
    <s v="0"/>
    <s v="0"/>
    <m/>
    <m/>
    <m/>
    <s v="NO"/>
    <m/>
  </r>
  <r>
    <m/>
    <n v="80111600"/>
    <s v="Prestar servicios profesionales con plena autonomía técnica y administrativa en el PNN Gorgona en la implementación de la estrategia de prevención vigilancia y control, en el marco de la conservación de la diversidad biológica de las áreas protegidas del SINAP nacional"/>
    <s v="Prestación de servicios profesionales"/>
    <s v="Título profesional y tarjeta o matrícula profesional en los casos de Ley 25 a 35 meses de experiencia profesional de los cuales 18 meses deben corresponder a experiencia relacionada."/>
    <x v="0"/>
    <s v="ENERO"/>
    <n v="1"/>
    <s v="ENERO"/>
    <s v="MESES"/>
    <n v="1"/>
    <n v="11"/>
    <s v="Contratación directa."/>
    <s v="CCE-16"/>
    <x v="1"/>
    <n v="1"/>
    <x v="2"/>
    <s v="GENERAL"/>
    <x v="0"/>
    <x v="0"/>
    <x v="0"/>
    <x v="0"/>
    <n v="5361304.2"/>
    <n v="58974346"/>
    <n v="58974346"/>
    <n v="0"/>
    <s v="NA"/>
    <n v="0"/>
    <x v="3"/>
    <x v="35"/>
    <s v="Cauca"/>
    <s v="Guapi"/>
    <s v="CO-CAU-19318"/>
    <s v="02 ADQUISICIÓN DE BIENES Y SERVICIOS"/>
    <s v="Gloria Teresita Serna Alzate"/>
    <s v="602 5561125"/>
    <s v="gloria.serna@parquesnacionales.gov.co"/>
    <s v="0"/>
    <s v="0"/>
    <s v="0"/>
    <s v="0"/>
    <m/>
    <m/>
    <m/>
    <s v="NO"/>
    <m/>
  </r>
  <r>
    <m/>
    <n v="80111600"/>
    <s v="Prestar servicios de apoyo a la gestión con plena autonomía técnica y administrativa en el PNN Gorgona para  el desarrollo de acciones técnicas en la implementación de la estrategia de prevención, vigilancia y control en el área protegida, en el marco de la conservación de la diversidad biológica de las áreas protegidas del SINAP nacional."/>
    <s v="Prestación de servicios de apoyo a la gestión"/>
    <s v="Título de formación tecnológica o aprobación mínimo 4 años de educación superior en carreras afines al objeto del contratoDe más de 24 meses de experiencia relacionada"/>
    <x v="0"/>
    <s v="ENERO"/>
    <n v="1"/>
    <s v="ENERO"/>
    <s v="MESES"/>
    <n v="1"/>
    <n v="11"/>
    <s v="Contratación directa."/>
    <s v="CCE-16"/>
    <x v="1"/>
    <n v="1"/>
    <x v="2"/>
    <s v="GENERAL"/>
    <x v="0"/>
    <x v="0"/>
    <x v="0"/>
    <x v="0"/>
    <n v="3854467.05"/>
    <n v="42399138"/>
    <n v="42399138"/>
    <n v="0"/>
    <s v="NA"/>
    <n v="0"/>
    <x v="3"/>
    <x v="35"/>
    <s v="Cauca"/>
    <s v="Guapi"/>
    <s v="CO-CAU-19318"/>
    <s v="02 ADQUISICIÓN DE BIENES Y SERVICIOS"/>
    <s v="Gloria Teresita Serna Alzate"/>
    <s v="602 5561125"/>
    <s v="gloria.serna@parquesnacionales.gov.co"/>
    <n v="0"/>
    <n v="0"/>
    <n v="0"/>
    <s v="0"/>
    <m/>
    <m/>
    <m/>
    <s v="NO"/>
    <m/>
  </r>
  <r>
    <m/>
    <n v="80111600"/>
    <s v="Prestar de servicios de apoyo a la gestion para el desarrollo de las acciones asistenciales en la implementación de la estrategia de prevención, vigilancia y control en el área protegida, en el marco de la conservación de la diversidad biológica de las áreas protegidas del SINAP nacional."/>
    <s v="Prestación de servicios de apoyo a la gestión"/>
    <s v="Título de bachiller. 24 a 35 meses de experiencia relacionada"/>
    <x v="0"/>
    <s v="ENERO"/>
    <n v="1"/>
    <s v="ENERO"/>
    <s v="MESES"/>
    <n v="1"/>
    <n v="11"/>
    <s v="Contratación directa."/>
    <s v="CCE-16"/>
    <x v="1"/>
    <n v="1"/>
    <x v="2"/>
    <s v="GENERAL"/>
    <x v="0"/>
    <x v="0"/>
    <x v="0"/>
    <x v="0"/>
    <n v="2188335.4500000002"/>
    <n v="24071690"/>
    <n v="24071690"/>
    <n v="0"/>
    <s v="NA"/>
    <n v="0"/>
    <x v="3"/>
    <x v="35"/>
    <s v="Cauca"/>
    <s v="Guapi"/>
    <s v="CO-CAU-19318"/>
    <s v="02 ADQUISICIÓN DE BIENES Y SERVICIOS"/>
    <s v="Gloria Teresita Serna Alzate"/>
    <s v="602 5561125"/>
    <s v="gloria.serna@parquesnacionales.gov.co"/>
    <n v="0"/>
    <n v="0"/>
    <n v="0"/>
    <s v="0"/>
    <m/>
    <m/>
    <m/>
    <s v="NO"/>
    <m/>
  </r>
  <r>
    <m/>
    <n v="80111600"/>
    <s v="Prestar servicios p´rofesionales con plena autonomía técnica y administrativa en el PNN Gorgona para el desarrollo de los procesos de comunicación, educación ambiental con actores priorizados y vinculados a la gestión territorial, en el marco de la conservación de la diversidad biológica de las áreas protegidas del SINAP nacional"/>
    <s v="Prestación de servicios profesionales"/>
    <s v="Título profesional y tarjeta o matrícula profesional en los casos de Ley. De 7 a 12 meses de experiencia profesional, de los cuales 6 meses deben corresponder a experiencia relacionada."/>
    <x v="0"/>
    <s v="ENERO"/>
    <n v="1"/>
    <s v="ENERO"/>
    <s v="MESES"/>
    <n v="1"/>
    <n v="11"/>
    <s v="Contratación directa."/>
    <s v="CCE-16"/>
    <x v="1"/>
    <n v="1"/>
    <x v="2"/>
    <s v="GENERAL"/>
    <x v="0"/>
    <x v="3"/>
    <x v="3"/>
    <x v="3"/>
    <n v="3854467.05"/>
    <n v="42399138"/>
    <n v="42399138"/>
    <n v="0"/>
    <s v="NA"/>
    <n v="0"/>
    <x v="3"/>
    <x v="35"/>
    <s v="Cauca"/>
    <s v="Guapi"/>
    <s v="CO-CAU-19318"/>
    <s v="02 ADQUISICIÓN DE BIENES Y SERVICIOS"/>
    <s v="Gloria Teresita Serna Alzate"/>
    <s v="602 5561125"/>
    <s v="gloria.serna@parquesnacionales.gov.co"/>
    <n v="0"/>
    <n v="0"/>
    <n v="0"/>
    <s v="0"/>
    <m/>
    <m/>
    <m/>
    <s v="NO"/>
    <m/>
  </r>
  <r>
    <m/>
    <n v="80111600"/>
    <s v="Prestar servicios profesionales con plena autonomía técnica y administrativa en el PNN Gorgona para la actualización del  planes de manejo y sus anexos,  en el marco de la conservación de la diversidad biológica de las áreas protegidas del SINAP nacional"/>
    <s v="Prestación de servicios profesionales"/>
    <s v="Título profesional y tarjeta o matrícula profesional en los casos de Ley. De 48 meses en adelante de experiencia profesional, de los cuales 24 meses deben corresponder a experiencia relacionada."/>
    <x v="0"/>
    <s v="ENERO"/>
    <n v="1"/>
    <s v="ENERO"/>
    <s v="MESES"/>
    <n v="1"/>
    <n v="11"/>
    <s v="Contratación directa."/>
    <s v="CCE-16"/>
    <x v="0"/>
    <n v="0"/>
    <x v="1"/>
    <s v="GENERAL"/>
    <x v="0"/>
    <x v="4"/>
    <x v="6"/>
    <x v="4"/>
    <n v="6665308"/>
    <n v="73318384"/>
    <n v="73318384"/>
    <n v="0"/>
    <s v="NA"/>
    <n v="0"/>
    <x v="3"/>
    <x v="35"/>
    <s v="Cauca"/>
    <s v="Guapi"/>
    <s v="CO-CAU-19318"/>
    <s v="02 ADQUISICIÓN DE BIENES Y SERVICIOS"/>
    <s v="Gloria Teresita Serna Alzate"/>
    <s v="602 5561125"/>
    <s v="gloria.serna@parquesnacionales.gov.co"/>
    <n v="0"/>
    <n v="0"/>
    <n v="0"/>
    <s v="0"/>
    <m/>
    <m/>
    <m/>
    <s v="NO"/>
    <m/>
  </r>
  <r>
    <m/>
    <n v="80111600"/>
    <s v="Prestar servicios profesionales con plena autonomía técnica y administrativa en el PNN Gorgona para adelantar las acciones de restauración terrestre y marina en el área protegida, en el marco de la conservación de la diversidad biológica de las áreas protegidas del SINAP nacional."/>
    <s v="Prestación de servicios profesionales"/>
    <s v="Título profesional y tarjeta o matrícula profesional en los casos de Ley 25 a 35 meses de experiencia profesional de los cuales 18 meses deben corresponder a experiencia relacionada"/>
    <x v="0"/>
    <s v="ENERO"/>
    <n v="1"/>
    <s v="ENERO"/>
    <s v="MESES"/>
    <n v="1"/>
    <n v="11"/>
    <s v="Contratación directa."/>
    <s v="CCE-16"/>
    <x v="1"/>
    <n v="1"/>
    <x v="2"/>
    <s v="GENERAL"/>
    <x v="0"/>
    <x v="6"/>
    <x v="11"/>
    <x v="6"/>
    <n v="5361304.2"/>
    <n v="58974346"/>
    <n v="58974346"/>
    <n v="0"/>
    <s v="NA"/>
    <n v="0"/>
    <x v="3"/>
    <x v="35"/>
    <s v="Cauca"/>
    <s v="Guapi"/>
    <s v="CO-CAU-19318"/>
    <s v="02 ADQUISICIÓN DE BIENES Y SERVICIOS"/>
    <s v="Gloria Teresita Serna Alzate"/>
    <s v="602 5561125"/>
    <s v="gloria.serna@parquesnacionales.gov.co"/>
    <n v="0"/>
    <n v="0"/>
    <n v="0"/>
    <s v="0"/>
    <m/>
    <m/>
    <m/>
    <s v="NO"/>
    <m/>
  </r>
  <r>
    <m/>
    <n v="80111600"/>
    <s v="Prestar los servicios de apoyo a la gestión con plena autonomía técnica y administrativa en el PNN Gorgona para el desarrollo de las acciones operativas relacionadas con la implementación de la estrategia de investigación y monitoreo en el área protegida en el marco de la conservación de la diversidad biológica de las áreas protegidas del SINAP nacional"/>
    <s v="Prestación de servicios de apoyo a la gestión"/>
    <s v="Básica Primaria 0 a 11 meses de experiencia relacionada."/>
    <x v="0"/>
    <s v="ENERO"/>
    <n v="1"/>
    <s v="ENERO"/>
    <s v="MESES"/>
    <n v="1"/>
    <n v="11"/>
    <s v="Contratación directa."/>
    <s v="CCE-16"/>
    <x v="1"/>
    <n v="1"/>
    <x v="2"/>
    <s v="GENERAL"/>
    <x v="0"/>
    <x v="1"/>
    <x v="4"/>
    <x v="1"/>
    <n v="1928048.85"/>
    <n v="21208537"/>
    <n v="21208537"/>
    <n v="0"/>
    <s v="NA"/>
    <n v="0"/>
    <x v="3"/>
    <x v="35"/>
    <s v="Cauca"/>
    <s v="Guapi"/>
    <s v="CO-CAU-19318"/>
    <s v="02 ADQUISICIÓN DE BIENES Y SERVICIOS"/>
    <s v="Gloria Teresita Serna Alzate"/>
    <s v="602 5561125"/>
    <s v="gloria.serna@parquesnacionales.gov.co"/>
    <n v="0"/>
    <n v="0"/>
    <n v="0"/>
    <s v="0"/>
    <m/>
    <m/>
    <m/>
    <s v="NO"/>
    <m/>
  </r>
  <r>
    <m/>
    <n v="80111600"/>
    <s v="Prestar los servicios de apoyo a la gestión con plena autonomía técnica y administrativa en el PNN Gorgona para el desarrollo de las acciones operativas relacionadas con la implementación de la estrategia de investigación y monitoreo en el área protegida en el marco de la conservación de la diversidad biológica de las áreas protegidas del SINAP nacional"/>
    <s v="Prestación de servicios de apoyo a la gestión"/>
    <s v="Básica Primaria 0 a 11 meses de experiencia relacionada."/>
    <x v="0"/>
    <s v="ENERO"/>
    <n v="1"/>
    <s v="ENERO"/>
    <s v="MESES"/>
    <n v="1"/>
    <n v="11"/>
    <s v="Contratación directa."/>
    <s v="CCE-16"/>
    <x v="0"/>
    <n v="0"/>
    <x v="0"/>
    <s v="GENERAL"/>
    <x v="0"/>
    <x v="1"/>
    <x v="4"/>
    <x v="1"/>
    <n v="1911010.54"/>
    <n v="21021116"/>
    <n v="21021116"/>
    <n v="0"/>
    <s v="NA"/>
    <n v="0"/>
    <x v="3"/>
    <x v="35"/>
    <s v="Cauca"/>
    <s v="Guapi"/>
    <s v="CO-CAU-19318"/>
    <s v="02 ADQUISICIÓN DE BIENES Y SERVICIOS"/>
    <s v="Gloria Teresita Serna Alzate"/>
    <s v="602 5561125"/>
    <s v="gloria.serna@parquesnacionales.gov.co"/>
    <n v="0"/>
    <n v="0"/>
    <n v="0"/>
    <s v="0"/>
    <m/>
    <m/>
    <m/>
    <s v="NO"/>
    <m/>
  </r>
  <r>
    <m/>
    <n v="80111600"/>
    <s v="Prestar los servicios de apoyo a la gestión con plena autonomía técnica y administrativa en el PNN Gorgona para el desarrollo de las acciones operativas relacionadas con la implementación de la estrategia de investigación y monitoreo en el área protegida en el marco de la conservación de la diversidad biológica de las áreas protegidas del SINAP nacional"/>
    <s v="Prestación de servicios de apoyo a la gestión"/>
    <s v="Básica Primaria 0 a 11 meses de experiencia relacionada."/>
    <x v="0"/>
    <s v="ENERO"/>
    <n v="1"/>
    <s v="ENERO"/>
    <s v="MESES"/>
    <n v="1"/>
    <n v="11"/>
    <s v="Contratación directa."/>
    <s v="CCE-16"/>
    <x v="0"/>
    <n v="0"/>
    <x v="1"/>
    <s v="GENERAL"/>
    <x v="0"/>
    <x v="1"/>
    <x v="4"/>
    <x v="1"/>
    <n v="17038.27"/>
    <n v="187421"/>
    <n v="187421"/>
    <n v="0"/>
    <s v="NA"/>
    <n v="0"/>
    <x v="3"/>
    <x v="35"/>
    <s v="Cauca"/>
    <s v="Guapi"/>
    <s v="CO-CAU-19318"/>
    <s v="02 ADQUISICIÓN DE BIENES Y SERVICIOS"/>
    <s v="Gloria Teresita Serna Alzate"/>
    <s v="602 5561125"/>
    <s v="gloria.serna@parquesnacionales.gov.co"/>
    <n v="0"/>
    <n v="0"/>
    <n v="0"/>
    <s v="0"/>
    <m/>
    <m/>
    <m/>
    <s v="NO"/>
    <m/>
  </r>
  <r>
    <m/>
    <n v="80111600"/>
    <s v="Prestar servicios profesionales con plena autonomía técnica y administrativa en el PNN Gorgona para el desarrollo de actividades en los procesos de gestion contractual, administrativa, financiera, documental y la atenciòn a derechos de petición y requerimientos de ciudadanos dirigidos al area protegida en el marco de la conservación de la diversidad biológica de las áreas protegidas del SINAP nacional"/>
    <s v="Prestación de servicios profesionales"/>
    <s v="Título profesional y tarjeta o matrícula profesional en los casos de Ley. De 7 a 12 meses de experiencia profesional, de los cuales 6 meses deben corresponder a experiencia relacionada."/>
    <x v="0"/>
    <s v="ENERO"/>
    <n v="1"/>
    <s v="ENERO"/>
    <s v="MESES"/>
    <n v="1"/>
    <n v="11.5"/>
    <s v="Contratación directa."/>
    <s v="CCE-16"/>
    <x v="1"/>
    <n v="1"/>
    <x v="2"/>
    <s v="GENERAL"/>
    <x v="0"/>
    <x v="1"/>
    <x v="5"/>
    <x v="1"/>
    <n v="4410781.2"/>
    <n v="50723984"/>
    <n v="50723984"/>
    <n v="0"/>
    <s v="NA"/>
    <n v="0"/>
    <x v="3"/>
    <x v="35"/>
    <s v="Cauca"/>
    <s v="Guapi"/>
    <s v="CO-CAU-19318"/>
    <s v="02 ADQUISICIÓN DE BIENES Y SERVICIOS"/>
    <s v="Gloria Teresita Serna Alzate"/>
    <s v="602 5561125"/>
    <s v="gloria.serna@parquesnacionales.gov.co"/>
    <n v="0"/>
    <n v="0"/>
    <n v="0"/>
    <s v="0"/>
    <m/>
    <m/>
    <m/>
    <s v="NO"/>
    <m/>
  </r>
  <r>
    <m/>
    <n v="80111600"/>
    <s v="Prestar servicios profesionales con plena autonomía técnica y administrativa en el PNN Gorgona para el desarrollo de las estrategias especiales de manejo de la region, en el marco de la conservación de la diversidad biológica de las áreas protegidas del SINAP nacional."/>
    <s v="Prestación de servicios profesionales"/>
    <s v="Título profesional y tarjeta o matrícula profesional en los casos de Ley. 25 a 35 meses de experiencia profesional de los cuales 18 meses deben corresponder a experiencia relacionada"/>
    <x v="0"/>
    <s v="ENERO"/>
    <n v="1"/>
    <s v="ENERO"/>
    <s v="MESES"/>
    <n v="1"/>
    <n v="11"/>
    <s v="Contratación directa."/>
    <s v="CCE-16"/>
    <x v="1"/>
    <n v="1"/>
    <x v="2"/>
    <s v="GENERAL"/>
    <x v="0"/>
    <x v="1"/>
    <x v="1"/>
    <x v="1"/>
    <n v="5361304.2"/>
    <n v="58974346"/>
    <n v="58974346"/>
    <n v="0"/>
    <s v="NA"/>
    <n v="0"/>
    <x v="3"/>
    <x v="35"/>
    <s v="Cauca"/>
    <s v="Guapi"/>
    <s v="CO-CAU-19318"/>
    <s v="02 ADQUISICIÓN DE BIENES Y SERVICIOS"/>
    <s v="Gloria Teresita Serna Alzate"/>
    <s v="602 5561125"/>
    <s v="gloria.serna@parquesnacionales.gov.co"/>
    <n v="0"/>
    <n v="0"/>
    <n v="0"/>
    <s v="0"/>
    <m/>
    <m/>
    <m/>
    <s v="NO"/>
    <m/>
  </r>
  <r>
    <m/>
    <n v="80111600"/>
    <s v="Prestar servicios profesionales con plena autonomía técnica y administrativa en el PNN  Gorgona para adelantar las acciones de monitoreo y mantenimiento de procesos de restauración ecológica en el área protegida, en el marco de la conservación de la diversidad biológica de las áreas protegidas del SINAP nacional."/>
    <s v="Prestación de servicios profesionales"/>
    <s v="Título profesional y tarjeta o matrícula profesional en los casos de Ley. 25 a 35 meses de experiencia profesional de los cuales 18 meses deben corresponder a experiencia relacionada."/>
    <x v="0"/>
    <s v="ENERO"/>
    <n v="1"/>
    <s v="ENERO"/>
    <s v="MESES"/>
    <n v="1"/>
    <n v="11"/>
    <s v="Contratación directa."/>
    <s v="CCE-16"/>
    <x v="1"/>
    <n v="1"/>
    <x v="2"/>
    <s v="GENERAL"/>
    <x v="0"/>
    <x v="6"/>
    <x v="17"/>
    <x v="6"/>
    <n v="5361304.2"/>
    <n v="58974346"/>
    <n v="58974346"/>
    <n v="0"/>
    <s v="NA"/>
    <n v="0"/>
    <x v="3"/>
    <x v="35"/>
    <s v="Cauca"/>
    <s v="Guapi"/>
    <s v="CO-CAU-19318"/>
    <s v="02 ADQUISICIÓN DE BIENES Y SERVICIOS"/>
    <s v="Gloria Teresita Serna Alzate"/>
    <s v="602 5561125"/>
    <s v="gloria.serna@parquesnacionales.gov.co"/>
    <n v="0"/>
    <n v="0"/>
    <n v="0"/>
    <s v="0"/>
    <m/>
    <m/>
    <m/>
    <s v="NO"/>
    <m/>
  </r>
  <r>
    <m/>
    <n v="80111600"/>
    <s v="Prestar servicios de apoyo a la gestion para el desarrollo de las acciones asistenciales en la implementación de monitoreo y mantenimiento de procesos de restauración ecológica en el área protegida, en el marco de la conservación de la diversidad biológica de las áreas protegidas del SINAP nacional."/>
    <s v="Prestación de servicios de apoyo a la gestión"/>
    <s v="Título de bachiller. 24 a 35 meses de experiencia relacionada."/>
    <x v="0"/>
    <s v="ENERO"/>
    <n v="1"/>
    <s v="ENERO"/>
    <s v="MESES"/>
    <n v="1"/>
    <n v="11"/>
    <s v="Contratación directa."/>
    <s v="CCE-16"/>
    <x v="0"/>
    <n v="0"/>
    <x v="1"/>
    <s v="GENERAL"/>
    <x v="0"/>
    <x v="6"/>
    <x v="17"/>
    <x v="6"/>
    <n v="2188335.4500000002"/>
    <n v="24071690"/>
    <n v="24071690"/>
    <n v="0"/>
    <s v="NA"/>
    <n v="0"/>
    <x v="3"/>
    <x v="35"/>
    <s v="Cauca"/>
    <s v="Guapi"/>
    <s v="CO-CAU-19318"/>
    <s v="02 ADQUISICIÓN DE BIENES Y SERVICIOS"/>
    <s v="Gloria Teresita Serna Alzate"/>
    <s v="602 5561125"/>
    <s v="gloria.serna@parquesnacionales.gov.co"/>
    <n v="0"/>
    <n v="0"/>
    <n v="0"/>
    <s v="0"/>
    <m/>
    <m/>
    <m/>
    <s v="NO"/>
    <m/>
  </r>
  <r>
    <m/>
    <n v="80111600"/>
    <s v="Prestar servicios profesionales con plena autonomía técnica y administrativa en el PNN Gorgona para realizar las actividades requeridas para la formulación, actualización, implementación y seguimiento de los planes de ordenamiento ecoturístico en las áreas protegidas en el marco de la conservación de la diversidad biológica de las áreas protegidas del SINAP Nacional."/>
    <s v="Prestación de servicios profesionales"/>
    <s v="Título profesional y tarjeta o matrícula profesional en los casos de Ley. 36 a 47 meses de experiencia profesional de los cuales 24 meses deben corresponder a experiencia relacionada."/>
    <x v="0"/>
    <s v="ENERO"/>
    <n v="1"/>
    <s v="ENERO"/>
    <s v="MESES"/>
    <n v="1"/>
    <n v="11"/>
    <s v="Contratación directa."/>
    <s v="CCE-16"/>
    <x v="1"/>
    <n v="1"/>
    <x v="2"/>
    <s v="GENERAL"/>
    <x v="0"/>
    <x v="2"/>
    <x v="2"/>
    <x v="2"/>
    <n v="5106004"/>
    <n v="58974346"/>
    <n v="58974346"/>
    <n v="0"/>
    <s v="NA"/>
    <n v="0"/>
    <x v="3"/>
    <x v="35"/>
    <s v="Cauca"/>
    <s v="Guapi"/>
    <s v="CO-CAU-19318"/>
    <s v="02 ADQUISICIÓN DE BIENES Y SERVICIOS"/>
    <s v="Gloria Teresita Serna Alzate"/>
    <s v="602 5561125"/>
    <s v="gloria.serna@parquesnacionales.gov.co"/>
    <n v="0"/>
    <n v="0"/>
    <n v="0"/>
    <s v="0"/>
    <m/>
    <m/>
    <m/>
    <s v="NO"/>
    <m/>
  </r>
  <r>
    <m/>
    <n v="80111600"/>
    <s v="Prestar servicios de apoyo a la gestión con plena autonomía técnica y administrativa en el PNN Gorgona para el desarrollo de  las acciones técnicas derivadas de plan de ordenamiento ecoturístico del área protegida en el marco de la conservación de la diversidad biológica de las áreas protegidas del SINAP nacional"/>
    <s v="Prestación de servicios de apoyo a la gestión"/>
    <s v="Título de formación tecnológica o aprobación mínimo 2 años de educación superior en carreras afines al objeto del contrato. 7 a 11 meses de experiencia relacionada."/>
    <x v="0"/>
    <s v="ENERO"/>
    <n v="1"/>
    <s v="ENERO"/>
    <s v="MESES"/>
    <n v="1"/>
    <n v="11"/>
    <s v="Contratación directa."/>
    <s v="CCE-16"/>
    <x v="0"/>
    <n v="0"/>
    <x v="1"/>
    <s v="GENERAL"/>
    <x v="0"/>
    <x v="2"/>
    <x v="2"/>
    <x v="2"/>
    <n v="3557601.6"/>
    <n v="39133618"/>
    <n v="39133618"/>
    <n v="0"/>
    <s v="NA"/>
    <n v="0"/>
    <x v="3"/>
    <x v="35"/>
    <s v="Cauca"/>
    <s v="Guapi"/>
    <s v="CO-CAU-19318"/>
    <s v="02 ADQUISICIÓN DE BIENES Y SERVICIOS"/>
    <s v="Gloria Teresita Serna Alzate"/>
    <s v="602 5561125"/>
    <s v="gloria.serna@parquesnacionales.gov.co"/>
    <n v="0"/>
    <n v="0"/>
    <n v="0"/>
    <s v="0"/>
    <m/>
    <m/>
    <m/>
    <s v="NO"/>
    <m/>
  </r>
  <r>
    <m/>
    <n v="80111600"/>
    <s v="Prestar servicios de apoyo a la gestión con plena autonomía técnica y administrativa en el PNN Gorgona para el desarrollo de  las acciones asistenciales del plan de ordenamiento ecoturístico del área protegida en el marco de la conservación de la diversidad biológica de las áreas protegidas del SINAP nacional."/>
    <s v="Prestación de servicios de apoyo a la gestión"/>
    <s v="Título de bachiller. 24 a 35 meses de experiencia relacionada"/>
    <x v="0"/>
    <s v="ENERO"/>
    <n v="1"/>
    <s v="ENERO"/>
    <s v="MESES"/>
    <n v="1"/>
    <n v="11"/>
    <s v="Contratación directa."/>
    <s v="CCE-16"/>
    <x v="0"/>
    <n v="0"/>
    <x v="1"/>
    <s v="GENERAL"/>
    <x v="0"/>
    <x v="2"/>
    <x v="2"/>
    <x v="2"/>
    <n v="2188335.4500000002"/>
    <n v="24071690"/>
    <n v="24071690"/>
    <n v="0"/>
    <s v="NA"/>
    <n v="0"/>
    <x v="3"/>
    <x v="35"/>
    <s v="Cauca"/>
    <s v="Guapi"/>
    <s v="CO-CAU-19318"/>
    <s v="02 ADQUISICIÓN DE BIENES Y SERVICIOS"/>
    <s v="Gloria Teresita Serna Alzate"/>
    <s v="602 5561125"/>
    <s v="gloria.serna@parquesnacionales.gov.co"/>
    <n v="0"/>
    <n v="0"/>
    <n v="0"/>
    <s v="0"/>
    <m/>
    <m/>
    <m/>
    <s v="NO"/>
    <m/>
  </r>
  <r>
    <m/>
    <n v="80111600"/>
    <s v="Prestar servicios de apoyo a la gestión con plena autonomía técnica y administrativa en el PNN Gorgona para realizar acciones asistenciales de las estrategía de ecoturístico en el área protegida, durante la temporada de ballenas en el marco de la conservación de la diversidad biológica de las áreas protegidas del SINAP nacional"/>
    <s v="Prestación de servicios de apoyo a la gestión"/>
    <s v="Título de bachiller. 24 a 35 meses de experiencia relacionada"/>
    <x v="0"/>
    <s v="ENERO"/>
    <n v="1"/>
    <s v="ENERO"/>
    <s v="MESES"/>
    <n v="1"/>
    <n v="3.5"/>
    <s v="Contratación directa."/>
    <s v="CCE-16"/>
    <x v="0"/>
    <n v="0"/>
    <x v="1"/>
    <s v="GENERAL"/>
    <x v="0"/>
    <x v="2"/>
    <x v="2"/>
    <x v="2"/>
    <n v="2189233.4300000002"/>
    <n v="7662317"/>
    <n v="7662317"/>
    <n v="0"/>
    <s v="NA"/>
    <n v="0"/>
    <x v="3"/>
    <x v="35"/>
    <s v="Cauca"/>
    <s v="Guapi"/>
    <s v="CO-CAU-19318"/>
    <s v="02 ADQUISICIÓN DE BIENES Y SERVICIOS"/>
    <s v="Gloria Teresita Serna Alzate"/>
    <s v="602 5561125"/>
    <s v="gloria.serna@parquesnacionales.gov.co"/>
    <n v="0"/>
    <n v="0"/>
    <n v="0"/>
    <s v="0"/>
    <m/>
    <m/>
    <m/>
    <s v="NO"/>
    <m/>
  </r>
  <r>
    <m/>
    <n v="80111600"/>
    <s v="Prestar servicios de apoyo a la gestión con plena autonomía técnica y administrativa en el PNN Gorgona para realizar acciones asistenciales de las estrategía de ecoturístico en el área protegida, durante la temporada de ballenas en el marco de la conservación de la diversidad biológica de las áreas protegidas del SINAP nacional"/>
    <s v="Prestación de servicios de apoyo a la gestión"/>
    <s v="Título de bachiller. 24 a 35 meses de experiencia relacionada"/>
    <x v="0"/>
    <s v="ENERO"/>
    <n v="1"/>
    <s v="ENERO"/>
    <s v="MESES"/>
    <n v="1"/>
    <n v="3.5"/>
    <s v="Contratación directa."/>
    <s v="CCE-16"/>
    <x v="0"/>
    <n v="0"/>
    <x v="0"/>
    <s v="GENERAL"/>
    <x v="0"/>
    <x v="2"/>
    <x v="2"/>
    <x v="2"/>
    <n v="2189233.4300000002"/>
    <n v="10000000"/>
    <n v="10000000"/>
    <n v="0"/>
    <s v="NA"/>
    <n v="0"/>
    <x v="3"/>
    <x v="35"/>
    <s v="Cauca"/>
    <s v="Guapi"/>
    <s v="CO-CAU-19318"/>
    <s v="02 ADQUISICIÓN DE BIENES Y SERVICIOS"/>
    <s v="Gloria Teresita Serna Alzate"/>
    <s v="602 5561125"/>
    <s v="gloria.serna@parquesnacionales.gov.co"/>
    <n v="0"/>
    <n v="0"/>
    <n v="0"/>
    <s v="0"/>
    <m/>
    <m/>
    <m/>
    <s v="NO"/>
    <m/>
  </r>
  <r>
    <m/>
    <n v="80141607"/>
    <s v="Prestar servicios de apoyo logístico para desarrollar  los espacios requeridos en la ejecución de las líneas estratégicas implementadas por el PNN Gorgona, en el marco de la conservación de la diversidad biológica de las áreas protegidas del SINAP nacional."/>
    <s v="Eventos y capacitaciones"/>
    <s v="NA"/>
    <x v="0"/>
    <s v="ENERO"/>
    <n v="1"/>
    <s v="ENERO"/>
    <s v="MESES"/>
    <n v="1"/>
    <n v="3"/>
    <s v="Mínima cuantía"/>
    <s v="CCE-10"/>
    <x v="0"/>
    <n v="0"/>
    <x v="0"/>
    <s v="GENERAL"/>
    <x v="0"/>
    <x v="3"/>
    <x v="3"/>
    <x v="3"/>
    <s v="N/A"/>
    <n v="18000000"/>
    <n v="18000000"/>
    <n v="0"/>
    <s v="NA"/>
    <n v="0"/>
    <x v="3"/>
    <x v="35"/>
    <s v="Cauca"/>
    <s v="Guapi"/>
    <s v="CO-CAU-19318"/>
    <s v="02 ADQUISICIÓN DE BIENES Y SERVICIOS"/>
    <s v="Gloria Teresita Serna Alzate"/>
    <s v="602 5561125"/>
    <s v="gloria.serna@parquesnacionales.gov.co"/>
    <n v="0"/>
    <n v="0"/>
    <n v="0"/>
    <s v="0"/>
    <m/>
    <m/>
    <m/>
    <s v="NO"/>
    <m/>
  </r>
  <r>
    <m/>
    <n v="80141607"/>
    <s v="Prestar servicios de apoyo logístico para el desarrollo de los espacios de gobernanza para  la ejecución de un encuentro subregión Sanquianga - Gorgonal, en el marco de la conservación de la diversidad biológica de las áreas protegidas del SINAP nacional."/>
    <s v="Eventos y capacitaciones"/>
    <s v="NA"/>
    <x v="0"/>
    <s v="ENERO"/>
    <n v="1"/>
    <s v="ENERO"/>
    <s v="MESES"/>
    <n v="1"/>
    <n v="2"/>
    <s v="Mínima cuantía"/>
    <s v="CCE-10"/>
    <x v="0"/>
    <n v="0"/>
    <x v="0"/>
    <s v="GENERAL"/>
    <x v="0"/>
    <x v="1"/>
    <x v="1"/>
    <x v="1"/>
    <s v="N/A"/>
    <n v="20000000"/>
    <n v="20000000"/>
    <n v="0"/>
    <s v="NA"/>
    <n v="0"/>
    <x v="3"/>
    <x v="35"/>
    <s v="Cauca"/>
    <s v="Guapi"/>
    <s v="CO-CAU-19318"/>
    <s v="02 ADQUISICIÓN DE BIENES Y SERVICIOS"/>
    <s v="Gloria Teresita Serna Alzate"/>
    <s v="602 5561125"/>
    <s v="gloria.serna@parquesnacionales.gov.co"/>
    <n v="0"/>
    <n v="0"/>
    <n v="0"/>
    <s v="0"/>
    <m/>
    <m/>
    <m/>
    <s v="NO"/>
    <m/>
  </r>
  <r>
    <m/>
    <n v="80141607"/>
    <s v="Prestar servicios de apoyo logístico para el desarrollo de acciones encaminadas al sostenimiento del ecoturismo en el PNN Gorgona, en el marco de la conservación de la diversidad biológica de las áreas protegidas del SINAP nacional."/>
    <s v="Eventos y capacitaciones"/>
    <s v="NA"/>
    <x v="0"/>
    <s v="ENERO"/>
    <n v="1"/>
    <s v="ENERO"/>
    <s v="MESES"/>
    <n v="1"/>
    <n v="2"/>
    <s v="Mínima cuantía"/>
    <s v="CCE-10"/>
    <x v="0"/>
    <n v="0"/>
    <x v="0"/>
    <s v="GENERAL"/>
    <x v="0"/>
    <x v="2"/>
    <x v="2"/>
    <x v="2"/>
    <s v="N/A"/>
    <n v="16000000"/>
    <n v="16000000"/>
    <n v="0"/>
    <s v="NA"/>
    <n v="0"/>
    <x v="3"/>
    <x v="35"/>
    <s v="Cauca"/>
    <s v="Guapi"/>
    <s v="CO-CAU-19318"/>
    <s v="02 ADQUISICIÓN DE BIENES Y SERVICIOS"/>
    <s v="Gloria Teresita Serna Alzate"/>
    <s v="602 5561125"/>
    <s v="gloria.serna@parquesnacionales.gov.co"/>
    <n v="0"/>
    <n v="0"/>
    <n v="0"/>
    <s v="0"/>
    <m/>
    <m/>
    <m/>
    <s v="NO"/>
    <m/>
  </r>
  <r>
    <m/>
    <n v="44121707"/>
    <s v="Adquirir insumos de papeleria y utiles de oficina para el desarrollo de las actividades administrativas en las áreas protegidas de la Dirección Territorial Pacífico, en el marco de la conservación de la diversidad biológica de las áreas protegidas del SINAP nacional"/>
    <s v="Otros insumos"/>
    <s v="NA"/>
    <x v="0"/>
    <s v="ENERO"/>
    <n v="1"/>
    <s v="ENERO"/>
    <s v="MESES"/>
    <n v="1"/>
    <n v="1"/>
    <s v="Mínima cuantía"/>
    <s v="CCE-10"/>
    <x v="1"/>
    <n v="1"/>
    <x v="2"/>
    <s v="GENERAL"/>
    <x v="0"/>
    <x v="1"/>
    <x v="5"/>
    <x v="1"/>
    <s v="N/A"/>
    <n v="2000000"/>
    <n v="2000000"/>
    <n v="0"/>
    <s v="NA"/>
    <n v="0"/>
    <x v="3"/>
    <x v="35"/>
    <s v="Cauca"/>
    <s v="Guapi"/>
    <s v="CO-CAU-19318"/>
    <s v="02 ADQUISICIÓN DE BIENES Y SERVICIOS"/>
    <s v="Gloria Teresita Serna Alzate"/>
    <s v="602 5561125"/>
    <s v="gloria.serna@parquesnacionales.gov.co"/>
    <n v="0"/>
    <n v="0"/>
    <n v="0"/>
    <s v="0"/>
    <m/>
    <m/>
    <m/>
    <s v="NO"/>
    <m/>
  </r>
  <r>
    <m/>
    <n v="50201706"/>
    <s v="Suministro de raciones de campaña y/o alimentos perecederos y no perecederos para el PNN Gorgona para fortalecer las acciones operativas de prevención, vigilancia y control en las áreas protegidas, en el marco de la conservación de la diversidad biológica de las áreas protegidas del SINAP nacional"/>
    <s v="Otros insumos"/>
    <s v="NA"/>
    <x v="0"/>
    <s v="ENERO"/>
    <n v="1"/>
    <s v="ENERO"/>
    <s v="MESES"/>
    <n v="1"/>
    <n v="5"/>
    <s v="Mínima cuantía"/>
    <s v="CCE-10"/>
    <x v="1"/>
    <n v="1"/>
    <x v="2"/>
    <s v="GENERAL"/>
    <x v="0"/>
    <x v="0"/>
    <x v="0"/>
    <x v="0"/>
    <s v="N/A"/>
    <n v="20000000"/>
    <n v="20000000"/>
    <n v="0"/>
    <s v="NA"/>
    <n v="0"/>
    <x v="3"/>
    <x v="35"/>
    <s v="Cauca"/>
    <s v="Guapi"/>
    <s v="CO-CAU-19318"/>
    <s v="02 ADQUISICIÓN DE BIENES Y SERVICIOS"/>
    <s v="Gloria Teresita Serna Alzate"/>
    <s v="602 5561125"/>
    <s v="gloria.serna@parquesnacionales.gov.co"/>
    <n v="0"/>
    <n v="0"/>
    <n v="0"/>
    <s v="0"/>
    <m/>
    <m/>
    <m/>
    <s v="NO"/>
    <m/>
  </r>
  <r>
    <m/>
    <n v="15121501"/>
    <s v="Adquisicion de aceites y lubricantes para el parque automotor del PNN Gorgona necesario para implementar las acciones de prevención, vigilancia y control en las áreas protegidas administradas por PNNC, en el marco de la conservación de la diversidad biológica de las áreas protegidas del SINAP nacional."/>
    <s v="Combustibles y lubricantes"/>
    <s v="NA"/>
    <x v="0"/>
    <s v="ENERO"/>
    <n v="1"/>
    <s v="ENERO"/>
    <s v="MESES"/>
    <n v="1"/>
    <n v="2"/>
    <s v="Mínima cuantía"/>
    <s v="CCE-10"/>
    <x v="0"/>
    <n v="0"/>
    <x v="0"/>
    <s v="GENERAL"/>
    <x v="0"/>
    <x v="0"/>
    <x v="0"/>
    <x v="0"/>
    <s v="N/A"/>
    <n v="15000000"/>
    <n v="15000000"/>
    <n v="0"/>
    <s v="NA"/>
    <n v="0"/>
    <x v="3"/>
    <x v="35"/>
    <s v="Cauca"/>
    <s v="Guapi"/>
    <s v="CO-CAU-19318"/>
    <s v="02 ADQUISICIÓN DE BIENES Y SERVICIOS"/>
    <s v="Gloria Teresita Serna Alzate"/>
    <s v="602 5561125"/>
    <s v="gloria.serna@parquesnacionales.gov.co"/>
    <n v="0"/>
    <n v="0"/>
    <n v="0"/>
    <s v="0"/>
    <m/>
    <m/>
    <m/>
    <s v="NO"/>
    <m/>
  </r>
  <r>
    <m/>
    <n v="46161604"/>
    <s v="Adquisicion de insumos, elementos y accesorios de navegación para PNN Gorgona para implementar las acciones de prevención, vigilancia y control en las áreas protegidas administradas por PNNC, en el marco de la conservación de la diversidad biológica de las áreas protegidas del SINAP nacional."/>
    <s v="Otros insumos"/>
    <s v="NA"/>
    <x v="0"/>
    <s v="ENERO"/>
    <n v="1"/>
    <s v="ENERO"/>
    <s v="MESES"/>
    <n v="1"/>
    <n v="2"/>
    <s v="Mínima cuantía"/>
    <s v="CCE-10"/>
    <x v="0"/>
    <n v="0"/>
    <x v="0"/>
    <s v="GENERAL"/>
    <x v="0"/>
    <x v="0"/>
    <x v="0"/>
    <x v="0"/>
    <s v="N/A"/>
    <n v="15000000"/>
    <n v="15000000"/>
    <n v="0"/>
    <s v="NA"/>
    <n v="0"/>
    <x v="3"/>
    <x v="35"/>
    <s v="Cauca"/>
    <s v="Guapi"/>
    <s v="CO-CAU-19318"/>
    <s v="02 ADQUISICIÓN DE BIENES Y SERVICIOS"/>
    <s v="Gloria Teresita Serna Alzate"/>
    <s v="602 5561125"/>
    <s v="gloria.serna@parquesnacionales.gov.co"/>
    <n v="0"/>
    <n v="0"/>
    <n v="0"/>
    <s v="0"/>
    <m/>
    <m/>
    <m/>
    <s v="NO"/>
    <m/>
  </r>
  <r>
    <m/>
    <n v="15101506"/>
    <s v="Adhesión al acuerdo marco de precios CCE-326-AMP-2022 para el suministro de combustible  de la Dirección Territorial Pacifico y sus área protegidas requerido para el desarrollo operativo de las actividades enmarcadas en la conservación de la diversidad biológica de las áreas protegidas del SINAP"/>
    <s v="Combustibles y lubricantes"/>
    <s v="NA"/>
    <x v="0"/>
    <s v="ENERO"/>
    <n v="1"/>
    <s v="ENERO"/>
    <s v="MESES"/>
    <n v="1"/>
    <n v="12"/>
    <s v="Seléccion abreviada - acuerdo marco"/>
    <s v="CCE-99"/>
    <x v="0"/>
    <n v="0"/>
    <x v="0"/>
    <s v="GENERAL"/>
    <x v="0"/>
    <x v="0"/>
    <x v="0"/>
    <x v="0"/>
    <s v="N/A"/>
    <n v="46423584"/>
    <n v="46423584"/>
    <s v="1"/>
    <s v="Solicitadas"/>
    <n v="2"/>
    <x v="3"/>
    <x v="35"/>
    <s v="Cauca"/>
    <s v="Guapi"/>
    <s v="CO-CAU-19318"/>
    <s v="02 ADQUISICIÓN DE BIENES Y SERVICIOS"/>
    <s v="Gloria Teresita Serna Alzate"/>
    <s v="602 5561125"/>
    <s v="gloria.serna@parquesnacionales.gov.co"/>
    <n v="0"/>
    <n v="0"/>
    <n v="0"/>
    <s v="0"/>
    <m/>
    <m/>
    <m/>
    <s v="NO"/>
    <m/>
  </r>
  <r>
    <m/>
    <n v="15101506"/>
    <s v="VF Adhesión al acuerdo marco de precios CCE-326-AMP-2022 para el suministro de combustible  de la Dirección Territorial Pacifico y sus área protegidas requerido para el desarrollo operativo de las actividades enmarcadas en la conservación de la diversidad biológica de las áreas protegidas del SINAP"/>
    <s v="Vigencias futuras"/>
    <s v="NA"/>
    <x v="0"/>
    <s v="ENERO"/>
    <n v="1"/>
    <s v="ENERO"/>
    <s v="MESES"/>
    <n v="1"/>
    <n v="5"/>
    <s v="Seléccion abreviada - acuerdo marco"/>
    <s v="CCE-99"/>
    <x v="0"/>
    <n v="0"/>
    <x v="0"/>
    <s v="GENERAL"/>
    <x v="0"/>
    <x v="0"/>
    <x v="0"/>
    <x v="0"/>
    <s v="N/A"/>
    <n v="43576416"/>
    <n v="43576416"/>
    <s v="1"/>
    <s v="Solicitadas"/>
    <n v="2"/>
    <x v="3"/>
    <x v="35"/>
    <s v="Cauca"/>
    <s v="Guapi"/>
    <s v="CO-CAU-19318"/>
    <s v="02 ADQUISICIÓN DE BIENES Y SERVICIOS"/>
    <s v="Gloria Teresita Serna Alzate"/>
    <s v="602 5561125"/>
    <s v="gloria.serna@parquesnacionales.gov.co"/>
    <s v="0"/>
    <s v="0"/>
    <s v="0"/>
    <s v="0"/>
    <m/>
    <m/>
    <m/>
    <s v="NO"/>
    <m/>
  </r>
  <r>
    <m/>
    <n v="78181900"/>
    <s v="Prestar servicios de mantenimiento preventivo y correctivo a todo costo a los medios de transporte del PNN Gorgona implementados en el desarrollo de las actividades enmarcadas en la conservación de la diversidad biológica de las áreas protegidas del SINAP"/>
    <s v="Mantenimiento"/>
    <s v="NA"/>
    <x v="0"/>
    <s v="ENERO"/>
    <n v="1"/>
    <s v="ENERO"/>
    <s v="MESES"/>
    <n v="1"/>
    <n v="12"/>
    <s v="Mínima cuantía"/>
    <s v="CCE-10"/>
    <x v="0"/>
    <n v="0"/>
    <x v="0"/>
    <s v="GENERAL"/>
    <x v="0"/>
    <x v="0"/>
    <x v="0"/>
    <x v="0"/>
    <s v="N/A"/>
    <n v="31589821"/>
    <n v="31589821"/>
    <s v="1"/>
    <s v="Solicitadas"/>
    <n v="2"/>
    <x v="3"/>
    <x v="35"/>
    <s v="Cauca"/>
    <s v="Guapi"/>
    <s v="CO-CAU-19318"/>
    <s v="02 ADQUISICIÓN DE BIENES Y SERVICIOS"/>
    <s v="Gloria Teresita Serna Alzate"/>
    <s v="602 5561125"/>
    <s v="gloria.serna@parquesnacionales.gov.co"/>
    <n v="0"/>
    <n v="0"/>
    <s v="0"/>
    <s v="0"/>
    <m/>
    <m/>
    <m/>
    <s v="NO"/>
    <m/>
  </r>
  <r>
    <m/>
    <n v="78181900"/>
    <s v="VF Prestar servicios de mantenimiento preventivo y correctivo a todo costo a los medios de transporte del PNN Gorgona implementados en el desarrollo de las actividades enmarcadas en la conservación de la diversidad biológica de las áreas protegidas del SINAP"/>
    <s v="Vigencias futuras"/>
    <s v="NA"/>
    <x v="0"/>
    <s v="ENERO"/>
    <n v="1"/>
    <s v="ENERO"/>
    <s v="MESES"/>
    <n v="1"/>
    <n v="3"/>
    <s v="Mínima cuantía"/>
    <s v="CCE-10"/>
    <x v="0"/>
    <n v="0"/>
    <x v="0"/>
    <s v="GENERAL"/>
    <x v="0"/>
    <x v="0"/>
    <x v="0"/>
    <x v="0"/>
    <s v="N/A"/>
    <n v="28410179"/>
    <n v="28410179"/>
    <s v="1"/>
    <s v="Solicitadas"/>
    <n v="2"/>
    <x v="3"/>
    <x v="35"/>
    <s v="Cauca"/>
    <s v="Guapi"/>
    <s v="CO-CAU-19318"/>
    <s v="02 ADQUISICIÓN DE BIENES Y SERVICIOS"/>
    <s v="Gloria Teresita Serna Alzate"/>
    <s v="602 5561125"/>
    <s v="gloria.serna@parquesnacionales.gov.co"/>
    <s v="0"/>
    <s v="0"/>
    <s v="0"/>
    <s v="0"/>
    <m/>
    <m/>
    <m/>
    <s v="NO"/>
    <m/>
  </r>
  <r>
    <m/>
    <n v="70151509"/>
    <s v="Adquisicion de herramientas y materiales para el PNN Gorgona necesarios para  fortalecer los procesos de comunicación, educación ambiental con actores priorizados y vinculados a la gestión territorial de las áreas protegidas"/>
    <s v="Adquisición de bienes y servicios"/>
    <s v="NA"/>
    <x v="0"/>
    <s v="ENERO"/>
    <n v="1"/>
    <s v="ENERO"/>
    <s v="MESES"/>
    <n v="1"/>
    <n v="2"/>
    <s v="Mínima cuantía"/>
    <s v="CCE-10"/>
    <x v="0"/>
    <n v="0"/>
    <x v="0"/>
    <s v="GENERAL"/>
    <x v="0"/>
    <x v="3"/>
    <x v="3"/>
    <x v="3"/>
    <s v="N/A"/>
    <n v="10000000"/>
    <n v="10000000"/>
    <n v="0"/>
    <s v="NA"/>
    <n v="0"/>
    <x v="3"/>
    <x v="35"/>
    <s v="Cauca"/>
    <s v="Guapi"/>
    <s v="CO-CAU-19318"/>
    <s v="02 ADQUISICIÓN DE BIENES Y SERVICIOS"/>
    <s v="Gloria Teresita Serna Alzate"/>
    <s v="602 5561125"/>
    <s v="gloria.serna@parquesnacionales.gov.co"/>
    <n v="0"/>
    <n v="0"/>
    <s v="0"/>
    <s v="0"/>
    <m/>
    <m/>
    <m/>
    <s v="NO"/>
    <m/>
  </r>
  <r>
    <m/>
    <n v="39111610"/>
    <s v="Adquisicion de insumos y herramientas para  implementar los procesos de investigación y monitoreo en el PNN Gorgona, en el marco de la conservación de la diversidad biológica de las áreas protegidas del SINAP nacional."/>
    <s v="Otros insumos"/>
    <s v="NA"/>
    <x v="0"/>
    <s v="ENERO"/>
    <n v="1"/>
    <s v="ENERO"/>
    <s v="MESES"/>
    <n v="1"/>
    <n v="2"/>
    <s v="Mínima cuantía"/>
    <s v="CCE-10"/>
    <x v="0"/>
    <n v="0"/>
    <x v="0"/>
    <s v="GENERAL"/>
    <x v="0"/>
    <x v="1"/>
    <x v="4"/>
    <x v="1"/>
    <s v="N/A"/>
    <n v="20000000"/>
    <n v="20000000"/>
    <n v="0"/>
    <s v="NA"/>
    <n v="0"/>
    <x v="3"/>
    <x v="35"/>
    <s v="Cauca"/>
    <s v="Guapi"/>
    <s v="CO-CAU-19318"/>
    <s v="02 ADQUISICIÓN DE BIENES Y SERVICIOS"/>
    <s v="Gloria Teresita Serna Alzate"/>
    <s v="602 5561125"/>
    <s v="gloria.serna@parquesnacionales.gov.co"/>
    <n v="0"/>
    <n v="0"/>
    <s v="0"/>
    <s v="0"/>
    <m/>
    <m/>
    <m/>
    <s v="NO"/>
    <m/>
  </r>
  <r>
    <m/>
    <n v="49141502"/>
    <s v="Contratar el servicio de mantenimiento preventivo para los tanques de buceo  y equipos de buceo del PNN Gorgona necesarios para Implementar los instrumentos de planeación (planes de manejo / rem u otros programas y lineamientos) de la entidad."/>
    <s v="Adquisición de bienes y servicios"/>
    <s v="NA"/>
    <x v="0"/>
    <s v="ENERO"/>
    <n v="1"/>
    <s v="ENERO"/>
    <s v="MESES"/>
    <n v="1"/>
    <n v="2"/>
    <s v="Mínima cuantía"/>
    <s v="CCE-10"/>
    <x v="0"/>
    <n v="0"/>
    <x v="0"/>
    <s v="GENERAL"/>
    <x v="0"/>
    <x v="1"/>
    <x v="4"/>
    <x v="1"/>
    <s v="N/A"/>
    <n v="20000000"/>
    <n v="20000000"/>
    <n v="0"/>
    <s v="NA"/>
    <n v="0"/>
    <x v="3"/>
    <x v="35"/>
    <s v="Cauca"/>
    <s v="Guapi"/>
    <s v="CO-CAU-19318"/>
    <s v="02 ADQUISICIÓN DE BIENES Y SERVICIOS"/>
    <s v="Gloria Teresita Serna Alzate"/>
    <s v="602 5561125"/>
    <s v="gloria.serna@parquesnacionales.gov.co"/>
    <n v="0"/>
    <n v="0"/>
    <s v="0"/>
    <s v="0"/>
    <m/>
    <m/>
    <m/>
    <s v="NO"/>
    <m/>
  </r>
  <r>
    <m/>
    <n v="70151509"/>
    <s v="Adquisicion de  insumos y herramientas para  implementar los procesos de monitoreo y mantenimiento ecológico de arrecifes en el PNN Gorgona, en el marco de la conservación de la diversidad biológica de las áreas protegidas del SINAP nacional."/>
    <s v="Otros insumos"/>
    <s v="NA"/>
    <x v="0"/>
    <s v="ENERO"/>
    <n v="1"/>
    <s v="ENERO"/>
    <s v="MESES"/>
    <n v="1"/>
    <n v="3"/>
    <s v="Mínima cuantía"/>
    <s v="CCE-10"/>
    <x v="0"/>
    <n v="0"/>
    <x v="0"/>
    <s v="GENERAL"/>
    <x v="0"/>
    <x v="9"/>
    <x v="18"/>
    <x v="11"/>
    <s v="N/A"/>
    <n v="25000000"/>
    <n v="25000000"/>
    <n v="0"/>
    <s v="NA"/>
    <n v="0"/>
    <x v="3"/>
    <x v="35"/>
    <s v="Cauca"/>
    <s v="Guapi"/>
    <s v="CO-CAU-19318"/>
    <s v="02 ADQUISICIÓN DE BIENES Y SERVICIOS"/>
    <s v="Gloria Teresita Serna Alzate"/>
    <s v="602 5561125"/>
    <s v="gloria.serna@parquesnacionales.gov.co"/>
    <n v="0"/>
    <n v="0"/>
    <s v="0"/>
    <s v="0"/>
    <m/>
    <m/>
    <m/>
    <s v="NO"/>
    <m/>
  </r>
  <r>
    <m/>
    <n v="43211500"/>
    <s v="Adquisicion de un Access poin y UPS mil VA,  para garantizar la conectividad del Parque Nacional Natural Gorgona, en actividades misionales, técnicas y logísticas,en el marco de la conservación de la diversidad biológica de las áreas protegidas del SINAP nacional."/>
    <s v="Adquisición de bienes y servicios"/>
    <s v="N/A"/>
    <x v="0"/>
    <s v="ENERO"/>
    <n v="1"/>
    <s v="ENERO"/>
    <s v="MESES"/>
    <n v="1"/>
    <n v="2"/>
    <s v="Mínima cuantía"/>
    <s v="CCE-10"/>
    <x v="1"/>
    <n v="1"/>
    <x v="2"/>
    <s v="GENERAL"/>
    <x v="0"/>
    <x v="1"/>
    <x v="5"/>
    <x v="1"/>
    <s v="N/A"/>
    <n v="2100000"/>
    <n v="2100000"/>
    <s v="0"/>
    <s v="NA"/>
    <n v="0"/>
    <x v="3"/>
    <x v="35"/>
    <s v="Cauca"/>
    <s v="Guapi"/>
    <s v="CO-CAU-19318"/>
    <s v="02 ADQUISICIÓN DE BIENES Y SERVICIOS"/>
    <s v="Gloria Teresita Serna Alzate"/>
    <s v="602 5561125"/>
    <s v="gloria.serna@parquesnacionales.gov.co"/>
    <s v="0"/>
    <s v="0"/>
    <s v="0"/>
    <s v="0"/>
    <m/>
    <m/>
    <m/>
    <s v="NO"/>
    <m/>
  </r>
  <r>
    <m/>
    <s v="N/A"/>
    <s v="Obtener las licencias de navegación boyajes zarpes y realizar los trámites de legalización necesarios para implementar las acciones de prevención, vigilancia y control en las áreas protegidas administradas por PNNC en el marco de la conservación de la diversidad biológica de las áreas protegidas del SINAP nacional."/>
    <s v="No Contratable - otros"/>
    <s v="NA"/>
    <x v="0"/>
    <s v="ENERO"/>
    <n v="1"/>
    <s v="ENERO"/>
    <s v="MESES"/>
    <n v="1"/>
    <n v="2"/>
    <s v="Mínima cuantía"/>
    <s v="CCE-10"/>
    <x v="1"/>
    <n v="1"/>
    <x v="2"/>
    <s v="GENERAL"/>
    <x v="0"/>
    <x v="0"/>
    <x v="0"/>
    <x v="0"/>
    <s v="N/A"/>
    <n v="3197877"/>
    <n v="3197877"/>
    <n v="0"/>
    <s v="NA"/>
    <n v="0"/>
    <x v="3"/>
    <x v="35"/>
    <s v="Cauca"/>
    <s v="Guapi"/>
    <s v="CO-CAU-19318"/>
    <s v="02 ADQUISICIÓN DE BIENES Y SERVICIOS"/>
    <s v="Gloria Teresita Serna Alzate"/>
    <s v="602 5561125"/>
    <s v="gloria.serna@parquesnacionales.gov.co"/>
    <n v="0"/>
    <n v="0"/>
    <s v="0"/>
    <s v="0"/>
    <m/>
    <m/>
    <m/>
    <s v="NO"/>
    <m/>
  </r>
  <r>
    <m/>
    <s v="N/A"/>
    <s v="Costos de traslado, desplazamiento y permanencia necesarios para fortalecer los procesos administrativos de las áreas de SPNNC del PNN Gorgona, en el marco de la conservación de la diversidad biológica de las áreas protegidas del SINAP nacional."/>
    <s v="Tiquetes"/>
    <s v="NA"/>
    <x v="0"/>
    <s v="ENERO"/>
    <n v="1"/>
    <s v="ENERO"/>
    <s v="MESES"/>
    <n v="1"/>
    <n v="12"/>
    <s v="No aplica"/>
    <s v="N/A"/>
    <x v="1"/>
    <n v="1"/>
    <x v="2"/>
    <s v="GENERAL"/>
    <x v="0"/>
    <x v="1"/>
    <x v="5"/>
    <x v="1"/>
    <s v="N/A"/>
    <n v="13000000"/>
    <n v="13000000"/>
    <n v="0"/>
    <s v="NA"/>
    <n v="0"/>
    <x v="3"/>
    <x v="35"/>
    <s v="Cauca"/>
    <s v="Guapi"/>
    <s v="CO-CAU-19318"/>
    <s v="02 ADQUISICIÓN DE BIENES Y SERVICIOS"/>
    <s v="Gloria Teresita Serna Alzate"/>
    <s v="602 5561125"/>
    <s v="gloria.serna@parquesnacionales.gov.co"/>
    <n v="0"/>
    <n v="0"/>
    <s v="0"/>
    <s v="0"/>
    <m/>
    <m/>
    <m/>
    <s v="NO"/>
    <m/>
  </r>
  <r>
    <m/>
    <s v="N/A"/>
    <s v="Costos de traslado, desplazamiento y permanencia necesarios para fortalecer los procesos administrativos de las áreas de SPNNC del PNN Gorgona, en el marco de la conservación de la diversidad biológica de las áreas protegidas del SINAP nacional."/>
    <s v="No contratable-viaticos"/>
    <s v="NA"/>
    <x v="0"/>
    <s v="ENERO"/>
    <n v="1"/>
    <s v="ENERO"/>
    <s v="MESES"/>
    <n v="1"/>
    <n v="12"/>
    <s v="No aplica"/>
    <s v="N/A"/>
    <x v="1"/>
    <n v="1"/>
    <x v="2"/>
    <s v="GENERAL"/>
    <x v="0"/>
    <x v="1"/>
    <x v="5"/>
    <x v="1"/>
    <s v="N/A"/>
    <n v="20000000"/>
    <n v="20000000"/>
    <n v="0"/>
    <s v="NA"/>
    <n v="0"/>
    <x v="3"/>
    <x v="35"/>
    <s v="Cauca"/>
    <s v="Guapi"/>
    <s v="CO-CAU-19318"/>
    <s v="02 ADQUISICIÓN DE BIENES Y SERVICIOS"/>
    <s v="Gloria Teresita Serna Alzate"/>
    <s v="602 5561125"/>
    <s v="gloria.serna@parquesnacionales.gov.co"/>
    <n v="0"/>
    <n v="0"/>
    <s v="0"/>
    <s v="0"/>
    <m/>
    <m/>
    <m/>
    <s v="NO"/>
    <m/>
  </r>
  <r>
    <m/>
    <n v="80111600"/>
    <s v="Prestar servicios de apoyo a la gestión con plena autonomía técnica y administrativa en el PNN Los Katíos para el desarrollo de las acciones operativas en la implementación de la estrategia de prevención, vigilancia y control en el área protegida, en el marco de la conservación de la diversidad biológica de las áreas protegidas del SINAP nacional."/>
    <s v="Prestación de servicios de apoyo a la gestión"/>
    <s v="Título de bachiller académico. Con licencia de conducción / navegación, y certificado de no contar con comparendos, vigentes. De 0 a 11 meses de experiencia relacionada en trabajo operativo en zonas ambientales y/o trabajo de campo."/>
    <x v="0"/>
    <s v="ENERO"/>
    <n v="1"/>
    <s v="ENERO"/>
    <s v="MESES"/>
    <n v="1"/>
    <n v="11"/>
    <s v="Contratación directa."/>
    <s v="CCE-16"/>
    <x v="1"/>
    <n v="1"/>
    <x v="2"/>
    <s v="GENERAL"/>
    <x v="0"/>
    <x v="0"/>
    <x v="0"/>
    <x v="0"/>
    <n v="1891324.11"/>
    <n v="20400593"/>
    <n v="20400593"/>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el desarrollo de las acciones operativas en la implementación de la estrategia de prevención, vigilancia y control en el área protegida, en el marco de la conservación de la diversidad biológica de las áreas protegidas del SINAP nacional."/>
    <s v="Prestación de servicios de apoyo a la gestión"/>
    <s v="Título de bachiller académico. Con licencia de conducción / navegación, y certificado de no contar con comparendos, vigentes. De 0 a 11 meses de experiencia relacionada en trabajo operativo en zonas ambientales y/o trabajo de campo."/>
    <x v="0"/>
    <s v="ENERO"/>
    <n v="1"/>
    <s v="ENERO"/>
    <s v="MESES"/>
    <n v="1"/>
    <n v="11"/>
    <s v="Contratación directa."/>
    <s v="CCE-16"/>
    <x v="1"/>
    <n v="1"/>
    <x v="2"/>
    <s v="GENERAL"/>
    <x v="0"/>
    <x v="0"/>
    <x v="0"/>
    <x v="0"/>
    <n v="1891324.11"/>
    <n v="20400593"/>
    <n v="20400593"/>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el desarrollo de las acciones operativas en la implementación de la estrategia de prevención, vigilancia y control en el área protegida, en el marco de la conservación de la diversidad biológica de las áreas protegidas del SINAP nacional."/>
    <s v="Prestación de servicios de apoyo a la gestión"/>
    <s v="Título de bachiller académico. Con licencia de conducción / navegación, y certificado de no contar con comparendos, vigentes. De 0 a 11 meses de experiencia relacionada en trabajo operativo en zonas ambientales y/o trabajo de campo."/>
    <x v="0"/>
    <s v="ENERO"/>
    <n v="1"/>
    <s v="ENERO"/>
    <s v="MESES"/>
    <n v="1"/>
    <n v="11"/>
    <s v="Contratación directa."/>
    <s v="CCE-16"/>
    <x v="1"/>
    <n v="1"/>
    <x v="2"/>
    <s v="GENERAL"/>
    <x v="0"/>
    <x v="0"/>
    <x v="0"/>
    <x v="0"/>
    <n v="1891324.11"/>
    <n v="20400593"/>
    <n v="20400593"/>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el desarrollo de las acciones operativas en la implementación de la estrategia de prevención, vigilancia y control en el área protegida, en el marco de la conservación de la diversidad biológica de las áreas protegidas del SINAP nacional."/>
    <s v="Prestación de servicios de apoyo a la gestión"/>
    <s v="Título de bachiller académico. Con licencia de conducción / navegación, y certificado de no contar con comparendos, vigentes. De 0 a 11 meses de experiencia relacionada en trabajo operativo en zonas ambientales y/o trabajo de campo."/>
    <x v="0"/>
    <s v="ENERO"/>
    <n v="1"/>
    <s v="ENERO"/>
    <s v="MESES"/>
    <n v="1"/>
    <n v="11"/>
    <s v="Contratación directa."/>
    <s v="CCE-16"/>
    <x v="1"/>
    <n v="1"/>
    <x v="2"/>
    <s v="GENERAL"/>
    <x v="0"/>
    <x v="0"/>
    <x v="0"/>
    <x v="0"/>
    <n v="1891324.11"/>
    <n v="20400593"/>
    <n v="20400593"/>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el desarrollo de las acciones operativas en la implementación de la estrategia de prevención, vigilancia y control en el área protegida, en el marco de la conservación de la diversidad biológica de las áreas protegidas del SINAP nacional."/>
    <s v="Prestación de servicios de apoyo a la gestión"/>
    <s v="Título de bachiller académico. Con licencia de conducción / navegación, y certificado de no contar con comparendos, vigentes. De 0 a 11 meses de experiencia relacionada en trabajo operativo en zonas ambientales y/o trabajo de campo."/>
    <x v="0"/>
    <s v="ENERO"/>
    <n v="1"/>
    <s v="ENERO"/>
    <s v="MESES"/>
    <n v="1"/>
    <n v="11"/>
    <s v="Contratación directa."/>
    <s v="CCE-16"/>
    <x v="1"/>
    <n v="1"/>
    <x v="2"/>
    <s v="GENERAL"/>
    <x v="0"/>
    <x v="0"/>
    <x v="0"/>
    <x v="0"/>
    <n v="1891324.11"/>
    <n v="20400593"/>
    <n v="20400593"/>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Implementar las acciones técnicas de las estrategía de prevención, vigilancia y control en el área protegida, en el marco de la conservación de la diversidad biológica de las áreas protegidas del SINAP nacional"/>
    <s v="Prestación de servicios de apoyo a la gestión"/>
    <s v="Titulo de formación Técnica en entrenamiento deportivo, con Licencia de Conducción (carro y moto) y certificado de no contar con comparendos, vigentes. De  48 meses de experiencia relacionada en trabajo de campo en zonas ambientales y en el manejo de la plataforma SICO SMART. "/>
    <x v="0"/>
    <s v="ENERO"/>
    <n v="1"/>
    <s v="ENERO"/>
    <s v="MESES"/>
    <n v="1"/>
    <n v="11"/>
    <s v="Contratación directa."/>
    <s v="CCE-16"/>
    <x v="1"/>
    <n v="1"/>
    <x v="2"/>
    <s v="GENERAL"/>
    <x v="0"/>
    <x v="0"/>
    <x v="0"/>
    <x v="0"/>
    <n v="3036549.18"/>
    <n v="35598380"/>
    <n v="35598380"/>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on para el desarrollo de las actividades técnicas requeridas del PNN los Katíos para Implementar las acciones del Plan de Ordenamiento Ecoturístico en las áreas protegidas administradas por PNNC en el marco de la conservación de la diversidad biológica de las áreas protegidas del SINAP nacional"/>
    <s v="Prestación de servicios de apoyo a la gestión"/>
    <s v="itulo en formacion tecnica en ciencias ambientales  de 12 a 17 meses de experiencia relacionada en practicas ambientales y ecoturismo."/>
    <x v="0"/>
    <s v="ENERO"/>
    <n v="1"/>
    <s v="ENERO"/>
    <s v="MESES"/>
    <n v="1"/>
    <n v="11"/>
    <s v="Contratación directa."/>
    <s v="CCE-16"/>
    <x v="0"/>
    <n v="0"/>
    <x v="0"/>
    <s v="GENERAL"/>
    <x v="0"/>
    <x v="1"/>
    <x v="4"/>
    <x v="1"/>
    <n v="3036549.18"/>
    <n v="34050624"/>
    <n v="34050624"/>
    <s v="0"/>
    <s v="NA"/>
    <n v="0"/>
    <x v="3"/>
    <x v="36"/>
    <s v="Antioquia"/>
    <s v="Turbo"/>
    <s v="CO-ANT-05837"/>
    <s v="02 ADQUISICIÓN DE BIENES Y SERVICIOS"/>
    <s v="Gloria Teresita Serna Alzate"/>
    <s v="602 5561125"/>
    <s v="gloria.serna@parquesnacionales.gov.co"/>
    <s v="0"/>
    <s v="0"/>
    <s v="0"/>
    <s v="0"/>
    <m/>
    <m/>
    <m/>
    <s v="NO"/>
    <m/>
  </r>
  <r>
    <m/>
    <n v="80111600"/>
    <s v="Prestar servicios profesionales con plena autonomía técnica y administrativa en PNN los Katíos para las estrategías esepciales de manejo que contribuyen a la construcción de la gobernanza y fortalecen las diversas formas de participación con los grupos étnicos presentes en el área protegida, en el marco de la conservación de la diversidad biológica de las áreas protegidas del SINAP nacional"/>
    <s v="Prestación de servicios profesionales"/>
    <s v="ítulo profesional en ingeniería agroforestal con, tarjeta o matrícula profesional en los casos de ley con Licencia de conducción (carro y moto) y certificado de no contar con comparendos, vigentes. De 19 a 24 meses de experiencia profesional de los cuales 12 meses corresponden a experiencia relacionada en trabajo comunitario y relacionamiento con grupos étnicos."/>
    <x v="0"/>
    <s v="ENERO"/>
    <n v="1"/>
    <s v="ENERO"/>
    <s v="MESES"/>
    <n v="1"/>
    <n v="11"/>
    <s v="Contratación directa."/>
    <s v="CCE-16"/>
    <x v="0"/>
    <n v="0"/>
    <x v="0"/>
    <s v="GENERAL"/>
    <x v="0"/>
    <x v="1"/>
    <x v="1"/>
    <x v="1"/>
    <n v="4759442.54"/>
    <n v="53370448"/>
    <n v="53370448"/>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el desarrollo de actividades técnicas de las estrategias especiales de manejo que contribuyen a la construcción de la gobernanza y fortalecen las diversas formas de participación con los grupos étnicos presentes en el área protegida, en el marco de la conservación de la diversidad biológica de las áreas protegidas del SINAP nacional. "/>
    <s v="Prestación de servicios de apoyo a la gestión"/>
    <s v="Título de formación técnico en trabajo social con 17 meses de experiencia relacionada en temas de relacionamiento con comunidades étnicas."/>
    <x v="0"/>
    <s v="ENERO"/>
    <n v="1"/>
    <s v="ENERO"/>
    <s v="MESES"/>
    <n v="1"/>
    <n v="11"/>
    <s v="Contratación directa."/>
    <s v="CCE-16"/>
    <x v="1"/>
    <n v="1"/>
    <x v="2"/>
    <s v="GENERAL"/>
    <x v="0"/>
    <x v="1"/>
    <x v="1"/>
    <x v="1"/>
    <n v="3036549.18"/>
    <n v="34050624"/>
    <n v="34050624"/>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el desarrollo de actividades operativas de las estrategías especiales de manejo que contribuyen a la construcción de la gobernanza y fortalecen las diversas formas de participación con los grupos étnicos presentes en el área protegida, en el marco de la conservación de la diversidad biológica de las áreas protegidas del SINAP nacional"/>
    <s v="Prestación de servicios de apoyo a la gestión"/>
    <s v="Título de Básica Primaria. De 0 a 11 meses de experiencia relacionada en trabajo operativo en zonas ambientales y/o trabajo de campo."/>
    <x v="0"/>
    <s v="ENERO"/>
    <n v="1"/>
    <s v="ENERO"/>
    <s v="MESES"/>
    <n v="1"/>
    <n v="11"/>
    <s v="Contratación directa."/>
    <s v="CCE-16"/>
    <x v="1"/>
    <n v="1"/>
    <x v="2"/>
    <s v="GENERAL"/>
    <x v="0"/>
    <x v="1"/>
    <x v="1"/>
    <x v="1"/>
    <n v="1891324.11"/>
    <n v="20535250"/>
    <n v="20535250"/>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el desarrollo de actividades operativas de las estrategías especiales de manejo que contribuyen a la construcción de la gobernanza y fortalecen las diversas formas de participación con los grupos étnicos presentes en el área protegida, en el marco de la conservación de la diversidad biológica de las áreas protegidas del SINAP nacional"/>
    <s v="Prestación de servicios de apoyo a la gestión"/>
    <s v="Título de Básica Primaria. De 0 a 11 meses de experiencia relacionada en trabajo operativo en zonas ambientales y/o trabajo de campo."/>
    <x v="0"/>
    <s v="ENERO"/>
    <n v="1"/>
    <s v="ENERO"/>
    <s v="MESES"/>
    <n v="1"/>
    <n v="11"/>
    <s v="Contratación directa."/>
    <s v="CCE-16"/>
    <x v="1"/>
    <n v="1"/>
    <x v="2"/>
    <s v="GENERAL"/>
    <x v="0"/>
    <x v="1"/>
    <x v="1"/>
    <x v="1"/>
    <n v="1891324.11"/>
    <n v="20535250"/>
    <n v="20535250"/>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el desarrollo de actividades operativas de las estrategías especiales de manejo que contribuyen a la construcción de la gobernanza y fortalecen las diversas formas de participación con los grupos étnicos presentes en el área protegida, en el marco de la conservación de la diversidad biológica de las áreas protegidas del SINAP nacional"/>
    <s v="Prestación de servicios de apoyo a la gestión"/>
    <s v="Título de Básica Primaria. De 0 a 11 meses de experiencia relacionada en trabajo operativo en zonas ambientales y/o trabajo de campo."/>
    <x v="0"/>
    <s v="ENERO"/>
    <n v="1"/>
    <s v="ENERO"/>
    <s v="MESES"/>
    <n v="1"/>
    <n v="11"/>
    <s v="Contratación directa."/>
    <s v="CCE-16"/>
    <x v="1"/>
    <n v="1"/>
    <x v="2"/>
    <s v="GENERAL"/>
    <x v="0"/>
    <x v="1"/>
    <x v="1"/>
    <x v="1"/>
    <n v="1891324.11"/>
    <n v="20535250"/>
    <n v="20535250"/>
    <s v="0"/>
    <s v="NA"/>
    <n v="0"/>
    <x v="3"/>
    <x v="36"/>
    <s v="Antioquia"/>
    <s v="Turbo"/>
    <s v="CO-ANT-05837"/>
    <s v="02 ADQUISICIÓN DE BIENES Y SERVICIOS"/>
    <s v="Gloria Teresita Serna Alzate"/>
    <s v="602 5561125"/>
    <s v="gloria.serna@parquesnacionales.gov.co"/>
    <s v="0"/>
    <s v="0"/>
    <s v="0"/>
    <s v="0"/>
    <m/>
    <m/>
    <m/>
    <s v="NO"/>
    <m/>
  </r>
  <r>
    <m/>
    <n v="80111600"/>
    <s v="Prestar servicios profesionales con plena autonomia tecnica y administrativa en el PNN Los Katíos para el desarrollo e implementación de la línes de monitoreo e investigación en el marco de la conservación de la diversidad biológica de las áreas protegidas del SINAP nacional"/>
    <s v="Prestación de servicios profesionales"/>
    <s v="Título profesional en Ecología de Zonas Costeras con, tarjeta o matrícula profesional en los casos de ley.  De 19 a 24 meses de experiencia profesional de los cuales 12 meses corresponden a experiencia relacionada con el desarrollo y seguimiento procesos de monitoreo e investigación, recolección de información técnica y científica y/o restauración, y/o educación ambiental, y/o relacionamiento con las comunidades y grupos étnicos."/>
    <x v="0"/>
    <s v="ENERO"/>
    <n v="1"/>
    <s v="ENERO"/>
    <s v="MESES"/>
    <n v="1"/>
    <n v="11"/>
    <s v="Contratación directa."/>
    <s v="CCE-16"/>
    <x v="1"/>
    <n v="1"/>
    <x v="2"/>
    <s v="GENERAL"/>
    <x v="0"/>
    <x v="1"/>
    <x v="4"/>
    <x v="1"/>
    <n v="4759442.54"/>
    <n v="53370448"/>
    <n v="53370448"/>
    <s v="0"/>
    <s v="NA"/>
    <n v="0"/>
    <x v="3"/>
    <x v="36"/>
    <s v="Antioquia"/>
    <s v="Turbo"/>
    <s v="CO-ANT-05837"/>
    <s v="02 ADQUISICIÓN DE BIENES Y SERVICIOS"/>
    <s v="Gloria Teresita Serna Alzate"/>
    <s v="602 5561125"/>
    <s v="gloria.serna@parquesnacionales.gov.co"/>
    <s v="0"/>
    <s v="0"/>
    <s v="0"/>
    <s v="0"/>
    <m/>
    <m/>
    <m/>
    <s v="NO"/>
    <m/>
  </r>
  <r>
    <m/>
    <n v="80111600"/>
    <s v="Prestar servicio de apoyo a la gestión con con plena autonomía técnica y administrativa en el PNN Los Katíos para el desarrollo de las acciones operativas en la implementación de la línea de monitoreo e investigación en el marco de la conservación de la diversidad biológica de las áreas protegidas del SINAP nacional"/>
    <s v="Prestación de servicios de apoyo a la gestión"/>
    <s v="Título de Básica Primaria. De 0 a 11 meses de experiencia relacionada en trabajo operativo en zonas ambientales y/o trabajo de campo. "/>
    <x v="0"/>
    <s v="ENERO"/>
    <n v="1"/>
    <s v="ENERO"/>
    <s v="MESES"/>
    <n v="1"/>
    <n v="11"/>
    <s v="Contratación directa."/>
    <s v="CCE-16"/>
    <x v="1"/>
    <n v="1"/>
    <x v="2"/>
    <s v="GENERAL"/>
    <x v="0"/>
    <x v="1"/>
    <x v="4"/>
    <x v="1"/>
    <n v="1891324.11"/>
    <n v="20703572"/>
    <n v="20703572"/>
    <s v="0"/>
    <s v="NA"/>
    <n v="0"/>
    <x v="3"/>
    <x v="36"/>
    <s v="Antioquia"/>
    <s v="Turbo"/>
    <s v="CO-ANT-05837"/>
    <s v="02 ADQUISICIÓN DE BIENES Y SERVICIOS"/>
    <s v="Gloria Teresita Serna Alzate"/>
    <s v="602 5561125"/>
    <s v="gloria.serna@parquesnacionales.gov.co"/>
    <s v="0"/>
    <s v="0"/>
    <s v="0"/>
    <s v="0"/>
    <m/>
    <m/>
    <m/>
    <s v="NO"/>
    <m/>
  </r>
  <r>
    <m/>
    <n v="80111600"/>
    <s v="Prestar servicio de apoyo a la gestión con con plena autonomía técnica y administrativa en el PNN Los Katíos para el desarrollo de las acciones operativas en la implementación de la línea de monitoreo e investigación en el marco de la conservación de la diversidad biológica de las áreas protegidas del SINAP nacional"/>
    <s v="Prestación de servicios de apoyo a la gestión"/>
    <s v="Título de Básica Primaria. De 0 a 11 meses de experiencia relacionada en trabajo operativo en zonas ambientales y/o trabajo de campo."/>
    <x v="0"/>
    <s v="ENERO"/>
    <n v="1"/>
    <s v="ENERO"/>
    <s v="MESES"/>
    <n v="1"/>
    <n v="11"/>
    <s v="Contratación directa."/>
    <s v="CCE-16"/>
    <x v="1"/>
    <n v="1"/>
    <x v="2"/>
    <s v="GENERAL"/>
    <x v="0"/>
    <x v="1"/>
    <x v="4"/>
    <x v="1"/>
    <n v="1891324.11"/>
    <n v="20703572"/>
    <n v="20703572"/>
    <s v="0"/>
    <s v="NA"/>
    <n v="0"/>
    <x v="3"/>
    <x v="36"/>
    <s v="Antioquia"/>
    <s v="Turbo"/>
    <s v="CO-ANT-05837"/>
    <s v="02 ADQUISICIÓN DE BIENES Y SERVICIOS"/>
    <s v="Gloria Teresita Serna Alzate"/>
    <s v="602 5561125"/>
    <s v="gloria.serna@parquesnacionales.gov.co"/>
    <s v="0"/>
    <s v="0"/>
    <s v="0"/>
    <s v="0"/>
    <m/>
    <m/>
    <m/>
    <s v="NO"/>
    <m/>
  </r>
  <r>
    <m/>
    <n v="80111600"/>
    <s v="Prestar servicios profesionales con plena autonomia tecnica y administrativa en el PNN Los Katíos para la implementación del proceso estratégico de comunicación y educación ambiental que involucra actores priorizados y vinculados a la gestión territorial del área protegidas en el marco de la conservación de la diversidad biológica de las áreas protegidas del SINAP"/>
    <s v="Prestación de servicios profesionales"/>
    <s v="Título profesional en Biología con, tarjeta o matrícula profesional en los casos de ley. De 19 a 24 meses de experiencia profesional de los cuales 12 meses corresponden a experiencia relacionada con el desarrollo de actividades de educación ambiental. "/>
    <x v="0"/>
    <s v="ENERO"/>
    <n v="1"/>
    <s v="ENERO"/>
    <s v="MESES"/>
    <n v="1"/>
    <n v="11"/>
    <s v="Contratación directa."/>
    <s v="CCE-16"/>
    <x v="1"/>
    <n v="1"/>
    <x v="2"/>
    <s v="GENERAL"/>
    <x v="0"/>
    <x v="3"/>
    <x v="3"/>
    <x v="3"/>
    <n v="4759442.54"/>
    <n v="53370448"/>
    <n v="53370448"/>
    <s v="0"/>
    <s v="NA"/>
    <n v="0"/>
    <x v="3"/>
    <x v="36"/>
    <s v="Antioquia"/>
    <s v="Turbo"/>
    <s v="CO-ANT-05837"/>
    <s v="02 ADQUISICIÓN DE BIENES Y SERVICIOS"/>
    <s v="Gloria Teresita Serna Alzate"/>
    <s v="602 5561125"/>
    <s v="gloria.serna@parquesnacionales.gov.co"/>
    <s v="0"/>
    <s v="0"/>
    <s v="0"/>
    <s v="0"/>
    <m/>
    <m/>
    <m/>
    <s v="NO"/>
    <m/>
  </r>
  <r>
    <m/>
    <n v="80111600"/>
    <s v="Prestar servicios profesionales con plena autonomia tecnica y administrativa en el PNN Los Katíos para realizar la consolidación, revisión, análisis, reporte de información y demás actividades requeridas para la construcción e implementación del plan de ordenamiento ecoturístico del área protegida en el marco de la conservación de la diversidad biológica de las áreas protegidas del SINAP"/>
    <s v="Prestación de servicios profesionales"/>
    <s v=" Título profesional en Gestión en ecología y turismo. De 19 a 24 meses de experiencia profesional de los cuales 12 meses corresponden a experiencia relacionada con el desarrollo de actividades y líneas estratégicas del ecoturismo. "/>
    <x v="0"/>
    <s v="ENERO"/>
    <n v="1"/>
    <s v="ENERO"/>
    <s v="MESES"/>
    <n v="1"/>
    <n v="11"/>
    <s v="Contratación directa."/>
    <s v="CCE-16"/>
    <x v="0"/>
    <n v="0"/>
    <x v="1"/>
    <s v="GENERAL"/>
    <x v="0"/>
    <x v="1"/>
    <x v="4"/>
    <x v="1"/>
    <n v="4759442.54"/>
    <n v="53370448"/>
    <n v="53370448"/>
    <s v="0"/>
    <s v="NA"/>
    <n v="0"/>
    <x v="3"/>
    <x v="36"/>
    <s v="Antioquia"/>
    <s v="Turbo"/>
    <s v="CO-ANT-05837"/>
    <s v="02 ADQUISICIÓN DE BIENES Y SERVICIOS"/>
    <s v="Gloria Teresita Serna Alzate"/>
    <s v="602 5561125"/>
    <s v="gloria.serna@parquesnacionales.gov.co"/>
    <s v="0"/>
    <s v="0"/>
    <s v="0"/>
    <s v="0"/>
    <m/>
    <m/>
    <m/>
    <s v="NO"/>
    <m/>
  </r>
  <r>
    <m/>
    <n v="80111600"/>
    <s v="Prestar servicios profesionales con plena autonomía técnica y  administrativa en el PNN Los Katíos para la implementación del proceso de restauración en zonas degradadas y/o alteradas en el área protegida y/o zonas de influencia en el marco de la conservación de la diversidad biológica de las áreas protegidas del SINAP."/>
    <s v="Prestación de servicios profesionales"/>
    <s v="Título profesional en ingeniería ambiental con tarjeta profesional. De 19 a  24 meses de experiencia profesional de los cuales 12 meses corresponder a experiencia relacionada en actividades de restauración y trabajo con comunidades y grupos étnicos."/>
    <x v="0"/>
    <s v="ENERO"/>
    <n v="1"/>
    <s v="ENERO"/>
    <s v="MESES"/>
    <n v="1"/>
    <n v="11"/>
    <s v="Contratación directa."/>
    <s v="CCE-16"/>
    <x v="0"/>
    <n v="0"/>
    <x v="1"/>
    <s v="GENERAL"/>
    <x v="0"/>
    <x v="6"/>
    <x v="11"/>
    <x v="6"/>
    <n v="4759442.54"/>
    <n v="53370448"/>
    <n v="53370448"/>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el desarrollo de las actividades técnicas de la implementación del proceso de restauración en zonas degradadas y/o alteradas en el área protegida y/o zonas de influencia en el marco de la conservación de la diversidad biológica de las áreas protegidas del SINAP"/>
    <s v="Prestación de servicios de apoyo a la gestión"/>
    <s v="Título de formación tecnológica agroforestal o aprobación de 4 años de educación superior en Agroforestal. Con licencia de conducción y navegación vigentes, con certificado de no contar con comparendos, vigentes.  De 24 meses en adelante de experiencia relacionada en actividades de restauración ecológica participativa trabajo con grupos étnicos. "/>
    <x v="0"/>
    <s v="ENERO"/>
    <n v="1"/>
    <s v="ENERO"/>
    <s v="MESES"/>
    <n v="1"/>
    <n v="11"/>
    <s v="Contratación directa."/>
    <s v="CCE-16"/>
    <x v="0"/>
    <n v="0"/>
    <x v="1"/>
    <s v="GENERAL"/>
    <x v="0"/>
    <x v="6"/>
    <x v="11"/>
    <x v="6"/>
    <n v="3664330.06"/>
    <n v="42187126"/>
    <n v="42187126"/>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el desarrollo de las acciones operativas en la implementación de la estrategia de prevención, vigilancia y control en el área protegida, en el marco de la conservación de la diversidad biológica de las áreas protegidas del SINAP nacional."/>
    <s v="Prestación de servicios de apoyo a la gestión"/>
    <s v="Título de Básica Primaria. De 0 a 11 meses de experiencia relacionada en trabajo operativo en zonas ambientales y/o trabajo de campo. "/>
    <x v="0"/>
    <s v="ENERO"/>
    <n v="1"/>
    <s v="ENERO"/>
    <s v="MESES"/>
    <n v="1"/>
    <n v="11"/>
    <s v="Contratación directa."/>
    <s v="CCE-16"/>
    <x v="0"/>
    <n v="0"/>
    <x v="0"/>
    <s v="GENERAL"/>
    <x v="0"/>
    <x v="0"/>
    <x v="0"/>
    <x v="0"/>
    <n v="1891324.11"/>
    <n v="20703572"/>
    <n v="20703572"/>
    <s v="0"/>
    <s v="NA"/>
    <n v="0"/>
    <x v="3"/>
    <x v="36"/>
    <s v="Antioquia"/>
    <s v="Turbo"/>
    <s v="CO-ANT-05837"/>
    <s v="02 ADQUISICIÓN DE BIENES Y SERVICIOS"/>
    <s v="Gloria Teresita Serna Alzate"/>
    <s v="602 5561125"/>
    <s v="gloria.serna@parquesnacionales.gov.co"/>
    <s v="0"/>
    <s v="0"/>
    <s v="0"/>
    <s v="0"/>
    <m/>
    <m/>
    <m/>
    <s v="NO"/>
    <m/>
  </r>
  <r>
    <m/>
    <n v="80111600"/>
    <s v="Prestar servicios de apoyo a la gestión con plena autonomía técnica y  administrativa en el PNN Los Katíos para el desarrollo de las actividades de mantenimiento de viveros para la produccion de plantulas, en el marco de la conservación de la diversidad biológica de las áreas protegidas del SINAP."/>
    <s v="Prestación de servicios de apoyo a la gestión"/>
    <s v="Título de Básica Primaria. De 0 a 11 meses de experiencia relacionada en trabajo operativo en zonas ambientales y/o trabajo de campo."/>
    <x v="0"/>
    <s v="ENERO"/>
    <n v="1"/>
    <s v="ENERO"/>
    <s v="MESES"/>
    <n v="1"/>
    <n v="11"/>
    <s v="Contratación directa."/>
    <s v="CCE-16"/>
    <x v="0"/>
    <n v="0"/>
    <x v="1"/>
    <s v="GENERAL"/>
    <x v="0"/>
    <x v="9"/>
    <x v="18"/>
    <x v="11"/>
    <n v="1891324.11"/>
    <n v="20703572"/>
    <n v="20703572"/>
    <s v="0"/>
    <s v="NA"/>
    <n v="0"/>
    <x v="3"/>
    <x v="36"/>
    <s v="Antioquia"/>
    <s v="Turbo"/>
    <s v="CO-ANT-05837"/>
    <s v="02 ADQUISICIÓN DE BIENES Y SERVICIOS"/>
    <s v="Gloria Teresita Serna Alzate"/>
    <s v="602 5561125"/>
    <s v="gloria.serna@parquesnacionales.gov.co"/>
    <s v="0"/>
    <s v="0"/>
    <s v="0"/>
    <s v="0"/>
    <m/>
    <m/>
    <m/>
    <s v="NO"/>
    <m/>
  </r>
  <r>
    <m/>
    <n v="80111600"/>
    <s v="Prestar servicio de apoyo a la gestión con plena autonomía técnica y administrativa en el PNN Los Katíos, para el desarrollo operativo de las acciones de monitoreo y mantenimiento de los procesos de restauración ecológica adelantados en el área protegida, en el marco de la conservación de la diversidad biológica de las áreas protegidas del SINAP nacional. "/>
    <s v="Prestación de servicios de apoyo a la gestión"/>
    <s v="Título de Básica Primaria. De 0 a 11 meses de experiencia relacionada en trabajo operativo en zonas ambientales y/o trabajo de campo."/>
    <x v="0"/>
    <s v="ENERO"/>
    <n v="1"/>
    <s v="ENERO"/>
    <s v="MESES"/>
    <n v="1"/>
    <n v="11"/>
    <s v="Contratación directa."/>
    <s v="CCE-16"/>
    <x v="1"/>
    <n v="1"/>
    <x v="2"/>
    <s v="GENERAL"/>
    <x v="0"/>
    <x v="6"/>
    <x v="17"/>
    <x v="6"/>
    <n v="1891324.11"/>
    <n v="21208537"/>
    <n v="21208537"/>
    <s v="0"/>
    <s v="NA"/>
    <n v="0"/>
    <x v="3"/>
    <x v="36"/>
    <s v="Antioquia"/>
    <s v="Turbo"/>
    <s v="CO-ANT-05837"/>
    <s v="02 ADQUISICIÓN DE BIENES Y SERVICIOS"/>
    <s v="Gloria Teresita Serna Alzate"/>
    <s v="602 5561125"/>
    <s v="gloria.serna@parquesnacionales.gov.co"/>
    <s v="0"/>
    <s v="0"/>
    <s v="0"/>
    <s v="0"/>
    <m/>
    <m/>
    <m/>
    <s v="NO"/>
    <m/>
  </r>
  <r>
    <m/>
    <n v="80111600"/>
    <s v="Prestar servicios profesionales con plena autonomia tecnica y administrativa en PNN Katios para el desarrollo de actividades en los procesos de gestion contractual, administrativa, financiera, documental y la  atención a  derechos de petición y requerimientos de ciudadanos dirigidos al area protegida  en el marco de la conservación de la diversidad biológica de las áreas protegidas del SINAP "/>
    <s v="Prestación de servicios profesionales"/>
    <s v="ítulo profesional  en Derecho, administración, contaduría, administración Pública y afines, tarjeta  o matrícula profesional en los casos de Ley, De 13 a 18 meses de experiencia profesional, de los cuales 9 meses deben corresponder a experiencia relacionada en gestion contractual, administrativa, financiera y/o ducumental. "/>
    <x v="0"/>
    <s v="ENERO"/>
    <n v="1"/>
    <s v="ENERO"/>
    <s v="MESES"/>
    <n v="1"/>
    <n v="11"/>
    <s v="Contratación directa."/>
    <s v="CCE-16"/>
    <x v="1"/>
    <n v="1"/>
    <x v="2"/>
    <s v="GENERAL"/>
    <x v="0"/>
    <x v="1"/>
    <x v="5"/>
    <x v="1"/>
    <n v="4326766.32"/>
    <n v="50723984"/>
    <n v="50723984"/>
    <s v="0"/>
    <s v="NA"/>
    <n v="0"/>
    <x v="3"/>
    <x v="36"/>
    <s v="Valle_del_Cauca"/>
    <s v="Cali"/>
    <s v="CO-VAC-76001"/>
    <s v="02 ADQUISICIÓN DE BIENES Y SERVICIOS"/>
    <s v="Gloria Teresita Serna Alzate"/>
    <s v="602 5561125"/>
    <s v="gloria.serna@parquesnacionales.gov.co"/>
    <s v="0"/>
    <s v="0"/>
    <s v="0"/>
    <s v="0"/>
    <m/>
    <m/>
    <m/>
    <s v="NO"/>
    <m/>
  </r>
  <r>
    <m/>
    <n v="50201706"/>
    <s v="Suministro de raciones de campaña y/o alimentos perecederos y no perecederos  para el PNN Los Katios para fortalecer las acciones operativas de prevención, vigilancia y control en las áreas protegidas, en el marco de la conservación de la diversidad biológica de las áreas protegidas del SINAP nacional."/>
    <s v="Adquisicion de bienes y servicios"/>
    <s v="N/A"/>
    <x v="0"/>
    <s v="ENERO"/>
    <n v="1"/>
    <s v="ENERO"/>
    <s v="MESES"/>
    <n v="1"/>
    <n v="10"/>
    <s v="Mínima cuantía"/>
    <s v="CCE-10"/>
    <x v="0"/>
    <n v="0"/>
    <x v="0"/>
    <s v="GENERAL"/>
    <x v="0"/>
    <x v="0"/>
    <x v="0"/>
    <x v="0"/>
    <s v="N/A"/>
    <n v="25000000"/>
    <n v="25000000"/>
    <s v="0"/>
    <s v="NA"/>
    <n v="0"/>
    <x v="3"/>
    <x v="36"/>
    <s v="Antioquia"/>
    <s v="Turbo"/>
    <s v="CO-ANT-05837"/>
    <s v="02 ADQUISICIÓN DE BIENES Y SERVICIOS"/>
    <s v="Gloria Teresita Serna Alzate"/>
    <s v="602 5561125"/>
    <s v="gloria.serna@parquesnacionales.gov.co"/>
    <s v="0"/>
    <s v="0"/>
    <s v="0"/>
    <s v="0"/>
    <m/>
    <m/>
    <m/>
    <s v="NO"/>
    <m/>
  </r>
  <r>
    <m/>
    <n v="115101506"/>
    <s v="Adhesión al acuerdo marco de precios CCE-326-AMP-2022 para el suministro de combustible  de la Dirección Territorial Pacifico y sus área protegidas requerido para el desarrollo operativo de las actividades enmarcadas en la conservación de la diversidad biológica de las áreas protegidas del SINAP"/>
    <s v="Combustibles y lubricantes"/>
    <s v="N/A"/>
    <x v="0"/>
    <s v="ENERO"/>
    <n v="1"/>
    <s v="ENERO"/>
    <s v="MESES"/>
    <n v="1"/>
    <n v="10"/>
    <s v="Seléccion abreviada - acuerdo marco"/>
    <s v="CCE-99"/>
    <x v="1"/>
    <n v="1"/>
    <x v="2"/>
    <s v="GENERAL"/>
    <x v="0"/>
    <x v="0"/>
    <x v="0"/>
    <x v="0"/>
    <s v="N/A"/>
    <n v="95000000"/>
    <n v="95000000"/>
    <s v="0"/>
    <s v="NA"/>
    <n v="0"/>
    <x v="3"/>
    <x v="36"/>
    <s v="Antioquia"/>
    <s v="Turbo"/>
    <s v="CO-ANT-05837"/>
    <s v="02 ADQUISICIÓN DE BIENES Y SERVICIOS"/>
    <s v="Gloria Teresita Serna Alzate"/>
    <s v="602 5561125"/>
    <s v="gloria.serna@parquesnacionales.gov.co"/>
    <s v="0"/>
    <s v="0"/>
    <s v="0"/>
    <s v="0"/>
    <m/>
    <m/>
    <m/>
    <s v="NO"/>
    <m/>
  </r>
  <r>
    <m/>
    <n v="26101500"/>
    <s v="Prestar servicios de Mantenimiento preventivos y correctivos a todo costo de las embarcaciones y motores del PNN los Katíos, necesarios para Implementar las acciones de prevención, vigilancia y control en las áreas protegidas administradas por PNNC, en el marco de la conservación de la diversidad biológica de las áreas protegidas del SINAP nacional."/>
    <s v="Mantenimiento"/>
    <s v="N/A"/>
    <x v="0"/>
    <s v="ENERO"/>
    <n v="1"/>
    <s v="ENERO"/>
    <s v="MESES"/>
    <n v="1"/>
    <n v="10"/>
    <s v="Mínima cuantía"/>
    <s v="CCE-10"/>
    <x v="0"/>
    <n v="0"/>
    <x v="0"/>
    <s v="GENERAL"/>
    <x v="0"/>
    <x v="0"/>
    <x v="0"/>
    <x v="0"/>
    <s v="N/A"/>
    <n v="30000000"/>
    <n v="30000000"/>
    <s v="0"/>
    <s v="NA"/>
    <n v="0"/>
    <x v="3"/>
    <x v="36"/>
    <s v="Antioquia"/>
    <s v="Turbo"/>
    <s v="CO-ANT-05837"/>
    <s v="02 ADQUISICIÓN DE BIENES Y SERVICIOS"/>
    <s v="Gloria Teresita Serna Alzate"/>
    <s v="602 5561125"/>
    <s v="gloria.serna@parquesnacionales.gov.co"/>
    <s v="0"/>
    <s v="0"/>
    <s v="0"/>
    <s v="0"/>
    <m/>
    <m/>
    <m/>
    <s v="NO"/>
    <m/>
  </r>
  <r>
    <m/>
    <n v="78181500"/>
    <s v="Prestar servicios de Mantenimiento preventivos y correctivos a todo costo de los vehículos terrestre del PNN Los Katíos para implementar las acciones de prevención, vigilancia y control en las áreas protegidas administradas por PNNC, en el marco de la conservación de la diversidad biológica de las áreas protegidas del SINAP nacional."/>
    <s v="Mantenimiento"/>
    <s v="N/A"/>
    <x v="0"/>
    <s v="ENERO"/>
    <n v="1"/>
    <s v="ENERO"/>
    <s v="MESES"/>
    <n v="1"/>
    <n v="10"/>
    <s v="Mínima cuantía"/>
    <s v="CCE-10"/>
    <x v="0"/>
    <n v="0"/>
    <x v="0"/>
    <s v="GENERAL"/>
    <x v="0"/>
    <x v="0"/>
    <x v="0"/>
    <x v="0"/>
    <s v="N/A"/>
    <n v="17870330"/>
    <n v="17870330"/>
    <s v="0"/>
    <s v="NA"/>
    <n v="0"/>
    <x v="3"/>
    <x v="36"/>
    <s v="Antioquia"/>
    <s v="Turbo"/>
    <s v="CO-ANT-05837"/>
    <s v="02 ADQUISICIÓN DE BIENES Y SERVICIOS"/>
    <s v="Gloria Teresita Serna Alzate"/>
    <s v="602 5561125"/>
    <s v="gloria.serna@parquesnacionales.gov.co"/>
    <s v="0"/>
    <s v="0"/>
    <s v="0"/>
    <s v="0"/>
    <m/>
    <m/>
    <m/>
    <s v="NO"/>
    <m/>
  </r>
  <r>
    <m/>
    <n v="15121501"/>
    <s v="Adquirir aceites y lubricantes para el PNN Los Katíos requeridos para Implementar las acciones de prevención, vigilancia y control en las áreas protegidas administradas por PNNC, en el marco de la conservación de la diversidad biológica de las áreas protegidas del SINAP nacional."/>
    <s v="Combustibles y lubricantes"/>
    <s v="N/A"/>
    <x v="0"/>
    <s v="ENERO"/>
    <n v="1"/>
    <s v="ENERO"/>
    <s v="MESES"/>
    <n v="1"/>
    <n v="10"/>
    <s v="Mínima cuantía"/>
    <s v="CCE-10"/>
    <x v="0"/>
    <n v="0"/>
    <x v="0"/>
    <s v="GENERAL"/>
    <x v="0"/>
    <x v="0"/>
    <x v="0"/>
    <x v="0"/>
    <s v="N/A"/>
    <n v="7799830"/>
    <n v="7799830"/>
    <s v="0"/>
    <s v="NA"/>
    <n v="0"/>
    <x v="3"/>
    <x v="36"/>
    <s v="Antioquia"/>
    <s v="Turbo"/>
    <s v="CO-ANT-05837"/>
    <s v="02 ADQUISICIÓN DE BIENES Y SERVICIOS"/>
    <s v="Gloria Teresita Serna Alzate"/>
    <s v="602 5561125"/>
    <s v="gloria.serna@parquesnacionales.gov.co"/>
    <s v="0"/>
    <s v="0"/>
    <s v="0"/>
    <s v="0"/>
    <m/>
    <m/>
    <m/>
    <s v="NO"/>
    <m/>
  </r>
  <r>
    <m/>
    <n v="42121606"/>
    <s v="Adquisicion  de alimentos, medicamentos e insumos veterinarios para los semovientes al servicio del PNN Los Katíos, para los recorridos de PVC, en el marco de la conservación de la diversidad de las Áreas Protegidas"/>
    <s v="Otros insumos"/>
    <s v="N/A"/>
    <x v="0"/>
    <s v="ENERO"/>
    <n v="1"/>
    <s v="ENERO"/>
    <s v="MESES"/>
    <n v="1"/>
    <n v="10"/>
    <s v="Mínima cuantía"/>
    <s v="CCE-10"/>
    <x v="0"/>
    <n v="0"/>
    <x v="0"/>
    <s v="GENERAL"/>
    <x v="0"/>
    <x v="0"/>
    <x v="0"/>
    <x v="0"/>
    <s v="N/A"/>
    <n v="5000000"/>
    <n v="5000000"/>
    <s v="0"/>
    <s v="NA"/>
    <n v="0"/>
    <x v="3"/>
    <x v="36"/>
    <s v="Antioquia"/>
    <s v="Turbo"/>
    <s v="CO-ANT-05837"/>
    <s v="02 ADQUISICIÓN DE BIENES Y SERVICIOS"/>
    <s v="Gloria Teresita Serna Alzate"/>
    <s v="602 5561125"/>
    <s v="gloria.serna@parquesnacionales.gov.co"/>
    <s v="0"/>
    <s v="0"/>
    <s v="0"/>
    <s v="0"/>
    <m/>
    <m/>
    <m/>
    <s v="NO"/>
    <m/>
  </r>
  <r>
    <m/>
    <n v="27112000"/>
    <s v="Adquisición de equipos, insumos y materiales destinados para el mejoramiento y adecuación de los procesos de restauración y producción de plántulas en el Parque Nacional Natural Los Katíos, en el marco de la conservación de la diversidad biológica de las Áreas Protegidas del SINAP"/>
    <s v="Otros insumos"/>
    <s v="N/A"/>
    <x v="0"/>
    <s v="ENERO"/>
    <n v="1"/>
    <s v="ENERO"/>
    <s v="MESES"/>
    <n v="1"/>
    <n v="10"/>
    <s v="Mínima cuantía"/>
    <s v="CCE-10"/>
    <x v="0"/>
    <n v="0"/>
    <x v="0"/>
    <s v="GENERAL"/>
    <x v="0"/>
    <x v="9"/>
    <x v="18"/>
    <x v="11"/>
    <s v="N/A"/>
    <n v="12000000"/>
    <n v="12000000"/>
    <s v="0"/>
    <s v="NA"/>
    <n v="0"/>
    <x v="3"/>
    <x v="36"/>
    <s v="Antioquia"/>
    <s v="Turbo"/>
    <s v="CO-ANT-05837"/>
    <s v="02 ADQUISICIÓN DE BIENES Y SERVICIOS"/>
    <s v="Gloria Teresita Serna Alzate"/>
    <s v="602 5561125"/>
    <s v="gloria.serna@parquesnacionales.gov.co"/>
    <s v="0"/>
    <s v="0"/>
    <s v="0"/>
    <s v="0"/>
    <m/>
    <m/>
    <m/>
    <s v="NO"/>
    <m/>
  </r>
  <r>
    <m/>
    <n v="80141607"/>
    <s v="Prestar servicios logísticos para el desarrollo de espacios de diálogo y construcción de acuerdos en el PNN Los Katíos, con el propósito de avanzar en los procesos de articulación y coordinación de la función pública de la conservación en el marco de la conservación de la diversidad biológica del  (SINAP)."/>
    <s v="Eventos y capacitaciones"/>
    <s v="N/A"/>
    <x v="3"/>
    <s v="MARZO"/>
    <n v="3"/>
    <s v="MARZO"/>
    <s v="MESES"/>
    <n v="1"/>
    <m/>
    <s v="Mínima cuantía"/>
    <s v="CCE-10"/>
    <x v="0"/>
    <n v="0"/>
    <x v="0"/>
    <s v="GENERAL"/>
    <x v="0"/>
    <x v="1"/>
    <x v="1"/>
    <x v="1"/>
    <s v="N/A"/>
    <n v="30000000"/>
    <n v="30000000"/>
    <s v="0"/>
    <s v="NA"/>
    <n v="0"/>
    <x v="3"/>
    <x v="36"/>
    <s v="Antioquia"/>
    <s v="Turbo"/>
    <s v="CO-ANT-05837"/>
    <s v="02 ADQUISICIÓN DE BIENES Y SERVICIOS"/>
    <s v="Gloria Teresita Serna Alzate"/>
    <s v="602 5561125"/>
    <s v="gloria.serna@parquesnacionales.gov.co"/>
    <s v="0"/>
    <s v="0"/>
    <s v="0"/>
    <s v="0"/>
    <m/>
    <m/>
    <m/>
    <s v="NO"/>
    <m/>
  </r>
  <r>
    <m/>
    <n v="80141607"/>
    <s v="Prestar servicios logisticos la socialización de resultados del monitoreo de recursos hidrobiológicos y de las investigaciones que se realizan en el PNN LOS Katíos en el marco de la conservación de la diversidad biológica de las áreas protegidas del SINAP nacional"/>
    <s v="Eventos y capacitaciones"/>
    <s v="N/A"/>
    <x v="3"/>
    <s v="MARZO"/>
    <n v="3"/>
    <s v="MARZO"/>
    <s v="MESES"/>
    <n v="1"/>
    <m/>
    <s v="Mínima cuantía"/>
    <s v="CCE-10"/>
    <x v="0"/>
    <n v="0"/>
    <x v="0"/>
    <s v="GENERAL"/>
    <x v="0"/>
    <x v="1"/>
    <x v="1"/>
    <x v="1"/>
    <s v="N/A"/>
    <n v="14209149"/>
    <n v="14209149"/>
    <s v="0"/>
    <s v="NA"/>
    <n v="0"/>
    <x v="3"/>
    <x v="36"/>
    <s v="Antioquia"/>
    <s v="Turbo"/>
    <s v="CO-ANT-05837"/>
    <s v="02 ADQUISICIÓN DE BIENES Y SERVICIOS"/>
    <s v="Gloria Teresita Serna Alzate"/>
    <s v="602 5561125"/>
    <s v="gloria.serna@parquesnacionales.gov.co"/>
    <s v="0"/>
    <s v="0"/>
    <s v="0"/>
    <s v="0"/>
    <m/>
    <m/>
    <m/>
    <s v="NO"/>
    <m/>
  </r>
  <r>
    <m/>
    <n v="80141607"/>
    <s v="Prestar servicios logísticos para el desarrollo de talleres  y socializaciones en la gestión del riesgo dirigidas al PNN Los Katíos, para la acciones contempladas en el plan de manejo en el marco de la conservación de la diversidad biológica de las áreas protegidas del SINAP nacional."/>
    <s v="Eventos y capacitaciones"/>
    <s v="N/A"/>
    <x v="3"/>
    <s v="MARZO"/>
    <n v="3"/>
    <s v="MARZO"/>
    <s v="MESES"/>
    <n v="1"/>
    <m/>
    <s v="Mínima cuantía"/>
    <s v="CCE-10"/>
    <x v="0"/>
    <n v="0"/>
    <x v="0"/>
    <s v="GENERAL"/>
    <x v="0"/>
    <x v="1"/>
    <x v="4"/>
    <x v="1"/>
    <s v="N/A"/>
    <n v="12000000"/>
    <n v="12000000"/>
    <s v="0"/>
    <s v="NA"/>
    <n v="0"/>
    <x v="3"/>
    <x v="36"/>
    <s v="Antioquia"/>
    <s v="Turbo"/>
    <s v="CO-ANT-05837"/>
    <s v="02 ADQUISICIÓN DE BIENES Y SERVICIOS"/>
    <s v="Gloria Teresita Serna Alzate"/>
    <s v="602 5561125"/>
    <s v="gloria.serna@parquesnacionales.gov.co"/>
    <s v="0"/>
    <s v="0"/>
    <s v="0"/>
    <s v="0"/>
    <m/>
    <m/>
    <m/>
    <s v="NO"/>
    <m/>
  </r>
  <r>
    <m/>
    <n v="80141607"/>
    <s v="Prestar servicios logísticos para el desarrollo de las líneas estratégicas y de monitoreo implementadas por el PNN los Katíos para la conservación de la diversidad biológica de las áreas protegidas del SINAP nacional."/>
    <s v="Eventos y capacitaciones"/>
    <s v="N/A"/>
    <x v="8"/>
    <s v="ABRIL"/>
    <n v="4"/>
    <s v="ABRIL"/>
    <s v="MESES"/>
    <n v="1"/>
    <m/>
    <s v="Mínima cuantía"/>
    <s v="CCE-10"/>
    <x v="0"/>
    <n v="0"/>
    <x v="0"/>
    <s v="GENERAL"/>
    <x v="0"/>
    <x v="1"/>
    <x v="10"/>
    <x v="1"/>
    <s v="N/A"/>
    <n v="12000000"/>
    <n v="12000000"/>
    <s v="0"/>
    <s v="NA"/>
    <n v="0"/>
    <x v="3"/>
    <x v="36"/>
    <s v="Antioquia"/>
    <s v="Turbo"/>
    <s v="CO-ANT-05837"/>
    <s v="02 ADQUISICIÓN DE BIENES Y SERVICIOS"/>
    <s v="Gloria Teresita Serna Alzate"/>
    <s v="602 5561125"/>
    <s v="gloria.serna@parquesnacionales.gov.co"/>
    <s v="0"/>
    <s v="0"/>
    <s v="0"/>
    <s v="0"/>
    <m/>
    <m/>
    <m/>
    <s v="NO"/>
    <m/>
  </r>
  <r>
    <m/>
    <n v="80141607"/>
    <s v="Prestar servicios logisticos para el desarrollo  de espacios de capacitación dirigido a los prestadores de servicios ecoturísticos en las zonas colindantes enfocados a la interpretación  ambiental y buenas practicas ecoturísticas PNN los Katíos para la conservación de la diversidad biológica de las áreas protegidas del SINAP nacional."/>
    <s v="Eventos y capacitaciones"/>
    <s v="N/A"/>
    <x v="8"/>
    <s v="ABRIL"/>
    <n v="4"/>
    <s v="ABRIL"/>
    <s v="MESES"/>
    <n v="1"/>
    <m/>
    <s v="Mínima cuantía"/>
    <s v="CCE-10"/>
    <x v="0"/>
    <n v="0"/>
    <x v="0"/>
    <s v="GENERAL"/>
    <x v="0"/>
    <x v="1"/>
    <x v="5"/>
    <x v="1"/>
    <s v="N/A"/>
    <n v="9643909"/>
    <n v="9643909"/>
    <s v="0"/>
    <s v="NA"/>
    <n v="0"/>
    <x v="3"/>
    <x v="36"/>
    <s v="Antioquia"/>
    <s v="Turbo"/>
    <s v="CO-ANT-05837"/>
    <s v="02 ADQUISICIÓN DE BIENES Y SERVICIOS"/>
    <s v="Gloria Teresita Serna Alzate"/>
    <s v="602 5561125"/>
    <s v="gloria.serna@parquesnacionales.gov.co"/>
    <s v="0"/>
    <s v="0"/>
    <s v="0"/>
    <s v="0"/>
    <m/>
    <m/>
    <m/>
    <s v="NO"/>
    <m/>
  </r>
  <r>
    <m/>
    <n v="80141607"/>
    <s v="Prestar servicios logísticos para el desarrollo de talleres y espacios de fortalecimiento y posicionamiento de prácticas tradicionales y culturales, para la identificación y valoración de elementos de importancia territorial, entre otros, en el Parque Nacional Natural Los Katíos, en el marco de la conservación de la diversidad biocultural de las Áreas Protegidas del SINAP a nivel nacional."/>
    <s v="Eventos y capacitaciones"/>
    <s v="N/A"/>
    <x v="0"/>
    <s v="ENERO"/>
    <n v="1"/>
    <s v="ENERO"/>
    <s v="MESES"/>
    <n v="1"/>
    <m/>
    <s v="Mínima cuantía"/>
    <s v="CCE-10"/>
    <x v="0"/>
    <n v="0"/>
    <x v="0"/>
    <s v="GENERAL"/>
    <x v="0"/>
    <x v="1"/>
    <x v="4"/>
    <x v="1"/>
    <s v="N/A"/>
    <n v="9000000"/>
    <n v="9000000"/>
    <s v="0"/>
    <s v="NA"/>
    <n v="0"/>
    <x v="3"/>
    <x v="36"/>
    <s v="Antioquia"/>
    <s v="Turbo"/>
    <s v="CO-ANT-05837"/>
    <s v="02 ADQUISICIÓN DE BIENES Y SERVICIOS"/>
    <s v="Gloria Teresita Serna Alzate"/>
    <s v="602 5561125"/>
    <s v="gloria.serna@parquesnacionales.gov.co"/>
    <s v="0"/>
    <s v="0"/>
    <s v="0"/>
    <s v="0"/>
    <m/>
    <m/>
    <m/>
    <s v="NO"/>
    <m/>
  </r>
  <r>
    <m/>
    <n v="52121509"/>
    <s v="Adquisicion de dotación básica para las cabañas operativas del  PNN Los Katios, requeridas para fortalecer las acciones operativas desarrolladas en el marco de la conservación de la diversidad biológica de las áreas protegidas del SINAP nacional."/>
    <s v="Dotaciones"/>
    <s v="N/A"/>
    <x v="3"/>
    <s v="MARZO"/>
    <n v="3"/>
    <s v="MARZO"/>
    <s v="MESES"/>
    <n v="1"/>
    <m/>
    <s v="Mínima cuantía"/>
    <s v="CCE-10"/>
    <x v="0"/>
    <n v="0"/>
    <x v="0"/>
    <s v="GENERAL"/>
    <x v="0"/>
    <x v="1"/>
    <x v="5"/>
    <x v="1"/>
    <s v="N/A"/>
    <n v="19000000"/>
    <n v="19000000"/>
    <s v="0"/>
    <s v="NA"/>
    <n v="0"/>
    <x v="3"/>
    <x v="36"/>
    <s v="Antioquia"/>
    <s v="Turbo"/>
    <s v="CO-ANT-05837"/>
    <s v="02 ADQUISICIÓN DE BIENES Y SERVICIOS"/>
    <s v="Gloria Teresita Serna Alzate"/>
    <s v="602 5561125"/>
    <s v="gloria.serna@parquesnacionales.gov.co"/>
    <s v="0"/>
    <s v="0"/>
    <s v="0"/>
    <s v="0"/>
    <m/>
    <m/>
    <m/>
    <s v="NO"/>
    <m/>
  </r>
  <r>
    <m/>
    <n v="80131500"/>
    <s v="Arrendar espacios adecuados para el estacionamiento de las  embarcaciones del PNN Los Katios en el marco de la conservación de la diversidad biológica de las áreas protegidas del SINAP nacional."/>
    <s v="Arrendamiento de bienes inmuebles"/>
    <s v="N/A"/>
    <x v="0"/>
    <s v="ENERO"/>
    <n v="1"/>
    <s v="ENERO"/>
    <s v="MESES"/>
    <n v="1"/>
    <m/>
    <s v="Contratación directa."/>
    <s v="CCE-16"/>
    <x v="0"/>
    <n v="0"/>
    <x v="0"/>
    <s v="GENERAL"/>
    <x v="0"/>
    <x v="0"/>
    <x v="0"/>
    <x v="0"/>
    <s v="N/A"/>
    <n v="15568439"/>
    <n v="15568439"/>
    <s v="0"/>
    <s v="NA"/>
    <n v="0"/>
    <x v="3"/>
    <x v="36"/>
    <m/>
    <m/>
    <s v=""/>
    <m/>
    <s v="Gloria Teresita Serna Alzate"/>
    <s v="602 5561125"/>
    <s v="gloria.serna@parquesnacionales.gov.co"/>
    <m/>
    <m/>
    <s v="0"/>
    <s v="0"/>
    <m/>
    <m/>
    <m/>
    <s v="NO"/>
    <m/>
  </r>
  <r>
    <m/>
    <n v="80131500"/>
    <s v="Arrendar espacios adecuados para el estacionamiento de las  embarcaciones del PNN Los Katios en el marco de la conservación de la diversidad biológica de las áreas protegidas del SINAP nacional."/>
    <s v="Arrendamiento de bienes inmuebles"/>
    <s v="N/A"/>
    <x v="0"/>
    <s v="ENERO"/>
    <n v="1"/>
    <s v="ENERO"/>
    <s v="MESES"/>
    <n v="1"/>
    <m/>
    <s v="Contratación directa."/>
    <s v="CCE-16"/>
    <x v="0"/>
    <n v="0"/>
    <x v="1"/>
    <s v="GENERAL"/>
    <x v="0"/>
    <x v="1"/>
    <x v="5"/>
    <x v="1"/>
    <s v="N/A"/>
    <n v="9431561"/>
    <n v="9431561"/>
    <s v="0"/>
    <s v="NA"/>
    <n v="0"/>
    <x v="3"/>
    <x v="36"/>
    <s v="Antioquia"/>
    <s v="Turbo"/>
    <s v="CO-ANT-05837"/>
    <s v="02 ADQUISICIÓN DE BIENES Y SERVICIOS"/>
    <s v="Gloria Teresita Serna Alzate"/>
    <s v="602 5561125"/>
    <s v="gloria.serna@parquesnacionales.gov.co"/>
    <s v="0"/>
    <s v="0"/>
    <s v="0"/>
    <s v="0"/>
    <m/>
    <m/>
    <m/>
    <s v="NO"/>
    <m/>
  </r>
  <r>
    <m/>
    <s v="N/A"/>
    <s v="Costos de traslado, desplazamiento y permanencia para el PNN Los Katios necesarios para fortalecer los procesos administrativos de las áreas de SPNNC, en el marco de la conservación de la diversidad biológica de las áreas protegidas del SINAP nacional."/>
    <s v="Tiquetes"/>
    <s v="N/A"/>
    <x v="3"/>
    <s v="MARZO"/>
    <n v="3"/>
    <s v="MARZO"/>
    <s v="MESES"/>
    <n v="1"/>
    <m/>
    <s v="No aplica"/>
    <s v="N/A"/>
    <x v="0"/>
    <n v="0"/>
    <x v="0"/>
    <s v="GENERAL"/>
    <x v="0"/>
    <x v="1"/>
    <x v="5"/>
    <x v="1"/>
    <s v="N/A"/>
    <n v="18000000"/>
    <n v="18000000"/>
    <s v="0"/>
    <s v="NA"/>
    <n v="0"/>
    <x v="3"/>
    <x v="36"/>
    <s v="Antioquia"/>
    <s v="Turbo"/>
    <s v="CO-ANT-05837"/>
    <s v="02 ADQUISICIÓN DE BIENES Y SERVICIOS"/>
    <s v="Gloria Teresita Serna Alzate"/>
    <s v="602 5561125"/>
    <s v="gloria.serna@parquesnacionales.gov.co"/>
    <s v="0"/>
    <s v="0"/>
    <s v="0"/>
    <s v="0"/>
    <m/>
    <m/>
    <m/>
    <s v="NO"/>
    <m/>
  </r>
  <r>
    <m/>
    <s v="N/A"/>
    <s v="Costos de traslado, desplazamiento y permanencia para el PNN Los Katios necesarios para fortalecer los procesos administrativos de las áreas de SPNNC, en el marco de la conservación de la diversidad biológica de las áreas protegidas del SINAP nacional."/>
    <s v="No Contratable - viáticos"/>
    <s v="N/A"/>
    <x v="3"/>
    <s v="MARZO"/>
    <n v="3"/>
    <s v="MARZO"/>
    <s v="MESES"/>
    <n v="1"/>
    <m/>
    <s v="No aplica"/>
    <s v="N/A"/>
    <x v="0"/>
    <n v="0"/>
    <x v="0"/>
    <s v="GENERAL"/>
    <x v="0"/>
    <x v="1"/>
    <x v="5"/>
    <x v="1"/>
    <s v="N/A"/>
    <n v="11140988"/>
    <n v="11140988"/>
    <s v="0"/>
    <s v="NA"/>
    <n v="0"/>
    <x v="3"/>
    <x v="36"/>
    <s v="Antioquia"/>
    <s v="Turbo"/>
    <s v="CO-ANT-05837"/>
    <s v="02 ADQUISICIÓN DE BIENES Y SERVICIOS"/>
    <s v="Gloria Teresita Serna Alzate"/>
    <s v="602 5561125"/>
    <s v="gloria.serna@parquesnacionales.gov.co"/>
    <s v="0"/>
    <s v="0"/>
    <s v="0"/>
    <s v="0"/>
    <m/>
    <m/>
    <m/>
    <s v="NO"/>
    <m/>
  </r>
  <r>
    <m/>
    <s v="N/A"/>
    <s v="Costos de traslado, desplazamiento y permanencia para el PNN Los Katios necesarios para fortalecer los procesos administrativos de las áreas de SPNNC, en el marco de la conservación de la diversidad biológica de las áreas protegidas del SINAP nacional."/>
    <s v="No Contratable - viáticos"/>
    <s v="N/A"/>
    <x v="3"/>
    <s v="MARZO"/>
    <n v="3"/>
    <s v="MARZO"/>
    <s v="MESES"/>
    <n v="1"/>
    <m/>
    <s v="No aplica"/>
    <s v="N/A"/>
    <x v="1"/>
    <n v="1"/>
    <x v="2"/>
    <s v="GENERAL"/>
    <x v="0"/>
    <x v="1"/>
    <x v="5"/>
    <x v="1"/>
    <s v="N/A"/>
    <n v="8579913"/>
    <n v="8579913"/>
    <s v="0"/>
    <s v="NA"/>
    <n v="0"/>
    <x v="3"/>
    <x v="36"/>
    <s v="Antioquia"/>
    <s v="Turbo"/>
    <s v="CO-ANT-05837"/>
    <s v="02 ADQUISICIÓN DE BIENES Y SERVICIOS"/>
    <s v="Gloria Teresita Serna Alzate"/>
    <s v="602 5561125"/>
    <s v="gloria.serna@parquesnacionales.gov.co"/>
    <s v="0"/>
    <s v="0"/>
    <s v="0"/>
    <s v="0"/>
    <m/>
    <m/>
    <m/>
    <s v="NO"/>
    <m/>
  </r>
  <r>
    <m/>
    <s v="N/A"/>
    <s v="Costos de traslado, desplazamiento y permanencia para el PNN Los Katios necesarios para fortalecer los procesos administrativos de las áreas de SPNNC, en el marco de la conservación de la diversidad biológica de las áreas protegidas del SINAP nacional."/>
    <s v="No Contratable - viáticos"/>
    <s v="N/A"/>
    <x v="3"/>
    <s v="MARZO"/>
    <n v="3"/>
    <s v="MARZO"/>
    <s v="MESES"/>
    <n v="1"/>
    <m/>
    <s v="No aplica"/>
    <s v="N/A"/>
    <x v="0"/>
    <n v="0"/>
    <x v="1"/>
    <s v="GENERAL"/>
    <x v="0"/>
    <x v="1"/>
    <x v="5"/>
    <x v="1"/>
    <s v="N/A"/>
    <n v="2279300"/>
    <n v="2279300"/>
    <s v="0"/>
    <s v="NA"/>
    <n v="0"/>
    <x v="3"/>
    <x v="36"/>
    <s v="Antioquia"/>
    <s v="Turbo"/>
    <s v="CO-ANT-05837"/>
    <s v="02 ADQUISICIÓN DE BIENES Y SERVICIOS"/>
    <s v="Gloria Teresita Serna Alzate"/>
    <s v="602 5561125"/>
    <s v="gloria.serna@parquesnacionales.gov.co"/>
    <s v="0"/>
    <s v="0"/>
    <s v="0"/>
    <s v="0"/>
    <m/>
    <m/>
    <m/>
    <s v="NO"/>
    <m/>
  </r>
  <r>
    <m/>
    <n v="80111600"/>
    <s v="Prestar servicios profesionales con plena autonomía técnica y administrativa en el PNN Munchique para realizar la consolidación, revisión, análisis, reporte y demás actividades requeridas a partir de la información proveniente de la gestión de PVC en el marco de la conservación de diversidad biológica de las AP del SINAP nacional."/>
    <s v="Prestación de servicios profesionales"/>
    <s v="Título profesional y tarjeta o matrícula profesional en los casos de Ley13 a 18 meses de experiencia profesional de los cuales 9 meses deben corresponder a experiencia relacionada"/>
    <x v="0"/>
    <s v="ENERO"/>
    <n v="1"/>
    <s v="ENERO"/>
    <s v="MESES"/>
    <n v="1"/>
    <n v="11"/>
    <s v="Contratación directa."/>
    <s v="CCE-16"/>
    <x v="1"/>
    <n v="1"/>
    <x v="2"/>
    <s v="GENERAL"/>
    <x v="0"/>
    <x v="0"/>
    <x v="0"/>
    <x v="0"/>
    <n v="4326766.32"/>
    <n v="47594429"/>
    <n v="47594429"/>
    <s v="0"/>
    <s v="NA"/>
    <n v="0"/>
    <x v="3"/>
    <x v="37"/>
    <s v="Cauca"/>
    <s v="El Tambo"/>
    <s v="CO-CAU-19256"/>
    <s v="02 ADQUISICIÓN DE BIENES Y SERVICIOS"/>
    <s v="Gloria Teresita Serna Alzate"/>
    <s v="602 5561125"/>
    <s v="gloria.serna@parquesnacionales.gov.co"/>
    <s v="0"/>
    <s v="0"/>
    <s v="0"/>
    <s v="0"/>
    <m/>
    <m/>
    <m/>
    <s v="NO"/>
    <m/>
  </r>
  <r>
    <m/>
    <n v="80111600"/>
    <s v="Prestar servicios profesionales con plena autonomía técnica y administrativa en el PNN Munchique para adelantar procesos de comunicación y  educación ambiental con actores priorizados en el marco de la conservación de diversidad biológica del área protegida del SINAP nacional."/>
    <s v="Prestación de servicios profesionales"/>
    <s v="Título profesional y tarjeta o matrícula profesional en los casos de Ley13 a 18 meses de experiencia profesional de los cuales 9 meses deben corresponder a experiencia relacionada"/>
    <x v="0"/>
    <s v="ENERO"/>
    <n v="1"/>
    <s v="ENERO"/>
    <s v="MESES"/>
    <n v="1"/>
    <n v="11"/>
    <s v="Contratación directa."/>
    <s v="CCE-16"/>
    <x v="1"/>
    <n v="1"/>
    <x v="2"/>
    <s v="GENERAL"/>
    <x v="0"/>
    <x v="3"/>
    <x v="3"/>
    <x v="3"/>
    <n v="4326766.32"/>
    <n v="47594429"/>
    <n v="47594429"/>
    <s v="0"/>
    <s v="NA"/>
    <n v="0"/>
    <x v="3"/>
    <x v="37"/>
    <s v="Cauca"/>
    <s v="El Tambo"/>
    <s v="CO-CAU-19256"/>
    <s v="02 ADQUISICIÓN DE BIENES Y SERVICIOS"/>
    <s v="Gloria Teresita Serna Alzate"/>
    <s v="602 5561125"/>
    <s v="gloria.serna@parquesnacionales.gov.co"/>
    <s v="0"/>
    <s v="0"/>
    <s v="0"/>
    <s v="0"/>
    <m/>
    <m/>
    <m/>
    <s v="NO"/>
    <m/>
  </r>
  <r>
    <m/>
    <n v="80111600"/>
    <s v="Prestar servicios de apoyo a la gestión con plena autonomía técnica y administrativa en el PNN Munchique para adelantar  acciones de comunicación y   educación ambiental con actores priorizados en el marco de la conservación de diversidad biológica del área protegida del SINAP nacional."/>
    <s v="Prestación de servicios de apoyo a la gestión"/>
    <s v="Básica Primaria 0 a 11 meses de experiencia relacionada"/>
    <x v="0"/>
    <s v="ENERO"/>
    <n v="1"/>
    <s v="ENERO"/>
    <s v="MESES"/>
    <n v="1"/>
    <n v="5"/>
    <s v="Contratación directa."/>
    <s v="CCE-16"/>
    <x v="1"/>
    <n v="1"/>
    <x v="2"/>
    <s v="GENERAL"/>
    <x v="0"/>
    <x v="3"/>
    <x v="3"/>
    <x v="3"/>
    <n v="1891324.11"/>
    <n v="9456621"/>
    <n v="9456621"/>
    <s v="0"/>
    <s v="NA"/>
    <n v="0"/>
    <x v="3"/>
    <x v="37"/>
    <s v="Cauca"/>
    <s v="El Tambo"/>
    <s v="CO-CAU-19256"/>
    <s v="02 ADQUISICIÓN DE BIENES Y SERVICIOS"/>
    <s v="Gloria Teresita Serna Alzate"/>
    <s v="602 5561125"/>
    <s v="gloria.serna@parquesnacionales.gov.co"/>
    <s v="0"/>
    <s v="0"/>
    <s v="0"/>
    <s v="0"/>
    <m/>
    <m/>
    <m/>
    <s v="NO"/>
    <m/>
  </r>
  <r>
    <m/>
    <n v="80111600"/>
    <s v="Prestar servicios profesionales con plena autonomía técnica y administrativa para implementar el proceso de restauración en las zonas degradadas y/o alteradas y/o zonas de influencia del PNN Munchique en el marco de la conservación de diversidad biológica de las áreas del SINAP nacional."/>
    <s v="Prestación de servicios profesionales"/>
    <s v="Título profesional y tarjeta o matrícula profesional en los casos de Ley 25 a 35 meses de experiencia profesional de los cuales 18 meses deben corresponder a experiencia relacionada"/>
    <x v="0"/>
    <s v="ENERO"/>
    <n v="1"/>
    <s v="ENERO"/>
    <s v="MESES"/>
    <n v="1"/>
    <n v="11"/>
    <s v="Contratación directa."/>
    <s v="CCE-16"/>
    <x v="1"/>
    <n v="1"/>
    <x v="2"/>
    <s v="GENERAL"/>
    <x v="0"/>
    <x v="6"/>
    <x v="11"/>
    <x v="6"/>
    <n v="5259184.12"/>
    <n v="57851025"/>
    <n v="57851025"/>
    <s v="0"/>
    <s v="NA"/>
    <n v="0"/>
    <x v="3"/>
    <x v="37"/>
    <s v="Cauca"/>
    <s v="Morales"/>
    <s v="CO-BOL-13473"/>
    <s v="02 ADQUISICIÓN DE BIENES Y SERVICIOS"/>
    <s v="Gloria Teresita Serna Alzate"/>
    <s v="602 5561125"/>
    <s v="gloria.serna@parquesnacionales.gov.co"/>
    <s v="0"/>
    <s v="0"/>
    <s v="0"/>
    <s v="0"/>
    <m/>
    <m/>
    <m/>
    <s v="NO"/>
    <m/>
  </r>
  <r>
    <m/>
    <n v="80111600"/>
    <s v="Prestar servicios de apoyo a la gestión con plena autonomía técnica y administrativa para adelantar las acciones operativas requeridas en la implementación del proceso de restauración en las zonas degradadas y/o alteradas  y/o zonas de influencia del PNN Munchique en el marco de la conservación de diversidad biológica de las áreas protegidas del SINAP nacional."/>
    <s v="Prestación de servicios de apoyo a la gestión"/>
    <s v="Título de formación técnica 0 a 6 meses de experiencia relacionada"/>
    <x v="0"/>
    <s v="ENERO"/>
    <n v="1"/>
    <s v="ENERO"/>
    <s v="MESES"/>
    <n v="1"/>
    <n v="11"/>
    <s v="Contratación directa."/>
    <s v="CCE-16"/>
    <x v="1"/>
    <n v="1"/>
    <x v="2"/>
    <s v="GENERAL"/>
    <x v="0"/>
    <x v="6"/>
    <x v="13"/>
    <x v="6"/>
    <n v="2436451.61"/>
    <n v="27605001"/>
    <n v="27605001"/>
    <s v="0"/>
    <s v="NA"/>
    <n v="0"/>
    <x v="3"/>
    <x v="37"/>
    <s v="Cauca"/>
    <s v="Morales"/>
    <s v="CO-BOL-13473"/>
    <s v="02 ADQUISICIÓN DE BIENES Y SERVICIOS"/>
    <s v="Gloria Teresita Serna Alzate"/>
    <s v="602 5561125"/>
    <s v="gloria.serna@parquesnacionales.gov.co"/>
    <s v="0"/>
    <s v="0"/>
    <s v="0"/>
    <s v="0"/>
    <m/>
    <m/>
    <m/>
    <s v="NO"/>
    <s v="11. OTRA"/>
  </r>
  <r>
    <m/>
    <n v="80111600"/>
    <s v="Prestar servicios de apoyo a la gestión con plena autonomía técnica y administrativa para adelantar las acciones operativas requeridas en la implementación del proceso de restauración en las zonas degradadas y/o alteradas  y/o zonas de influencia del PNN Munchique en el marco de la conservación de diversidad biológica de las áreas protegidas del SINAP nacional."/>
    <s v="Prestación de servicios de apoyo a la gestión"/>
    <s v="Título de formación técnica 0 a 6 meses de experiencia relacionada"/>
    <x v="0"/>
    <s v="ENERO"/>
    <n v="1"/>
    <s v="ENERO"/>
    <s v="MESES"/>
    <n v="1"/>
    <n v="11"/>
    <s v="Contratación directa."/>
    <s v="CCE-16"/>
    <x v="1"/>
    <n v="1"/>
    <x v="2"/>
    <s v="GENERAL"/>
    <x v="0"/>
    <x v="6"/>
    <x v="17"/>
    <x v="6"/>
    <n v="2436451.61"/>
    <n v="27605001"/>
    <n v="27605001"/>
    <s v="0"/>
    <s v="NA"/>
    <n v="0"/>
    <x v="3"/>
    <x v="37"/>
    <s v="Cauca"/>
    <s v="Morales"/>
    <s v="CO-BOL-13473"/>
    <s v="02 ADQUISICIÓN DE BIENES Y SERVICIOS"/>
    <s v="Gloria Teresita Serna Alzate"/>
    <s v="602 5561125"/>
    <s v="gloria.serna@parquesnacionales.gov.co"/>
    <s v="0"/>
    <s v="0"/>
    <s v="0"/>
    <s v="0"/>
    <m/>
    <m/>
    <m/>
    <s v="NO"/>
    <m/>
  </r>
  <r>
    <m/>
    <n v="80111600"/>
    <s v="Prestar servicios de apoyo a la gestión con plena autonomía técnica y administrativa para implementar acciones operativas en el monitoreo y mantenimiento de los procesos de restauración en el PNN Munchique en el marco de la conservación de diversidad biológica de las áreas protegidas del SINAP nacional."/>
    <s v="Prestación de servicios de apoyo a la gestión"/>
    <s v="Básica Primaria 0 a 11 meses de experiencia relacionada"/>
    <x v="0"/>
    <s v="ENERO"/>
    <n v="1"/>
    <s v="ENERO"/>
    <s v="MESES"/>
    <n v="1"/>
    <n v="11"/>
    <s v="Contratación directa."/>
    <s v="CCE-16"/>
    <x v="1"/>
    <n v="1"/>
    <x v="2"/>
    <s v="GENERAL"/>
    <x v="0"/>
    <x v="6"/>
    <x v="17"/>
    <x v="6"/>
    <n v="1891324.11"/>
    <n v="20804565"/>
    <n v="20804565"/>
    <s v="0"/>
    <s v="NA"/>
    <n v="0"/>
    <x v="3"/>
    <x v="37"/>
    <s v="Cauca"/>
    <s v="Morales"/>
    <s v="CO-BOL-13473"/>
    <s v="02 ADQUISICIÓN DE BIENES Y SERVICIOS"/>
    <s v="Gloria Teresita Serna Alzate"/>
    <s v="602 5561125"/>
    <s v="gloria.serna@parquesnacionales.gov.co"/>
    <s v="0"/>
    <s v="0"/>
    <s v="0"/>
    <s v="0"/>
    <m/>
    <m/>
    <m/>
    <s v="NO"/>
    <m/>
  </r>
  <r>
    <m/>
    <n v="80111600"/>
    <s v="Prestar servicios profesionales con plena autonomía técnica y administrativa en el PNN Munchique para adelantar las acciones requeridas para la articulación de las partes involucradas en los procesos de ejecución y seguimiento de las estrategias especiales de manejo en el marco de la conservación de diversidad biológica de las áreas protegidas del SINAP nacional."/>
    <s v="Prestación de servicios profesionales"/>
    <s v="Título profesional y tarjeta o matrícula profesional en los casos de Ley13 a 18 meses de experiencia profesional de los cuales 9 meses deben corresponder a experiencia relacionada"/>
    <x v="0"/>
    <s v="ENERO"/>
    <n v="1"/>
    <s v="ENERO"/>
    <s v="MESES"/>
    <n v="1"/>
    <n v="11"/>
    <s v="Contratación directa."/>
    <s v="CCE-16"/>
    <x v="1"/>
    <n v="1"/>
    <x v="2"/>
    <s v="GENERAL"/>
    <x v="0"/>
    <x v="1"/>
    <x v="1"/>
    <x v="1"/>
    <n v="4326766.32"/>
    <n v="47594429"/>
    <n v="47594429"/>
    <s v="0"/>
    <s v="NA"/>
    <n v="0"/>
    <x v="3"/>
    <x v="37"/>
    <s v="Cauca"/>
    <s v="Morales"/>
    <s v="CO-BOL-13473"/>
    <s v="02 ADQUISICIÓN DE BIENES Y SERVICIOS"/>
    <s v="Gloria Teresita Serna Alzate"/>
    <s v="602 5561125"/>
    <s v="gloria.serna@parquesnacionales.gov.co"/>
    <s v="0"/>
    <s v="0"/>
    <s v="0"/>
    <s v="0"/>
    <m/>
    <m/>
    <m/>
    <s v="NO"/>
    <s v="11. OTRA"/>
  </r>
  <r>
    <m/>
    <n v="80111600"/>
    <s v="Prestar servicios de apoyo a la gestión con plena autonomía técnica y administrativa en el PNN Munchique para adelantar actividades técnicas y administrativas  requeridas en la implementación de las Estrategias Especiales de Manejo en el marco de la conservación de diversidad biológica de las áreas protegidas del SINAP nacional."/>
    <s v="Prestación de servicios de apoyo a la gestión"/>
    <s v="Título de formación técnica 0 a 6 meses de experiencia relacionada"/>
    <x v="0"/>
    <s v="ENERO"/>
    <n v="1"/>
    <s v="ENERO"/>
    <s v="MESES"/>
    <n v="1"/>
    <n v="5"/>
    <s v="Contratación directa."/>
    <s v="CCE-16"/>
    <x v="1"/>
    <n v="1"/>
    <x v="2"/>
    <s v="GENERAL"/>
    <x v="0"/>
    <x v="1"/>
    <x v="1"/>
    <x v="1"/>
    <n v="2436451.61"/>
    <n v="12182258"/>
    <n v="12182258"/>
    <s v="0"/>
    <s v="NA"/>
    <n v="0"/>
    <x v="3"/>
    <x v="37"/>
    <s v="Cauca"/>
    <s v="Morales"/>
    <s v="CO-BOL-13473"/>
    <s v="02 ADQUISICIÓN DE BIENES Y SERVICIOS"/>
    <s v="Gloria Teresita Serna Alzate"/>
    <s v="602 5561125"/>
    <s v="gloria.serna@parquesnacionales.gov.co"/>
    <s v="0"/>
    <s v="0"/>
    <s v="0"/>
    <s v="0"/>
    <m/>
    <m/>
    <m/>
    <s v="NO"/>
    <s v="11. OTRA"/>
  </r>
  <r>
    <m/>
    <n v="80111600"/>
    <s v="Prestar servicios de apoyo a la gestión con plena autonomía técnica y administrativa en el PNN Munchique para adelantar las actividades técnicas y administrativas  requeridas en la implementación de las estrategias especiales de manejo en el consejo comunitario playón del sigui en el marco de la conservación de diversidad biológica de las áreas protegidas del SINAP nacional."/>
    <s v="Prestación de servicios de apoyo a la gestión"/>
    <s v="Título de formación técnica 12 a 17 meses de experiencia relacionada"/>
    <x v="0"/>
    <s v="ENERO"/>
    <n v="1"/>
    <s v="ENERO"/>
    <s v="MESES"/>
    <n v="1"/>
    <n v="9"/>
    <s v="Contratación directa."/>
    <s v="CCE-16"/>
    <x v="1"/>
    <n v="1"/>
    <x v="2"/>
    <s v="GENERAL"/>
    <x v="0"/>
    <x v="1"/>
    <x v="1"/>
    <x v="1"/>
    <n v="3036549.18"/>
    <n v="27328941"/>
    <n v="27328941"/>
    <s v="0"/>
    <s v="NA"/>
    <n v="0"/>
    <x v="3"/>
    <x v="37"/>
    <s v="Cauca"/>
    <s v="López"/>
    <s v="CO-CAU-19418"/>
    <s v="02 ADQUISICIÓN DE BIENES Y SERVICIOS"/>
    <s v="Gloria Teresita Serna Alzate"/>
    <s v="602 5561125"/>
    <s v="gloria.serna@parquesnacionales.gov.co"/>
    <s v="0"/>
    <s v="0"/>
    <s v="0"/>
    <s v="0"/>
    <m/>
    <m/>
    <m/>
    <s v="NO"/>
    <s v="11. OTRA"/>
  </r>
  <r>
    <m/>
    <n v="80111600"/>
    <s v="Prestar servicios profesionales con plena autonomía técnica y administrativa para implementar acciones de monitoreo e investigación en el PNN Munchique y/o sus zonas de influencia en el marco de la conservación de diversidad biológica de las áreas protegidas del SINAP nacional"/>
    <s v="Prestación de servicios profesionales"/>
    <s v="Título profesional y tarjeta o matrícula profesional en los casos de Ley19 a 24 meses de experiencia profesional de los cuales 12 meses deben corresponder a experiencia relacionada"/>
    <x v="0"/>
    <s v="ENERO"/>
    <n v="1"/>
    <s v="ENERO"/>
    <s v="MESES"/>
    <n v="1"/>
    <n v="11"/>
    <s v="Contratación directa."/>
    <s v="CCE-16"/>
    <x v="0"/>
    <n v="0"/>
    <x v="0"/>
    <s v="GENERAL"/>
    <x v="0"/>
    <x v="1"/>
    <x v="4"/>
    <x v="1"/>
    <n v="4759442.54"/>
    <n v="52353862"/>
    <n v="52353862"/>
    <s v="0"/>
    <s v="NA"/>
    <n v="0"/>
    <x v="3"/>
    <x v="37"/>
    <s v="Cauca"/>
    <s v="El Tambo"/>
    <s v="CO-CAU-19256"/>
    <s v="02 ADQUISICIÓN DE BIENES Y SERVICIOS"/>
    <s v="Gloria Teresita Serna Alzate"/>
    <s v="602 5561125"/>
    <s v="gloria.serna@parquesnacionales.gov.co"/>
    <s v="0"/>
    <s v="0"/>
    <s v="0"/>
    <s v="0"/>
    <m/>
    <m/>
    <m/>
    <s v="NO"/>
    <m/>
  </r>
  <r>
    <m/>
    <n v="80111600"/>
    <s v="Prestar servicios de apoyo a la gestión con plena autonomía técnica y administrativa para adelantar las acciones operativas de las estrategias de monitoreo e investigación en el PNN Munchique y/o sus zonas de influencia en el marco de la conservación de diversidad biológica de las áreas protegidas del SINAP nacional."/>
    <s v="Prestación de servicios de apoyo a la gestión"/>
    <s v="Básica Primaria 0 a 11 meses de experiencia relacionada"/>
    <x v="0"/>
    <s v="ENERO"/>
    <n v="1"/>
    <s v="ENERO"/>
    <s v="MESES"/>
    <n v="1"/>
    <n v="11"/>
    <s v="Contratación directa."/>
    <s v="CCE-16"/>
    <x v="0"/>
    <n v="0"/>
    <x v="0"/>
    <s v="GENERAL"/>
    <x v="0"/>
    <x v="1"/>
    <x v="4"/>
    <x v="1"/>
    <n v="1891324.11"/>
    <n v="20804565"/>
    <n v="20804565"/>
    <s v="0"/>
    <s v="NA"/>
    <n v="0"/>
    <x v="3"/>
    <x v="37"/>
    <s v="Cauca"/>
    <s v="El Tambo"/>
    <s v="CO-CAU-19256"/>
    <s v="02 ADQUISICIÓN DE BIENES Y SERVICIOS"/>
    <s v="Gloria Teresita Serna Alzate"/>
    <s v="602 5561125"/>
    <s v="gloria.serna@parquesnacionales.gov.co"/>
    <s v="0"/>
    <s v="0"/>
    <s v="0"/>
    <s v="0"/>
    <m/>
    <m/>
    <m/>
    <s v="NO"/>
    <m/>
  </r>
  <r>
    <m/>
    <n v="80111600"/>
    <s v="Prestar servicios de apoyo a la gestión con plena autonomía técnica y administrativa para adelantar las acciones operativas de las estrategias de monitoreo e investigación en el PNN Munchique y/o sus zonas de influencia en el marco de la conservación de diversidad biológica de las áreas protegidas del SINAP nacional."/>
    <s v="Prestación de servicios de apoyo a la gestión"/>
    <s v="Básica Primaria 0 a 11 meses de experiencia relacionada"/>
    <x v="0"/>
    <s v="ENERO"/>
    <n v="1"/>
    <s v="ENERO"/>
    <s v="MESES"/>
    <n v="1"/>
    <n v="11"/>
    <s v="Contratación directa."/>
    <s v="CCE-16"/>
    <x v="0"/>
    <n v="0"/>
    <x v="0"/>
    <s v="GENERAL"/>
    <x v="0"/>
    <x v="1"/>
    <x v="4"/>
    <x v="1"/>
    <n v="1891324.11"/>
    <n v="20804565"/>
    <n v="20804565"/>
    <s v="0"/>
    <s v="NA"/>
    <n v="0"/>
    <x v="3"/>
    <x v="37"/>
    <s v="Cauca"/>
    <s v="El Tambo"/>
    <s v="CO-CAU-19256"/>
    <s v="02 ADQUISICIÓN DE BIENES Y SERVICIOS"/>
    <s v="Gloria Teresita Serna Alzate"/>
    <s v="602 5561125"/>
    <s v="gloria.serna@parquesnacionales.gov.co"/>
    <s v="0"/>
    <s v="0"/>
    <s v="0"/>
    <s v="0"/>
    <m/>
    <m/>
    <m/>
    <s v="NO"/>
    <m/>
  </r>
  <r>
    <m/>
    <n v="80111600"/>
    <s v="Prestar servicios profesionales con plena autonomia tecnica y administrativa en PNN Munchique para el desarrollo de las actividades en los procesos de gestion contractual, administrativa, financiera, documental y la atención a derechos de petición y requerimientos de ciudadanos dirigidos al area protegida en el marco de la conservación de la diversidad biológica de las áreas protegidas del SINAP"/>
    <s v="Prestación de servicios profesionales"/>
    <s v="Título profesional y tarjeta o matrícula profesional en los casos de Ley13 a 18 meses de experiencia profesional de los cuales 9 meses deben corresponder a experiencia relacionada"/>
    <x v="0"/>
    <s v="ENERO"/>
    <n v="1"/>
    <s v="ENERO"/>
    <s v="MESES"/>
    <n v="1"/>
    <n v="12"/>
    <s v="Contratación directa."/>
    <s v="CCE-16"/>
    <x v="1"/>
    <n v="1"/>
    <x v="2"/>
    <s v="GENERAL"/>
    <x v="0"/>
    <x v="1"/>
    <x v="5"/>
    <x v="1"/>
    <n v="4326766.32"/>
    <n v="47594425"/>
    <n v="47594425"/>
    <s v="0"/>
    <s v="NA"/>
    <n v="0"/>
    <x v="3"/>
    <x v="37"/>
    <s v="Cauca"/>
    <s v="Popayán"/>
    <s v="CO-CAU-19001"/>
    <s v="02 ADQUISICIÓN DE BIENES Y SERVICIOS"/>
    <s v="Gloria Teresita Serna Alzate"/>
    <s v="602 5561125"/>
    <s v="gloria.serna@parquesnacionales.gov.co"/>
    <s v="0"/>
    <s v="0"/>
    <s v="0"/>
    <s v="0"/>
    <m/>
    <m/>
    <m/>
    <s v="NO"/>
    <m/>
  </r>
  <r>
    <m/>
    <n v="80111600"/>
    <s v="Prestar servicios profesionales con plena autonomia tecnica y administrativa en PNN Munchique para el desarrollo de actividades de actualización del plan de manejo del area protegida en el marco de la conservación de la diversidad biológica de las áreas protegidas del SINAP"/>
    <s v="Prestación de servicios profesionales"/>
    <s v="Título profesional y tarjeta o matrícula profesional en los casos de Ley13 a 18 meses de experiencia profesional de los cuales 9 meses deben corresponder a experiencia relacionada"/>
    <x v="0"/>
    <s v="ENERO"/>
    <n v="1"/>
    <s v="ENERO"/>
    <s v="MESES"/>
    <n v="1"/>
    <n v="11"/>
    <s v="Contratación directa."/>
    <s v="CCE-16"/>
    <x v="1"/>
    <n v="1"/>
    <x v="2"/>
    <s v="GENERAL"/>
    <x v="0"/>
    <x v="4"/>
    <x v="6"/>
    <x v="4"/>
    <n v="5259184"/>
    <n v="21036736"/>
    <n v="21036736"/>
    <s v="0"/>
    <s v="NA"/>
    <n v="0"/>
    <x v="3"/>
    <x v="37"/>
    <s v="Cauca"/>
    <s v="Popayán"/>
    <s v="CO-CAU-19001"/>
    <s v="02 ADQUISICIÓN DE BIENES Y SERVICIOS"/>
    <s v="Gloria Teresita Serna Alzate"/>
    <s v="602 5561125"/>
    <s v="gloria.serna@parquesnacionales.gov.co"/>
    <s v="0"/>
    <s v="0"/>
    <s v="0"/>
    <s v="0"/>
    <m/>
    <m/>
    <m/>
    <s v="NO"/>
    <m/>
  </r>
  <r>
    <m/>
    <n v="81112200"/>
    <s v="Prestar servicios de mantenimiento preventivo y correctivo a todo costo de los equipos de cómputo y equipos tecnológicos implementados en las acciones de administración y manejo en las áreas protegidas y la Dirección Territorial Pacífico, en el marco de la conservación de la diversidad biológica de las áreas protegidas del SINAP nacional"/>
    <s v="Mantenimiento"/>
    <s v="NA"/>
    <x v="8"/>
    <s v="ABRIL"/>
    <n v="4"/>
    <s v="ABRIL"/>
    <s v="MESES"/>
    <n v="1"/>
    <n v="8"/>
    <s v="Mínima cuantía"/>
    <s v="CCE-10"/>
    <x v="1"/>
    <n v="1"/>
    <x v="2"/>
    <s v="GENERAL"/>
    <x v="0"/>
    <x v="0"/>
    <x v="0"/>
    <x v="0"/>
    <s v="N/A"/>
    <n v="3000000"/>
    <n v="3000000"/>
    <s v="0"/>
    <s v="NA"/>
    <n v="0"/>
    <x v="3"/>
    <x v="37"/>
    <s v="Cauca"/>
    <s v="Popayán"/>
    <s v="CO-CAU-19001"/>
    <s v="02 ADQUISICIÓN DE BIENES Y SERVICIOS"/>
    <s v="Gloria Teresita Serna Alzate"/>
    <s v="602 5561125"/>
    <s v="gloria.serna@parquesnacionales.gov.co"/>
    <s v="0"/>
    <s v="0"/>
    <s v="0"/>
    <s v="0"/>
    <m/>
    <m/>
    <m/>
    <s v="NO"/>
    <m/>
  </r>
  <r>
    <m/>
    <n v="15101506"/>
    <s v="Contratar el suministro combustible para el parque automotor del PNN Munchique requerido para la Implementación de los instrumentos de planeación (planes de manejo / rem u otros programas y lineamientos) de la entidad, en el marco de la conservación de la diversidad biológica de las áreas protegidas del SINAP nacional."/>
    <s v="Combustibles y lubricantes"/>
    <s v="NA"/>
    <x v="3"/>
    <s v="MARZO"/>
    <n v="3"/>
    <s v="MARZO"/>
    <s v="MESES"/>
    <n v="1"/>
    <n v="9"/>
    <s v="Mínima cuantía"/>
    <s v="CCE-10"/>
    <x v="1"/>
    <n v="1"/>
    <x v="2"/>
    <s v="GENERAL"/>
    <x v="0"/>
    <x v="0"/>
    <x v="0"/>
    <x v="0"/>
    <s v="N/A"/>
    <n v="22000000"/>
    <n v="22000000"/>
    <s v="0"/>
    <s v="NA"/>
    <n v="0"/>
    <x v="3"/>
    <x v="37"/>
    <s v="Cauca"/>
    <s v="El Tambo"/>
    <s v="CO-CAU-19256"/>
    <s v="02 ADQUISICIÓN DE BIENES Y SERVICIOS"/>
    <s v="Gloria Teresita Serna Alzate"/>
    <s v="602 5561125"/>
    <s v="gloria.serna@parquesnacionales.gov.co"/>
    <s v="0"/>
    <s v="0"/>
    <s v="0"/>
    <s v="0"/>
    <m/>
    <m/>
    <m/>
    <s v="NO"/>
    <m/>
  </r>
  <r>
    <m/>
    <n v="90101600"/>
    <s v="Aunar esfuerzos administrativos, tecnicos, operativos y financieros en el PNN Munchique para Implementar el proceso de restauración en las zonas degradadas y/o alteradas de las áreas protegidas nacionales y/o zonas de influencia, en el marco de la conservación de la diversidad biológica de las áreas protegidas del SINAP nacional."/>
    <s v="Convenios"/>
    <s v="NA"/>
    <x v="0"/>
    <s v="ENERO"/>
    <n v="1"/>
    <s v="ENERO"/>
    <s v="MESES"/>
    <n v="1"/>
    <n v="11"/>
    <s v="Contratacion directa"/>
    <s v=""/>
    <x v="0"/>
    <n v="0"/>
    <x v="1"/>
    <s v="GENERAL"/>
    <x v="0"/>
    <x v="6"/>
    <x v="11"/>
    <x v="6"/>
    <s v="N/A"/>
    <n v="100000000"/>
    <n v="100000000"/>
    <s v="0"/>
    <s v="NA"/>
    <n v="0"/>
    <x v="3"/>
    <x v="37"/>
    <s v="Cauca"/>
    <s v="Morales"/>
    <s v="CO-BOL-13473"/>
    <s v="03 TRANSFERENCIAS CORRIENTES"/>
    <s v="Gloria Teresita Serna Alzate"/>
    <s v="602 5561125"/>
    <s v="gloria.serna@parquesnacionales.gov.co"/>
    <s v="0"/>
    <s v="0"/>
    <s v="0"/>
    <s v="0"/>
    <m/>
    <m/>
    <m/>
    <s v="NO"/>
    <m/>
  </r>
  <r>
    <m/>
    <n v="80141607"/>
    <s v="Prestar servicios de apoyo logístico para desarrollar espacios de capacitación en procesos de comunicación y educación ambiental con actores priorizados y vinculados a la gestión territorial del PNN Munchique, en el marco de la conservación de la diversidad biológica de las áreas protegidas del SINAP nacional."/>
    <s v="Eventos y capacitaciones"/>
    <s v="NA"/>
    <x v="8"/>
    <s v="ABRIL"/>
    <n v="4"/>
    <s v="ABRIL"/>
    <s v="MESES"/>
    <n v="1"/>
    <n v="8"/>
    <s v="Mínima cuantía"/>
    <s v="CCE-10"/>
    <x v="1"/>
    <n v="1"/>
    <x v="2"/>
    <s v="GENERAL"/>
    <x v="0"/>
    <x v="3"/>
    <x v="3"/>
    <x v="3"/>
    <s v="N/A"/>
    <n v="15000000"/>
    <n v="15000000"/>
    <s v="0"/>
    <s v="NA"/>
    <n v="0"/>
    <x v="3"/>
    <x v="37"/>
    <s v="Cauca"/>
    <s v="El Tambo"/>
    <s v="CO-CAU-19256"/>
    <s v="02 ADQUISICIÓN DE BIENES Y SERVICIOS"/>
    <s v="Gloria Teresita Serna Alzate"/>
    <s v="602 5561125"/>
    <s v="gloria.serna@parquesnacionales.gov.co"/>
    <s v="0"/>
    <s v="0"/>
    <s v="0"/>
    <s v="0"/>
    <m/>
    <m/>
    <m/>
    <s v="NO"/>
    <m/>
  </r>
  <r>
    <m/>
    <n v="78181503"/>
    <s v="Prestar servicios de mantenimiento preventivo y correctivo a todo costo del parque automotor perteneciente al PNN Munchique requerido para fortalecer los procesos administrativos de las áreas de SPNNC, en el marco de la conservación de la diversidad biológica de las áreas protegidas del SINAP nacional."/>
    <s v="Mantenimiento"/>
    <s v="NA"/>
    <x v="3"/>
    <s v="MARZO"/>
    <n v="3"/>
    <s v="MARZO"/>
    <s v="MESES"/>
    <n v="1"/>
    <n v="9"/>
    <s v="Mínima cuantía"/>
    <s v="CCE-10"/>
    <x v="1"/>
    <n v="1"/>
    <x v="2"/>
    <s v="GENERAL"/>
    <x v="0"/>
    <x v="0"/>
    <x v="0"/>
    <x v="0"/>
    <s v="N/A"/>
    <n v="25000000"/>
    <n v="25000000"/>
    <s v="0"/>
    <s v="NA"/>
    <n v="0"/>
    <x v="3"/>
    <x v="37"/>
    <s v="Cauca"/>
    <s v="El Tambo"/>
    <s v="CO-CAU-19256"/>
    <s v="02 ADQUISICIÓN DE BIENES Y SERVICIOS"/>
    <s v="Gloria Teresita Serna Alzate"/>
    <s v="602 5561125"/>
    <s v="gloria.serna@parquesnacionales.gov.co"/>
    <s v="0"/>
    <s v="0"/>
    <s v="0"/>
    <s v="0"/>
    <m/>
    <m/>
    <m/>
    <s v="NO"/>
    <m/>
  </r>
  <r>
    <m/>
    <n v="50192700"/>
    <s v="Suministrar raciones de campaña para el PNN Munchique requeridas para Fortalecer los procesos administrativos de las áreas de SPNNC, en el marco de la conservación de la diversidad biológica de las áreas protegidas del SINAP nacional."/>
    <s v="Otros insumos"/>
    <s v="NA"/>
    <x v="8"/>
    <s v="ABRIL"/>
    <n v="4"/>
    <s v="ABRIL"/>
    <s v="MESES"/>
    <n v="1"/>
    <n v="8"/>
    <s v="Mínima cuantía"/>
    <s v="CCE-10"/>
    <x v="0"/>
    <n v="0"/>
    <x v="0"/>
    <s v="GENERAL"/>
    <x v="0"/>
    <x v="0"/>
    <x v="0"/>
    <x v="0"/>
    <s v="N/A"/>
    <n v="8712428"/>
    <n v="8712428"/>
    <s v="0"/>
    <s v="NA"/>
    <n v="0"/>
    <x v="3"/>
    <x v="37"/>
    <s v="Cauca"/>
    <s v="El Tambo"/>
    <s v="CO-CAU-19256"/>
    <s v="02 ADQUISICIÓN DE BIENES Y SERVICIOS"/>
    <s v="Gloria Teresita Serna Alzate"/>
    <s v="602 5561125"/>
    <s v="gloria.serna@parquesnacionales.gov.co"/>
    <s v="0"/>
    <s v="0"/>
    <s v="0"/>
    <s v="0"/>
    <m/>
    <m/>
    <m/>
    <s v="NO"/>
    <m/>
  </r>
  <r>
    <m/>
    <n v="50201706"/>
    <s v="Adquirir insumos y productos de aseo y cafetería para el PNN Munchique necesarios para fortalecer los procesos administrativos de las áreas del SPNNC, en el marco de la conservación de la diversidad bilógica de las áeas protegidos "/>
    <s v="Aseo y cafeteria"/>
    <s v="NA"/>
    <x v="8"/>
    <s v="ABRIL"/>
    <n v="4"/>
    <s v="ABRIL"/>
    <s v="MESES"/>
    <n v="1"/>
    <n v="8"/>
    <s v="Minima Cuantia"/>
    <s v=""/>
    <x v="0"/>
    <n v="0"/>
    <x v="0"/>
    <s v="GENERAL"/>
    <x v="0"/>
    <x v="1"/>
    <x v="5"/>
    <x v="1"/>
    <s v="N/A"/>
    <n v="5783550"/>
    <n v="5783550"/>
    <s v="0"/>
    <s v="NA"/>
    <n v="0"/>
    <x v="3"/>
    <x v="37"/>
    <s v="Cauca"/>
    <s v="El Tambo"/>
    <s v="CO-CAU-19256"/>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 las áreas de SPNNC en el PNN Munchique, en el marco de la conservación de la diversidad biológica de las áreas protegidas del SINAP nacional."/>
    <s v="No Contratable - viáticos"/>
    <s v="NA"/>
    <x v="0"/>
    <s v="ENERO"/>
    <n v="1"/>
    <s v="ENERO"/>
    <s v="MESES"/>
    <n v="1"/>
    <n v="11"/>
    <s v="No aplica"/>
    <s v="N/A"/>
    <x v="1"/>
    <n v="1"/>
    <x v="2"/>
    <s v="GENERAL"/>
    <x v="0"/>
    <x v="1"/>
    <x v="5"/>
    <x v="1"/>
    <s v="N/A"/>
    <n v="18474255"/>
    <n v="18474255"/>
    <s v="0"/>
    <s v="NA"/>
    <n v="0"/>
    <x v="3"/>
    <x v="37"/>
    <s v="Cauca"/>
    <s v="El Tambo"/>
    <s v="CO-CAU-19256"/>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 las áreas de SPNNC en el PNN Munchique, en el marco de la conservación de la diversidad biológica de las áreas protegidas del SINAP nacional."/>
    <s v="Tiquetes"/>
    <s v="NA"/>
    <x v="0"/>
    <s v="ENERO"/>
    <n v="1"/>
    <s v="ENERO"/>
    <s v="MESES"/>
    <n v="1"/>
    <n v="11"/>
    <s v="No aplica"/>
    <s v="N/A"/>
    <x v="1"/>
    <n v="1"/>
    <x v="2"/>
    <s v="GENERAL"/>
    <x v="0"/>
    <x v="1"/>
    <x v="10"/>
    <x v="1"/>
    <s v="N/A"/>
    <n v="7000000"/>
    <n v="7000000"/>
    <s v="0"/>
    <s v="NA"/>
    <n v="0"/>
    <x v="3"/>
    <x v="37"/>
    <s v="Cauca"/>
    <s v="El Tambo"/>
    <s v="CO-CAU-19256"/>
    <s v="02 ADQUISICIÓN DE BIENES Y SERVICIOS"/>
    <s v="Gloria Teresita Serna Alzate"/>
    <s v="602 5561125"/>
    <s v="gloria.serna@parquesnacionales.gov.co"/>
    <s v="0"/>
    <s v="0"/>
    <s v="0"/>
    <s v="0"/>
    <m/>
    <m/>
    <m/>
    <s v="NO"/>
    <m/>
  </r>
  <r>
    <m/>
    <n v="80111600"/>
    <s v="Prestar servicios de apoyo a la gestión con plena autonomía técnica y administrativa en el PNN Sanquianga para adelantar  las actividades operativas de prevención, vigilancia y control en las zonas de mayor presión, en el marco de la conservación de la diversidad biológica de las áreas protegidas que integran el SINAP nacional."/>
    <s v="Prestación de servicios de apoyo a la gestión"/>
    <s v="Básica Primaria 0 a 11 meses de experiencia relacionada"/>
    <x v="0"/>
    <s v="ENERO"/>
    <n v="1"/>
    <s v="ENERO"/>
    <s v="MESES"/>
    <n v="1"/>
    <n v="11"/>
    <s v="Contratación directa."/>
    <s v="CCE-16"/>
    <x v="1"/>
    <n v="1"/>
    <x v="2"/>
    <s v="GENERAL"/>
    <x v="0"/>
    <x v="0"/>
    <x v="0"/>
    <x v="0"/>
    <n v="1891324.11"/>
    <n v="11292857"/>
    <n v="11292857"/>
    <n v="0"/>
    <s v="No solicitadas"/>
    <n v="1"/>
    <x v="3"/>
    <x v="38"/>
    <s v="Nariño"/>
    <s v="La Tola"/>
    <s v="CO-NAR-52390"/>
    <s v="02 ADQUISICIÓN DE BIENES Y SERVICIOS"/>
    <s v="Gloria Teresita Serna Alzate"/>
    <s v="602 5561125"/>
    <s v="gloria.serna@parquesnacionales.gov.co"/>
    <m/>
    <s v="0"/>
    <s v="0"/>
    <s v="0"/>
    <m/>
    <m/>
    <m/>
    <s v="NO"/>
    <m/>
  </r>
  <r>
    <m/>
    <n v="80111600"/>
    <s v="VF Prestar servicios de apoyo a la gestión con plena autonomía técnica y administrativa en el PNN Sanquianga para adelantar  las actividades operativas de prevención, vigilancia y control en el marco de la conservación de la diversidad biológica de las áreas protegidas del SINAP Nacional"/>
    <s v="Vigencias futuras"/>
    <s v="Básica Primaria 0 a 11 meses de experiencia relacionada"/>
    <x v="0"/>
    <s v="ENERO"/>
    <n v="1"/>
    <s v="ENERO"/>
    <s v="MESES"/>
    <n v="1"/>
    <n v="6"/>
    <s v="Contratación directa."/>
    <s v="CCE-16"/>
    <x v="1"/>
    <n v="1"/>
    <x v="2"/>
    <s v="GENERAL"/>
    <x v="0"/>
    <x v="0"/>
    <x v="0"/>
    <x v="0"/>
    <n v="1891324.11"/>
    <n v="9915680"/>
    <n v="9915680"/>
    <s v="1"/>
    <s v="Solicitadas"/>
    <n v="2"/>
    <x v="3"/>
    <x v="38"/>
    <s v="Nariño"/>
    <s v="La Tola"/>
    <s v="CO-NAR-52390"/>
    <s v="02 ADQUISICIÓN DE BIENES Y SERVICIOS"/>
    <s v="Gloria Teresita Serna Alzate"/>
    <s v="602 5561125"/>
    <s v="gloria.serna@parquesnacionales.gov.co"/>
    <s v="0"/>
    <s v="0"/>
    <s v="0"/>
    <s v="0"/>
    <m/>
    <m/>
    <m/>
    <s v="NO"/>
    <m/>
  </r>
  <r>
    <m/>
    <n v="80111600"/>
    <s v="Prestar servicios de apoyo a la gestión con plena autonomía técnica y administrava en el PNN Sanquianga para adelantar las actividades operativas de prevención, vigilancia y control en las zonas de mayor presión, en el marco de la conservación de la diversidad biológica de las áreas protegidas que integran el SINAP nacional."/>
    <s v="Prestación de servicios de apoyo a la gestión"/>
    <s v="Básica Primaria 0 a 11 meses de experiencia relacionada"/>
    <x v="0"/>
    <s v="ENERO"/>
    <n v="1"/>
    <s v="ENERO"/>
    <s v="MESES"/>
    <n v="1"/>
    <n v="11"/>
    <s v="Contratación directa."/>
    <s v="CCE-16"/>
    <x v="1"/>
    <n v="1"/>
    <x v="2"/>
    <s v="GENERAL"/>
    <x v="0"/>
    <x v="0"/>
    <x v="0"/>
    <x v="0"/>
    <n v="1891324.11"/>
    <n v="11292857"/>
    <n v="11292857"/>
    <s v="0"/>
    <s v="No solicitadas"/>
    <n v="1"/>
    <x v="3"/>
    <x v="38"/>
    <s v="Nariño"/>
    <s v="La Tola"/>
    <s v="CO-NAR-52390"/>
    <s v="02 ADQUISICIÓN DE BIENES Y SERVICIOS"/>
    <s v="Gloria Teresita Serna Alzate"/>
    <s v="602 5561125"/>
    <s v="gloria.serna@parquesnacionales.gov.co"/>
    <m/>
    <s v="0"/>
    <s v="0"/>
    <s v="0"/>
    <m/>
    <m/>
    <m/>
    <s v="NO"/>
    <m/>
  </r>
  <r>
    <m/>
    <n v="80111600"/>
    <s v="VF Prestar servicios de apoyo a la gestión con plena autonomía técnica y administrativa en el PNN Sanquianga para desarrollar las actividades operativas de prevención, vigilancia y control en el marco de la conservación de la diversidad biológica de las áreas protegidas del SINAP Nacional"/>
    <s v="Vigencias futuras"/>
    <s v="Básica Primaria 0 a 11 meses de experiencia relacionada"/>
    <x v="0"/>
    <s v="ENERO"/>
    <n v="1"/>
    <s v="ENERO"/>
    <s v="MESES"/>
    <n v="1"/>
    <n v="6"/>
    <s v="Contratación directa."/>
    <s v="CCE-16"/>
    <x v="1"/>
    <n v="1"/>
    <x v="2"/>
    <s v="GENERAL"/>
    <x v="0"/>
    <x v="0"/>
    <x v="0"/>
    <x v="0"/>
    <n v="1891324.11"/>
    <n v="9915680"/>
    <n v="9915680"/>
    <s v="1"/>
    <s v="Solicitadas"/>
    <n v="2"/>
    <x v="3"/>
    <x v="38"/>
    <s v="Nariño"/>
    <s v="La Tola"/>
    <s v="CO-NAR-52390"/>
    <s v="02 ADQUISICIÓN DE BIENES Y SERVICIOS"/>
    <s v="Gloria Teresita Serna Alzate"/>
    <s v="602 5561125"/>
    <s v="gloria.serna@parquesnacionales.gov.co"/>
    <s v="0"/>
    <s v="0"/>
    <s v="0"/>
    <s v="0"/>
    <m/>
    <m/>
    <m/>
    <s v="NO"/>
    <m/>
  </r>
  <r>
    <m/>
    <n v="80111600"/>
    <s v="Prestar servicios de apoyo a la gestión con plena autonomía técnica y administrava en el PNN Sanquianga para adelantar las actividades operativas de prevención, vigilancia y control en las zonas de mayor presión, en el marco de la conservación de la diversidad biológica de las áreas protegidas que integran el SINAP nacional."/>
    <s v="Prestación de servicios de apoyo a la gestión"/>
    <s v="Básica Primaria 0 a 11 meses de experiencia relacionada"/>
    <x v="0"/>
    <s v="ENERO"/>
    <n v="1"/>
    <s v="ENERO"/>
    <s v="MESES"/>
    <n v="1"/>
    <n v="11"/>
    <s v="Contratación directa."/>
    <s v="CCE-16"/>
    <x v="1"/>
    <n v="1"/>
    <x v="2"/>
    <s v="GENERAL"/>
    <x v="0"/>
    <x v="0"/>
    <x v="0"/>
    <x v="0"/>
    <n v="1891325.14"/>
    <n v="11660105"/>
    <n v="11660105"/>
    <s v="0"/>
    <s v="No solicitadas"/>
    <n v="1"/>
    <x v="3"/>
    <x v="38"/>
    <s v="Nariño"/>
    <s v="La Tola"/>
    <s v="CO-NAR-52390"/>
    <s v="02 ADQUISICIÓN DE BIENES Y SERVICIOS"/>
    <s v="Gloria Teresita Serna Alzate"/>
    <s v="602 5561125"/>
    <s v="gloria.serna@parquesnacionales.gov.co"/>
    <m/>
    <s v="0"/>
    <s v="0"/>
    <s v="0"/>
    <m/>
    <m/>
    <m/>
    <s v="NO"/>
    <m/>
  </r>
  <r>
    <m/>
    <n v="80111600"/>
    <s v="VF Prestar servicios de apoyo a la gestión con plena autonomía técnica y administrativa en el PNN Sanquianga para adelantar  las actividades operativas relacionadas con la implementación de la estrategia de investigación y monitoreo en el área protegida en el marco de la conservación de la diversidad biológica de las áreas protegidas del SINAP nacional"/>
    <s v="Vigencias futuras"/>
    <s v="Básica Primaria 0 a 11 meses de experiencia relacionada"/>
    <x v="0"/>
    <s v="ENERO"/>
    <n v="1"/>
    <s v="ENERO"/>
    <s v="MESES"/>
    <n v="1"/>
    <n v="6"/>
    <s v="Contratación directa."/>
    <s v="CCE-16"/>
    <x v="1"/>
    <n v="1"/>
    <x v="2"/>
    <s v="GENERAL"/>
    <x v="0"/>
    <x v="1"/>
    <x v="4"/>
    <x v="1"/>
    <n v="1891324.11"/>
    <n v="9548432"/>
    <n v="9548432"/>
    <s v="1"/>
    <s v="Solicitadas"/>
    <n v="2"/>
    <x v="3"/>
    <x v="38"/>
    <s v="Nariño"/>
    <s v="La Tola"/>
    <s v="CO-NAR-52390"/>
    <s v="02 ADQUISICIÓN DE BIENES Y SERVICIOS"/>
    <s v="Gloria Teresita Serna Alzate"/>
    <s v="602 5561125"/>
    <s v="gloria.serna@parquesnacionales.gov.co"/>
    <s v="0"/>
    <s v="0"/>
    <s v="0"/>
    <s v="0"/>
    <m/>
    <m/>
    <m/>
    <s v="NO"/>
    <m/>
  </r>
  <r>
    <m/>
    <n v="80111600"/>
    <s v="Prestar servicios de apoyo a la gestión con plena autonomía técnica y administrava en el PNN Sanquianga para adelantar las actividades operativas de prevención, vigilancia y control en las zonas de mayor presión, en el marco de la conservación de la diversidad biológica de las áreas protegidas que integran el SINAP nacional."/>
    <s v="Prestación de servicios de apoyo a la gestión"/>
    <s v="Básica Primaria 0 a 11 meses de experiencia relacionada"/>
    <x v="0"/>
    <s v="ENERO"/>
    <n v="1"/>
    <s v="ENERO"/>
    <s v="MESES"/>
    <n v="1"/>
    <n v="11"/>
    <s v="Contratación directa."/>
    <s v="CCE-16"/>
    <x v="1"/>
    <n v="1"/>
    <x v="2"/>
    <s v="GENERAL"/>
    <x v="0"/>
    <x v="0"/>
    <x v="0"/>
    <x v="0"/>
    <n v="1891324.11"/>
    <n v="21208537"/>
    <n v="21208537"/>
    <s v="0"/>
    <s v="No solicitadas"/>
    <n v="1"/>
    <x v="3"/>
    <x v="38"/>
    <s v="Nariño"/>
    <s v="La Tola"/>
    <s v="CO-NAR-52390"/>
    <s v="02 ADQUISICIÓN DE BIENES Y SERVICIOS"/>
    <s v="Gloria Teresita Serna Alzate"/>
    <s v="602 5561125"/>
    <s v="gloria.serna@parquesnacionales.gov.co"/>
    <m/>
    <s v="0"/>
    <s v="0"/>
    <s v="0"/>
    <m/>
    <m/>
    <m/>
    <s v="NO"/>
    <m/>
  </r>
  <r>
    <m/>
    <n v="80111600"/>
    <s v="Prestar servicios de apoyo a la gestión con plena autonomía técnica y administrava en el PNN Sanquianga para adelantar las actividades operativas de prevención, vigilancia y control en las zonas de mayor presión, en el marco de la conservación de la diversidad biológica de las áreas protegidas que integran el SINAP nacional."/>
    <s v="Prestación de servicios de apoyo a la gestión"/>
    <s v="Básica Primaria 0 a 11 meses de experiencia relacionada"/>
    <x v="0"/>
    <s v="ENERO"/>
    <n v="1"/>
    <s v="ENERO"/>
    <s v="MESES"/>
    <n v="1"/>
    <n v="11"/>
    <s v="Contratación directa."/>
    <s v="CCE-16"/>
    <x v="1"/>
    <n v="1"/>
    <x v="2"/>
    <s v="GENERAL"/>
    <x v="0"/>
    <x v="0"/>
    <x v="0"/>
    <x v="0"/>
    <n v="1891324.11"/>
    <n v="21208537"/>
    <n v="21208537"/>
    <s v="0"/>
    <s v="No solicitadas"/>
    <n v="1"/>
    <x v="3"/>
    <x v="38"/>
    <s v="Nariño"/>
    <s v="La Tola"/>
    <s v="CO-NAR-52390"/>
    <s v="02 ADQUISICIÓN DE BIENES Y SERVICIOS"/>
    <s v="Gloria Teresita Serna Alzate"/>
    <s v="602 5561125"/>
    <s v="gloria.serna@parquesnacionales.gov.co"/>
    <m/>
    <s v="0"/>
    <s v="0"/>
    <s v="0"/>
    <m/>
    <m/>
    <m/>
    <s v="NO"/>
    <m/>
  </r>
  <r>
    <m/>
    <n v="80111600"/>
    <s v="Prestar servicios de apoyo a la gestión con plena autonomía técnica y administrativa en el PNN Sanquianga para adelantar las actividades técnicas de prevención, vigilancia y control para el manejo de plataformas de PVC en el marco de la conservación de la diversidad biológica de las áreas protegidas del SINAP Nacional"/>
    <s v="Prestación de servicios de apoyo a la gestión"/>
    <s v="Título de formación técnica 7 a 11 meses de experiencia relacionada"/>
    <x v="0"/>
    <s v="ENERO"/>
    <n v="1"/>
    <s v="ENERO"/>
    <s v="MESES"/>
    <n v="1"/>
    <n v="11"/>
    <s v="Contratación directa."/>
    <s v="CCE-16"/>
    <x v="1"/>
    <n v="1"/>
    <x v="2"/>
    <s v="GENERAL"/>
    <x v="0"/>
    <x v="0"/>
    <x v="0"/>
    <x v="0"/>
    <n v="2509545.56"/>
    <n v="30955109"/>
    <n v="30955109"/>
    <s v="0"/>
    <s v="No solicitadas"/>
    <n v="1"/>
    <x v="3"/>
    <x v="38"/>
    <s v="Nariño"/>
    <s v="La Tola"/>
    <s v="CO-NAR-52390"/>
    <s v="02 ADQUISICIÓN DE BIENES Y SERVICIOS"/>
    <s v="Gloria Teresita Serna Alzate"/>
    <s v="602 5561125"/>
    <s v="gloria.serna@parquesnacionales.gov.co"/>
    <m/>
    <s v="0"/>
    <s v="0"/>
    <s v="0"/>
    <m/>
    <m/>
    <m/>
    <s v="NO"/>
    <m/>
  </r>
  <r>
    <m/>
    <n v="80111600"/>
    <s v="Prestar servicios profesionales con plena autonomía técnica y administrativa en el PNN Sanquianga para implementar la estrategia de comunicación y de educación ambiental con los actores sociales del área protegida, en el marco de la conservación de la diversidad biológica de las áreas protegidas del SINAP nacional"/>
    <s v="Prestación de servicios profesionales"/>
    <s v="Título profesional y tarjeta o matrícula profesional con 13 a 18 meses de experiencia profesional de los cuales 9 meses deben corresponder a experiencia relacionada"/>
    <x v="0"/>
    <s v="ENERO"/>
    <n v="1"/>
    <s v="ENERO"/>
    <s v="MESES"/>
    <n v="1"/>
    <n v="11"/>
    <s v="Contratación directa."/>
    <s v="CCE-16"/>
    <x v="1"/>
    <n v="1"/>
    <x v="2"/>
    <s v="GENERAL"/>
    <x v="0"/>
    <x v="3"/>
    <x v="3"/>
    <x v="3"/>
    <n v="4326766.32"/>
    <n v="48518593"/>
    <n v="48518593"/>
    <s v="0"/>
    <s v="No solicitadas"/>
    <n v="1"/>
    <x v="3"/>
    <x v="38"/>
    <s v="Nariño"/>
    <s v="La Tola"/>
    <s v="CO-NAR-52390"/>
    <s v="02 ADQUISICIÓN DE BIENES Y SERVICIOS"/>
    <s v="Gloria Teresita Serna Alzate"/>
    <s v="602 5561125"/>
    <s v="gloria.serna@parquesnacionales.gov.co"/>
    <m/>
    <s v="0"/>
    <s v="0"/>
    <s v="0"/>
    <m/>
    <m/>
    <m/>
    <s v="NO"/>
    <m/>
  </r>
  <r>
    <m/>
    <n v="80111600"/>
    <s v="Prestar servicios de apoyo a la gestión con plena autonomía técnica y administrativa en el PNN Sanquianga para implementar la estrategia de comunicación y de educación ambiental con los actores sociales del territorio, en el marco de la conservación de la diversidad biológica de las áreas protegidas del SINAP nacional"/>
    <s v="Prestación de servicios de apoyo a la gestión"/>
    <s v="Título de formación técnica 7 a 11 meses de experiencia relacionada"/>
    <x v="0"/>
    <s v="ENERO"/>
    <n v="1"/>
    <s v="ENERO"/>
    <s v="MESES"/>
    <n v="1"/>
    <n v="11"/>
    <s v="Contratación directa."/>
    <s v="CCE-16"/>
    <x v="1"/>
    <n v="1"/>
    <x v="2"/>
    <s v="GENERAL"/>
    <x v="0"/>
    <x v="3"/>
    <x v="3"/>
    <x v="3"/>
    <n v="2509545.56"/>
    <n v="30955109"/>
    <n v="30955109"/>
    <s v="0"/>
    <s v="No solicitadas"/>
    <n v="1"/>
    <x v="3"/>
    <x v="38"/>
    <s v="Nariño"/>
    <s v="La Tola"/>
    <s v="CO-NAR-52390"/>
    <s v="02 ADQUISICIÓN DE BIENES Y SERVICIOS"/>
    <s v="Gloria Teresita Serna Alzate"/>
    <s v="602 5561125"/>
    <s v="gloria.serna@parquesnacionales.gov.co"/>
    <m/>
    <s v="0"/>
    <s v="0"/>
    <s v="0"/>
    <m/>
    <m/>
    <m/>
    <s v="NO"/>
    <m/>
  </r>
  <r>
    <m/>
    <n v="80111600"/>
    <s v="Prestar servicios de apoyo a la gestión con plena autonomía técnica y administrativa en el PNN Sanquianga para la ejecución de actividades operativas relacionadas con la línea estratégica de monitoreo e investigación del área protegida, en el marco de la conservación de la diversidad biológica de las áreas protegidas del SINAP nacional"/>
    <s v="Prestación de servicios de apoyo a la gestión"/>
    <s v="Básica Primaria 0 a 11 meses de experiencia relacionada"/>
    <x v="0"/>
    <s v="ENERO"/>
    <n v="1"/>
    <s v="ENERO"/>
    <s v="MESES"/>
    <n v="1"/>
    <n v="11"/>
    <s v="Contratación directa."/>
    <s v="CCE-16"/>
    <x v="1"/>
    <n v="1"/>
    <x v="2"/>
    <s v="GENERAL"/>
    <x v="0"/>
    <x v="1"/>
    <x v="4"/>
    <x v="1"/>
    <n v="1891325.14"/>
    <n v="21208537"/>
    <n v="21208537"/>
    <s v="0"/>
    <s v="No solicitadas"/>
    <n v="1"/>
    <x v="3"/>
    <x v="38"/>
    <s v="Nariño"/>
    <s v="La Tola"/>
    <s v="CO-NAR-52390"/>
    <s v="02 ADQUISICIÓN DE BIENES Y SERVICIOS"/>
    <s v="Gloria Teresita Serna Alzate"/>
    <s v="602 5561125"/>
    <s v="gloria.serna@parquesnacionales.gov.co"/>
    <m/>
    <s v="0"/>
    <s v="0"/>
    <s v="0"/>
    <m/>
    <m/>
    <m/>
    <s v="NO"/>
    <m/>
  </r>
  <r>
    <m/>
    <n v="80111600"/>
    <s v="Prestar servicios de apoyo a la gestión con plena autonomía técnica y administrativa en el PNN Sanquianga para la ejecución de actividades técnicas relacionadas con la línea estratégica de monitoreo e investigación, del área protegida en el marco de la conservación de la diversidad biológica de las áreas protegidas del SINAP nacional"/>
    <s v="Prestación de servicios de apoyo a la gestión"/>
    <s v="Título de formación técnica 7 a 11 meses de experiencia relacionada"/>
    <x v="0"/>
    <s v="ENERO"/>
    <n v="1"/>
    <s v="ENERO"/>
    <s v="MESES"/>
    <n v="1"/>
    <n v="11"/>
    <s v="Contratación directa."/>
    <s v="CCE-16"/>
    <x v="1"/>
    <n v="1"/>
    <x v="2"/>
    <s v="GENERAL"/>
    <x v="0"/>
    <x v="1"/>
    <x v="4"/>
    <x v="1"/>
    <n v="2509545.56"/>
    <n v="30955109"/>
    <n v="30955109"/>
    <s v="0"/>
    <s v="No solicitadas"/>
    <n v="1"/>
    <x v="3"/>
    <x v="38"/>
    <s v="Nariño"/>
    <s v="La Tola"/>
    <s v="CO-NAR-52390"/>
    <s v="02 ADQUISICIÓN DE BIENES Y SERVICIOS"/>
    <s v="Gloria Teresita Serna Alzate"/>
    <s v="602 5561125"/>
    <s v="gloria.serna@parquesnacionales.gov.co"/>
    <m/>
    <s v="0"/>
    <s v="0"/>
    <s v="0"/>
    <m/>
    <m/>
    <m/>
    <s v="NO"/>
    <m/>
  </r>
  <r>
    <m/>
    <n v="80111600"/>
    <s v="Prestar servicios profesionales con plena autonomía técnica y administrativa en el PNN Sanquianga para la implementación de la línea estrátegica de monitoro e investigación del área protegida,  en el marco de la conservación de la diversidad biológica de las áreas protegidas del SINAP nacional"/>
    <s v="Prestación de servicios profesionales"/>
    <s v="Título profesional y tarjeta o matrícula profesional con 25 a 35 meses de experiencia profesional de los cuales 18 meses deben corresponder a experiencia relacionada"/>
    <x v="0"/>
    <s v="ENERO"/>
    <n v="1"/>
    <s v="ENERO"/>
    <s v="MESES"/>
    <n v="1"/>
    <n v="11"/>
    <s v="Contratación directa."/>
    <s v="CCE-16"/>
    <x v="1"/>
    <n v="1"/>
    <x v="2"/>
    <s v="GENERAL"/>
    <x v="0"/>
    <x v="1"/>
    <x v="4"/>
    <x v="1"/>
    <n v="5259184.12"/>
    <n v="58974346"/>
    <n v="58974346"/>
    <s v="0"/>
    <s v="No solicitadas"/>
    <n v="1"/>
    <x v="3"/>
    <x v="38"/>
    <s v="Nariño"/>
    <s v="La Tola"/>
    <s v="CO-NAR-52390"/>
    <s v="02 ADQUISICIÓN DE BIENES Y SERVICIOS"/>
    <s v="Gloria Teresita Serna Alzate"/>
    <s v="602 5561125"/>
    <s v="gloria.serna@parquesnacionales.gov.co"/>
    <m/>
    <s v="0"/>
    <s v="0"/>
    <s v="0"/>
    <m/>
    <m/>
    <m/>
    <s v="NO"/>
    <m/>
  </r>
  <r>
    <m/>
    <n v="80111600"/>
    <s v="Prestar servicios de apoyo a la gestión con plena autonomía técnica y administrativa en el PNN Sanquianga para el desarrollo de las actividades técnicas requeridas en la implementación de las estrategias especiales de manejo con grupos étnicos, en el marco de la conservación de la diversidad biológica de las áreas protegidas del SINAP nacional"/>
    <s v="Prestación de servicios de apoyo a la gestión"/>
    <s v="Título de formación técnica 7 a 11 meses de experiencia relacionada"/>
    <x v="0"/>
    <s v="ENERO"/>
    <n v="1"/>
    <s v="ENERO"/>
    <s v="MESES"/>
    <n v="1"/>
    <n v="11"/>
    <s v="Contratación directa."/>
    <s v="CCE-16"/>
    <x v="0"/>
    <n v="0"/>
    <x v="0"/>
    <s v="GENERAL"/>
    <x v="0"/>
    <x v="1"/>
    <x v="1"/>
    <x v="1"/>
    <n v="2509545.56"/>
    <n v="30955109"/>
    <n v="30955109"/>
    <s v="0"/>
    <s v="No solicitadas"/>
    <n v="1"/>
    <x v="3"/>
    <x v="38"/>
    <s v="Nariño"/>
    <s v="La Tola"/>
    <s v="CO-NAR-52390"/>
    <s v="02 ADQUISICIÓN DE BIENES Y SERVICIOS"/>
    <s v="Gloria Teresita Serna Alzate"/>
    <s v="602 5561125"/>
    <s v="gloria.serna@parquesnacionales.gov.co"/>
    <m/>
    <s v="0"/>
    <s v="0"/>
    <s v="0"/>
    <m/>
    <m/>
    <m/>
    <s v="NO"/>
    <m/>
  </r>
  <r>
    <m/>
    <n v="80111600"/>
    <s v="Prestar servicios profesionales con plena autonomía técnica y administrativa en el PNN Sanquianga para la implementación de las estrategias especiales de manejo con grupos étnicos del área protegida, en el marco de la conservación de la diversidad biológica de las áreas protegidas del SINAP nacional"/>
    <s v="Prestación de servicios profesionales"/>
    <s v="Título profesional y tarjeta o matrícula profesional con 13 a 18 meses de experiencia profesional de los cuales 9 meses deben corresponder a experiencia relacionada"/>
    <x v="0"/>
    <s v="ENERO"/>
    <n v="1"/>
    <s v="ENERO"/>
    <s v="MESES"/>
    <n v="1"/>
    <n v="11"/>
    <s v="Contratación directa."/>
    <s v="CCE-16"/>
    <x v="0"/>
    <n v="0"/>
    <x v="1"/>
    <s v="GENERAL"/>
    <x v="0"/>
    <x v="1"/>
    <x v="1"/>
    <x v="1"/>
    <n v="4326766.32"/>
    <n v="48518593"/>
    <n v="48518593"/>
    <s v="0"/>
    <s v="No solicitadas"/>
    <n v="1"/>
    <x v="3"/>
    <x v="38"/>
    <s v="Nariño"/>
    <s v="La Tola"/>
    <s v="CO-NAR-52390"/>
    <s v="02 ADQUISICIÓN DE BIENES Y SERVICIOS"/>
    <s v="Gloria Teresita Serna Alzate"/>
    <s v="602 5561125"/>
    <s v="gloria.serna@parquesnacionales.gov.co"/>
    <m/>
    <s v="0"/>
    <s v="0"/>
    <s v="0"/>
    <m/>
    <m/>
    <m/>
    <s v="NO"/>
    <m/>
  </r>
  <r>
    <m/>
    <n v="80111600"/>
    <s v="Prestar servicios de apoyo a la gestión con plena autonomía técnica y administrativa en el PNN Sanquianga, para desarrollar actividades operativas de manejo y mantenimiento del vivero de plántulas y semillas destinadas para restauración, en el marco de la conservación de la diversidad biológica de las áreas protegidas del SINAP nacional."/>
    <s v="Prestación de servicios de apoyo a la gestión"/>
    <s v="Básica Primaria0 a 11 meses de experiencia relacionada"/>
    <x v="0"/>
    <s v="ENERO"/>
    <n v="1"/>
    <s v="ENERO"/>
    <s v="MESES"/>
    <n v="1"/>
    <n v="11"/>
    <s v="Contratación directa."/>
    <s v="CCE-16"/>
    <x v="1"/>
    <n v="1"/>
    <x v="2"/>
    <s v="GENERAL"/>
    <x v="0"/>
    <x v="9"/>
    <x v="18"/>
    <x v="11"/>
    <n v="1891325.14"/>
    <n v="21208537"/>
    <n v="21208537"/>
    <s v="0"/>
    <s v="No solicitadas"/>
    <n v="1"/>
    <x v="3"/>
    <x v="38"/>
    <s v="Nariño"/>
    <s v="La Tola"/>
    <s v="CO-NAR-52390"/>
    <s v="02 ADQUISICIÓN DE BIENES Y SERVICIOS"/>
    <s v="Gloria Teresita Serna Alzate"/>
    <s v="602 5561125"/>
    <s v="gloria.serna@parquesnacionales.gov.co"/>
    <m/>
    <s v="0"/>
    <s v="0"/>
    <s v="0"/>
    <m/>
    <m/>
    <m/>
    <s v="NO"/>
    <m/>
  </r>
  <r>
    <m/>
    <n v="80111600"/>
    <s v="Prestar servicios de apoyo a la gestión con plena autonomía técnica y administrativa en el PNN Sanquianga para desarrollar actividades técnicas de implementación de los procesos de restauración ecologica en el área protegida, en el marco de la conservación de la diversidad biológica de las áreas protegidas del SINAP nacional"/>
    <s v="Prestación de servicios de apoyo a la gestión"/>
    <s v="Título de formación técnica7 a 11 meses de experiencia relacionada"/>
    <x v="0"/>
    <s v="ENERO"/>
    <n v="1"/>
    <s v="ENERO"/>
    <s v="MESES"/>
    <n v="1"/>
    <n v="11"/>
    <s v="Contratación directa."/>
    <s v="CCE-16"/>
    <x v="1"/>
    <n v="1"/>
    <x v="2"/>
    <s v="GENERAL"/>
    <x v="0"/>
    <x v="6"/>
    <x v="11"/>
    <x v="6"/>
    <n v="2509545.56"/>
    <n v="30955109"/>
    <n v="30955109"/>
    <s v="0"/>
    <s v="No solicitadas"/>
    <n v="1"/>
    <x v="3"/>
    <x v="38"/>
    <s v="Nariño"/>
    <s v="La Tola"/>
    <s v="CO-NAR-52390"/>
    <s v="02 ADQUISICIÓN DE BIENES Y SERVICIOS"/>
    <s v="Gloria Teresita Serna Alzate"/>
    <s v="602 5561125"/>
    <s v="gloria.serna@parquesnacionales.gov.co"/>
    <m/>
    <s v="0"/>
    <s v="0"/>
    <s v="0"/>
    <m/>
    <m/>
    <m/>
    <s v="NO"/>
    <m/>
  </r>
  <r>
    <m/>
    <n v="115101506"/>
    <s v="Adhesión al acuerdo marco de precios CCE-326-AMP-2022 para el suministro de combustible  de la Dirección Territorial Pacifico y sus área protegidas requerido para el desarrollo operativo de las actividades enmarcadas en la conservación de la diversidad biológica de las áreas protegidas del SINAP"/>
    <s v="Combustibles y lubricantes"/>
    <s v="N/A"/>
    <x v="0"/>
    <s v="ENERO"/>
    <n v="1"/>
    <s v="ENERO"/>
    <s v="MESES"/>
    <n v="1"/>
    <n v="12"/>
    <s v="Seléccion abreviada - acuerdo marco"/>
    <s v="CCE-99"/>
    <x v="1"/>
    <n v="1"/>
    <x v="2"/>
    <s v="GENERAL"/>
    <x v="0"/>
    <x v="0"/>
    <x v="0"/>
    <x v="0"/>
    <s v="N/A"/>
    <n v="65000000"/>
    <n v="65000000"/>
    <s v="0"/>
    <s v="No solicitadas"/>
    <n v="1"/>
    <x v="3"/>
    <x v="38"/>
    <s v="Nariño"/>
    <s v="La Tola"/>
    <s v="CO-NAR-52390"/>
    <s v="02 ADQUISICIÓN DE BIENES Y SERVICIOS"/>
    <s v="Gloria Teresita Serna Alzate"/>
    <s v="602 5561125"/>
    <s v="gloria.serna@parquesnacionales.gov.co"/>
    <m/>
    <s v="0"/>
    <s v="0"/>
    <s v="0"/>
    <m/>
    <m/>
    <m/>
    <s v="NO"/>
    <m/>
  </r>
  <r>
    <m/>
    <n v="15121501"/>
    <s v="Adquirir aceites y lubricantes para el PNN Sanquianga requeridos para el fortalecimiento operativo de las actividades enmarcadas en la conservación de la diversidad biológica de las áreas protegidas del SINAP nacional"/>
    <s v="Combustibles y lubricantes"/>
    <s v="N/A"/>
    <x v="0"/>
    <s v="ENERO"/>
    <n v="1"/>
    <s v="ENERO"/>
    <s v="MESES"/>
    <n v="1"/>
    <n v="12"/>
    <s v="Mínima cuantía"/>
    <s v="CCE-10"/>
    <x v="1"/>
    <n v="1"/>
    <x v="2"/>
    <s v="GENERAL"/>
    <x v="0"/>
    <x v="0"/>
    <x v="0"/>
    <x v="0"/>
    <s v="N/A"/>
    <n v="5000000"/>
    <n v="5000000"/>
    <s v="0"/>
    <s v="No solicitadas"/>
    <n v="1"/>
    <x v="3"/>
    <x v="38"/>
    <s v="Nariño"/>
    <s v="La Tola"/>
    <s v="CO-NAR-52390"/>
    <s v="02 ADQUISICIÓN DE BIENES Y SERVICIOS"/>
    <s v="Gloria Teresita Serna Alzate"/>
    <s v="602 5561125"/>
    <s v="gloria.serna@parquesnacionales.gov.co"/>
    <m/>
    <s v="0"/>
    <s v="0"/>
    <s v="0"/>
    <m/>
    <m/>
    <m/>
    <s v="NO"/>
    <m/>
  </r>
  <r>
    <m/>
    <n v="78181901"/>
    <s v="Prestar servicios de mantenimiento preventivo y correctivo a todo costo a  los medios de transporte del PNN Sanquianga implementados en el desarrollo de las actividades enmarcadas en la conservación de la diversidad biológica de las áreas protegidas del SINAP nacional."/>
    <s v="Mantenimiento"/>
    <s v="N/A"/>
    <x v="0"/>
    <s v="ENERO"/>
    <n v="1"/>
    <s v="ENERO"/>
    <s v="MESES"/>
    <n v="1"/>
    <n v="12"/>
    <s v="Mínima cuantía"/>
    <s v="CCE-10"/>
    <x v="0"/>
    <n v="0"/>
    <x v="1"/>
    <s v="GENERAL"/>
    <x v="0"/>
    <x v="0"/>
    <x v="0"/>
    <x v="0"/>
    <s v="N/A"/>
    <n v="63000000"/>
    <n v="63000000"/>
    <s v="0"/>
    <s v="No solicitadas"/>
    <n v="1"/>
    <x v="3"/>
    <x v="38"/>
    <s v="Nariño"/>
    <s v="La Tola"/>
    <s v="CO-NAR-52390"/>
    <s v="02 ADQUISICIÓN DE BIENES Y SERVICIOS"/>
    <s v="Gloria Teresita Serna Alzate"/>
    <s v="602 5561125"/>
    <s v="gloria.serna@parquesnacionales.gov.co"/>
    <m/>
    <s v="0"/>
    <s v="0"/>
    <s v="0"/>
    <m/>
    <m/>
    <m/>
    <s v="NO"/>
    <m/>
  </r>
  <r>
    <m/>
    <n v="50201706"/>
    <s v="Suministro de raciones de campaña y/o alimentos perecederos y no perecederos requeridos para el fortalecimiento operativo de las actividades misionales en el PNN Sanquianga, en el marco de la conservación de la diversidad biológica de las áreas protegidas del SINAP nacional"/>
    <s v="Otros insumos"/>
    <s v="N/A"/>
    <x v="0"/>
    <s v="ENERO"/>
    <n v="1"/>
    <s v="ENERO"/>
    <s v="MESES"/>
    <n v="1"/>
    <n v="12"/>
    <s v="Mínima cuantía"/>
    <s v="CCE-10"/>
    <x v="0"/>
    <n v="0"/>
    <x v="0"/>
    <s v="GENERAL"/>
    <x v="0"/>
    <x v="0"/>
    <x v="0"/>
    <x v="0"/>
    <s v="N/A"/>
    <n v="10000000"/>
    <n v="10000000"/>
    <s v="0"/>
    <s v="No solicitadas"/>
    <n v="1"/>
    <x v="3"/>
    <x v="38"/>
    <s v="Nariño"/>
    <s v="La Tola"/>
    <s v="CO-NAR-52390"/>
    <s v="02 ADQUISICIÓN DE BIENES Y SERVICIOS"/>
    <s v="Gloria Teresita Serna Alzate"/>
    <s v="602 5561125"/>
    <s v="gloria.serna@parquesnacionales.gov.co"/>
    <m/>
    <s v="0"/>
    <s v="0"/>
    <s v="0"/>
    <m/>
    <m/>
    <m/>
    <s v="NO"/>
    <m/>
  </r>
  <r>
    <m/>
    <n v="80141607"/>
    <s v="Prestar servicios logísticos para el desarrollo de espacios educativos e informativos relacionados con los procesos misionales del PNN Sanquianga en el marco de la conservación de la diversidad biológica de las áreas protegidas del SINAP nacional."/>
    <s v="Eventos y capacitaciones"/>
    <s v="N/A"/>
    <x v="0"/>
    <s v="ENERO"/>
    <n v="1"/>
    <s v="ENERO"/>
    <s v="MESES"/>
    <n v="1"/>
    <n v="12"/>
    <s v="Mínima cuantía"/>
    <s v="CCE-10"/>
    <x v="0"/>
    <n v="0"/>
    <x v="0"/>
    <s v="GENERAL"/>
    <x v="0"/>
    <x v="3"/>
    <x v="3"/>
    <x v="3"/>
    <s v="N/A"/>
    <n v="20000000"/>
    <n v="20000000"/>
    <s v="0"/>
    <s v="No solicitadas"/>
    <n v="1"/>
    <x v="3"/>
    <x v="38"/>
    <s v="Nariño"/>
    <s v="La Tola"/>
    <s v="CO-NAR-52390"/>
    <s v="02 ADQUISICIÓN DE BIENES Y SERVICIOS"/>
    <s v="Gloria Teresita Serna Alzate"/>
    <s v="602 5561125"/>
    <s v="gloria.serna@parquesnacionales.gov.co"/>
    <m/>
    <s v="0"/>
    <s v="0"/>
    <s v="0"/>
    <m/>
    <m/>
    <m/>
    <s v="NO"/>
    <m/>
  </r>
  <r>
    <m/>
    <n v="77101701"/>
    <s v="Aunar esfuerzos Administrativos, técnicos y financieros para el fortalecimiento de la gestión del conocimiento de los Valores Objeto de Conservación del PNN Sanquianga, en el marco de la conservación de la diversidad biológica de las áreas protegidas del SINAP nacional."/>
    <s v="Convenios"/>
    <s v="N/A"/>
    <x v="4"/>
    <s v="JUNIO"/>
    <n v="6"/>
    <s v="JUNIO"/>
    <s v="MESES"/>
    <n v="1"/>
    <n v="7"/>
    <s v="Contratación directa."/>
    <s v="CCE-16"/>
    <x v="0"/>
    <n v="0"/>
    <x v="0"/>
    <s v="GENERAL"/>
    <x v="0"/>
    <x v="1"/>
    <x v="4"/>
    <x v="1"/>
    <s v="N/A"/>
    <n v="40000000"/>
    <n v="40000000"/>
    <s v="0"/>
    <s v="No solicitadas"/>
    <n v="1"/>
    <x v="3"/>
    <x v="38"/>
    <s v="Nariño"/>
    <s v="La Tola"/>
    <s v="CO-NAR-52390"/>
    <s v="03 TRANSFERENCIAS CORRIENTES"/>
    <s v="Gloria Teresita Serna Alzate"/>
    <s v="602 5561125"/>
    <s v="gloria.serna@parquesnacionales.gov.co"/>
    <m/>
    <s v="0"/>
    <s v="0"/>
    <s v="0"/>
    <m/>
    <m/>
    <m/>
    <s v="NO"/>
    <m/>
  </r>
  <r>
    <m/>
    <n v="80141607"/>
    <s v="Prestar  servicios  logísticos para el desarrollo de los espacios de trabajo de la mesa local y subregional para el fortalecimiento de la gobernanza del PNN Sanquianga, en el marco de la conservación de la diversidad biológica de las áreas protegidas del SINAP nacional."/>
    <s v="Eventos y capacitaciones"/>
    <s v="N/A"/>
    <x v="4"/>
    <s v="JUNIO"/>
    <n v="6"/>
    <s v="JUNIO"/>
    <s v="MESES"/>
    <n v="1"/>
    <n v="7"/>
    <s v="Mínima cuantía"/>
    <s v="CCE-10"/>
    <x v="0"/>
    <n v="0"/>
    <x v="0"/>
    <s v="GENERAL"/>
    <x v="0"/>
    <x v="1"/>
    <x v="1"/>
    <x v="1"/>
    <s v="N/A"/>
    <n v="40000000"/>
    <n v="40000000"/>
    <s v="0"/>
    <s v="No solicitadas"/>
    <n v="1"/>
    <x v="3"/>
    <x v="38"/>
    <s v="Nariño"/>
    <s v="La Tola"/>
    <s v="CO-NAR-52390"/>
    <s v="02 ADQUISICIÓN DE BIENES Y SERVICIOS"/>
    <s v="Gloria Teresita Serna Alzate"/>
    <s v="602 5561125"/>
    <s v="gloria.serna@parquesnacionales.gov.co"/>
    <m/>
    <s v="0"/>
    <s v="0"/>
    <s v="0"/>
    <m/>
    <m/>
    <m/>
    <s v="NO"/>
    <m/>
  </r>
  <r>
    <m/>
    <n v="77101701"/>
    <s v="Aunar esfuerzos administrativos, técnicos y financieros para avanzar en la ruta de actualización participativa del Plan de Manejo del PNN Sanquianga, en el marco de la conservación de la diversidad biológica de las áreas protegidas del SINAP nacional."/>
    <s v="Convenios"/>
    <s v="N/A"/>
    <x v="4"/>
    <s v="JUNIO"/>
    <n v="6"/>
    <s v="JUNIO"/>
    <s v="MESES"/>
    <n v="1"/>
    <n v="7"/>
    <s v="Contratación directa."/>
    <s v="CCE-16"/>
    <x v="0"/>
    <n v="0"/>
    <x v="0"/>
    <s v="GENERAL"/>
    <x v="0"/>
    <x v="4"/>
    <x v="6"/>
    <x v="4"/>
    <s v="N/A"/>
    <n v="100000000"/>
    <n v="100000000"/>
    <s v="0"/>
    <s v="No solicitadas"/>
    <n v="1"/>
    <x v="3"/>
    <x v="38"/>
    <s v="Nariño"/>
    <s v="La Tola"/>
    <s v="CO-NAR-52390"/>
    <s v="03 TRANSFERENCIAS CORRIENTES"/>
    <s v="Gloria Teresita Serna Alzate"/>
    <s v="602 5561125"/>
    <s v="gloria.serna@parquesnacionales.gov.co"/>
    <m/>
    <s v="0"/>
    <s v="0"/>
    <s v="0"/>
    <m/>
    <m/>
    <m/>
    <s v="NO"/>
    <m/>
  </r>
  <r>
    <m/>
    <n v="43212100"/>
    <s v="Adquirir equipos técnologicos (Impresora, video beam) requeridos para el fortalecimiento de los procesos de planeación interna del PNN Sanquianga en el marco de la conservación de la diversidad biológica de las áreas protegidas del SINAP nacional."/>
    <s v="Adquisición de bienes y servicios"/>
    <s v="N/A"/>
    <x v="4"/>
    <s v="JUNIO"/>
    <n v="6"/>
    <s v="JUNIO"/>
    <s v="MESES"/>
    <n v="1"/>
    <n v="1"/>
    <s v="Mínima cuantía"/>
    <s v="CCE-10"/>
    <x v="0"/>
    <n v="0"/>
    <x v="1"/>
    <s v="GENERAL"/>
    <x v="0"/>
    <x v="1"/>
    <x v="5"/>
    <x v="1"/>
    <s v="N/A"/>
    <n v="8000000"/>
    <n v="8000000"/>
    <s v="0"/>
    <s v="No solicitadas"/>
    <n v="1"/>
    <x v="3"/>
    <x v="38"/>
    <s v="Nariño"/>
    <s v="La Tola"/>
    <s v="CO-NAR-52390"/>
    <s v="02 ADQUISICIÓN DE BIENES Y SERVICIOS"/>
    <s v="Gloria Teresita Serna Alzate"/>
    <s v="602 5561125"/>
    <s v="gloria.serna@parquesnacionales.gov.co"/>
    <m/>
    <s v="0"/>
    <s v="0"/>
    <s v="0"/>
    <m/>
    <m/>
    <m/>
    <s v="NO"/>
    <m/>
  </r>
  <r>
    <m/>
    <n v="32111701"/>
    <s v="Adquisicion de insumos y  materiales de ferreteria para el PNN Sanquianga en el marco de la conservación de la diversidad biologica de las áreas protegidas del SINAP Nacional."/>
    <s v="Adquisición de bienes y servicios"/>
    <s v="N/A"/>
    <x v="3"/>
    <s v="MARZO"/>
    <n v="3"/>
    <s v="MARZO"/>
    <s v="MESES"/>
    <n v="1"/>
    <n v="1"/>
    <s v="Mínima cuantía"/>
    <s v="CCE-10"/>
    <x v="0"/>
    <n v="0"/>
    <x v="0"/>
    <s v="GENERAL"/>
    <x v="0"/>
    <x v="1"/>
    <x v="5"/>
    <x v="1"/>
    <s v="N/A"/>
    <n v="10000000"/>
    <n v="10000000"/>
    <s v="0"/>
    <s v="No solicitadas"/>
    <n v="1"/>
    <x v="3"/>
    <x v="38"/>
    <s v="Nariño"/>
    <s v="La Tola"/>
    <s v="CO-NAR-52390"/>
    <s v="02 ADQUISICIÓN DE BIENES Y SERVICIOS"/>
    <s v="Gloria Teresita Serna Alzate"/>
    <s v="602 5561125"/>
    <s v="gloria.serna@parquesnacionales.gov.co"/>
    <m/>
    <s v="0"/>
    <s v="0"/>
    <s v="0"/>
    <m/>
    <m/>
    <m/>
    <s v="NO"/>
    <m/>
  </r>
  <r>
    <m/>
    <n v="78111701"/>
    <s v="Suministro de tiquetes marítimos para el desplazamiento del personal en cumplimiento de las actividades misionales del PNN Sanquianga enmarcadas en la conservación de la diversidad biológica de las áreas protegidas del SINAP_x000a_nacional."/>
    <s v="Adquisición de bienes y servicios"/>
    <s v="N/A"/>
    <x v="3"/>
    <s v="MARZO"/>
    <n v="3"/>
    <s v="MARZO"/>
    <s v="MESES"/>
    <n v="1"/>
    <n v="10"/>
    <s v="Mínima cuantía"/>
    <s v="CCE-10"/>
    <x v="0"/>
    <n v="0"/>
    <x v="0"/>
    <s v="GENERAL"/>
    <x v="0"/>
    <x v="1"/>
    <x v="5"/>
    <x v="1"/>
    <s v="N/A"/>
    <n v="5000000"/>
    <n v="5000000"/>
    <s v="0"/>
    <s v="No solicitadas"/>
    <n v="1"/>
    <x v="3"/>
    <x v="38"/>
    <s v="Nariño"/>
    <s v="La Tola"/>
    <s v="CO-NAR-52390"/>
    <s v="02 ADQUISICIÓN DE BIENES Y SERVICIOS"/>
    <s v="Gloria Teresita Serna Alzate"/>
    <s v="602 5561125"/>
    <s v="gloria.serna@parquesnacionales.gov.co"/>
    <m/>
    <s v="0"/>
    <s v="0"/>
    <s v="0"/>
    <m/>
    <m/>
    <m/>
    <s v="NO"/>
    <m/>
  </r>
  <r>
    <m/>
    <n v="50201706"/>
    <s v="Adquirir insumos y productos de aseo y cafetería para el desarrollo de las actividades administrativas en las áreas protegidas de la Dirección Territorial Pacífico, en el marco de la conservación de la diversidad biológica de las áreas protegidas del SINAP nacional"/>
    <s v="Adquisición de bienes y servicios"/>
    <s v="N/A"/>
    <x v="3"/>
    <s v="MARZO"/>
    <n v="3"/>
    <s v="MARZO"/>
    <s v="MESES"/>
    <n v="1"/>
    <n v="10"/>
    <s v="Mínima cuantía"/>
    <s v="CCE-10"/>
    <x v="0"/>
    <n v="0"/>
    <x v="0"/>
    <s v="GENERAL"/>
    <x v="0"/>
    <x v="1"/>
    <x v="5"/>
    <x v="1"/>
    <s v="N/A"/>
    <n v="5057486"/>
    <n v="5057486"/>
    <s v="0"/>
    <s v="No solicitadas"/>
    <n v="1"/>
    <x v="3"/>
    <x v="38"/>
    <s v="Nariño"/>
    <s v="La Tola"/>
    <s v="CO-NAR-52390"/>
    <s v="02 ADQUISICIÓN DE BIENES Y SERVICIOS"/>
    <s v="Gloria Teresita Serna Alzate"/>
    <s v="602 5561125"/>
    <s v="gloria.serna@parquesnacionales.gov.co"/>
    <m/>
    <s v="0"/>
    <s v="0"/>
    <s v="0"/>
    <m/>
    <m/>
    <m/>
    <s v="NO"/>
    <m/>
  </r>
  <r>
    <m/>
    <n v="78101700"/>
    <s v="Contratar el servicio de transporte de carga marítimo para el cumplimiento de las actividades misionales de la Dirección Territorial Pacifico en la conservación de la diversidad biológica de las áreas protegidas del SINAP nacional"/>
    <s v="Adquisición de bienes y servicios"/>
    <s v="N/A"/>
    <x v="3"/>
    <s v="MARZO"/>
    <n v="3"/>
    <s v="MARZO"/>
    <s v="MESES"/>
    <n v="1"/>
    <n v="10"/>
    <s v="Mínima cuantía"/>
    <s v="CCE-10"/>
    <x v="0"/>
    <n v="0"/>
    <x v="0"/>
    <s v="GENERAL"/>
    <x v="0"/>
    <x v="1"/>
    <x v="5"/>
    <x v="1"/>
    <s v="N/A"/>
    <n v="10000000"/>
    <n v="10000000"/>
    <s v="0"/>
    <s v="No solicitadas"/>
    <n v="1"/>
    <x v="3"/>
    <x v="38"/>
    <s v="Nariño"/>
    <s v="La Tola"/>
    <s v="CO-NAR-52390"/>
    <s v="02 ADQUISICIÓN DE BIENES Y SERVICIOS"/>
    <s v="Gloria Teresita Serna Alzate"/>
    <s v="602 5561125"/>
    <s v="gloria.serna@parquesnacionales.gov.co"/>
    <m/>
    <s v="0"/>
    <s v="0"/>
    <s v="0"/>
    <m/>
    <m/>
    <m/>
    <s v="NO"/>
    <m/>
  </r>
  <r>
    <m/>
    <n v="44121707"/>
    <s v="Adquirir insumos de papeleria y utiles de oficina  para el desarrollo de las actividades administrativas en las áreas protegidas de la Dirección Territorial Pacífico, en el marco de la conservación de la diversidad biológica de las áreas protegidas del SINAP nacional"/>
    <s v="Adquisición de bienes y servicios"/>
    <s v="N/A"/>
    <x v="3"/>
    <s v="MARZO"/>
    <n v="3"/>
    <s v="MARZO"/>
    <s v="MESES"/>
    <n v="1"/>
    <n v="10"/>
    <s v="Mínima cuantía"/>
    <s v="CCE-10"/>
    <x v="1"/>
    <n v="1"/>
    <x v="2"/>
    <s v="GENERAL"/>
    <x v="0"/>
    <x v="1"/>
    <x v="5"/>
    <x v="1"/>
    <s v="N/A"/>
    <n v="3360662"/>
    <n v="3360662"/>
    <s v="0"/>
    <s v="No solicitadas"/>
    <n v="1"/>
    <x v="3"/>
    <x v="38"/>
    <s v="Nariño"/>
    <s v="La Tola"/>
    <s v="CO-NAR-52390"/>
    <s v="02 ADQUISICIÓN DE BIENES Y SERVICIOS"/>
    <s v="Gloria Teresita Serna Alzate"/>
    <s v="602 5561125"/>
    <s v="gloria.serna@parquesnacionales.gov.co"/>
    <m/>
    <s v="0"/>
    <s v="0"/>
    <s v="0"/>
    <m/>
    <m/>
    <m/>
    <s v="NO"/>
    <m/>
  </r>
  <r>
    <m/>
    <n v="70151509"/>
    <s v="Adquisicion de herramientas, materiales e insumos para la adecuacion y  mantenimiento del vivero y la producción y siembra de plántulas en el marco de la conservación de la diversidad biológica de las áreas protegidas del SINAP nacional"/>
    <s v="Otros insumos"/>
    <s v="N/A"/>
    <x v="3"/>
    <s v="MARZO"/>
    <n v="3"/>
    <s v="MARZO"/>
    <s v="MESES"/>
    <n v="1"/>
    <n v="10"/>
    <s v="Mínima cuantía"/>
    <s v="CCE-10"/>
    <x v="0"/>
    <n v="0"/>
    <x v="0"/>
    <s v="GENERAL"/>
    <x v="0"/>
    <x v="9"/>
    <x v="18"/>
    <x v="11"/>
    <s v="N/A"/>
    <n v="20000000"/>
    <n v="20000000"/>
    <s v="0"/>
    <s v="No solicitadas"/>
    <n v="1"/>
    <x v="3"/>
    <x v="38"/>
    <s v="Nariño"/>
    <s v="La Tola"/>
    <s v="CO-NAR-52390"/>
    <s v="02 ADQUISICIÓN DE BIENES Y SERVICIOS"/>
    <s v="Gloria Teresita Serna Alzate"/>
    <s v="602 5561125"/>
    <s v="gloria.serna@parquesnacionales.gov.co"/>
    <m/>
    <s v="0"/>
    <s v="0"/>
    <s v="0"/>
    <m/>
    <m/>
    <m/>
    <s v="NO"/>
    <m/>
  </r>
  <r>
    <m/>
    <s v="N/A"/>
    <s v="Trámite de renovación y/o seguimiento de certificados de navegabilidad de las embarcaciones del PNN Sanquianga conforme al reglamento marítimo para el cumplimento de las actividades enmarcadas en la conservación de la diversidad biológica de las áreas protegidas del SINAP nacional."/>
    <s v="No Contratable - otros"/>
    <m/>
    <x v="0"/>
    <s v="ENERO"/>
    <n v="1"/>
    <s v="ENERO"/>
    <s v="MESES"/>
    <n v="1"/>
    <n v="12"/>
    <s v="No aplica"/>
    <s v="N/A"/>
    <x v="1"/>
    <n v="1"/>
    <x v="2"/>
    <s v="GENERAL"/>
    <x v="0"/>
    <x v="0"/>
    <x v="0"/>
    <x v="0"/>
    <s v="N/A"/>
    <n v="5000000"/>
    <n v="5000000"/>
    <s v="0"/>
    <s v="No solicitadas"/>
    <n v="1"/>
    <x v="3"/>
    <x v="38"/>
    <s v="Nariño"/>
    <s v="La Tola"/>
    <s v="CO-NAR-52390"/>
    <s v="02 ADQUISICIÓN DE BIENES Y SERVICIOS"/>
    <s v="Gloria Teresita Serna Alzate"/>
    <s v="602 5561125"/>
    <s v="gloria.serna@parquesnacionales.gov.co"/>
    <m/>
    <s v="0"/>
    <s v="0"/>
    <s v="0"/>
    <m/>
    <m/>
    <m/>
    <s v="NO"/>
    <m/>
  </r>
  <r>
    <m/>
    <s v="N/A"/>
    <s v="Costos de traslado, desplazamiento y permanencianecesarios para fortalecer los procesos administrativos de las áreas de SPNNC del PNN Sanquianga en el marco de la conservación de la diversidad biológica de las áreas protegidas del SINAP nacional."/>
    <s v="No Contratable - viáticos"/>
    <m/>
    <x v="0"/>
    <s v="ENERO"/>
    <n v="1"/>
    <s v="ENERO"/>
    <s v="MESES"/>
    <n v="1"/>
    <n v="12"/>
    <s v="No aplica"/>
    <s v="N/A"/>
    <x v="1"/>
    <n v="1"/>
    <x v="2"/>
    <s v="GENERAL"/>
    <x v="0"/>
    <x v="1"/>
    <x v="5"/>
    <x v="1"/>
    <s v="N/A"/>
    <n v="15000000"/>
    <n v="15000000"/>
    <s v="0"/>
    <s v="No solicitadas"/>
    <n v="1"/>
    <x v="3"/>
    <x v="38"/>
    <s v="Nariño"/>
    <s v="La Tola"/>
    <s v="CO-NAR-52390"/>
    <s v="02 ADQUISICIÓN DE BIENES Y SERVICIOS"/>
    <s v="Gloria Teresita Serna Alzate"/>
    <s v="602 5561125"/>
    <s v="gloria.serna@parquesnacionales.gov.co"/>
    <m/>
    <s v="0"/>
    <s v="0"/>
    <s v="0"/>
    <m/>
    <m/>
    <m/>
    <s v="NO"/>
    <m/>
  </r>
  <r>
    <m/>
    <s v="N/A"/>
    <s v="Costos de traslado, desplazamiento y permanencianecesarios para fortalecer los procesos administrativos de las áreas de SPNNC del PNN Sanquianga en el marco de la conservación de la diversidad biológica de las áreas protegidas del SINAP nacional."/>
    <s v="Tiquetes"/>
    <m/>
    <x v="0"/>
    <s v="ENERO"/>
    <n v="1"/>
    <s v="ENERO"/>
    <s v="MESES"/>
    <n v="1"/>
    <n v="12"/>
    <s v="No aplica"/>
    <s v="N/A"/>
    <x v="0"/>
    <n v="0"/>
    <x v="1"/>
    <s v="GENERAL"/>
    <x v="0"/>
    <x v="1"/>
    <x v="5"/>
    <x v="1"/>
    <s v="N/A"/>
    <n v="10234523"/>
    <n v="10234523"/>
    <s v="0"/>
    <s v="No solicitadas"/>
    <n v="1"/>
    <x v="3"/>
    <x v="38"/>
    <s v="Nariño"/>
    <s v="La Tola"/>
    <s v="CO-NAR-52390"/>
    <s v="02 ADQUISICIÓN DE BIENES Y SERVICIOS"/>
    <s v="Gloria Teresita Serna Alzate"/>
    <s v="602 5561125"/>
    <s v="gloria.serna@parquesnacionales.gov.co"/>
    <m/>
    <s v="0"/>
    <s v="0"/>
    <s v="0"/>
    <m/>
    <m/>
    <m/>
    <s v="NO"/>
    <m/>
  </r>
  <r>
    <m/>
    <n v="80111600"/>
    <s v="Prestar servicios de apoyo a la gestión, con plena autonomía técnica y administrativa, en el Parque Nacional Natural Uramba Bahía Málaga, para adelantar las actividades operativas y recorridos de prevención, vigilancia y control, en el marco de la conservación de la diversidad biológica de las áreas protegidas del SINAP nacional"/>
    <s v="Prestación de servicios de apoyo a la gestión"/>
    <s v="Titulo de Bachiller, De 36 A 48 meses de experiencia relacionada"/>
    <x v="2"/>
    <s v="JULIO"/>
    <n v="7"/>
    <s v="JULIO"/>
    <s v="MESES"/>
    <n v="1"/>
    <n v="6"/>
    <s v="Contratación directa."/>
    <s v="CCE-16"/>
    <x v="1"/>
    <n v="1"/>
    <x v="2"/>
    <s v="GENERAL"/>
    <x v="0"/>
    <x v="0"/>
    <x v="0"/>
    <x v="0"/>
    <n v="2436451.61"/>
    <n v="14618709.66"/>
    <n v="14618709.66"/>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de apoyo a la gestión, con plena autonomía técnica y administrativa, en el Parque Nacional Natural Uramba Bahía Málaga, para adelantar las actividades operativas y recorridos de prevención, vigilancia y control, en el marco de la conservación de la diversidad biológica de las áreas protegidas del SINAP nacional"/>
    <s v="Prestación de servicios de apoyo a la gestión"/>
    <s v="Titulo de Bachiller, De 36 A 48 meses de experiencia relacionada"/>
    <x v="2"/>
    <s v="JULIO"/>
    <n v="7"/>
    <s v="JULIO"/>
    <s v="MESES"/>
    <n v="1"/>
    <n v="6"/>
    <s v="Contratación directa."/>
    <s v="CCE-16"/>
    <x v="1"/>
    <n v="1"/>
    <x v="2"/>
    <s v="GENERAL"/>
    <x v="0"/>
    <x v="0"/>
    <x v="0"/>
    <x v="0"/>
    <n v="2436451.61"/>
    <n v="14618709.66"/>
    <n v="14618709.66"/>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de apoyo a la gestión, con plena autonomía técnica y administrativa,para el manejo de la aplicación SMART y la elaboración de informes de prevención, vigilancia y control, en el marco de la conservación de la diversidad biológica de las áreas protegidas del SINAP nacional."/>
    <s v="Prestación de servicios de apoyo a la gestión"/>
    <s v="Titulo de formacion tecnica, De 18 meses en adelante de experiencia relacionada"/>
    <x v="2"/>
    <s v="JULIO"/>
    <n v="7"/>
    <s v="JULIO"/>
    <s v="MESES"/>
    <n v="1"/>
    <n v="6"/>
    <s v="Contratación directa."/>
    <s v="CCE-16"/>
    <x v="1"/>
    <n v="1"/>
    <x v="2"/>
    <s v="GENERAL"/>
    <x v="0"/>
    <x v="0"/>
    <x v="0"/>
    <x v="0"/>
    <n v="3323656.53"/>
    <n v="19941939.18"/>
    <n v="19941939.18"/>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profesionales con plena autonomia tecnica y administrativa en PNN Uramba Bahía Málaga en el desarrollo de actividades en los procesos de gestion contractual, administrativa, financiera, documental y la atención a derechos de petición y requerimientos de ciudadanos dirigidos al area protegida en el marco de la conservación de la diversidad biológica de las áreas protegidas del SINAP"/>
    <s v="Prestación de servicios profesionales"/>
    <s v="De 19 a 24 meses de experiencia profesional, de_x000a_los cuales 12 meses deben corresponder a_x000a_experiencia relacionada"/>
    <x v="2"/>
    <s v="JULIO"/>
    <n v="7"/>
    <s v="JULIO"/>
    <s v="MESES"/>
    <n v="1"/>
    <n v="6"/>
    <s v="Contratación directa."/>
    <s v="CCE-16"/>
    <x v="1"/>
    <n v="1"/>
    <x v="2"/>
    <s v="GENERAL"/>
    <x v="0"/>
    <x v="1"/>
    <x v="5"/>
    <x v="1"/>
    <n v="4326766.32"/>
    <n v="49757812.680000007"/>
    <n v="49757812.680000007"/>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profesionales con plena autonomía técnica y administrativa en el PNN Uramba Bahía Málaga para adelantar las actividades relacionadas con la implementación de la estrategia de investigación y monitoreo en el área protegida en el marco de la conservación de la diversidad biológica de las áreas protegidas del SINAP nacional"/>
    <s v="Prestación de servicios profesionales"/>
    <s v="De 25 a 35 meses de experiencia profesional, de_x000a_los cuales 18 meses deben corresponder a_x000a_experiencia relacionada"/>
    <x v="2"/>
    <s v="JULIO"/>
    <n v="7"/>
    <s v="JULIO"/>
    <s v="MESES"/>
    <n v="1"/>
    <n v="6"/>
    <s v="Contratación directa."/>
    <s v="CCE-16"/>
    <x v="1"/>
    <n v="1"/>
    <x v="2"/>
    <s v="GENERAL"/>
    <x v="0"/>
    <x v="1"/>
    <x v="4"/>
    <x v="1"/>
    <n v="5259184.12"/>
    <n v="31555104.719999999"/>
    <n v="31555104.719999999"/>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ramba Bahía Malaga para adelantar actividades operativas de apoyo requeridas en la implementación de las estrategias especiales de manejo en el marco de la conservación de la diversidad biológica de las áreas protegidas del SINAP nacional."/>
    <s v="Prestación de servicios de apoyo a la gestión"/>
    <s v="De 36 A 48 meses de experiencia relacionada"/>
    <x v="2"/>
    <s v="JULIO"/>
    <n v="7"/>
    <s v="JULIO"/>
    <s v="MESES"/>
    <n v="1"/>
    <n v="6"/>
    <s v="Contratación directa."/>
    <s v="CCE-16"/>
    <x v="1"/>
    <n v="1"/>
    <x v="2"/>
    <s v="GENERAL"/>
    <x v="0"/>
    <x v="1"/>
    <x v="1"/>
    <x v="1"/>
    <n v="2436451.61"/>
    <n v="14618709.66"/>
    <n v="14618709.66"/>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ramba Bahía Malaga para desarrollar las actividades operativas de apoyo requeridas en la implementación de las estrategias especiales de manejo en el marco de la conservación de la diversidad biológica de las áreas protegidas del SINAP nacional."/>
    <s v="Prestación de servicios de apoyo a la gestión"/>
    <s v="De 36 A 48 meses de experiencia relacionada"/>
    <x v="2"/>
    <s v="JULIO"/>
    <n v="7"/>
    <s v="JULIO"/>
    <s v="MESES"/>
    <n v="1"/>
    <n v="6"/>
    <s v="Contratación directa."/>
    <s v="CCE-16"/>
    <x v="1"/>
    <n v="1"/>
    <x v="2"/>
    <s v="GENERAL"/>
    <x v="0"/>
    <x v="1"/>
    <x v="1"/>
    <x v="1"/>
    <n v="2436451.61"/>
    <n v="14618709.66"/>
    <n v="14618709.66"/>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ramba Bahía Malaga para desarrollar  de las actividades operativas de apoyo requeridas en la implementación de las estrategias especiales de manejo en el marco de la conservación de la diversidad biológica de las áreas protegidas del SINAP nacional."/>
    <s v="Prestación de servicios de apoyo a la gestión"/>
    <s v="De 36 A 48 meses de experiencia relacionada"/>
    <x v="2"/>
    <s v="JULIO"/>
    <n v="7"/>
    <s v="JULIO"/>
    <s v="MESES"/>
    <n v="1"/>
    <n v="6"/>
    <s v="Contratación directa."/>
    <s v="CCE-16"/>
    <x v="1"/>
    <n v="1"/>
    <x v="2"/>
    <s v="GENERAL"/>
    <x v="0"/>
    <x v="1"/>
    <x v="1"/>
    <x v="1"/>
    <n v="2436451.61"/>
    <n v="14618709.66"/>
    <n v="14618709.66"/>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ramba Bahía Malaga para desarrollar las actividades operativas de apoyo requeridas en la implementación de las estrategias especiales de manejo en el marco de la conservación de la diversidad biológica de las áreas protegidas del SINAP nacional."/>
    <s v="Prestación de servicios de apoyo a la gestión"/>
    <s v="De 36 A 48 meses de experiencia relacionada"/>
    <x v="2"/>
    <s v="JULIO"/>
    <n v="7"/>
    <s v="JULIO"/>
    <s v="MESES"/>
    <n v="1"/>
    <n v="6"/>
    <s v="Contratación directa."/>
    <s v="CCE-16"/>
    <x v="1"/>
    <n v="1"/>
    <x v="2"/>
    <s v="GENERAL"/>
    <x v="0"/>
    <x v="1"/>
    <x v="1"/>
    <x v="1"/>
    <n v="2436451.61"/>
    <n v="14618709.66"/>
    <n v="14618709.66"/>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ramba Bahía Malaga para desarrollar las actividades operativas de apoyo requeridas en la implementación de las estrategias especiales de manejo en el marco de la conservación de la diversidad biológica de las áreas protegidas del SINAP nacional."/>
    <s v="Prestación de servicios de apoyo a la gestión"/>
    <s v="De 36 A 48 meses de experiencia relacionada"/>
    <x v="2"/>
    <s v="JULIO"/>
    <n v="7"/>
    <s v="JULIO"/>
    <s v="MESES"/>
    <n v="1"/>
    <n v="6"/>
    <s v="Contratación directa."/>
    <s v="CCE-16"/>
    <x v="1"/>
    <n v="1"/>
    <x v="2"/>
    <s v="GENERAL"/>
    <x v="0"/>
    <x v="1"/>
    <x v="1"/>
    <x v="1"/>
    <n v="2436451.61"/>
    <n v="14618709.66"/>
    <n v="14618709.66"/>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ramba Bahía Malaga para adelantar actividades operativas de apoyo requeridas en la implementación de las estrategias especiales de manejo en el marco de la conservación de la diversidad biológica de las áreas protegidas del SINAP nacional."/>
    <s v="Prestación de servicios de apoyo a la gestión"/>
    <s v="De 36 A 48 meses de experiencia relacionada"/>
    <x v="2"/>
    <s v="JULIO"/>
    <n v="7"/>
    <s v="JULIO"/>
    <s v="MESES"/>
    <n v="1"/>
    <n v="6"/>
    <s v="Contratación directa."/>
    <s v="CCE-16"/>
    <x v="1"/>
    <n v="1"/>
    <x v="2"/>
    <s v="GENERAL"/>
    <x v="0"/>
    <x v="1"/>
    <x v="1"/>
    <x v="1"/>
    <n v="2436451.61"/>
    <n v="14618709.66"/>
    <n v="14618709.66"/>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profesionales con plena autonomía técnica y administrativa en el PNN Uramba Bahía Málaga para adelantar las  actividades requeridas para articulación de las partes involucradas en los procesos de ejecución y seguimiento de las estrategias especiales de manejo en el marco de la conservación de la diversidad biológica de las áreas protegidas del sinap nacional."/>
    <s v="Prestación de servicios profesionales"/>
    <s v="De 19 a 24 meses de experiencia profesional, de_x000a_los cuales 12 meses deben corresponder a_x000a_experiencia relacionada"/>
    <x v="2"/>
    <s v="JULIO"/>
    <n v="7"/>
    <s v="JULIO"/>
    <s v="MESES"/>
    <n v="1"/>
    <n v="6"/>
    <s v="Contratación directa."/>
    <s v="CCE-16"/>
    <x v="1"/>
    <n v="1"/>
    <x v="2"/>
    <s v="GENERAL"/>
    <x v="0"/>
    <x v="1"/>
    <x v="1"/>
    <x v="1"/>
    <n v="4326766.32"/>
    <n v="25960597.920000002"/>
    <n v="25960597.920000002"/>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profesionales con plena autonomia técnica y administrativa en el PNN Uramba Bahía Málaga para desarrollar las actividades requeridas para Implementacion de acciones encaminadas al sostenimiento del ecoturismo en el marco de la conservación de la diversidad biológica de las áreas protegidas del SINAP nacional"/>
    <s v="Prestación de servicios profesionales"/>
    <s v="De 19 a 24 meses de experiencia profesional, de_x000a_los cuales 12 meses deben corresponder a_x000a_experiencia relacionada"/>
    <x v="2"/>
    <s v="JULIO"/>
    <n v="7"/>
    <s v="JULIO"/>
    <s v="MESES"/>
    <n v="1"/>
    <n v="6"/>
    <s v="Contratación directa."/>
    <s v="CCE-16"/>
    <x v="1"/>
    <n v="1"/>
    <x v="2"/>
    <s v="GENERAL"/>
    <x v="0"/>
    <x v="2"/>
    <x v="2"/>
    <x v="2"/>
    <n v="4326766.32"/>
    <n v="25960597.920000002"/>
    <n v="25960597.920000002"/>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 de apoyo a la gestion con plena autonomia técnica y administrativa en el PNN Uramba Bahía Málaga  para desarrollar  las actividades necesarias para la implementacion de acciones encaminadas al sostenimiento del ecoturismo en el marco de la conservación de la diversidad biológica de las áreas protegidas del SINAP nacional"/>
    <s v="Prestación de servicios de apoyo a la gestión"/>
    <s v="De 36 A 48 meses de experiencia relacionada"/>
    <x v="2"/>
    <s v="JULIO"/>
    <n v="7"/>
    <s v="JULIO"/>
    <s v="MESES"/>
    <n v="1"/>
    <n v="6"/>
    <s v="Contratación directa."/>
    <s v="CCE-16"/>
    <x v="1"/>
    <n v="1"/>
    <x v="2"/>
    <s v="GENERAL"/>
    <x v="0"/>
    <x v="2"/>
    <x v="2"/>
    <x v="2"/>
    <n v="2436451.61"/>
    <n v="14618709.66"/>
    <n v="14618709.66"/>
    <s v="0"/>
    <s v="No solicitadas"/>
    <n v="1"/>
    <x v="3"/>
    <x v="39"/>
    <s v="Valle_del_Cauca"/>
    <s v="Buenaventura"/>
    <s v="CO-VAC-76109"/>
    <s v="02 ADQUISICIÓN DE BIENES Y SERVICIOS"/>
    <s v="Gloria Teresita Serna Alzate"/>
    <s v="602 5561125"/>
    <s v="gloria.serna@parquesnacionales.gov.co"/>
    <s v="0"/>
    <s v="0"/>
    <s v="0"/>
    <s v="0"/>
    <m/>
    <m/>
    <m/>
    <s v="NO"/>
    <m/>
  </r>
  <r>
    <m/>
    <n v="80111600"/>
    <s v="Prestar servicios profesionales con plena autonomía técnica y administrativa en el PNN Uramba Bahia Malaga para la implementación del proceso estratégico de comunicación y educación ambiental que involucra actores priorizados y vinculados a la gestión territorial del área protegidas en el marco de la conservación de la diversidad biológica de las áreas protegidas del SINAP."/>
    <s v="Prestación de servicios profesionales"/>
    <s v="Título profesional y tarjeta o matrícula profesional en los casos de Ley19 a 24 meses de experiencia profesional de los cuales 12 meses deben corresponder a experiencia relacionada"/>
    <x v="2"/>
    <s v="JULIO"/>
    <n v="7"/>
    <s v="JULIO"/>
    <s v="MESES"/>
    <n v="1"/>
    <n v="6"/>
    <s v="Contratación directa."/>
    <s v="CCE-16"/>
    <x v="1"/>
    <n v="1"/>
    <x v="2"/>
    <s v="GENERAL"/>
    <x v="0"/>
    <x v="3"/>
    <x v="3"/>
    <x v="3"/>
    <n v="4759442.54"/>
    <n v="28556655.240000002"/>
    <n v="28556655.240000002"/>
    <s v="0"/>
    <s v="No solicitadas"/>
    <n v="1"/>
    <x v="3"/>
    <x v="39"/>
    <s v="Valle_del_Cauca"/>
    <s v="Buenaventura"/>
    <s v="CO-VAC-76109"/>
    <s v="02 ADQUISICIÓN DE BIENES Y SERVICIOS"/>
    <s v="Gloria Teresita Serna Alzate"/>
    <s v="602 5561125"/>
    <s v="gloria.serna@parquesnacionales.gov.co"/>
    <s v="0"/>
    <s v="0"/>
    <s v="0"/>
    <s v="0"/>
    <m/>
    <m/>
    <m/>
    <s v="NO"/>
    <m/>
  </r>
  <r>
    <m/>
    <n v="15101506"/>
    <s v="Adhesión al acuerdo marco de precios CCE-326-AMP-2022 para el suministro de combustible  de la Dirección Territorial Pacifico y sus área protegidas para el desarrollo operativo de las actividades enmarcadas en la conservación de la diversidad biológica de las áreas protegidas del SINAP"/>
    <s v="Combustibles y lubricantes"/>
    <s v="N/A"/>
    <x v="1"/>
    <s v="FEBRERO"/>
    <n v="2"/>
    <s v="FEBRERO"/>
    <s v="MESES"/>
    <n v="1"/>
    <n v="11"/>
    <s v="Selección abreviada acuerdo marco de precios"/>
    <s v=""/>
    <x v="1"/>
    <n v="1"/>
    <x v="2"/>
    <s v="GENERAL"/>
    <x v="0"/>
    <x v="0"/>
    <x v="0"/>
    <x v="0"/>
    <s v="N/A"/>
    <n v="38753117"/>
    <n v="38753117"/>
    <s v="0"/>
    <s v="No solicitadas"/>
    <n v="1"/>
    <x v="3"/>
    <x v="39"/>
    <s v="Valle_del_Cauca"/>
    <s v="Buenaventura"/>
    <s v="CO-VAC-76109"/>
    <s v="02 ADQUISICIÓN DE BIENES Y SERVICIOS"/>
    <s v="Gloria Teresita Serna Alzate"/>
    <s v="602 5561125"/>
    <s v="gloria.serna@parquesnacionales.gov.co"/>
    <s v="0"/>
    <s v="0"/>
    <s v="0"/>
    <s v="0"/>
    <m/>
    <m/>
    <m/>
    <s v="NO"/>
    <m/>
  </r>
  <r>
    <m/>
    <n v="15101506"/>
    <s v="Adhesión al acuerdo marco de precios CCE-326-AMP-2022 para el suministro de combustible  de la Dirección Territorial Pacifico y sus área protegidas para el desarrollo operativo de las actividades enmarcadas en la conservación de la diversidad biológica de las áreas protegidas del SINAP"/>
    <s v="Combustibles y lubricantes"/>
    <s v="N/A"/>
    <x v="1"/>
    <s v="FEBRERO"/>
    <n v="2"/>
    <s v="FEBRERO"/>
    <s v="MESES"/>
    <n v="1"/>
    <n v="11"/>
    <s v="Selección abreviada acuerdo marco de precios"/>
    <s v=""/>
    <x v="1"/>
    <n v="1"/>
    <x v="2"/>
    <s v="GENERAL"/>
    <x v="0"/>
    <x v="0"/>
    <x v="0"/>
    <x v="0"/>
    <s v="N/A"/>
    <n v="41249417"/>
    <n v="41249417"/>
    <s v="0"/>
    <s v="No solicitadas"/>
    <n v="1"/>
    <x v="3"/>
    <x v="39"/>
    <s v="Valle_del_Cauca"/>
    <s v="Buenaventura"/>
    <s v="CO-VAC-76109"/>
    <s v="02 ADQUISICIÓN DE BIENES Y SERVICIOS"/>
    <s v="Gloria Teresita Serna Alzate"/>
    <s v="602 5561125"/>
    <s v="gloria.serna@parquesnacionales.gov.co"/>
    <s v="0"/>
    <s v="0"/>
    <s v="0"/>
    <s v="0"/>
    <m/>
    <m/>
    <m/>
    <s v="NO"/>
    <m/>
  </r>
  <r>
    <m/>
    <n v="78181500"/>
    <s v="Prestar servicios de mantenimiento preventivo y correctivo a todo para los medios de transporte del PNN Uramba Bahía Málaga, requeridos para el desarrollo de las actividades de prevención, vigilancia y control,  en el marco de la conservación de la diversidad biológica de las Áreas Protegidas del SINAP Nacional."/>
    <s v="Mantenimiento"/>
    <s v="N/A"/>
    <x v="6"/>
    <s v="AGOSTO"/>
    <n v="8"/>
    <s v="AGOSTO"/>
    <s v="MESES"/>
    <n v="1"/>
    <n v="5"/>
    <s v="Selección abreviada menor cuantía"/>
    <s v="CCE-06"/>
    <x v="1"/>
    <n v="1"/>
    <x v="2"/>
    <s v="GENERAL"/>
    <x v="0"/>
    <x v="0"/>
    <x v="0"/>
    <x v="0"/>
    <s v="N/A"/>
    <n v="75000000"/>
    <n v="75000000"/>
    <s v="0"/>
    <s v="No solicitadas"/>
    <n v="1"/>
    <x v="3"/>
    <x v="39"/>
    <s v="Valle_del_Cauca"/>
    <s v="Buenaventura"/>
    <s v="CO-VAC-76109"/>
    <s v="02 ADQUISICIÓN DE BIENES Y SERVICIOS"/>
    <s v="Gloria Teresita Serna Alzate"/>
    <s v="602 5561125"/>
    <s v="gloria.serna@parquesnacionales.gov.co"/>
    <s v="0"/>
    <s v="0"/>
    <s v="0"/>
    <s v="0"/>
    <m/>
    <m/>
    <m/>
    <s v="NO"/>
    <m/>
  </r>
  <r>
    <m/>
    <n v="50201706"/>
    <s v="Suministro de raciones de campaña y/o alimentos perecederos y no perecederos requeridos para el fortalecimiento operativo de las actividades misionales en el PNNUramba Bahía Malaga, en el marco de la conservación de la diversidad biológica de las áreas protegidas del SINAP nacional. "/>
    <s v="Otros insumos"/>
    <s v="N/A"/>
    <x v="2"/>
    <s v="JULIO"/>
    <n v="7"/>
    <s v="JULIO"/>
    <s v="MESES"/>
    <n v="1"/>
    <n v="2"/>
    <s v="Mínima cuantía"/>
    <s v="CCE-10"/>
    <x v="0"/>
    <n v="0"/>
    <x v="0"/>
    <s v="GENERAL"/>
    <x v="0"/>
    <x v="0"/>
    <x v="0"/>
    <x v="0"/>
    <s v="N/A"/>
    <n v="6000000"/>
    <n v="6000000"/>
    <s v="0"/>
    <s v="No solicitadas"/>
    <n v="1"/>
    <x v="3"/>
    <x v="39"/>
    <s v="Valle_del_Cauca"/>
    <s v="Buenaventura"/>
    <s v="CO-VAC-76109"/>
    <s v="02 ADQUISICIÓN DE BIENES Y SERVICIOS"/>
    <s v="Gloria Teresita Serna Alzate"/>
    <s v="602 5561125"/>
    <s v="gloria.serna@parquesnacionales.gov.co"/>
    <s v="0"/>
    <s v="0"/>
    <s v="0"/>
    <s v="0"/>
    <m/>
    <m/>
    <m/>
    <s v="NO"/>
    <m/>
  </r>
  <r>
    <m/>
    <s v="41111717 52161533 25173107"/>
    <s v="Adquisicion de insumos y  herramientas para el PNN Uramba Bahía Málaga requeridos para  el desarrollo de las actividades de prevención, vigilancia y control  en el marco de la conservación de la diversidad biológica de las áreas protegidas del SINAP nacional"/>
    <s v="Otros insumos"/>
    <s v="N/A"/>
    <x v="2"/>
    <s v="JULIO"/>
    <n v="7"/>
    <s v="JULIO"/>
    <s v="MESES"/>
    <n v="1"/>
    <n v="2"/>
    <s v="Mínima cuantía"/>
    <s v="CCE-10"/>
    <x v="0"/>
    <n v="0"/>
    <x v="0"/>
    <s v="GENERAL"/>
    <x v="0"/>
    <x v="0"/>
    <x v="0"/>
    <x v="0"/>
    <s v="N/A"/>
    <n v="3000000"/>
    <n v="3000000"/>
    <s v="0"/>
    <s v="No solicitadas"/>
    <n v="1"/>
    <x v="3"/>
    <x v="39"/>
    <s v="Valle_del_Cauca"/>
    <s v="Buenaventura"/>
    <s v="CO-VAC-76109"/>
    <s v="02 ADQUISICIÓN DE BIENES Y SERVICIOS"/>
    <s v="Gloria Teresita Serna Alzate"/>
    <s v="602 5561125"/>
    <s v="gloria.serna@parquesnacionales.gov.co"/>
    <s v="0"/>
    <s v="0"/>
    <s v="0"/>
    <s v="0"/>
    <m/>
    <m/>
    <m/>
    <s v="NO"/>
    <m/>
  </r>
  <r>
    <m/>
    <n v="44121707"/>
    <s v="Adquirir insumos de papeleria y utiles de oficina  para el desarrollo de las actividades administrativas en las áreas protegidas de la Dirección Territorial Pacífico, en el marco de la conservación de la diversidad biológica de las áreas protegidas del SINAP nacional"/>
    <s v="Adquisición de bienes y servicios"/>
    <s v="N/A"/>
    <x v="2"/>
    <s v="JULIO"/>
    <n v="7"/>
    <s v="JULIO"/>
    <s v="MESES"/>
    <n v="1"/>
    <n v="3"/>
    <s v="Minima Cuantia"/>
    <s v=""/>
    <x v="0"/>
    <n v="0"/>
    <x v="0"/>
    <s v="GENERAL"/>
    <x v="0"/>
    <x v="1"/>
    <x v="5"/>
    <x v="1"/>
    <s v="N/A"/>
    <n v="3000000"/>
    <n v="3000000"/>
    <s v="0"/>
    <s v="No solicitadas"/>
    <n v="1"/>
    <x v="3"/>
    <x v="39"/>
    <s v="Valle_del_Cauca"/>
    <s v="Buenaventura"/>
    <s v="CO-VAC-76109"/>
    <s v="02 ADQUISICIÓN DE BIENES Y SERVICIOS"/>
    <s v="Gloria Teresita Serna Alzate"/>
    <s v="602 5561125"/>
    <s v="gloria.serna@parquesnacionales.gov.co"/>
    <s v="0"/>
    <s v="0"/>
    <s v="0"/>
    <s v="0"/>
    <m/>
    <m/>
    <m/>
    <s v="NO"/>
    <m/>
  </r>
  <r>
    <m/>
    <s v="46181500;_x000a_ 46181600"/>
    <s v="Adquisicion de elementos y materiales de protección personal y de seguridad y salud en el trabajo para el fortalecimiento de la gestión en el PNN Uramba Bahía Málaga, en concordancia con la línea de administración y manejo de áreas protegidas, en el marco de la conservación de la diversidad biológica del SINAP Nacional."/>
    <s v="Otros insumos"/>
    <s v="N/A"/>
    <x v="2"/>
    <s v="JULIO"/>
    <n v="7"/>
    <s v="JULIO"/>
    <s v="MESES"/>
    <n v="1"/>
    <n v="3"/>
    <s v="Mínima cuantía"/>
    <s v="CCE-10"/>
    <x v="0"/>
    <n v="0"/>
    <x v="0"/>
    <s v="GENERAL"/>
    <x v="0"/>
    <x v="1"/>
    <x v="5"/>
    <x v="1"/>
    <s v="N/A"/>
    <n v="4000000"/>
    <n v="4000000"/>
    <s v="0"/>
    <s v="No solicitadas"/>
    <n v="1"/>
    <x v="3"/>
    <x v="39"/>
    <s v="Valle_del_Cauca"/>
    <s v="Buenaventura"/>
    <s v="CO-VAC-76109"/>
    <s v="02 ADQUISICIÓN DE BIENES Y SERVICIOS"/>
    <s v="Gloria Teresita Serna Alzate"/>
    <s v="602 5561125"/>
    <s v="gloria.serna@parquesnacionales.gov.co"/>
    <s v="0"/>
    <s v="0"/>
    <s v="0"/>
    <s v="0"/>
    <m/>
    <m/>
    <m/>
    <s v="NO"/>
    <m/>
  </r>
  <r>
    <m/>
    <n v="53101602"/>
    <s v="Adquisicion de insumos y materiales para el desarrollo de las actividades de la temporada de Ballenas en el PNN Uramba Bahía Málaga, en el marco de la conservación de la diversidad biológica de las áreas protegidas del SINAP nacional."/>
    <s v="Adquisición de bienes y servicios"/>
    <s v="N/A"/>
    <x v="7"/>
    <s v="MAYO"/>
    <n v="5"/>
    <s v="MAYO"/>
    <s v="MESES"/>
    <n v="1"/>
    <n v="7"/>
    <s v="Mínima cuantía"/>
    <s v="CCE-10"/>
    <x v="0"/>
    <n v="0"/>
    <x v="0"/>
    <s v="GENERAL"/>
    <x v="0"/>
    <x v="2"/>
    <x v="2"/>
    <x v="2"/>
    <s v="N/A"/>
    <n v="13000000"/>
    <n v="13000000"/>
    <s v="0"/>
    <s v="No solicitadas"/>
    <n v="1"/>
    <x v="3"/>
    <x v="39"/>
    <s v="Valle_del_Cauca"/>
    <s v="Buenaventura"/>
    <s v="CO-VAC-76109"/>
    <s v="02 ADQUISICIÓN DE BIENES Y SERVICIOS"/>
    <s v="Gloria Teresita Serna Alzate"/>
    <s v="602 5561125"/>
    <s v="gloria.serna@parquesnacionales.gov.co"/>
    <s v="0"/>
    <s v="0"/>
    <s v="0"/>
    <s v="0"/>
    <m/>
    <m/>
    <m/>
    <s v="NO"/>
    <m/>
  </r>
  <r>
    <m/>
    <n v="80141607"/>
    <s v="Prestar servicios de apoyo logístico para el desarrollo y cumplimiento de compromisos adquiridos en el marco del relacionamiento en el PNN Uramba, orientados a la conservación de la diversidad biológica de las áreas protegidas del SINAP Nacional."/>
    <s v="Eventos y capacitaciones"/>
    <s v="N/A"/>
    <x v="4"/>
    <s v="JUNIO"/>
    <n v="6"/>
    <s v="JUNIO"/>
    <s v="MESES"/>
    <n v="1"/>
    <n v="6"/>
    <s v="Mínima cuantía"/>
    <s v="CCE-10"/>
    <x v="0"/>
    <n v="0"/>
    <x v="0"/>
    <s v="GENERAL"/>
    <x v="0"/>
    <x v="3"/>
    <x v="3"/>
    <x v="3"/>
    <s v="N/A"/>
    <n v="10000000"/>
    <n v="10000000"/>
    <s v="0"/>
    <s v="No solicitadas"/>
    <n v="1"/>
    <x v="3"/>
    <x v="39"/>
    <s v="Valle_del_Cauca"/>
    <s v="Buenaventura"/>
    <s v="CO-VAC-76109"/>
    <s v="02 ADQUISICIÓN DE BIENES Y SERVICIOS"/>
    <s v="Gloria Teresita Serna Alzate"/>
    <s v="602 5561125"/>
    <s v="gloria.serna@parquesnacionales.gov.co"/>
    <s v="0"/>
    <s v="0"/>
    <s v="0"/>
    <s v="0"/>
    <m/>
    <m/>
    <m/>
    <s v="NO"/>
    <m/>
  </r>
  <r>
    <m/>
    <n v="77101604"/>
    <s v="Aunar esfuerzos técnicos, administrativos y financieros para la implementación del proceso de consulta previa del plan de manejo del Parque Nacional Natural Uramba Bahía Málaga, con los Consejos Comunitarios de su área de influencia, en el marco de la conservación de la diversidad biológica de las áreas protegidas del SINAP"/>
    <s v="Convenios"/>
    <s v="N/A"/>
    <x v="2"/>
    <s v="JULIO"/>
    <n v="7"/>
    <s v="JULIO"/>
    <s v="MESES"/>
    <n v="1"/>
    <n v="3"/>
    <s v="Contratación directa."/>
    <s v="CCE-16"/>
    <x v="0"/>
    <n v="0"/>
    <x v="1"/>
    <s v="GENERAL"/>
    <x v="0"/>
    <x v="1"/>
    <x v="1"/>
    <x v="1"/>
    <s v="N/A"/>
    <n v="129753000"/>
    <n v="129753000"/>
    <s v="0"/>
    <s v="No solicitadas"/>
    <n v="1"/>
    <x v="3"/>
    <x v="39"/>
    <s v="Valle_del_Cauca"/>
    <s v="Buenaventura"/>
    <s v="CO-VAC-76109"/>
    <s v="03 TRANSFERENCIAS CORRIENTES"/>
    <s v="Gloria Teresita Serna Alzate"/>
    <s v="602 5561125"/>
    <s v="gloria.serna@parquesnacionales.gov.co"/>
    <s v="0"/>
    <s v="0"/>
    <s v="0"/>
    <s v="0"/>
    <m/>
    <m/>
    <m/>
    <s v="NO"/>
    <m/>
  </r>
  <r>
    <m/>
    <n v="77101604"/>
    <s v="Aunar esfuerzos técnicos, administrativos y financieros para la implementación del proceso de consulta previa del plan de manejo del Parque Nacional Natural Uramba Bahía Málaga, con los Consejos Comunitarios de su área de influencia, en el marco de la conservación de la diversidad biológica de las áreas protegidas del SINAP"/>
    <s v="Convenios"/>
    <s v="N/A"/>
    <x v="2"/>
    <s v="JULIO"/>
    <n v="7"/>
    <s v="JULIO"/>
    <s v="MESES"/>
    <n v="1"/>
    <n v="3"/>
    <s v="Contratación directa."/>
    <s v="CCE-16"/>
    <x v="0"/>
    <n v="0"/>
    <x v="0"/>
    <s v="GENERAL"/>
    <x v="0"/>
    <x v="1"/>
    <x v="1"/>
    <x v="1"/>
    <s v="N/A"/>
    <n v="230247000"/>
    <n v="230247000"/>
    <s v="0"/>
    <s v="No solicitadas"/>
    <n v="1"/>
    <x v="3"/>
    <x v="39"/>
    <s v="Valle_del_Cauca"/>
    <s v="Buenaventura"/>
    <s v="CO-VAC-76109"/>
    <s v="03 TRANSFERENCIAS CORRIENTES"/>
    <s v="Gloria Teresita Serna Alzate"/>
    <s v="602 5561125"/>
    <s v="gloria.serna@parquesnacionales.gov.co"/>
    <s v="0"/>
    <s v="0"/>
    <s v="0"/>
    <s v="0"/>
    <m/>
    <m/>
    <m/>
    <s v="NO"/>
    <m/>
  </r>
  <r>
    <m/>
    <n v="25172504"/>
    <s v="Adquisicion de llantas y neumáticos para el parque automotor del Parque Nacional Natural Uramba Bahía Málaga requerido para fortalecer los procesos administrativos de las áreas de SPNNC."/>
    <s v="Adquisición de bienes y servicios"/>
    <s v="N/A"/>
    <x v="4"/>
    <s v="JUNIO"/>
    <n v="6"/>
    <s v="JUNIO"/>
    <s v="MESES"/>
    <n v="1"/>
    <n v="1"/>
    <s v="Mínima cuantía"/>
    <s v="CCE-10"/>
    <x v="0"/>
    <n v="0"/>
    <x v="0"/>
    <s v="GENERAL"/>
    <x v="0"/>
    <x v="1"/>
    <x v="5"/>
    <x v="1"/>
    <s v="N/A"/>
    <n v="5000000"/>
    <n v="5000000"/>
    <s v="0"/>
    <s v="No solicitadas"/>
    <n v="1"/>
    <x v="3"/>
    <x v="39"/>
    <s v="Valle_del_Cauca"/>
    <s v="Buenaventura"/>
    <s v="CO-VAC-76109"/>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l PNN Uramba Bahía Málaga, en el marco de la conservación de la diversidad biológica de las áreas protegidas del SINAP nacional."/>
    <s v="No Contratable - Tiquetes"/>
    <s v="N/A"/>
    <x v="0"/>
    <s v="ENERO"/>
    <n v="1"/>
    <s v="ENERO"/>
    <s v="MESES"/>
    <n v="1"/>
    <n v="12"/>
    <s v="No aplica"/>
    <s v="N/A"/>
    <x v="0"/>
    <n v="0"/>
    <x v="0"/>
    <s v="GENERAL"/>
    <x v="0"/>
    <x v="1"/>
    <x v="5"/>
    <x v="1"/>
    <s v="N/A"/>
    <n v="6000000"/>
    <n v="6000000"/>
    <s v="0"/>
    <s v="No solicitadas"/>
    <n v="1"/>
    <x v="3"/>
    <x v="39"/>
    <s v="Valle_del_Cauca"/>
    <s v="Buenaventura"/>
    <s v="CO-VAC-76109"/>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l PNN Uramba Bahía Málaga, en el marco de la conservación de la diversidad biológica de las áreas protegidas del SINAP nacional."/>
    <s v="No Contratable - viáticos"/>
    <s v="N/A"/>
    <x v="0"/>
    <s v="ENERO"/>
    <n v="1"/>
    <s v="ENERO"/>
    <s v="MESES"/>
    <n v="1"/>
    <n v="12"/>
    <s v="No aplica"/>
    <s v="N/A"/>
    <x v="1"/>
    <n v="1"/>
    <x v="2"/>
    <s v="GENERAL"/>
    <x v="0"/>
    <x v="1"/>
    <x v="5"/>
    <x v="1"/>
    <s v="N/A"/>
    <n v="4830170"/>
    <n v="4830170"/>
    <s v="0"/>
    <s v="No solicitadas"/>
    <n v="1"/>
    <x v="3"/>
    <x v="39"/>
    <s v="Valle_del_Cauca"/>
    <s v="Buenaventura"/>
    <s v="CO-VAC-76109"/>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l PNN Uramba Bahía Málaga, en el marco de la conservación de la diversidad biológica de las áreas protegidas del SINAP nacional."/>
    <s v="No Contratable - viáticos"/>
    <s v="N/A"/>
    <x v="0"/>
    <s v="ENERO"/>
    <n v="1"/>
    <s v="ENERO"/>
    <s v="MESES"/>
    <n v="1"/>
    <n v="12"/>
    <s v="No aplica"/>
    <s v="N/A"/>
    <x v="0"/>
    <n v="0"/>
    <x v="0"/>
    <s v="GENERAL"/>
    <x v="0"/>
    <x v="1"/>
    <x v="5"/>
    <x v="1"/>
    <s v="N/A"/>
    <n v="10765712"/>
    <n v="10765712"/>
    <s v="0"/>
    <s v="No solicitadas"/>
    <n v="1"/>
    <x v="3"/>
    <x v="39"/>
    <s v="Valle_del_Cauca"/>
    <s v="Buenaventura"/>
    <s v="CO-VAC-76109"/>
    <s v="02 ADQUISICIÓN DE BIENES Y SERVICIOS"/>
    <s v="Gloria Teresita Serna Alzate"/>
    <s v="602 5561125"/>
    <s v="gloria.serna@parquesnacionales.gov.co"/>
    <s v="0"/>
    <s v="0"/>
    <s v="0"/>
    <s v="0"/>
    <m/>
    <m/>
    <m/>
    <s v="NO"/>
    <m/>
  </r>
  <r>
    <m/>
    <n v="80111600"/>
    <s v="Prestar de servicios de apoyo a la gestión con plena autonomía técnica y administrativa en el PNN Utría para el desarrollo de los recorridos de la estrategía de prevención, vigilancia y control, en el marco de la conservación de la diversidad biológica de las áreas protegidas del SINAP nacional"/>
    <s v="Prestación de servicios de apoyo a la gestión"/>
    <s v="Asistencial Bachiller con 36 a 48 meses de experiencia relacionada"/>
    <x v="0"/>
    <s v="ENERO"/>
    <n v="1"/>
    <s v="ENERO"/>
    <s v="MESES"/>
    <n v="1"/>
    <n v="11"/>
    <s v="Contratación directa."/>
    <s v="CCE-16"/>
    <x v="1"/>
    <n v="1"/>
    <x v="2"/>
    <s v="GENERAL"/>
    <x v="0"/>
    <x v="0"/>
    <x v="0"/>
    <x v="0"/>
    <n v="2436451.61"/>
    <n v="27321375"/>
    <n v="27321375"/>
    <n v="0"/>
    <s v="NA"/>
    <n v="0"/>
    <x v="3"/>
    <x v="40"/>
    <s v="Chocó"/>
    <s v="Bahía Solano"/>
    <s v="CO-CHO-27075"/>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tría para el desarrollo de los recorridos de la estrategía de prevención, vigilancia y control, en el marco de la conservación de la diversidad biológica de las áreas protegidas del SINAP nacional"/>
    <s v="Prestación de servicios de apoyo a la gestión"/>
    <s v="Asistencial Bachiller con 36 a 48 meses de experiencia relacionada"/>
    <x v="0"/>
    <s v="ENERO"/>
    <n v="1"/>
    <s v="ENERO"/>
    <s v="MESES"/>
    <n v="1"/>
    <n v="11"/>
    <s v="Contratación directa."/>
    <s v="CCE-16"/>
    <x v="1"/>
    <n v="1"/>
    <x v="2"/>
    <s v="GENERAL"/>
    <x v="0"/>
    <x v="0"/>
    <x v="0"/>
    <x v="0"/>
    <n v="2436451.61"/>
    <n v="28563256"/>
    <n v="28563256"/>
    <n v="0"/>
    <s v="NA"/>
    <n v="0"/>
    <x v="3"/>
    <x v="40"/>
    <s v="Chocó"/>
    <s v="Bahía Solano"/>
    <s v="CO-CHO-27075"/>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tría para el desarrollo de acciones operativas en el relacionamiento con comunidades indigenas en el marco de la conservación de la diversidad biológica de las áreas protegidas del SINAP nacional"/>
    <s v="Prestación de servicios de apoyo a la gestión"/>
    <s v="Básica primaria y con 0 a 11 meses de experiencia relacionada"/>
    <x v="0"/>
    <s v="ENERO"/>
    <n v="1"/>
    <s v="ENERO"/>
    <s v="MESES"/>
    <n v="1"/>
    <n v="9"/>
    <s v="Contratación directa."/>
    <s v="CCE-16"/>
    <x v="0"/>
    <n v="0"/>
    <x v="0"/>
    <s v="GENERAL"/>
    <x v="0"/>
    <x v="1"/>
    <x v="1"/>
    <x v="1"/>
    <n v="1891324.11"/>
    <n v="17352440"/>
    <n v="17352440"/>
    <n v="0"/>
    <s v="NA"/>
    <n v="0"/>
    <x v="3"/>
    <x v="40"/>
    <s v="Chocó"/>
    <s v="Bahía Solano"/>
    <s v="CO-CHO-27075"/>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tría para el desarrollo operativo de las acciones adelantadas en el proceso de restauración en las zonas degradadas y/o alteradas del área protegida y/o zonas de influencia, en el marco de la conservación de la diversidad biológica de las áreas protegidas del SINAP nacional"/>
    <s v="Prestación de servicios de apoyo a la gestión"/>
    <s v="Estudios de basica primaria y con 0 a 11 meses de experiencia relacionada"/>
    <x v="0"/>
    <s v="ENERO"/>
    <n v="1"/>
    <s v="ENERO"/>
    <s v="MESES"/>
    <n v="1"/>
    <n v="10"/>
    <s v="Contratación directa."/>
    <s v="CCE-16"/>
    <x v="0"/>
    <n v="0"/>
    <x v="1"/>
    <s v="GENERAL"/>
    <x v="0"/>
    <x v="6"/>
    <x v="17"/>
    <x v="6"/>
    <n v="1891324.11"/>
    <n v="20244513"/>
    <n v="20244513"/>
    <n v="0"/>
    <s v="NA"/>
    <n v="0"/>
    <x v="3"/>
    <x v="40"/>
    <s v="Chocó"/>
    <s v="Bahía Solano"/>
    <s v="CO-CHO-27075"/>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tría para el monitoreo y mantenimiento de los procesos de restauración ecológica en el marco de la conservación de la diversidad biológica de las áreas protegidas del SINAP nacional"/>
    <s v="Prestación de servicios de apoyo a la gestión"/>
    <s v="Titulo de bachiler  con  24 a 35 meses de  experiencia relacionada"/>
    <x v="0"/>
    <s v="ENERO"/>
    <n v="1"/>
    <s v="ENERO"/>
    <s v="MESES"/>
    <n v="1"/>
    <n v="10"/>
    <s v="Contratación directa."/>
    <s v="CCE-16"/>
    <x v="0"/>
    <n v="0"/>
    <x v="1"/>
    <s v="GENERAL"/>
    <x v="0"/>
    <x v="9"/>
    <x v="18"/>
    <x v="11"/>
    <n v="1891325.14"/>
    <n v="22977522"/>
    <n v="22977522"/>
    <n v="0"/>
    <s v="NA"/>
    <n v="0"/>
    <x v="3"/>
    <x v="40"/>
    <s v="Chocó"/>
    <s v="Bahía Solano"/>
    <s v="CO-CHO-27075"/>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tría para el monitoreo y mantenimiento a los procesos de restauración ecológica en el marco de la conservación de la diversidad biológica de las áreas protegidas del SINAP nacional"/>
    <s v="Prestación de servicios de apoyo a la gestión"/>
    <s v="Estudios de basica primaria y con 0 a 11 meses de experiencia relacionada"/>
    <x v="0"/>
    <s v="ENERO"/>
    <n v="1"/>
    <s v="ENERO"/>
    <s v="MESES"/>
    <n v="1"/>
    <n v="10"/>
    <s v="Contratación directa."/>
    <s v="CCE-16"/>
    <x v="0"/>
    <n v="0"/>
    <x v="1"/>
    <s v="GENERAL"/>
    <x v="0"/>
    <x v="6"/>
    <x v="17"/>
    <x v="6"/>
    <n v="1891324.11"/>
    <n v="20244513"/>
    <n v="20244513"/>
    <n v="0"/>
    <s v="NA"/>
    <n v="0"/>
    <x v="3"/>
    <x v="40"/>
    <s v="Chocó"/>
    <s v="Bahía Solano"/>
    <s v="CO-CHO-27075"/>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tría para  desarrollar las acciones operativas derivadas de plan de ordenamiento ecoturístico del área protegida en el marco de la conservación de la diversidad biológica de las áreas protegidas del SINAP nacional"/>
    <s v="Prestación de servicios de apoyo a la gestión"/>
    <s v="Asistencial con título de bachiller, 24 a 35 meses de experiencia relacionada"/>
    <x v="0"/>
    <s v="ENERO"/>
    <n v="1"/>
    <s v="ENERO"/>
    <s v="MESES"/>
    <n v="1"/>
    <n v="11"/>
    <s v="Contratación directa."/>
    <s v="CCE-16"/>
    <x v="0"/>
    <n v="0"/>
    <x v="1"/>
    <s v="GENERAL"/>
    <x v="0"/>
    <x v="2"/>
    <x v="20"/>
    <x v="2"/>
    <n v="1891325.14"/>
    <n v="24071689"/>
    <n v="24071689"/>
    <n v="0"/>
    <s v="NA"/>
    <n v="0"/>
    <x v="3"/>
    <x v="40"/>
    <s v="Chocó"/>
    <s v="Bahía Solano"/>
    <s v="CO-CHO-27075"/>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tría para desarrollar las acciones operativas derivadas de plan de ordenamiento ecoturístico del área protegida en el marco de la conservación de la diversidad biológica de las áreas protegidas del SINAP nacional"/>
    <s v="Prestación de servicios de apoyo a la gestión"/>
    <s v="Asistencial con título de bachiller, 24 a 35 meses de experiencia relacionada"/>
    <x v="0"/>
    <s v="ENERO"/>
    <n v="1"/>
    <s v="ENERO"/>
    <s v="MESES"/>
    <n v="1"/>
    <n v="11"/>
    <s v="Contratación directa."/>
    <s v="CCE-16"/>
    <x v="0"/>
    <n v="0"/>
    <x v="1"/>
    <s v="GENERAL"/>
    <x v="0"/>
    <x v="2"/>
    <x v="20"/>
    <x v="2"/>
    <n v="1891324.11"/>
    <n v="24071689"/>
    <n v="24071689"/>
    <n v="0"/>
    <s v="NA"/>
    <n v="0"/>
    <x v="3"/>
    <x v="40"/>
    <s v="Chocó"/>
    <s v="Bahía Solano"/>
    <s v="CO-CHO-27075"/>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tría para desarrollar las acciones operativas derivadas de plan de ordenamiento ecoturístico del área protegida en el marco de la conservación de la diversidad biológica de las áreas protegidas del SINAP nacional"/>
    <s v="Prestación de servicios de apoyo a la gestión"/>
    <s v="Asistencial con título de bachiller, 24 a 35 meses de experiencia relacionada"/>
    <x v="0"/>
    <s v="ENERO"/>
    <n v="1"/>
    <s v="ENERO"/>
    <s v="MESES"/>
    <n v="1"/>
    <n v="11"/>
    <s v="Contratación directa."/>
    <s v="CCE-16"/>
    <x v="0"/>
    <n v="0"/>
    <x v="0"/>
    <s v="GENERAL"/>
    <x v="0"/>
    <x v="2"/>
    <x v="20"/>
    <x v="2"/>
    <n v="1891324.11"/>
    <n v="24071689"/>
    <n v="24071689"/>
    <n v="0"/>
    <s v="NA"/>
    <n v="0"/>
    <x v="3"/>
    <x v="40"/>
    <s v="Chocó"/>
    <s v="Bahía Solano"/>
    <s v="CO-CHO-27075"/>
    <s v="02 ADQUISICIÓN DE BIENES Y SERVICIOS"/>
    <s v="Gloria Teresita Serna Alzate"/>
    <s v="602 5561125"/>
    <s v="gloria.serna@parquesnacionales.gov.co"/>
    <s v="0"/>
    <s v="0"/>
    <s v="0"/>
    <s v="0"/>
    <m/>
    <m/>
    <m/>
    <s v="NO"/>
    <m/>
  </r>
  <r>
    <m/>
    <n v="80111600"/>
    <s v="Prestar servicios de apoyo a la gestión con plena autonomía técnica y administrativa en los procedimientos requeridos por el PNN Utría para implementar acciones asistenciales encaminadas al sostenimiento del ecoturismo en el marco de la conservación de la diversidad biológica de las áreas protegidas del SINAP nacional"/>
    <s v="Prestación de servicios de apoyo a la gestión"/>
    <s v="Título de bachiller 36 con 48 meses de experiencia relacionada"/>
    <x v="0"/>
    <s v="ENERO"/>
    <n v="1"/>
    <s v="ENERO"/>
    <s v="MESES"/>
    <n v="1"/>
    <n v="11"/>
    <s v="Contratación directa."/>
    <s v="CCE-16"/>
    <x v="1"/>
    <n v="1"/>
    <x v="2"/>
    <s v="GENERAL"/>
    <x v="0"/>
    <x v="2"/>
    <x v="20"/>
    <x v="2"/>
    <n v="2146652.87"/>
    <n v="34050624"/>
    <n v="34050624"/>
    <n v="0"/>
    <s v="NA"/>
    <n v="0"/>
    <x v="3"/>
    <x v="40"/>
    <s v="Chocó"/>
    <s v="Bahía Solano"/>
    <s v="CO-CHO-27075"/>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tría en el desarrollo técnico de las acciones del proceso de restauración en las zonas degradadas y/o alteradas del área protegida y/o zonas de influencia, en el marco de la conservación de la diversidad biológica de las áreas protegidas del SINAP nacional"/>
    <s v="Prestación de servicios de apoyo a la gestión"/>
    <s v="Título de formación tecnológica o aprobación mínimo 4 años de educación superior en carreras afines al objeto del contrato, con más de 24 meses de experiencia relacionada"/>
    <x v="0"/>
    <s v="ENERO"/>
    <n v="1"/>
    <s v="ENERO"/>
    <s v="MESES"/>
    <n v="1"/>
    <n v="11"/>
    <s v="Contratación directa."/>
    <s v="CCE-16"/>
    <x v="0"/>
    <n v="0"/>
    <x v="1"/>
    <s v="GENERAL"/>
    <x v="0"/>
    <x v="6"/>
    <x v="17"/>
    <x v="6"/>
    <n v="3664330.06"/>
    <n v="40471893"/>
    <n v="40471893"/>
    <n v="0"/>
    <s v="NA"/>
    <n v="0"/>
    <x v="3"/>
    <x v="40"/>
    <s v="Chocó"/>
    <s v="Bahía Solano"/>
    <s v="CO-CHO-27075"/>
    <s v="02 ADQUISICIÓN DE BIENES Y SERVICIOS"/>
    <s v="Gloria Teresita Serna Alzate"/>
    <s v="602 5561125"/>
    <s v="gloria.serna@parquesnacionales.gov.co"/>
    <s v="0"/>
    <s v="0"/>
    <s v="0"/>
    <s v="0"/>
    <m/>
    <m/>
    <m/>
    <s v="NO"/>
    <m/>
  </r>
  <r>
    <m/>
    <n v="80111600"/>
    <s v="Prestar servicios de apoyo a la gestión con plena autonomía técnica y administrativa en el PNN Utría para desarrollar las acciones técnicas derivadas de plan de ordenamiento ecoturístico del área protegida en el marco de la conservación de la diversidad biológica de las áreas protegidas del SINAP nacional"/>
    <s v="Prestación de servicios de apoyo a la gestión"/>
    <s v="Título de formación técnica con 12 a 17 meses de experiencia relacionada"/>
    <x v="0"/>
    <s v="ENERO"/>
    <n v="1"/>
    <s v="ENERO"/>
    <s v="MESES"/>
    <n v="1"/>
    <n v="11"/>
    <s v="Contratación directa."/>
    <s v="CCE-16"/>
    <x v="0"/>
    <n v="0"/>
    <x v="1"/>
    <s v="GENERAL"/>
    <x v="0"/>
    <x v="2"/>
    <x v="20"/>
    <x v="2"/>
    <n v="3323655.5"/>
    <n v="38964214"/>
    <n v="38964214"/>
    <n v="0"/>
    <s v="NA"/>
    <n v="0"/>
    <x v="3"/>
    <x v="40"/>
    <s v="Chocó"/>
    <s v="Bahía Solano"/>
    <s v="CO-CHO-27075"/>
    <s v="02 ADQUISICIÓN DE BIENES Y SERVICIOS"/>
    <s v="Gloria Teresita Serna Alzate"/>
    <s v="602 5561125"/>
    <s v="gloria.serna@parquesnacionales.gov.co"/>
    <s v="0"/>
    <s v="0"/>
    <s v="0"/>
    <s v="0"/>
    <m/>
    <m/>
    <m/>
    <s v="NO"/>
    <m/>
  </r>
  <r>
    <m/>
    <n v="80111600"/>
    <s v="Prestar servicios profesionales con plena autonomía técnica y administrativa en el PNN Utría para adelantar el proceso de comunicación, educación ambiental con actores priorizados y vinculados al área protegida, en el marco de la conservación de la diversidad biológica de las áreas protegidas del SINAP nacional"/>
    <s v="Prestación de servicios profesionales"/>
    <s v="Título profesional y tarjeta o matrícula profesional en los casos de Ley con13 a 18 meses de experiencia profesional de los cuales 9 meses deben corresponder a experiencia relacionada"/>
    <x v="0"/>
    <s v="ENERO"/>
    <n v="1"/>
    <s v="ENERO"/>
    <s v="MESES"/>
    <n v="1"/>
    <n v="10"/>
    <s v="Contratación directa."/>
    <s v="CCE-16"/>
    <x v="0"/>
    <n v="0"/>
    <x v="0"/>
    <s v="GENERAL"/>
    <x v="0"/>
    <x v="3"/>
    <x v="3"/>
    <x v="3"/>
    <n v="4326766.32"/>
    <n v="50944518"/>
    <n v="50944518"/>
    <n v="0"/>
    <s v="NA"/>
    <n v="0"/>
    <x v="3"/>
    <x v="40"/>
    <s v="Chocó"/>
    <s v="Bahía Solano"/>
    <s v="CO-CHO-27075"/>
    <s v="02 ADQUISICIÓN DE BIENES Y SERVICIOS"/>
    <s v="Gloria Teresita Serna Alzate"/>
    <s v="602 5561125"/>
    <s v="gloria.serna@parquesnacionales.gov.co"/>
    <s v="0"/>
    <s v="0"/>
    <s v="0"/>
    <s v="0"/>
    <m/>
    <m/>
    <m/>
    <s v="NO"/>
    <m/>
  </r>
  <r>
    <m/>
    <n v="80111600"/>
    <s v="Prestar servicios profesionales con plena autonomía técnica y administrativa en el PNN Utría para el monitoreo de los Valores objeto de conservación a priorizar y el acompañamiento de las investigaciones que brinden insumos al manejo, en el marco de la conservación de la diversidad biológica de las áreas protegidas del SINAP nacional"/>
    <s v="Prestación de servicios profesionales"/>
    <s v="Título profesional y tarjeta o matrícula profesional en los casos de Ley y con 19 a 24 meses de experiencia profesional de los cuales 12 meses deben corresponder a experiencia relacionada"/>
    <x v="0"/>
    <s v="ENERO"/>
    <n v="1"/>
    <s v="ENERO"/>
    <s v="MESES"/>
    <n v="1"/>
    <n v="10"/>
    <s v="Contratación directa."/>
    <s v="CCE-16"/>
    <x v="1"/>
    <n v="1"/>
    <x v="2"/>
    <s v="GENERAL"/>
    <x v="0"/>
    <x v="4"/>
    <x v="6"/>
    <x v="4"/>
    <n v="4326766.32"/>
    <n v="50944518"/>
    <n v="50944518"/>
    <n v="0"/>
    <s v="NA"/>
    <n v="0"/>
    <x v="3"/>
    <x v="40"/>
    <s v="Chocó"/>
    <s v="Bahía Solano"/>
    <s v="CO-CHO-27075"/>
    <s v="02 ADQUISICIÓN DE BIENES Y SERVICIOS"/>
    <s v="Gloria Teresita Serna Alzate"/>
    <s v="602 5561125"/>
    <s v="gloria.serna@parquesnacionales.gov.co"/>
    <s v="0"/>
    <s v="0"/>
    <s v="0"/>
    <s v="0"/>
    <m/>
    <m/>
    <m/>
    <s v="NO"/>
    <m/>
  </r>
  <r>
    <m/>
    <n v="80111600"/>
    <s v="Prestar servicios profesionales con plena autonomía técnica y administrativa en el PNN Utría para la implementación de los instumentos de planeación considerados en la Implementación de la estrategía de monitoreo e investigación del área protegida, en el marco de la conservación de la diversidad biológica de las áreas protegidas del SINAP nacional"/>
    <s v="Prestación de servicios profesionales"/>
    <s v="Título profesional y tarjeta o matrícula profesional en los casos de Ley y con 13 a 18 meses de experiencia profesional de los cuales 9 meses deben corresponder a experiencia relacionada"/>
    <x v="0"/>
    <s v="ENERO"/>
    <n v="1"/>
    <s v="ENERO"/>
    <s v="MESES"/>
    <n v="1"/>
    <n v="10"/>
    <s v="Contratación directa."/>
    <s v="CCE-16"/>
    <x v="0"/>
    <n v="0"/>
    <x v="0"/>
    <s v="GENERAL"/>
    <x v="0"/>
    <x v="4"/>
    <x v="6"/>
    <x v="4"/>
    <n v="3781048.63"/>
    <n v="42102909"/>
    <n v="42102909"/>
    <n v="0"/>
    <s v="NA"/>
    <n v="0"/>
    <x v="3"/>
    <x v="40"/>
    <s v="Chocó"/>
    <s v="Bahía Solano"/>
    <s v="CO-CHO-27075"/>
    <s v="02 ADQUISICIÓN DE BIENES Y SERVICIOS"/>
    <s v="Gloria Teresita Serna Alzate"/>
    <s v="602 5561125"/>
    <s v="gloria.serna@parquesnacionales.gov.co"/>
    <s v="0"/>
    <s v="0"/>
    <s v="0"/>
    <s v="0"/>
    <m/>
    <m/>
    <m/>
    <s v="NO"/>
    <m/>
  </r>
  <r>
    <m/>
    <n v="80111600"/>
    <s v="Prestar servicios profesionales con plena autonomía técnica y administrativa en el PNN Utría para adelantar actividades requeridas en la articulación de las partes involucradas en los procesos de ejecución y seguimiento de las estrategias especiales de manejo en el marco de la conservación de diversidad biológica de las áreas protegidas del SINAP nacional"/>
    <s v="Prestación de servicios profesionales"/>
    <s v="Título profesional y tarjeta o matrícula profesional en los casos de Ley con 19 a 24 meses de experiencia profesional de los cuales 12 meses deben corresponder a experiencia relacionada"/>
    <x v="0"/>
    <s v="ENERO"/>
    <n v="1"/>
    <s v="ENERO"/>
    <s v="MESES"/>
    <n v="1"/>
    <n v="10"/>
    <s v="Contratación directa."/>
    <s v="CCE-16"/>
    <x v="1"/>
    <n v="1"/>
    <x v="2"/>
    <s v="GENERAL"/>
    <x v="0"/>
    <x v="1"/>
    <x v="4"/>
    <x v="1"/>
    <n v="5259184.12"/>
    <n v="56293694"/>
    <n v="56293694"/>
    <n v="0"/>
    <s v="NA"/>
    <n v="0"/>
    <x v="3"/>
    <x v="40"/>
    <s v="Chocó"/>
    <s v="Bahía Solano"/>
    <s v="CO-CHO-27075"/>
    <s v="02 ADQUISICIÓN DE BIENES Y SERVICIOS"/>
    <s v="Gloria Teresita Serna Alzate"/>
    <s v="602 5561125"/>
    <s v="gloria.serna@parquesnacionales.gov.co"/>
    <s v="0"/>
    <s v="0"/>
    <s v="0"/>
    <s v="0"/>
    <m/>
    <m/>
    <m/>
    <s v="NO"/>
    <m/>
  </r>
  <r>
    <m/>
    <n v="80111600"/>
    <s v="Prestar servicios profesionales con plena autonomia tecnica y administrativa en PNN UTRIA para el desarrollo de actividades de apoyo a los procesos de gestion contractual, administrativa, financiera, documental y la atención a derechos de petición y requerimientos de ciudadanos dirigidos al area protegida en el marco de la conservación de la diversidad biológica de las áreas protegidas del SINAP"/>
    <s v="Prestación de servicios profesionales"/>
    <s v="Título profesional y tarjeta o matrícula profesional en los casos de Ley y 13 a 18 meses de experiencia profesional de los cuales 9 meses deben corresponder a experiencia relacionada"/>
    <x v="0"/>
    <s v="ENERO"/>
    <n v="1"/>
    <s v="ENERO"/>
    <s v="MESES"/>
    <n v="1"/>
    <n v="11"/>
    <s v="Contratación directa."/>
    <s v="CCE-16"/>
    <x v="1"/>
    <n v="1"/>
    <x v="2"/>
    <s v="GENERAL"/>
    <x v="0"/>
    <x v="1"/>
    <x v="5"/>
    <x v="1"/>
    <n v="4326766.32"/>
    <n v="50723984"/>
    <n v="50723984"/>
    <n v="0"/>
    <s v="NA"/>
    <n v="0"/>
    <x v="3"/>
    <x v="40"/>
    <s v="Chocó"/>
    <s v="Bahía Solano"/>
    <s v="CO-CHO-27075"/>
    <s v="02 ADQUISICIÓN DE BIENES Y SERVICIOS"/>
    <s v="Gloria Teresita Serna Alzate"/>
    <s v="602 5561125"/>
    <s v="gloria.serna@parquesnacionales.gov.co"/>
    <s v="0"/>
    <s v="0"/>
    <s v="0"/>
    <s v="0"/>
    <m/>
    <m/>
    <m/>
    <s v="NO"/>
    <m/>
  </r>
  <r>
    <m/>
    <n v="80111600"/>
    <s v="Prestar servicios profesionales con plena autonomía técnica y administrativa para implementar el proceso de restauración en las zonas degradadas y/o alteradas del PNN Utría y/o zonas de influencia en el marco de la conservación de diversidad biológica de las áreas del SINAP nacional."/>
    <s v="Prestación de servicios profesionales"/>
    <s v="título profesional y tarjeta o matrícula profesional en los casos de Ley y con 19 a 24 meses de experiencia profesional de los cuales 12 meses deben corresponder a experiencia relacionada"/>
    <x v="0"/>
    <s v="ENERO"/>
    <n v="1"/>
    <s v="ENERO"/>
    <s v="MESES"/>
    <n v="1"/>
    <n v="10"/>
    <s v="Contratación directa."/>
    <s v="CCE-16"/>
    <x v="1"/>
    <n v="1"/>
    <x v="2"/>
    <s v="GENERAL"/>
    <x v="0"/>
    <x v="6"/>
    <x v="11"/>
    <x v="6"/>
    <n v="5259184.12"/>
    <n v="56293694"/>
    <n v="56293694"/>
    <n v="0"/>
    <s v="NA"/>
    <n v="0"/>
    <x v="3"/>
    <x v="40"/>
    <s v="Chocó"/>
    <s v="Bahía Solano"/>
    <s v="CO-CHO-27075"/>
    <s v="02 ADQUISICIÓN DE BIENES Y SERVICIOS"/>
    <s v="Gloria Teresita Serna Alzate"/>
    <s v="602 5561125"/>
    <s v="gloria.serna@parquesnacionales.gov.co"/>
    <s v="0"/>
    <s v="0"/>
    <s v="0"/>
    <s v="0"/>
    <m/>
    <m/>
    <m/>
    <s v="NO"/>
    <m/>
  </r>
  <r>
    <m/>
    <n v="80111600"/>
    <s v="Prestar servicios profesionales con plena autonomía técnica y administrativa en el PNN Utría para  la implementación y monitoreo de restauración coralina, zonas degradadas y/o alteradas del área protegida, en el marco de la conservación de la diversidad biológica de las áreas protegidas del SINAP nacional"/>
    <s v="Prestación de servicios profesionales"/>
    <s v="Título de formación tecnológica o aprobación mínimo 4 años de educación superior en carreras afines al objeto del contrato, con más de 24 meses de experiencia relacionada"/>
    <x v="0"/>
    <s v="ENERO"/>
    <n v="1"/>
    <s v="ENERO"/>
    <s v="MESES"/>
    <n v="1"/>
    <n v="11"/>
    <s v="Contratación directa."/>
    <s v="CCE-16"/>
    <x v="1"/>
    <n v="1"/>
    <x v="2"/>
    <s v="GENERAL"/>
    <x v="0"/>
    <x v="6"/>
    <x v="17"/>
    <x v="6"/>
    <n v="4326766.32"/>
    <n v="46313203"/>
    <n v="46313203"/>
    <n v="0"/>
    <s v="NA"/>
    <n v="0"/>
    <x v="3"/>
    <x v="40"/>
    <s v="Chocó"/>
    <s v="Bahía Solano"/>
    <s v="CO-CHO-27075"/>
    <s v="02 ADQUISICIÓN DE BIENES Y SERVICIOS"/>
    <s v="Gloria Teresita Serna Alzate"/>
    <s v="602 5561125"/>
    <s v="gloria.serna@parquesnacionales.gov.co"/>
    <s v="0"/>
    <s v="0"/>
    <s v="0"/>
    <s v="0"/>
    <m/>
    <m/>
    <m/>
    <s v="NO"/>
    <m/>
  </r>
  <r>
    <m/>
    <n v="80111600"/>
    <s v="Prestar servicios profesionales con plena autonomía técnica y administrativa en el PNN Utría para realizar la consolidación, revisión, análisis, reporte de información y demás actividades requeridas en el plan de ordenamiento ecoturístico del área protegida, en el marco de la conservación de la diversidad biológica de las áreas protegidas del SINAP nacional"/>
    <s v="Prestación de servicios profesionales"/>
    <s v="título profesional y tarjeta o matrícula profesional en los casos de Ley y con 7 a 12 meses de experiencia profesional de los cuales 6 meses deben corresponder a experiencia relacionada"/>
    <x v="0"/>
    <s v="ENERO"/>
    <n v="1"/>
    <s v="ENERO"/>
    <s v="MESES"/>
    <n v="1"/>
    <n v="11"/>
    <s v="Contratación directa."/>
    <s v="CCE-16"/>
    <x v="1"/>
    <n v="1"/>
    <x v="2"/>
    <s v="GENERAL"/>
    <x v="0"/>
    <x v="2"/>
    <x v="20"/>
    <x v="2"/>
    <n v="3664330.06"/>
    <n v="44326371"/>
    <n v="44326371"/>
    <n v="0"/>
    <s v="NA"/>
    <n v="0"/>
    <x v="3"/>
    <x v="40"/>
    <s v="Chocó"/>
    <s v="Bahía Solano"/>
    <s v="CO-CHO-27075"/>
    <s v="02 ADQUISICIÓN DE BIENES Y SERVICIOS"/>
    <s v="Gloria Teresita Serna Alzate"/>
    <s v="602 5561125"/>
    <s v="gloria.serna@parquesnacionales.gov.co"/>
    <s v="0"/>
    <s v="0"/>
    <s v="0"/>
    <s v="0"/>
    <m/>
    <m/>
    <m/>
    <s v="NO"/>
    <m/>
  </r>
  <r>
    <m/>
    <n v="15101506"/>
    <s v="Adhesión al acuerdo marco de precios CCE-326-AMP-2022 para el suministro de combustible  de la Dirección Territorial Pacifico y sus área protegidas requerido para el desarrollo operativo de las actividades enmarcadas en la conservación de la diversidad biológica de las áreas protegidas del SINAP"/>
    <s v="Combustibles y lubricantes"/>
    <s v="N/A"/>
    <x v="1"/>
    <s v="FEBRERO"/>
    <n v="2"/>
    <s v="FEBRERO"/>
    <s v="MESES"/>
    <n v="1"/>
    <n v="10"/>
    <s v="Seléccion abreviada - acuerdo marco de precios"/>
    <s v=""/>
    <x v="0"/>
    <n v="0"/>
    <x v="0"/>
    <s v="GENERAL"/>
    <x v="0"/>
    <x v="0"/>
    <x v="0"/>
    <x v="0"/>
    <s v="N/A"/>
    <n v="60000000"/>
    <n v="60000000"/>
    <n v="0"/>
    <s v="NA"/>
    <n v="0"/>
    <x v="3"/>
    <x v="40"/>
    <s v="Chocó"/>
    <s v="Bahía Solano"/>
    <s v="CO-CHO-27075"/>
    <s v="02 ADQUISICIÓN DE BIENES Y SERVICIOS"/>
    <s v="Gloria Teresita Serna Alzate"/>
    <s v="602 5561125"/>
    <s v="gloria.serna@parquesnacionales.gov.co"/>
    <s v="0"/>
    <s v="0"/>
    <s v="0"/>
    <s v="0"/>
    <m/>
    <m/>
    <m/>
    <s v="NO"/>
    <m/>
  </r>
  <r>
    <m/>
    <n v="78181901"/>
    <s v="Prestar servicios de mantenimiento preventivo y correctivo a todo costo para  los equipos y medios de transporte del PNN Utría requeridos para el desarrollo de las actividades enmarcadas en la conservación de la diversidad biológica de las áreas protegidas del SINAP nacional"/>
    <s v="Mantenimiento"/>
    <s v="N/A"/>
    <x v="1"/>
    <s v="FEBRERO"/>
    <n v="2"/>
    <s v="FEBRERO"/>
    <s v="MESES"/>
    <n v="1"/>
    <n v="4"/>
    <s v="Mínima cuantía"/>
    <s v="CCE-10"/>
    <x v="1"/>
    <n v="1"/>
    <x v="2"/>
    <s v="GENERAL"/>
    <x v="0"/>
    <x v="0"/>
    <x v="0"/>
    <x v="0"/>
    <s v="N/A"/>
    <n v="35000000"/>
    <n v="35000000"/>
    <n v="0"/>
    <s v="NA"/>
    <n v="0"/>
    <x v="3"/>
    <x v="40"/>
    <s v="Chocó"/>
    <s v="Bahía Solano"/>
    <s v="CO-CHO-27075"/>
    <s v="02 ADQUISICIÓN DE BIENES Y SERVICIOS"/>
    <s v="Gloria Teresita Serna Alzate"/>
    <s v="602 5561125"/>
    <s v="gloria.serna@parquesnacionales.gov.co"/>
    <s v="0"/>
    <s v="0"/>
    <s v="0"/>
    <s v="0"/>
    <m/>
    <m/>
    <m/>
    <s v="NO"/>
    <m/>
  </r>
  <r>
    <m/>
    <n v="15121501"/>
    <s v="Adquisicion de aceites y lubricantes para el PNN Utría requeridos para el  fortalecimiento operativo de las actividades enmarcadas en la conservación de la diversidad biológica de las áreas protegidas del SINAP nacional"/>
    <s v="Combustibles y lubricantes"/>
    <s v="N/A"/>
    <x v="1"/>
    <s v="FEBRERO"/>
    <n v="2"/>
    <s v="FEBRERO"/>
    <s v="MESES"/>
    <n v="1"/>
    <n v="11"/>
    <s v="Mínima cuantía"/>
    <s v="CCE-10"/>
    <x v="0"/>
    <n v="0"/>
    <x v="1"/>
    <s v="GENERAL"/>
    <x v="0"/>
    <x v="0"/>
    <x v="0"/>
    <x v="0"/>
    <s v="N/A"/>
    <n v="10000000"/>
    <n v="10000000"/>
    <n v="0"/>
    <s v="NA"/>
    <n v="0"/>
    <x v="3"/>
    <x v="40"/>
    <s v="Chocó"/>
    <s v="Bahía Solano"/>
    <s v="CO-CHO-27075"/>
    <s v="02 ADQUISICIÓN DE BIENES Y SERVICIOS"/>
    <s v="Gloria Teresita Serna Alzate"/>
    <s v="602 5561125"/>
    <s v="gloria.serna@parquesnacionales.gov.co"/>
    <s v="0"/>
    <s v="0"/>
    <s v="0"/>
    <s v="0"/>
    <m/>
    <m/>
    <m/>
    <s v="NO"/>
    <m/>
  </r>
  <r>
    <m/>
    <n v="50201706"/>
    <s v="Adquirir raciones de campaña y/o alimentos perecederos y no perecederos para el fortalecimiento operativo de las actividades misionales en el PNN Utría, en el marco de la conservación de la diversidad biológica de las áreas protegidas del SINAP nacional"/>
    <s v="Adquisición de bienes y servicios"/>
    <s v="N/A"/>
    <x v="3"/>
    <s v="MARZO"/>
    <n v="3"/>
    <s v="MARZO"/>
    <s v="MESES"/>
    <n v="1"/>
    <n v="11"/>
    <s v="Mínima cuantía"/>
    <s v="CCE-10"/>
    <x v="0"/>
    <n v="0"/>
    <x v="0"/>
    <s v="GENERAL"/>
    <x v="0"/>
    <x v="0"/>
    <x v="0"/>
    <x v="0"/>
    <s v="N/A"/>
    <n v="2479338"/>
    <n v="2479338"/>
    <n v="0"/>
    <s v="NA"/>
    <n v="0"/>
    <x v="3"/>
    <x v="40"/>
    <s v="Chocó"/>
    <s v="Bahía Solano"/>
    <s v="CO-CHO-27075"/>
    <s v="02 ADQUISICIÓN DE BIENES Y SERVICIOS"/>
    <s v="Gloria Teresita Serna Alzate"/>
    <s v="602 5561125"/>
    <s v="gloria.serna@parquesnacionales.gov.co"/>
    <s v="0"/>
    <s v="0"/>
    <s v="0"/>
    <s v="0"/>
    <m/>
    <m/>
    <m/>
    <s v="NO"/>
    <m/>
  </r>
  <r>
    <m/>
    <n v="50201706"/>
    <s v="Adquirir raciones de campaña y/o alimentos perecederos y no perecederos para el fortalecimiento operativo de las actividades misionales en el PNN Utría, en el marco de la conservación de la diversidad biológica de las áreas protegidas del SINAP nacional"/>
    <s v="Adquisición de bienes y servicios"/>
    <s v="N/A"/>
    <x v="3"/>
    <s v="MARZO"/>
    <n v="3"/>
    <s v="MARZO"/>
    <s v="MESES"/>
    <n v="1"/>
    <n v="11"/>
    <s v="Mínima cuantía"/>
    <s v="CCE-10"/>
    <x v="0"/>
    <n v="0"/>
    <x v="1"/>
    <m/>
    <x v="0"/>
    <x v="0"/>
    <x v="0"/>
    <x v="0"/>
    <s v="N/A"/>
    <n v="2520662"/>
    <n v="2520662"/>
    <n v="0"/>
    <s v="NA"/>
    <n v="0"/>
    <x v="3"/>
    <x v="40"/>
    <s v="Chocó"/>
    <s v="Bahía Solano"/>
    <s v="CO-CHO-27075"/>
    <s v="02 ADQUISICIÓN DE BIENES Y SERVICIOS"/>
    <s v="Gloria Teresita Serna Alzate"/>
    <s v="602 5561125"/>
    <s v="gloria.serna@parquesnacionales.gov.co"/>
    <s v="0"/>
    <s v="0"/>
    <s v="0"/>
    <s v="0"/>
    <m/>
    <m/>
    <m/>
    <s v="NO"/>
    <m/>
  </r>
  <r>
    <m/>
    <n v="81112308"/>
    <s v="Prestar servicios de mantenimiento preventivo y/o correctivo a todo costo para los equipos tecnológicos de precisión y herramientas implementadas en el desarrollo de las acciones operativas del PNN Utria, en el marco de la conservación de la diversidad biológica de las áreas protegidas del SINAP nacional"/>
    <s v="Mantenimiento"/>
    <s v="N/A"/>
    <x v="8"/>
    <s v="ABRIL"/>
    <n v="4"/>
    <s v="ABRIL"/>
    <s v="MESES"/>
    <n v="1"/>
    <n v="4"/>
    <s v="Mínima cuantía"/>
    <s v="CCE-10"/>
    <x v="0"/>
    <n v="0"/>
    <x v="0"/>
    <s v="GENERAL"/>
    <x v="0"/>
    <x v="0"/>
    <x v="0"/>
    <x v="0"/>
    <s v="N/A"/>
    <n v="5000000"/>
    <n v="5000000"/>
    <n v="0"/>
    <s v="NA"/>
    <n v="0"/>
    <x v="3"/>
    <x v="40"/>
    <s v="Chocó"/>
    <s v="Bahía Solano"/>
    <s v="CO-CHO-27075"/>
    <s v="02 ADQUISICIÓN DE BIENES Y SERVICIOS"/>
    <s v="Gloria Teresita Serna Alzate"/>
    <s v="602 5561125"/>
    <s v="gloria.serna@parquesnacionales.gov.co"/>
    <s v="0"/>
    <s v="0"/>
    <s v="0"/>
    <s v="0"/>
    <m/>
    <m/>
    <m/>
    <s v="NO"/>
    <m/>
  </r>
  <r>
    <m/>
    <n v="46161604"/>
    <s v="Adquirir elementos y equipos  de acuerdo al reglamento marítimo  para las embarcaciones del PNN Utría en el cumplimiento de las actividades enmarcadas en la conservación de la diversidad biológica de las áreas protegidas del SINAP nacional."/>
    <s v="Adquisición de bienes y servicios"/>
    <s v="N/A"/>
    <x v="8"/>
    <s v="ABRIL"/>
    <n v="4"/>
    <s v="ABRIL"/>
    <s v="MESES"/>
    <n v="1"/>
    <n v="2"/>
    <s v="Mínima cuantía"/>
    <s v="CCE-10"/>
    <x v="0"/>
    <n v="0"/>
    <x v="1"/>
    <s v="GENERAL"/>
    <x v="0"/>
    <x v="0"/>
    <x v="0"/>
    <x v="0"/>
    <s v="N/A"/>
    <n v="5000000"/>
    <n v="5000000"/>
    <n v="0"/>
    <s v="NA"/>
    <n v="0"/>
    <x v="3"/>
    <x v="40"/>
    <s v="Chocó"/>
    <s v="Bahía Solano"/>
    <s v="CO-CHO-27075"/>
    <s v="02 ADQUISICIÓN DE BIENES Y SERVICIOS"/>
    <s v="Gloria Teresita Serna Alzate"/>
    <s v="602 5561125"/>
    <s v="gloria.serna@parquesnacionales.gov.co"/>
    <s v="0"/>
    <s v="0"/>
    <s v="0"/>
    <s v="0"/>
    <m/>
    <m/>
    <m/>
    <s v="NO"/>
    <m/>
  </r>
  <r>
    <m/>
    <n v="78111500"/>
    <s v="Adquirir tiquetes áereos para el desplazamiento de personal en cumplimiento de misionales del PNN Utria enmarcadas en la conservación de la diversidad biológica de las áreas protegidas del SINAP nacional."/>
    <s v="Tiquetes"/>
    <s v="N/A"/>
    <x v="1"/>
    <s v="FEBRERO"/>
    <n v="2"/>
    <s v="FEBRERO"/>
    <s v="MESES"/>
    <n v="1"/>
    <n v="10"/>
    <s v="No aplica"/>
    <s v="N/A"/>
    <x v="1"/>
    <n v="1"/>
    <x v="2"/>
    <s v="GENERAL"/>
    <x v="0"/>
    <x v="1"/>
    <x v="5"/>
    <x v="1"/>
    <s v="N/A"/>
    <n v="25000000"/>
    <n v="25000000"/>
    <n v="0"/>
    <s v="NA"/>
    <n v="0"/>
    <x v="3"/>
    <x v="40"/>
    <s v="Chocó"/>
    <s v="Bahía Solano"/>
    <s v="CO-CHO-27075"/>
    <s v="02 ADQUISICIÓN DE BIENES Y SERVICIOS"/>
    <s v="Gloria Teresita Serna Alzate"/>
    <s v="602 5561125"/>
    <s v="gloria.serna@parquesnacionales.gov.co"/>
    <s v="0"/>
    <s v="0"/>
    <s v="0"/>
    <s v="0"/>
    <m/>
    <m/>
    <m/>
    <s v="NO"/>
    <m/>
  </r>
  <r>
    <m/>
    <n v="44121707"/>
    <s v=" Adquirir insumos de papeleria y utiles de oficina para el desarrollo de las actividades administrativas y misionales  de educación ambiental en las áreas protegidas de la Dirección Territorial Pacífico, en el marco de la conservación de la diversidad biológica de las áreas protegidas del SINAP nacional"/>
    <s v="Adquisición de bienes y servicios"/>
    <s v="N/A"/>
    <x v="3"/>
    <s v="MARZO"/>
    <n v="3"/>
    <s v="MARZO"/>
    <s v="MESES"/>
    <n v="1"/>
    <n v="2"/>
    <s v="Mínima cuantía"/>
    <s v="CCE-10"/>
    <x v="0"/>
    <n v="0"/>
    <x v="1"/>
    <s v="GENERAL"/>
    <x v="0"/>
    <x v="3"/>
    <x v="3"/>
    <x v="3"/>
    <s v="N/A"/>
    <n v="5000000"/>
    <n v="5000000"/>
    <n v="0"/>
    <s v="NA"/>
    <n v="0"/>
    <x v="3"/>
    <x v="40"/>
    <s v="Chocó"/>
    <s v="Bahía Solano"/>
    <s v="CO-CHO-27075"/>
    <s v="02 ADQUISICIÓN DE BIENES Y SERVICIOS"/>
    <s v="Gloria Teresita Serna Alzate"/>
    <s v="602 5561125"/>
    <s v="gloria.serna@parquesnacionales.gov.co"/>
    <s v="0"/>
    <s v="0"/>
    <s v="0"/>
    <s v="0"/>
    <m/>
    <m/>
    <m/>
    <s v="NO"/>
    <m/>
  </r>
  <r>
    <m/>
    <n v="80141607"/>
    <s v="Prestar servicios logísticos para el desarrollo de talleres y espacios de fortalecimiento territorial para implementar las metas de educación ambiental  del Parque Nacional Natural Utria en el marco de la conservación de la biodiversidad de las Áreas Protegidas del SINAP nacional"/>
    <s v="Eventos y capacitaciones"/>
    <s v="N/A"/>
    <x v="3"/>
    <s v="MARZO"/>
    <n v="3"/>
    <s v="MARZO"/>
    <s v="MESES"/>
    <n v="1"/>
    <n v="4"/>
    <s v="Mínima cuantía"/>
    <s v="CCE-10"/>
    <x v="1"/>
    <n v="1"/>
    <x v="2"/>
    <s v="GENERAL"/>
    <x v="0"/>
    <x v="3"/>
    <x v="3"/>
    <x v="3"/>
    <s v="N/A"/>
    <n v="10000000"/>
    <n v="10000000"/>
    <n v="0"/>
    <s v="NA"/>
    <n v="0"/>
    <x v="3"/>
    <x v="40"/>
    <s v="Chocó"/>
    <s v="Bahía Solano"/>
    <s v="CO-CHO-27075"/>
    <s v="02 ADQUISICIÓN DE BIENES Y SERVICIOS"/>
    <s v="Gloria Teresita Serna Alzate"/>
    <s v="602 5561125"/>
    <s v="gloria.serna@parquesnacionales.gov.co"/>
    <s v="0"/>
    <s v="0"/>
    <s v="0"/>
    <s v="0"/>
    <m/>
    <m/>
    <m/>
    <s v="NO"/>
    <m/>
  </r>
  <r>
    <m/>
    <n v="77101604"/>
    <s v="Aunar esfuerzos  tecnicos, administrativos y financieros con una ESAL para el desarrollo del  festival de la migracion a traves de  acciones de comunicación y educación ambienta por  la gestión territorial, en el marco de la  conservación de la diversidad biológica de las áreas protegidas del SINAP nacional"/>
    <s v="Convenios"/>
    <s v="N/A"/>
    <x v="6"/>
    <s v="AGOSTO"/>
    <n v="8"/>
    <s v="AGOSTO"/>
    <s v="MESES"/>
    <n v="1"/>
    <n v="4"/>
    <s v="Contratacion Regimen Espeacial-Decreto 092 de 2017"/>
    <s v=""/>
    <x v="0"/>
    <n v="0"/>
    <x v="0"/>
    <s v="GENERAL"/>
    <x v="0"/>
    <x v="3"/>
    <x v="3"/>
    <x v="3"/>
    <s v="N/A"/>
    <n v="9000000"/>
    <n v="9000000"/>
    <n v="0"/>
    <s v="NA"/>
    <n v="0"/>
    <x v="3"/>
    <x v="40"/>
    <s v="Chocó"/>
    <s v="Bahía Solano"/>
    <s v="CO-CHO-27075"/>
    <s v="03 TRANSFERENCIAS CORRIENTES"/>
    <s v="Gloria Teresita Serna Alzate"/>
    <s v="602 5561125"/>
    <s v="gloria.serna@parquesnacionales.gov.co"/>
    <s v="0"/>
    <s v="0"/>
    <s v="0"/>
    <s v="0"/>
    <m/>
    <m/>
    <m/>
    <s v="NO"/>
    <m/>
  </r>
  <r>
    <m/>
    <n v="45121522"/>
    <s v="Adquirir insumos, materiales y equipos para el monitoreo  e investigación de las acciones implementadas en el  VOC priorizados por el  PNN Utria, en el marco de la  conservación de la diversidad biológica de las áreas protegidas del SINAP nacional "/>
    <s v="Adquisición de bienes y servicios"/>
    <s v="N/A"/>
    <x v="3"/>
    <s v="MARZO"/>
    <n v="3"/>
    <s v="MARZO"/>
    <s v="MESES"/>
    <n v="1"/>
    <n v="2"/>
    <s v="Mínima cuantía"/>
    <s v="CCE-10"/>
    <x v="0"/>
    <n v="0"/>
    <x v="1"/>
    <s v="GENERAL"/>
    <x v="0"/>
    <x v="1"/>
    <x v="4"/>
    <x v="1"/>
    <s v="N/A"/>
    <n v="10000000"/>
    <n v="10000000"/>
    <n v="0"/>
    <s v="NA"/>
    <n v="0"/>
    <x v="3"/>
    <x v="40"/>
    <s v="Chocó"/>
    <s v="Bahía Solano"/>
    <s v="CO-CHO-27075"/>
    <s v="02 ADQUISICIÓN DE BIENES Y SERVICIOS"/>
    <s v="Gloria Teresita Serna Alzate"/>
    <s v="602 5561125"/>
    <s v="gloria.serna@parquesnacionales.gov.co"/>
    <s v="0"/>
    <s v="0"/>
    <s v="0"/>
    <s v="0"/>
    <m/>
    <m/>
    <m/>
    <s v="NO"/>
    <m/>
  </r>
  <r>
    <m/>
    <n v="77101701"/>
    <s v="Aunar esfuerzos  tecnicos, administrativos y financieros  que contribuyan con el monitoreo  de los VOC priorizados en el programa de monitoreo  del AP, en el marco de la  conservación de la diversidad biológica de las áreas protegidas del SINAP nacional"/>
    <s v="Convenios"/>
    <s v="N/A"/>
    <x v="7"/>
    <s v="MAYO"/>
    <n v="5"/>
    <s v="MAYO"/>
    <s v="MESES"/>
    <n v="1"/>
    <n v="4"/>
    <s v="Contratación directa."/>
    <s v="CCE-16"/>
    <x v="0"/>
    <n v="0"/>
    <x v="0"/>
    <s v="GENERAL"/>
    <x v="0"/>
    <x v="1"/>
    <x v="4"/>
    <x v="1"/>
    <s v="N/A"/>
    <n v="20000000"/>
    <n v="20000000"/>
    <n v="0"/>
    <s v="NA"/>
    <n v="0"/>
    <x v="3"/>
    <x v="40"/>
    <s v="Chocó"/>
    <s v="Bahía Solano"/>
    <s v="CO-CHO-27075"/>
    <s v="03 TRANSFERENCIAS CORRIENTES"/>
    <s v="Gloria Teresita Serna Alzate"/>
    <s v="602 5561125"/>
    <s v="gloria.serna@parquesnacionales.gov.co"/>
    <s v="0"/>
    <s v="0"/>
    <s v="0"/>
    <s v="0"/>
    <m/>
    <m/>
    <m/>
    <s v="NO"/>
    <m/>
  </r>
  <r>
    <m/>
    <n v="80141607"/>
    <s v="Prestar servicios logísticos para el desarrollo de espacios de coordinación que contribuyan a la implementacion del trabajo concertado con organizaciones etnicoterritoriales en áreas traslapadas del Área del PNN Utria, en el marco de la conservación de la biodiversidad de las Áreas Protegidas SINAP Nacional"/>
    <s v="Eventos y capacitaciones"/>
    <s v="N/A"/>
    <x v="8"/>
    <s v="ABRIL"/>
    <n v="4"/>
    <s v="ABRIL"/>
    <s v="MESES"/>
    <n v="1"/>
    <n v="4"/>
    <s v="Mínima cuantía"/>
    <s v="CCE-10"/>
    <x v="1"/>
    <n v="1"/>
    <x v="2"/>
    <s v="GENERAL"/>
    <x v="0"/>
    <x v="1"/>
    <x v="1"/>
    <x v="1"/>
    <s v="N/A"/>
    <n v="15000000"/>
    <n v="15000000"/>
    <n v="0"/>
    <s v="NA"/>
    <n v="0"/>
    <x v="3"/>
    <x v="40"/>
    <s v="Chocó"/>
    <s v="Bahía Solano"/>
    <s v="CO-CHO-27075"/>
    <s v="02 ADQUISICIÓN DE BIENES Y SERVICIOS"/>
    <s v="Gloria Teresita Serna Alzate"/>
    <s v="602 5561125"/>
    <s v="gloria.serna@parquesnacionales.gov.co"/>
    <s v="0"/>
    <s v="0"/>
    <s v="0"/>
    <s v="0"/>
    <m/>
    <m/>
    <m/>
    <s v="NO"/>
    <m/>
  </r>
  <r>
    <m/>
    <s v="14111514;_x000a_44121701"/>
    <s v=" Adquirir insumos y materiales de papelería y oficina para el desarrollo de las actividades administrativas y misionales del proceso de coordinacion del Ap, en el marco de la conservación de la diversidad biológica de las áreas protegidas del SINAP nacional"/>
    <s v="Adquisición de bienes y servicios"/>
    <s v="N/A"/>
    <x v="3"/>
    <s v="MARZO"/>
    <n v="3"/>
    <s v="MARZO"/>
    <s v="MESES"/>
    <n v="1"/>
    <n v="2"/>
    <s v="Mínima cuantía"/>
    <s v="CCE-10"/>
    <x v="0"/>
    <n v="0"/>
    <x v="0"/>
    <s v="GENERAL"/>
    <x v="0"/>
    <x v="1"/>
    <x v="5"/>
    <x v="1"/>
    <s v="N/A"/>
    <n v="2000000"/>
    <n v="2000000"/>
    <n v="0"/>
    <s v="NA"/>
    <n v="0"/>
    <x v="3"/>
    <x v="40"/>
    <s v="Chocó"/>
    <s v="Bahía Solano"/>
    <s v="CO-CHO-27075"/>
    <s v="02 ADQUISICIÓN DE BIENES Y SERVICIOS"/>
    <s v="Gloria Teresita Serna Alzate"/>
    <s v="602 5561125"/>
    <s v="gloria.serna@parquesnacionales.gov.co"/>
    <s v="0"/>
    <s v="0"/>
    <s v="0"/>
    <s v="0"/>
    <m/>
    <m/>
    <m/>
    <s v="NO"/>
    <m/>
  </r>
  <r>
    <m/>
    <n v="80141607"/>
    <s v="Prestar servicios logísticos para el desarrollo de espacios de ordenamiento territorial con actores estrategicos del PNN Utria, en el marco de la conservación de la biodiversidad de las Áreas Protegidas SINAP Nacional"/>
    <s v="Eventos y capacitaciones"/>
    <s v="N/A"/>
    <x v="3"/>
    <s v="MARZO"/>
    <n v="3"/>
    <s v="MARZO"/>
    <s v="MESES"/>
    <n v="1"/>
    <n v="4"/>
    <s v="Mínima cuantía"/>
    <s v="CCE-10"/>
    <x v="1"/>
    <n v="1"/>
    <x v="2"/>
    <s v="GENERAL"/>
    <x v="0"/>
    <x v="1"/>
    <x v="10"/>
    <x v="1"/>
    <s v="N/A"/>
    <n v="10000000"/>
    <n v="10000000"/>
    <n v="0"/>
    <s v="NA"/>
    <n v="0"/>
    <x v="3"/>
    <x v="40"/>
    <s v="Chocó"/>
    <s v="Bahía Solano"/>
    <s v="CO-CHO-27075"/>
    <s v="02 ADQUISICIÓN DE BIENES Y SERVICIOS"/>
    <s v="Gloria Teresita Serna Alzate"/>
    <s v="602 5561125"/>
    <s v="gloria.serna@parquesnacionales.gov.co"/>
    <s v="0"/>
    <s v="0"/>
    <s v="0"/>
    <s v="0"/>
    <m/>
    <m/>
    <m/>
    <s v="NO"/>
    <m/>
  </r>
  <r>
    <m/>
    <n v="44121706"/>
    <s v=" Adquirir insumos de papeleria y utiles de oficina para  fortalecer los procesos administrativos del area protegida, en el marco de la conservación de la diversidad biológica de las áreas protegidas del SINAP nacional"/>
    <s v="Adquisición de bienes y servicios"/>
    <s v="N/A"/>
    <x v="3"/>
    <s v="MARZO"/>
    <n v="3"/>
    <s v="MARZO"/>
    <s v="MESES"/>
    <n v="1"/>
    <n v="4"/>
    <s v="Mínima cuantía"/>
    <s v="CCE-10"/>
    <x v="1"/>
    <n v="1"/>
    <x v="2"/>
    <s v="GENERAL"/>
    <x v="0"/>
    <x v="1"/>
    <x v="5"/>
    <x v="1"/>
    <s v="N/A"/>
    <n v="2500000"/>
    <n v="2500000"/>
    <n v="0"/>
    <s v="NA"/>
    <n v="0"/>
    <x v="3"/>
    <x v="40"/>
    <s v="Chocó"/>
    <s v="Bahía Solano"/>
    <s v="CO-CHO-27075"/>
    <s v="02 ADQUISICIÓN DE BIENES Y SERVICIOS"/>
    <s v="Gloria Teresita Serna Alzate"/>
    <s v="602 5561125"/>
    <s v="gloria.serna@parquesnacionales.gov.co"/>
    <s v="0"/>
    <s v="0"/>
    <s v="0"/>
    <s v="0"/>
    <m/>
    <m/>
    <m/>
    <s v="NO"/>
    <m/>
  </r>
  <r>
    <m/>
    <n v="15111501"/>
    <s v="Suministro de gas propano para el PNN Utría requerido para fortalecer los procesos administrativos y misionales del area protegida, en el marco de la conservación de la diversidad biológica de las áreas protegidas del SINAP nacional."/>
    <s v="Otros insumos"/>
    <s v="N/A"/>
    <x v="8"/>
    <s v="ABRIL"/>
    <n v="4"/>
    <s v="ABRIL"/>
    <s v="MESES"/>
    <n v="1"/>
    <n v="4"/>
    <s v="Mínima cuantía"/>
    <s v="CCE-10"/>
    <x v="1"/>
    <n v="1"/>
    <x v="2"/>
    <s v="GENERAL"/>
    <x v="0"/>
    <x v="1"/>
    <x v="5"/>
    <x v="1"/>
    <s v="N/A"/>
    <n v="3000000"/>
    <n v="3000000"/>
    <n v="0"/>
    <s v="NA"/>
    <n v="0"/>
    <x v="3"/>
    <x v="40"/>
    <s v="Chocó"/>
    <s v="Bahía Solano"/>
    <s v="CO-CHO-27075"/>
    <s v="02 ADQUISICIÓN DE BIENES Y SERVICIOS"/>
    <s v="Gloria Teresita Serna Alzate"/>
    <s v="602 5561125"/>
    <s v="gloria.serna@parquesnacionales.gov.co"/>
    <s v="0"/>
    <s v="0"/>
    <s v="0"/>
    <s v="0"/>
    <m/>
    <m/>
    <m/>
    <s v="NO"/>
    <m/>
  </r>
  <r>
    <m/>
    <n v="78101701"/>
    <s v="Prestacion de servicios de transporte de carga marítimo en cumplimiento de las actividades misionales de la Dirección Territorial Pacifico en la conservación de la diversidad biológica de las áreas protegidas del SINAP nacional"/>
    <s v="Adquisición de bienes y servicios"/>
    <s v="N/A"/>
    <x v="1"/>
    <s v="FEBRERO"/>
    <n v="2"/>
    <s v="FEBRERO"/>
    <s v="MESES"/>
    <n v="1"/>
    <n v="10"/>
    <s v="Mínima cuantía"/>
    <s v="CCE-10"/>
    <x v="0"/>
    <n v="0"/>
    <x v="1"/>
    <s v="GENERAL"/>
    <x v="0"/>
    <x v="1"/>
    <x v="5"/>
    <x v="1"/>
    <s v="N/A"/>
    <n v="15000000"/>
    <n v="15000000"/>
    <n v="0"/>
    <s v="NA"/>
    <n v="0"/>
    <x v="3"/>
    <x v="40"/>
    <s v="Chocó"/>
    <s v="Bahía Solano"/>
    <s v="CO-CHO-27075"/>
    <s v="02 ADQUISICIÓN DE BIENES Y SERVICIOS"/>
    <s v="Gloria Teresita Serna Alzate"/>
    <s v="602 5561125"/>
    <s v="gloria.serna@parquesnacionales.gov.co"/>
    <s v="0"/>
    <s v="0"/>
    <s v="0"/>
    <s v="0"/>
    <m/>
    <m/>
    <m/>
    <s v="NO"/>
    <m/>
  </r>
  <r>
    <m/>
    <n v="70151509"/>
    <s v="Adquisicion de insumos, herramientas y materiales para la implementacion de viveros comunitarios y la producción de plantulas en el marco de la conservacion de la diversidad biologica de las áreas protegidas del SINAP nacional. "/>
    <s v="Adquisición de bienes y servicios"/>
    <s v="N/A"/>
    <x v="8"/>
    <s v="ABRIL"/>
    <n v="4"/>
    <s v="ABRIL"/>
    <s v="MESES"/>
    <n v="1"/>
    <n v="2"/>
    <s v="Mínima cuantía"/>
    <s v="CCE-10"/>
    <x v="0"/>
    <n v="0"/>
    <x v="0"/>
    <s v="GENERAL"/>
    <x v="0"/>
    <x v="6"/>
    <x v="11"/>
    <x v="6"/>
    <s v="N/A"/>
    <n v="8504455"/>
    <n v="8504455"/>
    <n v="0"/>
    <s v="NA"/>
    <n v="0"/>
    <x v="3"/>
    <x v="40"/>
    <s v="Chocó"/>
    <s v="Bahía Solano"/>
    <s v="CO-CHO-27075"/>
    <s v="02 ADQUISICIÓN DE BIENES Y SERVICIOS"/>
    <s v="Gloria Teresita Serna Alzate"/>
    <s v="602 5561125"/>
    <s v="gloria.serna@parquesnacionales.gov.co"/>
    <s v="0"/>
    <s v="0"/>
    <s v="0"/>
    <s v="0"/>
    <m/>
    <m/>
    <m/>
    <s v="NO"/>
    <m/>
  </r>
  <r>
    <m/>
    <n v="80141607"/>
    <s v="Prestar servicios logísticos para el desarrollo  de espacios de intercambio de experiencias sobre procesos de restauración del PNN Utria, en el marco de la conservación de la biodiversidad de las Áreas Protegidas SINAP Nacional"/>
    <s v="Eventos y capacitaciones"/>
    <s v="N/A"/>
    <x v="3"/>
    <s v="MARZO"/>
    <n v="3"/>
    <s v="MARZO"/>
    <s v="MESES"/>
    <n v="1"/>
    <n v="4"/>
    <s v="Mínima cuantía"/>
    <s v="CCE-10"/>
    <x v="1"/>
    <n v="1"/>
    <x v="2"/>
    <s v="GENERAL"/>
    <x v="0"/>
    <x v="6"/>
    <x v="11"/>
    <x v="6"/>
    <s v="N/A"/>
    <n v="5000000"/>
    <n v="5000000"/>
    <n v="0"/>
    <s v="NA"/>
    <n v="0"/>
    <x v="3"/>
    <x v="40"/>
    <s v="Chocó"/>
    <s v="Bahía Solano"/>
    <s v="CO-CHO-27075"/>
    <s v="02 ADQUISICIÓN DE BIENES Y SERVICIOS"/>
    <s v="Gloria Teresita Serna Alzate"/>
    <s v="602 5561125"/>
    <s v="gloria.serna@parquesnacionales.gov.co"/>
    <s v="0"/>
    <s v="0"/>
    <s v="0"/>
    <s v="0"/>
    <m/>
    <m/>
    <m/>
    <s v="NO"/>
    <m/>
  </r>
  <r>
    <m/>
    <n v="72151207"/>
    <s v="prestacion de servicios para el mantenimiento a todo costo del compresor de aire para buceo, en apoyo a la restauración de áreas degradadas en el territorio traslapado del PNN Utría, en el marco de la conservación de la biodiversidad en Áreas Protegidas del SINAP Nacional."/>
    <s v="Mantenimiento"/>
    <s v="N/A"/>
    <x v="8"/>
    <s v="ABRIL"/>
    <n v="4"/>
    <s v="ABRIL"/>
    <s v="MESES"/>
    <n v="1"/>
    <n v="4"/>
    <s v="Mínima cuantía"/>
    <s v="CCE-10"/>
    <x v="1"/>
    <n v="1"/>
    <x v="2"/>
    <s v="GENERAL"/>
    <x v="0"/>
    <x v="6"/>
    <x v="17"/>
    <x v="6"/>
    <s v="N/A"/>
    <n v="6000000"/>
    <n v="6000000"/>
    <n v="0"/>
    <s v="NA"/>
    <n v="0"/>
    <x v="3"/>
    <x v="40"/>
    <s v="Chocó"/>
    <s v="Bahía Solano"/>
    <s v="CO-CHO-27075"/>
    <s v="02 ADQUISICIÓN DE BIENES Y SERVICIOS"/>
    <s v="Gloria Teresita Serna Alzate"/>
    <s v="602 5561125"/>
    <s v="gloria.serna@parquesnacionales.gov.co"/>
    <s v="0"/>
    <s v="0"/>
    <s v="0"/>
    <s v="0"/>
    <m/>
    <m/>
    <m/>
    <s v="NO"/>
    <m/>
  </r>
  <r>
    <m/>
    <n v="80141607"/>
    <s v="Prestar servicios logísticos para el desarrollo  de espacios  y talleres con operadores de turismo locales del PNN Utria, en el marco de la conservación de la biodiversidad de las Áreas Protegidas SINAP Nacional"/>
    <s v="Eventos y capacitaciones"/>
    <s v="N/A"/>
    <x v="3"/>
    <s v="MARZO"/>
    <n v="3"/>
    <s v="MARZO"/>
    <s v="MESES"/>
    <n v="1"/>
    <n v="4"/>
    <s v="Mínima cuantía"/>
    <s v="CCE-10"/>
    <x v="1"/>
    <n v="1"/>
    <x v="2"/>
    <s v="GENERAL"/>
    <x v="0"/>
    <x v="2"/>
    <x v="20"/>
    <x v="2"/>
    <s v="N/A"/>
    <n v="10000000"/>
    <n v="10000000"/>
    <n v="0"/>
    <s v="NA"/>
    <n v="0"/>
    <x v="3"/>
    <x v="40"/>
    <s v="Chocó"/>
    <s v="Bahía Solano"/>
    <s v="CO-CHO-27075"/>
    <s v="02 ADQUISICIÓN DE BIENES Y SERVICIOS"/>
    <s v="Gloria Teresita Serna Alzate"/>
    <s v="602 5561125"/>
    <s v="gloria.serna@parquesnacionales.gov.co"/>
    <s v="0"/>
    <s v="0"/>
    <s v="0"/>
    <s v="0"/>
    <m/>
    <m/>
    <m/>
    <s v="NO"/>
    <m/>
  </r>
  <r>
    <m/>
    <n v="70171701"/>
    <s v="Realizar el  mantenimiento a todo costo del sistema de aguas residuales de la infraestructura de ecoturismo del PNN Utria, en el marco de la conservacion de la biodiversidad de las áreas protegidas del SINAP Nacional"/>
    <s v="Mantenimiento"/>
    <s v="N/A"/>
    <x v="4"/>
    <s v="JUNIO"/>
    <n v="6"/>
    <s v="JUNIO"/>
    <s v="MESES"/>
    <n v="1"/>
    <n v="4"/>
    <s v="Mínima cuantía"/>
    <s v="CCE-10"/>
    <x v="0"/>
    <n v="0"/>
    <x v="0"/>
    <s v="GENERAL"/>
    <x v="1"/>
    <x v="2"/>
    <x v="20"/>
    <x v="2"/>
    <s v="N/A"/>
    <n v="25000000"/>
    <n v="25000000"/>
    <n v="0"/>
    <s v="NA"/>
    <n v="0"/>
    <x v="3"/>
    <x v="40"/>
    <s v="Chocó"/>
    <s v="Bahía Solano"/>
    <s v="CO-CHO-27075"/>
    <s v="02 ADQUISICIÓN DE BIENES Y SERVICIOS"/>
    <s v="Gloria Teresita Serna Alzate"/>
    <s v="602 5561125"/>
    <s v="gloria.serna@parquesnacionales.gov.co"/>
    <s v="0"/>
    <s v="0"/>
    <s v="0"/>
    <s v="0"/>
    <m/>
    <m/>
    <m/>
    <s v="NO"/>
    <m/>
  </r>
  <r>
    <m/>
    <n v="40141764"/>
    <s v="Adquisicion de herramientas materiales e insumos para el mantenimiento de las instalaciones ecoturísticas y locativas del PNN Utria que permitan Implementar acciones encaminadas al sostenimiento del ecoturismo, en el marco de la conservación de la diversidad biológica de las áreas protegidas del SINAP nacional."/>
    <s v="Adquisición de bienes y servicios"/>
    <s v="N/A"/>
    <x v="7"/>
    <s v="MAYO"/>
    <n v="5"/>
    <s v="MAYO"/>
    <s v="MESES"/>
    <n v="1"/>
    <n v="2"/>
    <s v="Mínima cuantía"/>
    <s v="CCE-10"/>
    <x v="0"/>
    <n v="0"/>
    <x v="0"/>
    <s v="GENERAL"/>
    <x v="0"/>
    <x v="2"/>
    <x v="20"/>
    <x v="2"/>
    <s v="N/A"/>
    <n v="25000000"/>
    <n v="25000000"/>
    <n v="0"/>
    <s v="NA"/>
    <n v="0"/>
    <x v="3"/>
    <x v="40"/>
    <s v="Chocó"/>
    <s v="Bahía Solano"/>
    <s v="CO-CHO-27075"/>
    <s v="02 ADQUISICIÓN DE BIENES Y SERVICIOS"/>
    <s v="Gloria Teresita Serna Alzate"/>
    <s v="602 5561125"/>
    <s v="gloria.serna@parquesnacionales.gov.co"/>
    <s v="0"/>
    <s v="0"/>
    <s v="0"/>
    <s v="0"/>
    <m/>
    <m/>
    <m/>
    <s v="NO"/>
    <m/>
  </r>
  <r>
    <m/>
    <n v="50201706"/>
    <s v="Adquirir insumos y productos de aseo y cafetería para el Parque Nacional Natural Utria en el marco de la conservación de la diversidad biológica de las áreas protegidas del SINAP nacional."/>
    <s v="Adquisición de bienes y servicios"/>
    <s v="N/A"/>
    <x v="8"/>
    <s v="ABRIL"/>
    <n v="4"/>
    <s v="ABRIL"/>
    <s v="MESES"/>
    <n v="1"/>
    <n v="2"/>
    <s v="Mínima cuantía"/>
    <s v="CCE-10"/>
    <x v="1"/>
    <n v="1"/>
    <x v="2"/>
    <s v="GENERAL"/>
    <x v="0"/>
    <x v="2"/>
    <x v="20"/>
    <x v="2"/>
    <s v="N/A"/>
    <n v="10000000"/>
    <n v="10000000"/>
    <n v="0"/>
    <s v="NA"/>
    <n v="0"/>
    <x v="3"/>
    <x v="40"/>
    <s v="Chocó"/>
    <s v="Bahía Solano"/>
    <s v="CO-CHO-27075"/>
    <s v="02 ADQUISICIÓN DE BIENES Y SERVICIOS"/>
    <s v="Gloria Teresita Serna Alzate"/>
    <s v="602 5561125"/>
    <s v="gloria.serna@parquesnacionales.gov.co"/>
    <s v="0"/>
    <s v="0"/>
    <s v="0"/>
    <s v="0"/>
    <m/>
    <m/>
    <m/>
    <s v="NO"/>
    <m/>
  </r>
  <r>
    <m/>
    <n v="72102905"/>
    <s v="Contratar el servicio  de desmonte de las cabañas de ecoturismo del PNN Utria, en el marco de la conservación de la diversidad biologica de las áreas protegidas del SINAP nacional. "/>
    <s v="Adquisición de bienes y servicios"/>
    <s v="N/A"/>
    <x v="4"/>
    <s v="JUNIO"/>
    <n v="6"/>
    <s v="JUNIO"/>
    <s v="MESES"/>
    <n v="1"/>
    <n v="4"/>
    <s v="Minima Cuantia"/>
    <s v=""/>
    <x v="1"/>
    <n v="1"/>
    <x v="2"/>
    <s v="GENERAL"/>
    <x v="1"/>
    <x v="2"/>
    <x v="20"/>
    <x v="2"/>
    <s v="N/A"/>
    <n v="10265174"/>
    <n v="10265174"/>
    <n v="0"/>
    <s v="NA"/>
    <n v="0"/>
    <x v="3"/>
    <x v="40"/>
    <s v="Chocó"/>
    <s v="Bahía Solano"/>
    <s v="CO-CHO-27075"/>
    <s v="02 ADQUISICIÓN DE BIENES Y SERVICIOS"/>
    <s v="Gloria Teresita Serna Alzate"/>
    <s v="602 5561125"/>
    <s v="gloria.serna@parquesnacionales.gov.co"/>
    <s v="0"/>
    <s v="0"/>
    <s v="0"/>
    <s v="0"/>
    <m/>
    <m/>
    <m/>
    <s v="NO"/>
    <m/>
  </r>
  <r>
    <m/>
    <s v="N/A"/>
    <s v="Realizar los trámites de legalización de las embarcaciones pertenecientes al PNN Utría, en el marco de la conservación de la diversidad biológica de las áreas protegidas del SINAP nacional."/>
    <s v="No Contratable - otros"/>
    <s v="N/A"/>
    <x v="7"/>
    <s v="MAYO"/>
    <n v="5"/>
    <s v="MAYO"/>
    <s v="MESES"/>
    <n v="1"/>
    <n v="4"/>
    <s v="No aplica"/>
    <s v="N/A"/>
    <x v="1"/>
    <n v="1"/>
    <x v="2"/>
    <s v="GENERAL"/>
    <x v="0"/>
    <x v="1"/>
    <x v="5"/>
    <x v="1"/>
    <s v="N/A"/>
    <n v="2500000"/>
    <n v="2500000"/>
    <n v="0"/>
    <s v="NA"/>
    <n v="0"/>
    <x v="3"/>
    <x v="40"/>
    <s v="Chocó"/>
    <s v="Bahía Solano"/>
    <s v="CO-CHO-27075"/>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 las áreas de SPNNC del PNN Utría, en el marco de la conservación de la diversidad biológica de las áreas protegidas del SINAP nacional."/>
    <s v="No Contratable - viáticos"/>
    <s v="N/A"/>
    <x v="0"/>
    <s v="ENERO"/>
    <n v="1"/>
    <s v="ENERO"/>
    <s v="MESES"/>
    <n v="1"/>
    <n v="12"/>
    <s v="No aplica"/>
    <s v="N/A"/>
    <x v="1"/>
    <n v="1"/>
    <x v="2"/>
    <s v="GENERAL"/>
    <x v="0"/>
    <x v="1"/>
    <x v="5"/>
    <x v="1"/>
    <s v="N/A"/>
    <n v="17822300"/>
    <n v="17822300"/>
    <n v="0"/>
    <s v="NA"/>
    <n v="0"/>
    <x v="3"/>
    <x v="40"/>
    <s v="Chocó"/>
    <s v="Bahía Solano"/>
    <s v="CO-CHO-27075"/>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 las áreas de SPNNC del PNN Utría, en el marco de la conservación de la diversidad biológica de las áreas protegidas del SINAP nacional."/>
    <s v="No Contratable - viáticos"/>
    <s v="N/A"/>
    <x v="0"/>
    <s v="ENERO"/>
    <n v="1"/>
    <s v="ENERO"/>
    <s v="MESES"/>
    <n v="1"/>
    <n v="12"/>
    <s v="No aplica"/>
    <s v="N/A"/>
    <x v="0"/>
    <n v="0"/>
    <x v="1"/>
    <s v="GENERAL"/>
    <x v="0"/>
    <x v="1"/>
    <x v="5"/>
    <x v="1"/>
    <s v="N/A"/>
    <n v="6242308"/>
    <n v="6242308"/>
    <n v="0"/>
    <m/>
    <s v=""/>
    <x v="3"/>
    <x v="40"/>
    <s v="Chocó"/>
    <s v="Bahía Solano"/>
    <s v="CO-CHO-27075"/>
    <s v="02 ADQUISICIÓN DE BIENES Y SERVICIOS"/>
    <s v="Gloria Teresita Serna Alzate"/>
    <s v="602 5561125"/>
    <s v="gloria.serna@parquesnacionales.gov.co"/>
    <s v="0"/>
    <s v="0"/>
    <s v="0"/>
    <s v="0"/>
    <m/>
    <m/>
    <m/>
    <s v="NO"/>
    <m/>
  </r>
  <r>
    <m/>
    <s v="N/A"/>
    <s v="Costos de traslado, desplazamiento y permanencia necesarios para fortalecer los procesos administrativos de las áreas de SPNNC del PNN Utría, en el marco de la conservación de la diversidad biológica de las áreas protegidas del SINAP nacional."/>
    <s v="No Contratable - viáticos"/>
    <s v="N/A"/>
    <x v="0"/>
    <s v="ENERO"/>
    <n v="1"/>
    <s v="ENERO"/>
    <s v="MESES"/>
    <n v="1"/>
    <n v="12"/>
    <s v="No aplica"/>
    <s v="N/A"/>
    <x v="0"/>
    <n v="0"/>
    <x v="0"/>
    <s v="GENERAL"/>
    <x v="0"/>
    <x v="1"/>
    <x v="5"/>
    <x v="1"/>
    <s v="N/A"/>
    <n v="1435392"/>
    <n v="1435392"/>
    <n v="0"/>
    <s v="NA"/>
    <n v="0"/>
    <x v="3"/>
    <x v="40"/>
    <s v="Chocó"/>
    <s v="Bahía Solano"/>
    <s v="CO-CHO-27075"/>
    <s v="02 ADQUISICIÓN DE BIENES Y SERVICIOS"/>
    <s v="Gloria Teresita Serna Alzate"/>
    <s v="602 5561125"/>
    <s v="gloria.serna@parquesnacionales.gov.co"/>
    <s v="0"/>
    <s v="0"/>
    <s v="0"/>
    <s v="0"/>
    <m/>
    <m/>
    <m/>
    <s v="NO"/>
    <m/>
  </r>
  <r>
    <m/>
    <n v="80111600"/>
    <s v="Prestar servicios profesionales con plena autonomía técnica y administrativa en el SFF Malpelo para la implementación y actualización del Plan de Ordenamiento Ecoturístico así como el análisis y reporte de la información ecoturística del área protegida, en el marco de la conservación de la diversidad biológica de las áreas protegidas del SINAP nacional"/>
    <s v="Prestación de servicios profesionales"/>
    <s v="Título profesional en biología y/o ciencias ambientales con experiencia profesional de 36 a 47 meses, de los cuales 24 meses deben corresponder a experiencia relacionada en temas de manejo ambiental y/o ecoturismo; contar con certificación y experiencia como buzo Divemaster y/o un nivel superior de buceo."/>
    <x v="0"/>
    <s v="ENERO"/>
    <n v="1"/>
    <s v="ENERO"/>
    <s v="MESES"/>
    <n v="1"/>
    <n v="11"/>
    <s v="Contratación directa."/>
    <s v="CCE-16"/>
    <x v="0"/>
    <n v="0"/>
    <x v="1"/>
    <s v="GENERAL"/>
    <x v="0"/>
    <x v="2"/>
    <x v="2"/>
    <x v="2"/>
    <n v="5863990.8499999996"/>
    <n v="75191017"/>
    <n v="75191017"/>
    <n v="0"/>
    <s v="NA"/>
    <n v="0"/>
    <x v="3"/>
    <x v="41"/>
    <s v="Valle_del_Cauca"/>
    <s v="Buenaventura"/>
    <s v="CO-VAC-76109"/>
    <s v="02 ADQUISICIÓN DE BIENES Y SERVICIOS"/>
    <s v="Gloria Teresita Serna Alzate"/>
    <s v="602 5561125"/>
    <s v="gloria.serna@parquesnacionales.gov.co"/>
    <s v="0"/>
    <s v="0"/>
    <s v="0"/>
    <s v="0"/>
    <m/>
    <m/>
    <m/>
    <s v="NO"/>
    <m/>
  </r>
  <r>
    <m/>
    <n v="80111600"/>
    <s v="Prestar servicios profesionales con plena autonomía técnica y administrativa en el SFF Malpelo para el desarrollo de actividades requeridas para el fortalecimiento administrativo de los procesos de gestión contractual, administrativa, financiera, documental y la atención a los derechos de peticion y requerimientos de ciudadanos dirigidos al área protegida en el marco de la conservación de la diversidad biológica de las áreas protegidas del SINAP."/>
    <s v="Prestación de servicios profesionales"/>
    <s v="Título profesional en Derecho, administración de empresas, contaduría, administración pública y afines, tarjeta o matrícula profesional en los casos de Ley. Con mínimo de 7 a 12 meses de experiencia profesional, de los cuales 6 meses deben corresponder a experiencia relacionada en gestión contractual, administrativa, financiera y/o documental."/>
    <x v="0"/>
    <s v="ENERO"/>
    <n v="1"/>
    <s v="ENERO"/>
    <s v="MESES"/>
    <n v="1"/>
    <n v="11"/>
    <s v="Contratación directa."/>
    <s v="CCE-16"/>
    <x v="0"/>
    <n v="0"/>
    <x v="1"/>
    <s v="GENERAL"/>
    <x v="0"/>
    <x v="1"/>
    <x v="5"/>
    <x v="1"/>
    <n v="3781047.6"/>
    <n v="49757812"/>
    <n v="49757812"/>
    <n v="0"/>
    <s v="NA"/>
    <n v="0"/>
    <x v="3"/>
    <x v="41"/>
    <s v="Valle_del_Cauca"/>
    <s v="Buenaventura"/>
    <s v="CO-VAC-76109"/>
    <s v="02 ADQUISICIÓN DE BIENES Y SERVICIOS"/>
    <s v="Gloria Teresita Serna Alzate"/>
    <s v="602 5561125"/>
    <s v="gloria.serna@parquesnacionales.gov.co"/>
    <s v="0"/>
    <s v="0"/>
    <s v="0"/>
    <s v="0"/>
    <m/>
    <m/>
    <m/>
    <s v="NO"/>
    <m/>
  </r>
  <r>
    <m/>
    <n v="90111600"/>
    <s v="Desarrollo de talleres y espacios de capacitación, sensibilización y socialización encaminados al sostenimiento del ecoturismo en el Santuario de Fauna y Flora Malpelo, en el marco de la conservación de la diversidad biológica de las áreas protegidas del SINAP.."/>
    <s v="Eventos y capacitaciones"/>
    <s v="NA"/>
    <x v="0"/>
    <s v="ENERO"/>
    <n v="1"/>
    <s v="ENERO"/>
    <s v="MESES"/>
    <n v="1"/>
    <n v="8"/>
    <s v="Minima Cuantia"/>
    <s v=""/>
    <x v="0"/>
    <n v="0"/>
    <x v="1"/>
    <s v="GENERAL"/>
    <x v="0"/>
    <x v="2"/>
    <x v="2"/>
    <x v="2"/>
    <s v="N/A"/>
    <n v="38742394"/>
    <n v="38742394"/>
    <n v="0"/>
    <s v="NA"/>
    <n v="0"/>
    <x v="3"/>
    <x v="41"/>
    <s v="Valle_del_Cauca"/>
    <s v="Buenaventura"/>
    <s v="CO-VAC-76109"/>
    <s v="02 ADQUISICIÓN DE BIENES Y SERVICIOS"/>
    <s v="Gloria Teresita Serna Alzate"/>
    <s v="602 5561125"/>
    <s v="gloria.serna@parquesnacionales.gov.co"/>
    <s v="0"/>
    <s v="0"/>
    <s v="0"/>
    <s v="0"/>
    <m/>
    <m/>
    <m/>
    <s v="NO"/>
    <m/>
  </r>
  <r>
    <m/>
    <m/>
    <m/>
    <m/>
    <m/>
    <x v="12"/>
    <m/>
    <m/>
    <m/>
    <m/>
    <m/>
    <m/>
    <m/>
    <m/>
    <x v="2"/>
    <m/>
    <x v="4"/>
    <m/>
    <x v="2"/>
    <x v="11"/>
    <x v="24"/>
    <x v="13"/>
    <m/>
    <m/>
    <m/>
    <m/>
    <m/>
    <m/>
    <x v="4"/>
    <x v="42"/>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956394D-0255-4E10-986D-00CC26A68E74}"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6:E22" firstHeaderRow="1" firstDataRow="2" firstDataCol="1" rowPageCount="3" colPageCount="1"/>
  <pivotFields count="46">
    <pivotField showAll="0"/>
    <pivotField showAll="0"/>
    <pivotField showAll="0"/>
    <pivotField showAll="0"/>
    <pivotField showAll="0"/>
    <pivotField showAll="0">
      <items count="14">
        <item x="0"/>
        <item x="1"/>
        <item x="3"/>
        <item x="8"/>
        <item x="7"/>
        <item x="4"/>
        <item x="2"/>
        <item x="6"/>
        <item x="9"/>
        <item x="11"/>
        <item x="10"/>
        <item x="5"/>
        <item x="12"/>
        <item t="default"/>
      </items>
    </pivotField>
    <pivotField showAll="0"/>
    <pivotField showAll="0"/>
    <pivotField showAll="0"/>
    <pivotField showAll="0"/>
    <pivotField showAll="0"/>
    <pivotField showAll="0"/>
    <pivotField showAll="0"/>
    <pivotField showAll="0"/>
    <pivotField showAll="0">
      <items count="4">
        <item x="1"/>
        <item x="0"/>
        <item x="2"/>
        <item t="default"/>
      </items>
    </pivotField>
    <pivotField showAll="0"/>
    <pivotField axis="axisCol" showAll="0">
      <items count="6">
        <item x="2"/>
        <item x="3"/>
        <item x="0"/>
        <item x="1"/>
        <item x="4"/>
        <item t="default"/>
      </items>
    </pivotField>
    <pivotField showAll="0"/>
    <pivotField axis="axisPage" multipleItemSelectionAllowed="1" showAll="0">
      <items count="4">
        <item x="0"/>
        <item h="1" x="1"/>
        <item h="1" x="2"/>
        <item t="default"/>
      </items>
    </pivotField>
    <pivotField axis="axisPage" multipleItemSelectionAllowed="1" showAll="0">
      <items count="13">
        <item h="1" x="7"/>
        <item h="1" x="5"/>
        <item h="1" x="4"/>
        <item h="1" x="10"/>
        <item h="1" x="8"/>
        <item h="1" x="1"/>
        <item h="1" x="2"/>
        <item h="1" x="3"/>
        <item h="1" x="0"/>
        <item x="9"/>
        <item h="1" x="6"/>
        <item h="1" x="11"/>
        <item t="default"/>
      </items>
    </pivotField>
    <pivotField axis="axisRow" showAll="0">
      <items count="26">
        <item x="16"/>
        <item x="14"/>
        <item x="0"/>
        <item x="20"/>
        <item x="19"/>
        <item x="22"/>
        <item x="2"/>
        <item x="21"/>
        <item x="8"/>
        <item x="15"/>
        <item x="4"/>
        <item x="9"/>
        <item x="7"/>
        <item x="10"/>
        <item x="1"/>
        <item x="5"/>
        <item x="18"/>
        <item x="12"/>
        <item x="11"/>
        <item x="17"/>
        <item x="13"/>
        <item x="6"/>
        <item x="23"/>
        <item x="3"/>
        <item x="24"/>
        <item t="default"/>
      </items>
    </pivotField>
    <pivotField multipleItemSelectionAllowed="1" showAll="0">
      <items count="15">
        <item h="1" x="1"/>
        <item h="1" x="0"/>
        <item x="6"/>
        <item x="10"/>
        <item h="1" x="7"/>
        <item h="1" x="5"/>
        <item h="1" x="4"/>
        <item h="1" x="3"/>
        <item h="1" x="11"/>
        <item h="1" x="8"/>
        <item h="1" x="12"/>
        <item h="1" x="9"/>
        <item h="1" x="2"/>
        <item h="1" x="13"/>
        <item t="default"/>
      </items>
    </pivotField>
    <pivotField showAll="0"/>
    <pivotField showAll="0"/>
    <pivotField dataField="1" showAll="0"/>
    <pivotField showAll="0"/>
    <pivotField showAll="0"/>
    <pivotField showAll="0"/>
    <pivotField axis="axisPage" multipleItemSelectionAllowed="1" showAll="0">
      <items count="6">
        <item h="1" x="0"/>
        <item x="1"/>
        <item h="1" x="2"/>
        <item h="1" x="3"/>
        <item h="1" x="4"/>
        <item t="default"/>
      </items>
    </pivotField>
    <pivotField axis="axisRow" showAll="0">
      <items count="44">
        <item x="13"/>
        <item x="3"/>
        <item x="12"/>
        <item x="29"/>
        <item x="30"/>
        <item x="31"/>
        <item x="27"/>
        <item x="32"/>
        <item x="33"/>
        <item x="10"/>
        <item x="2"/>
        <item x="5"/>
        <item x="14"/>
        <item x="28"/>
        <item x="26"/>
        <item x="15"/>
        <item x="34"/>
        <item x="35"/>
        <item x="9"/>
        <item x="36"/>
        <item x="37"/>
        <item x="16"/>
        <item x="4"/>
        <item x="38"/>
        <item x="8"/>
        <item x="0"/>
        <item x="17"/>
        <item x="24"/>
        <item x="21"/>
        <item x="23"/>
        <item x="18"/>
        <item x="22"/>
        <item x="25"/>
        <item x="39"/>
        <item x="40"/>
        <item x="7"/>
        <item x="1"/>
        <item x="11"/>
        <item x="6"/>
        <item x="19"/>
        <item x="20"/>
        <item x="41"/>
        <item x="4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29"/>
    <field x="20"/>
  </rowFields>
  <rowItems count="15">
    <i>
      <x/>
    </i>
    <i r="1">
      <x v="16"/>
    </i>
    <i>
      <x v="15"/>
    </i>
    <i r="1">
      <x v="16"/>
    </i>
    <i>
      <x v="21"/>
    </i>
    <i r="1">
      <x v="16"/>
    </i>
    <i>
      <x v="26"/>
    </i>
    <i r="1">
      <x v="16"/>
    </i>
    <i>
      <x v="30"/>
    </i>
    <i r="1">
      <x v="16"/>
    </i>
    <i>
      <x v="39"/>
    </i>
    <i r="1">
      <x v="16"/>
    </i>
    <i>
      <x v="40"/>
    </i>
    <i r="1">
      <x v="16"/>
    </i>
    <i t="grand">
      <x/>
    </i>
  </rowItems>
  <colFields count="1">
    <field x="16"/>
  </colFields>
  <colItems count="4">
    <i>
      <x v="1"/>
    </i>
    <i>
      <x v="2"/>
    </i>
    <i>
      <x v="3"/>
    </i>
    <i t="grand">
      <x/>
    </i>
  </colItems>
  <pageFields count="3">
    <pageField fld="18" hier="-1"/>
    <pageField fld="19" hier="-1"/>
    <pageField fld="28" hier="-1"/>
  </pageFields>
  <dataFields count="1">
    <dataField name="Suma de Valor estimado en la vigencia actual" fld="24" baseField="0" baseItem="0" numFmtId="167"/>
  </dataFields>
  <formats count="1">
    <format dxfId="2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J59" dT="2025-09-22T18:31:16.39" personId="{767A403F-B87C-4230-AB0F-06FBF7F7D10A}" id="{02C28281-0DC5-4899-A7FB-44D8365E3F3E}">
    <text>EN PIIP EN LA REGIONALIZACIÓN POR FUENTE PGNO SE REGISTRÓ EL VALOR DE 1.591.271.607,39 PARA QUE SE AJSUTARA AL VALOR TOTAL</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8C802-3006-42A1-A1CF-48AA9C69355A}">
  <dimension ref="A1:K136"/>
  <sheetViews>
    <sheetView zoomScale="98" zoomScaleNormal="92" workbookViewId="0">
      <pane ySplit="21" topLeftCell="A110" activePane="bottomLeft" state="frozen"/>
      <selection activeCell="D1" sqref="D1"/>
      <selection pane="bottomLeft" activeCell="I122" sqref="I122"/>
    </sheetView>
  </sheetViews>
  <sheetFormatPr baseColWidth="10" defaultColWidth="12.6640625" defaultRowHeight="15" customHeight="1" x14ac:dyDescent="0.3"/>
  <cols>
    <col min="1" max="1" width="10.6640625" style="25" customWidth="1"/>
    <col min="2" max="2" width="18.109375" style="25" customWidth="1"/>
    <col min="3" max="3" width="22.44140625" style="25" customWidth="1"/>
    <col min="4" max="4" width="19" style="25" customWidth="1"/>
    <col min="5" max="5" width="25.33203125" style="42" customWidth="1"/>
    <col min="6" max="7" width="21.77734375" style="25" customWidth="1"/>
    <col min="8" max="9" width="21.109375" style="25" customWidth="1"/>
    <col min="10" max="10" width="28" style="47" customWidth="1"/>
    <col min="11" max="11" width="19.6640625" style="25" bestFit="1" customWidth="1"/>
    <col min="12" max="16384" width="12.6640625" style="25"/>
  </cols>
  <sheetData>
    <row r="1" spans="2:9" ht="14.25" customHeight="1" x14ac:dyDescent="0.3">
      <c r="E1" s="26"/>
    </row>
    <row r="2" spans="2:9" ht="14.4" hidden="1" customHeight="1" x14ac:dyDescent="0.3">
      <c r="B2" s="27"/>
      <c r="C2" s="28"/>
      <c r="D2" s="29" t="s">
        <v>52</v>
      </c>
      <c r="E2" s="30"/>
      <c r="F2" s="29" t="s">
        <v>53</v>
      </c>
      <c r="G2" s="30"/>
      <c r="H2" s="28"/>
      <c r="I2" s="88"/>
    </row>
    <row r="3" spans="2:9" ht="14.25" hidden="1" customHeight="1" x14ac:dyDescent="0.3">
      <c r="B3" s="31" t="s">
        <v>54</v>
      </c>
      <c r="C3" s="32" t="s">
        <v>55</v>
      </c>
      <c r="D3" s="33" t="s">
        <v>56</v>
      </c>
      <c r="E3" s="33" t="s">
        <v>57</v>
      </c>
      <c r="F3" s="32" t="s">
        <v>58</v>
      </c>
      <c r="G3" s="32" t="s">
        <v>59</v>
      </c>
      <c r="H3" s="34" t="s">
        <v>60</v>
      </c>
      <c r="I3" s="89"/>
    </row>
    <row r="4" spans="2:9" ht="45.6" hidden="1" customHeight="1" x14ac:dyDescent="0.3">
      <c r="B4" s="35">
        <v>202300000000060</v>
      </c>
      <c r="C4" s="36" t="s">
        <v>61</v>
      </c>
      <c r="D4" s="37">
        <v>58610839541</v>
      </c>
      <c r="E4" s="38">
        <v>0</v>
      </c>
      <c r="F4" s="39">
        <v>43641167948</v>
      </c>
      <c r="G4" s="40">
        <v>26369564568</v>
      </c>
      <c r="H4" s="41">
        <f>SUM(D4:G4)</f>
        <v>128621572057</v>
      </c>
      <c r="I4" s="90"/>
    </row>
    <row r="5" spans="2:9" ht="14.25" hidden="1" customHeight="1" x14ac:dyDescent="0.3"/>
    <row r="6" spans="2:9" ht="14.25" hidden="1" customHeight="1" x14ac:dyDescent="0.3"/>
    <row r="7" spans="2:9" ht="14.25" hidden="1" customHeight="1" x14ac:dyDescent="0.3"/>
    <row r="8" spans="2:9" ht="14.25" hidden="1" customHeight="1" x14ac:dyDescent="0.3"/>
    <row r="9" spans="2:9" ht="14.25" hidden="1" customHeight="1" x14ac:dyDescent="0.3">
      <c r="B9" s="43" t="s">
        <v>62</v>
      </c>
      <c r="C9" s="44" t="s">
        <v>63</v>
      </c>
    </row>
    <row r="10" spans="2:9" ht="14.25" hidden="1" customHeight="1" x14ac:dyDescent="0.3">
      <c r="B10" s="43" t="s">
        <v>64</v>
      </c>
      <c r="C10" s="44">
        <v>202300000000060</v>
      </c>
    </row>
    <row r="11" spans="2:9" ht="14.25" hidden="1" customHeight="1" x14ac:dyDescent="0.3">
      <c r="B11" s="43" t="s">
        <v>65</v>
      </c>
      <c r="C11" s="44" t="s">
        <v>66</v>
      </c>
    </row>
    <row r="12" spans="2:9" ht="14.25" hidden="1" customHeight="1" x14ac:dyDescent="0.3">
      <c r="B12" s="43" t="s">
        <v>67</v>
      </c>
      <c r="C12" s="44" t="s">
        <v>68</v>
      </c>
    </row>
    <row r="13" spans="2:9" ht="14.25" hidden="1" customHeight="1" x14ac:dyDescent="0.3">
      <c r="B13" s="43" t="s">
        <v>69</v>
      </c>
      <c r="C13" s="44" t="s">
        <v>70</v>
      </c>
    </row>
    <row r="14" spans="2:9" ht="14.25" hidden="1" customHeight="1" x14ac:dyDescent="0.3">
      <c r="B14" s="43" t="s">
        <v>71</v>
      </c>
      <c r="C14" s="44" t="s">
        <v>72</v>
      </c>
    </row>
    <row r="15" spans="2:9" ht="14.25" hidden="1" customHeight="1" x14ac:dyDescent="0.3">
      <c r="B15" s="43" t="s">
        <v>73</v>
      </c>
      <c r="C15" s="44" t="s">
        <v>74</v>
      </c>
    </row>
    <row r="16" spans="2:9" ht="14.25" hidden="1" customHeight="1" x14ac:dyDescent="0.3">
      <c r="B16" s="45"/>
      <c r="C16" s="44"/>
    </row>
    <row r="17" spans="1:10" ht="14.25" hidden="1" customHeight="1" x14ac:dyDescent="0.3">
      <c r="B17" s="46" t="s">
        <v>75</v>
      </c>
      <c r="C17" s="46"/>
      <c r="D17" s="46"/>
      <c r="F17" s="46"/>
      <c r="G17" s="46"/>
      <c r="H17" s="46"/>
      <c r="I17" s="91"/>
    </row>
    <row r="18" spans="1:10" ht="14.25" customHeight="1" x14ac:dyDescent="0.3">
      <c r="B18" s="46"/>
      <c r="C18" s="46"/>
      <c r="D18" s="46"/>
      <c r="F18" s="46"/>
      <c r="G18" s="46"/>
      <c r="H18" s="46"/>
      <c r="I18" s="91"/>
    </row>
    <row r="19" spans="1:10" ht="28.95" customHeight="1" x14ac:dyDescent="0.3">
      <c r="C19" s="48"/>
      <c r="E19" s="49"/>
      <c r="F19" s="50"/>
    </row>
    <row r="20" spans="1:10" ht="26.4" customHeight="1" x14ac:dyDescent="0.3">
      <c r="B20" s="51" t="s">
        <v>76</v>
      </c>
      <c r="C20" s="52" t="s">
        <v>77</v>
      </c>
      <c r="D20" s="53" t="s">
        <v>78</v>
      </c>
      <c r="E20" s="53" t="s">
        <v>79</v>
      </c>
      <c r="F20" s="53" t="s">
        <v>80</v>
      </c>
      <c r="G20" s="53" t="s">
        <v>81</v>
      </c>
      <c r="H20" s="53" t="s">
        <v>82</v>
      </c>
      <c r="I20" s="236" t="s">
        <v>159</v>
      </c>
      <c r="J20" s="96" t="s">
        <v>83</v>
      </c>
    </row>
    <row r="21" spans="1:10" ht="56.25" customHeight="1" x14ac:dyDescent="0.3">
      <c r="B21" s="54"/>
      <c r="C21" s="55"/>
      <c r="D21" s="55"/>
      <c r="E21" s="56"/>
      <c r="F21" s="56"/>
      <c r="G21" s="55"/>
      <c r="H21" s="55"/>
      <c r="I21" s="237"/>
      <c r="J21" s="57" t="s">
        <v>84</v>
      </c>
    </row>
    <row r="22" spans="1:10" ht="15" customHeight="1" x14ac:dyDescent="0.3">
      <c r="A22" s="58"/>
      <c r="B22" s="59" t="s">
        <v>85</v>
      </c>
      <c r="C22" s="60" t="s">
        <v>86</v>
      </c>
      <c r="D22" s="60">
        <v>3202018</v>
      </c>
      <c r="E22" s="61" t="s">
        <v>87</v>
      </c>
      <c r="F22" s="62" t="s">
        <v>88</v>
      </c>
      <c r="G22" s="63" t="s">
        <v>89</v>
      </c>
      <c r="H22" s="63" t="s">
        <v>90</v>
      </c>
      <c r="I22" s="92">
        <v>10</v>
      </c>
      <c r="J22" s="64">
        <v>127081572.64884946</v>
      </c>
    </row>
    <row r="23" spans="1:10" ht="15" customHeight="1" x14ac:dyDescent="0.3">
      <c r="A23" s="58"/>
      <c r="B23" s="59" t="s">
        <v>85</v>
      </c>
      <c r="C23" s="60" t="s">
        <v>86</v>
      </c>
      <c r="D23" s="60">
        <v>3202018</v>
      </c>
      <c r="E23" s="61" t="s">
        <v>87</v>
      </c>
      <c r="F23" s="62" t="s">
        <v>88</v>
      </c>
      <c r="G23" s="63" t="s">
        <v>89</v>
      </c>
      <c r="H23" s="63" t="s">
        <v>90</v>
      </c>
      <c r="I23" s="92">
        <v>20</v>
      </c>
      <c r="J23" s="64"/>
    </row>
    <row r="24" spans="1:10" ht="15" customHeight="1" x14ac:dyDescent="0.3">
      <c r="A24" s="58"/>
      <c r="B24" s="59" t="s">
        <v>85</v>
      </c>
      <c r="C24" s="60" t="s">
        <v>86</v>
      </c>
      <c r="D24" s="60">
        <v>3202018</v>
      </c>
      <c r="E24" s="61" t="s">
        <v>87</v>
      </c>
      <c r="F24" s="62" t="s">
        <v>88</v>
      </c>
      <c r="G24" s="63" t="s">
        <v>89</v>
      </c>
      <c r="H24" s="63" t="s">
        <v>90</v>
      </c>
      <c r="I24" s="92">
        <v>21</v>
      </c>
      <c r="J24" s="64"/>
    </row>
    <row r="25" spans="1:10" ht="15" customHeight="1" x14ac:dyDescent="0.3">
      <c r="A25" s="58"/>
      <c r="B25" s="59" t="s">
        <v>85</v>
      </c>
      <c r="C25" s="60" t="s">
        <v>86</v>
      </c>
      <c r="D25" s="60">
        <v>3202018</v>
      </c>
      <c r="E25" s="61" t="s">
        <v>91</v>
      </c>
      <c r="F25" s="62" t="s">
        <v>92</v>
      </c>
      <c r="G25" s="63" t="s">
        <v>93</v>
      </c>
      <c r="H25" s="63" t="s">
        <v>90</v>
      </c>
      <c r="I25" s="92">
        <v>10</v>
      </c>
      <c r="J25" s="64">
        <v>1171116432.8711505</v>
      </c>
    </row>
    <row r="26" spans="1:10" ht="15" customHeight="1" x14ac:dyDescent="0.3">
      <c r="A26" s="58"/>
      <c r="B26" s="59" t="s">
        <v>85</v>
      </c>
      <c r="C26" s="60" t="s">
        <v>86</v>
      </c>
      <c r="D26" s="60">
        <v>3202018</v>
      </c>
      <c r="E26" s="61" t="s">
        <v>91</v>
      </c>
      <c r="F26" s="62" t="s">
        <v>92</v>
      </c>
      <c r="G26" s="63" t="s">
        <v>93</v>
      </c>
      <c r="H26" s="63" t="s">
        <v>90</v>
      </c>
      <c r="I26" s="92">
        <v>20</v>
      </c>
      <c r="J26" s="64"/>
    </row>
    <row r="27" spans="1:10" ht="15" customHeight="1" x14ac:dyDescent="0.3">
      <c r="A27" s="58"/>
      <c r="B27" s="59" t="s">
        <v>85</v>
      </c>
      <c r="C27" s="60" t="s">
        <v>86</v>
      </c>
      <c r="D27" s="60">
        <v>3202018</v>
      </c>
      <c r="E27" s="61" t="s">
        <v>91</v>
      </c>
      <c r="F27" s="62" t="s">
        <v>92</v>
      </c>
      <c r="G27" s="63" t="s">
        <v>93</v>
      </c>
      <c r="H27" s="63" t="s">
        <v>90</v>
      </c>
      <c r="I27" s="92">
        <v>21</v>
      </c>
      <c r="J27" s="64"/>
    </row>
    <row r="28" spans="1:10" s="70" customFormat="1" ht="15" customHeight="1" x14ac:dyDescent="0.3">
      <c r="A28" s="65"/>
      <c r="B28" s="66" t="s">
        <v>94</v>
      </c>
      <c r="C28" s="67"/>
      <c r="D28" s="67"/>
      <c r="E28" s="67"/>
      <c r="F28" s="66"/>
      <c r="G28" s="68"/>
      <c r="H28" s="68"/>
      <c r="I28" s="65"/>
      <c r="J28" s="69">
        <f>SUM(J22:J27)</f>
        <v>1298198005.52</v>
      </c>
    </row>
    <row r="29" spans="1:10" ht="15" customHeight="1" x14ac:dyDescent="0.3">
      <c r="A29" s="58"/>
      <c r="B29" s="59" t="s">
        <v>85</v>
      </c>
      <c r="C29" s="60" t="s">
        <v>95</v>
      </c>
      <c r="D29" s="60">
        <v>3202032</v>
      </c>
      <c r="E29" s="61" t="s">
        <v>96</v>
      </c>
      <c r="F29" s="62" t="s">
        <v>97</v>
      </c>
      <c r="G29" s="63" t="s">
        <v>89</v>
      </c>
      <c r="H29" s="63" t="s">
        <v>90</v>
      </c>
      <c r="I29" s="92">
        <v>10</v>
      </c>
      <c r="J29" s="64">
        <v>1222411382.6896815</v>
      </c>
    </row>
    <row r="30" spans="1:10" ht="15" customHeight="1" x14ac:dyDescent="0.3">
      <c r="A30" s="58"/>
      <c r="B30" s="59" t="s">
        <v>85</v>
      </c>
      <c r="C30" s="60" t="s">
        <v>95</v>
      </c>
      <c r="D30" s="60">
        <v>3202032</v>
      </c>
      <c r="E30" s="61" t="s">
        <v>96</v>
      </c>
      <c r="F30" s="62" t="s">
        <v>97</v>
      </c>
      <c r="G30" s="63" t="s">
        <v>89</v>
      </c>
      <c r="H30" s="63" t="s">
        <v>90</v>
      </c>
      <c r="I30" s="92">
        <v>20</v>
      </c>
      <c r="J30" s="64">
        <v>4523882207.79</v>
      </c>
    </row>
    <row r="31" spans="1:10" ht="15" customHeight="1" x14ac:dyDescent="0.3">
      <c r="A31" s="58"/>
      <c r="B31" s="59" t="s">
        <v>85</v>
      </c>
      <c r="C31" s="60" t="s">
        <v>95</v>
      </c>
      <c r="D31" s="60">
        <v>3202032</v>
      </c>
      <c r="E31" s="61" t="s">
        <v>96</v>
      </c>
      <c r="F31" s="62" t="s">
        <v>97</v>
      </c>
      <c r="G31" s="63" t="s">
        <v>89</v>
      </c>
      <c r="H31" s="63" t="s">
        <v>90</v>
      </c>
      <c r="I31" s="92">
        <v>21</v>
      </c>
      <c r="J31" s="64">
        <v>723924976.35476232</v>
      </c>
    </row>
    <row r="32" spans="1:10" ht="15" customHeight="1" x14ac:dyDescent="0.3">
      <c r="A32" s="58"/>
      <c r="B32" s="59" t="s">
        <v>85</v>
      </c>
      <c r="C32" s="60" t="s">
        <v>95</v>
      </c>
      <c r="D32" s="60">
        <v>3202032</v>
      </c>
      <c r="E32" s="61" t="s">
        <v>98</v>
      </c>
      <c r="F32" s="59" t="s">
        <v>99</v>
      </c>
      <c r="G32" s="63" t="s">
        <v>93</v>
      </c>
      <c r="H32" s="63" t="s">
        <v>100</v>
      </c>
      <c r="I32" s="92">
        <v>10</v>
      </c>
      <c r="J32" s="64">
        <v>9485109341.0503178</v>
      </c>
    </row>
    <row r="33" spans="1:10" ht="15" customHeight="1" x14ac:dyDescent="0.3">
      <c r="A33" s="58"/>
      <c r="B33" s="59" t="s">
        <v>85</v>
      </c>
      <c r="C33" s="60" t="s">
        <v>95</v>
      </c>
      <c r="D33" s="60">
        <v>3202032</v>
      </c>
      <c r="E33" s="61" t="s">
        <v>98</v>
      </c>
      <c r="F33" s="59" t="s">
        <v>99</v>
      </c>
      <c r="G33" s="63" t="s">
        <v>93</v>
      </c>
      <c r="H33" s="63" t="s">
        <v>100</v>
      </c>
      <c r="I33" s="92">
        <v>20</v>
      </c>
      <c r="J33" s="64">
        <v>7819511356.7299995</v>
      </c>
    </row>
    <row r="34" spans="1:10" ht="15" customHeight="1" x14ac:dyDescent="0.3">
      <c r="A34" s="58"/>
      <c r="B34" s="59" t="s">
        <v>85</v>
      </c>
      <c r="C34" s="60" t="s">
        <v>95</v>
      </c>
      <c r="D34" s="60">
        <v>3202032</v>
      </c>
      <c r="E34" s="61" t="s">
        <v>98</v>
      </c>
      <c r="F34" s="59" t="s">
        <v>99</v>
      </c>
      <c r="G34" s="63" t="s">
        <v>93</v>
      </c>
      <c r="H34" s="63" t="s">
        <v>100</v>
      </c>
      <c r="I34" s="92">
        <v>21</v>
      </c>
      <c r="J34" s="64">
        <v>6567765798.3052378</v>
      </c>
    </row>
    <row r="35" spans="1:10" s="70" customFormat="1" ht="15" customHeight="1" x14ac:dyDescent="0.3">
      <c r="A35" s="65"/>
      <c r="B35" s="66" t="s">
        <v>94</v>
      </c>
      <c r="C35" s="67"/>
      <c r="D35" s="67"/>
      <c r="E35" s="67"/>
      <c r="F35" s="66"/>
      <c r="G35" s="68"/>
      <c r="H35" s="68"/>
      <c r="I35" s="65"/>
      <c r="J35" s="71">
        <f>SUM(J29:J34)</f>
        <v>30342605062.919998</v>
      </c>
    </row>
    <row r="36" spans="1:10" ht="15" customHeight="1" x14ac:dyDescent="0.3">
      <c r="A36" s="58"/>
      <c r="B36" s="72" t="s">
        <v>101</v>
      </c>
      <c r="C36" s="73"/>
      <c r="D36" s="74"/>
      <c r="E36" s="74"/>
      <c r="F36" s="72"/>
      <c r="G36" s="75"/>
      <c r="H36" s="75"/>
      <c r="I36" s="93"/>
      <c r="J36" s="76">
        <f>+J35+J28</f>
        <v>31640803068.439999</v>
      </c>
    </row>
    <row r="37" spans="1:10" ht="15" customHeight="1" x14ac:dyDescent="0.3">
      <c r="A37" s="58"/>
      <c r="B37" s="59" t="s">
        <v>102</v>
      </c>
      <c r="C37" s="60" t="s">
        <v>103</v>
      </c>
      <c r="D37" s="60">
        <v>3202010</v>
      </c>
      <c r="E37" s="61" t="s">
        <v>104</v>
      </c>
      <c r="F37" s="59" t="s">
        <v>105</v>
      </c>
      <c r="G37" s="77" t="s">
        <v>89</v>
      </c>
      <c r="H37" s="77" t="s">
        <v>100</v>
      </c>
      <c r="I37" s="58">
        <v>10</v>
      </c>
      <c r="J37" s="64">
        <v>743049299.76409888</v>
      </c>
    </row>
    <row r="38" spans="1:10" ht="15" customHeight="1" x14ac:dyDescent="0.3">
      <c r="A38" s="58"/>
      <c r="B38" s="59" t="s">
        <v>102</v>
      </c>
      <c r="C38" s="60" t="s">
        <v>103</v>
      </c>
      <c r="D38" s="60">
        <v>3202010</v>
      </c>
      <c r="E38" s="61" t="s">
        <v>104</v>
      </c>
      <c r="F38" s="59" t="s">
        <v>105</v>
      </c>
      <c r="G38" s="77" t="s">
        <v>89</v>
      </c>
      <c r="H38" s="77" t="s">
        <v>100</v>
      </c>
      <c r="I38" s="58">
        <v>20</v>
      </c>
      <c r="J38" s="64">
        <v>3756578347.228765</v>
      </c>
    </row>
    <row r="39" spans="1:10" ht="15" customHeight="1" x14ac:dyDescent="0.3">
      <c r="A39" s="58"/>
      <c r="B39" s="59" t="s">
        <v>102</v>
      </c>
      <c r="C39" s="60" t="s">
        <v>103</v>
      </c>
      <c r="D39" s="60">
        <v>3202010</v>
      </c>
      <c r="E39" s="61" t="s">
        <v>104</v>
      </c>
      <c r="F39" s="59" t="s">
        <v>105</v>
      </c>
      <c r="G39" s="77" t="s">
        <v>89</v>
      </c>
      <c r="H39" s="77" t="s">
        <v>100</v>
      </c>
      <c r="I39" s="58">
        <v>21</v>
      </c>
      <c r="J39" s="64">
        <v>1302607950.5</v>
      </c>
    </row>
    <row r="40" spans="1:10" ht="15" customHeight="1" x14ac:dyDescent="0.3">
      <c r="A40" s="58"/>
      <c r="B40" s="59" t="s">
        <v>102</v>
      </c>
      <c r="C40" s="60" t="s">
        <v>103</v>
      </c>
      <c r="D40" s="60">
        <v>3202010</v>
      </c>
      <c r="E40" s="61" t="s">
        <v>106</v>
      </c>
      <c r="F40" s="78"/>
      <c r="G40" s="77"/>
      <c r="H40" s="77"/>
      <c r="I40" s="58">
        <v>10</v>
      </c>
      <c r="J40" s="64">
        <v>791895866.95590115</v>
      </c>
    </row>
    <row r="41" spans="1:10" ht="15" customHeight="1" x14ac:dyDescent="0.3">
      <c r="A41" s="58"/>
      <c r="B41" s="59" t="s">
        <v>102</v>
      </c>
      <c r="C41" s="60" t="s">
        <v>103</v>
      </c>
      <c r="D41" s="60">
        <v>3202010</v>
      </c>
      <c r="E41" s="61" t="s">
        <v>106</v>
      </c>
      <c r="F41" s="78"/>
      <c r="G41" s="77"/>
      <c r="H41" s="77"/>
      <c r="I41" s="58">
        <v>20</v>
      </c>
      <c r="J41" s="64">
        <v>1323504717.5112348</v>
      </c>
    </row>
    <row r="42" spans="1:10" ht="15" customHeight="1" x14ac:dyDescent="0.3">
      <c r="A42" s="58"/>
      <c r="B42" s="59" t="s">
        <v>102</v>
      </c>
      <c r="C42" s="60" t="s">
        <v>103</v>
      </c>
      <c r="D42" s="60">
        <v>3202010</v>
      </c>
      <c r="E42" s="61" t="s">
        <v>106</v>
      </c>
      <c r="F42" s="78"/>
      <c r="G42" s="77"/>
      <c r="H42" s="77"/>
      <c r="I42" s="58">
        <v>21</v>
      </c>
      <c r="J42" s="64">
        <v>675806871.12</v>
      </c>
    </row>
    <row r="43" spans="1:10" s="70" customFormat="1" ht="15" customHeight="1" x14ac:dyDescent="0.3">
      <c r="A43" s="65"/>
      <c r="B43" s="66" t="s">
        <v>94</v>
      </c>
      <c r="C43" s="67"/>
      <c r="D43" s="67"/>
      <c r="E43" s="67"/>
      <c r="F43" s="66"/>
      <c r="G43" s="68"/>
      <c r="H43" s="68"/>
      <c r="I43" s="65"/>
      <c r="J43" s="71">
        <f>SUM(J37:J42)</f>
        <v>8593443053.0799999</v>
      </c>
    </row>
    <row r="44" spans="1:10" ht="15" customHeight="1" x14ac:dyDescent="0.3">
      <c r="A44" s="58"/>
      <c r="B44" s="59" t="s">
        <v>102</v>
      </c>
      <c r="C44" s="60" t="s">
        <v>107</v>
      </c>
      <c r="D44" s="60">
        <v>3202053</v>
      </c>
      <c r="E44" s="61" t="s">
        <v>108</v>
      </c>
      <c r="F44" s="59" t="s">
        <v>109</v>
      </c>
      <c r="G44" s="77" t="s">
        <v>89</v>
      </c>
      <c r="H44" s="77" t="s">
        <v>100</v>
      </c>
      <c r="I44" s="58">
        <v>10</v>
      </c>
      <c r="J44" s="64">
        <v>197586527.04443491</v>
      </c>
    </row>
    <row r="45" spans="1:10" ht="15" customHeight="1" x14ac:dyDescent="0.3">
      <c r="A45" s="58"/>
      <c r="B45" s="59" t="s">
        <v>102</v>
      </c>
      <c r="C45" s="60" t="s">
        <v>107</v>
      </c>
      <c r="D45" s="60">
        <v>3202053</v>
      </c>
      <c r="E45" s="61" t="s">
        <v>108</v>
      </c>
      <c r="F45" s="59" t="s">
        <v>109</v>
      </c>
      <c r="G45" s="77" t="s">
        <v>89</v>
      </c>
      <c r="H45" s="77" t="s">
        <v>100</v>
      </c>
      <c r="I45" s="58">
        <v>20</v>
      </c>
      <c r="J45" s="64"/>
    </row>
    <row r="46" spans="1:10" ht="15" customHeight="1" x14ac:dyDescent="0.3">
      <c r="A46" s="58"/>
      <c r="B46" s="59" t="s">
        <v>102</v>
      </c>
      <c r="C46" s="60" t="s">
        <v>107</v>
      </c>
      <c r="D46" s="60">
        <v>3202053</v>
      </c>
      <c r="E46" s="61" t="s">
        <v>108</v>
      </c>
      <c r="F46" s="59" t="s">
        <v>109</v>
      </c>
      <c r="G46" s="77" t="s">
        <v>89</v>
      </c>
      <c r="H46" s="77" t="s">
        <v>100</v>
      </c>
      <c r="I46" s="58">
        <v>21</v>
      </c>
      <c r="J46" s="64"/>
    </row>
    <row r="47" spans="1:10" ht="15" customHeight="1" x14ac:dyDescent="0.3">
      <c r="A47" s="58"/>
      <c r="B47" s="59" t="s">
        <v>102</v>
      </c>
      <c r="C47" s="60" t="s">
        <v>107</v>
      </c>
      <c r="D47" s="60">
        <v>3202053</v>
      </c>
      <c r="E47" s="61" t="s">
        <v>110</v>
      </c>
      <c r="F47" s="59"/>
      <c r="G47" s="77"/>
      <c r="H47" s="77"/>
      <c r="I47" s="58">
        <v>10</v>
      </c>
      <c r="J47" s="64"/>
    </row>
    <row r="48" spans="1:10" ht="15" customHeight="1" x14ac:dyDescent="0.3">
      <c r="A48" s="58"/>
      <c r="B48" s="59" t="s">
        <v>102</v>
      </c>
      <c r="C48" s="60" t="s">
        <v>107</v>
      </c>
      <c r="D48" s="60">
        <v>3202053</v>
      </c>
      <c r="E48" s="61" t="s">
        <v>110</v>
      </c>
      <c r="F48" s="59"/>
      <c r="G48" s="77"/>
      <c r="H48" s="77"/>
      <c r="I48" s="58">
        <v>20</v>
      </c>
      <c r="J48" s="64"/>
    </row>
    <row r="49" spans="1:11" ht="15" customHeight="1" x14ac:dyDescent="0.3">
      <c r="A49" s="58"/>
      <c r="B49" s="59" t="s">
        <v>102</v>
      </c>
      <c r="C49" s="60" t="s">
        <v>107</v>
      </c>
      <c r="D49" s="60">
        <v>3202053</v>
      </c>
      <c r="E49" s="61" t="s">
        <v>110</v>
      </c>
      <c r="F49" s="59"/>
      <c r="G49" s="77"/>
      <c r="H49" s="77"/>
      <c r="I49" s="58">
        <v>21</v>
      </c>
      <c r="J49" s="64">
        <v>0</v>
      </c>
    </row>
    <row r="50" spans="1:11" ht="15" customHeight="1" x14ac:dyDescent="0.3">
      <c r="A50" s="58"/>
      <c r="B50" s="59" t="s">
        <v>102</v>
      </c>
      <c r="C50" s="60" t="s">
        <v>107</v>
      </c>
      <c r="D50" s="60">
        <v>3202053</v>
      </c>
      <c r="E50" s="61" t="s">
        <v>111</v>
      </c>
      <c r="F50" s="59"/>
      <c r="G50" s="77"/>
      <c r="H50" s="77"/>
      <c r="I50" s="58">
        <v>10</v>
      </c>
      <c r="J50" s="64">
        <v>170311210.23277929</v>
      </c>
    </row>
    <row r="51" spans="1:11" ht="15" customHeight="1" x14ac:dyDescent="0.3">
      <c r="A51" s="58"/>
      <c r="B51" s="59" t="s">
        <v>102</v>
      </c>
      <c r="C51" s="60" t="s">
        <v>107</v>
      </c>
      <c r="D51" s="60">
        <v>3202053</v>
      </c>
      <c r="E51" s="61" t="s">
        <v>111</v>
      </c>
      <c r="F51" s="59"/>
      <c r="G51" s="77"/>
      <c r="H51" s="77"/>
      <c r="I51" s="58">
        <v>20</v>
      </c>
      <c r="J51" s="64">
        <v>516686355.07999998</v>
      </c>
    </row>
    <row r="52" spans="1:11" ht="15" customHeight="1" x14ac:dyDescent="0.3">
      <c r="A52" s="58"/>
      <c r="B52" s="59" t="s">
        <v>102</v>
      </c>
      <c r="C52" s="60" t="s">
        <v>107</v>
      </c>
      <c r="D52" s="60">
        <v>3202053</v>
      </c>
      <c r="E52" s="61" t="s">
        <v>111</v>
      </c>
      <c r="F52" s="59"/>
      <c r="G52" s="77"/>
      <c r="H52" s="77"/>
      <c r="I52" s="58">
        <v>21</v>
      </c>
      <c r="J52" s="64">
        <v>282246213.78000003</v>
      </c>
    </row>
    <row r="53" spans="1:11" ht="15" customHeight="1" x14ac:dyDescent="0.3">
      <c r="A53" s="58"/>
      <c r="B53" s="59" t="s">
        <v>102</v>
      </c>
      <c r="C53" s="60" t="s">
        <v>107</v>
      </c>
      <c r="D53" s="60">
        <v>3202053</v>
      </c>
      <c r="E53" s="61" t="s">
        <v>112</v>
      </c>
      <c r="F53" s="59"/>
      <c r="G53" s="77"/>
      <c r="H53" s="77"/>
      <c r="I53" s="58">
        <v>10</v>
      </c>
      <c r="J53" s="64">
        <v>357442816.1527465</v>
      </c>
      <c r="K53" s="48"/>
    </row>
    <row r="54" spans="1:11" ht="15" customHeight="1" x14ac:dyDescent="0.3">
      <c r="A54" s="58"/>
      <c r="B54" s="59" t="s">
        <v>102</v>
      </c>
      <c r="C54" s="60" t="s">
        <v>107</v>
      </c>
      <c r="D54" s="60">
        <v>3202053</v>
      </c>
      <c r="E54" s="61" t="s">
        <v>112</v>
      </c>
      <c r="F54" s="59"/>
      <c r="G54" s="77"/>
      <c r="H54" s="77"/>
      <c r="I54" s="58">
        <v>20</v>
      </c>
      <c r="J54" s="64"/>
      <c r="K54" s="48"/>
    </row>
    <row r="55" spans="1:11" ht="15" customHeight="1" x14ac:dyDescent="0.3">
      <c r="A55" s="58"/>
      <c r="B55" s="59" t="s">
        <v>102</v>
      </c>
      <c r="C55" s="60" t="s">
        <v>107</v>
      </c>
      <c r="D55" s="60">
        <v>3202053</v>
      </c>
      <c r="E55" s="61" t="s">
        <v>112</v>
      </c>
      <c r="F55" s="59"/>
      <c r="G55" s="77"/>
      <c r="H55" s="77"/>
      <c r="I55" s="58">
        <v>21</v>
      </c>
      <c r="J55" s="64"/>
      <c r="K55" s="48"/>
    </row>
    <row r="56" spans="1:11" ht="15" customHeight="1" x14ac:dyDescent="0.3">
      <c r="A56" s="58"/>
      <c r="B56" s="59" t="s">
        <v>113</v>
      </c>
      <c r="C56" s="60" t="s">
        <v>107</v>
      </c>
      <c r="D56" s="60">
        <v>3202053</v>
      </c>
      <c r="E56" s="61" t="s">
        <v>114</v>
      </c>
      <c r="F56" s="59"/>
      <c r="G56" s="77"/>
      <c r="H56" s="77"/>
      <c r="I56" s="58">
        <v>10</v>
      </c>
      <c r="J56" s="64">
        <v>865931053.97003937</v>
      </c>
      <c r="K56" s="48"/>
    </row>
    <row r="57" spans="1:11" ht="15" customHeight="1" x14ac:dyDescent="0.3">
      <c r="A57" s="58"/>
      <c r="B57" s="59" t="s">
        <v>113</v>
      </c>
      <c r="C57" s="60" t="s">
        <v>107</v>
      </c>
      <c r="D57" s="60">
        <v>3202053</v>
      </c>
      <c r="E57" s="61" t="s">
        <v>114</v>
      </c>
      <c r="F57" s="59"/>
      <c r="G57" s="77"/>
      <c r="H57" s="77"/>
      <c r="I57" s="58">
        <v>20</v>
      </c>
      <c r="J57" s="64">
        <v>4183001647.3800001</v>
      </c>
      <c r="K57" s="48"/>
    </row>
    <row r="58" spans="1:11" ht="15" customHeight="1" x14ac:dyDescent="0.3">
      <c r="A58" s="58"/>
      <c r="B58" s="59" t="s">
        <v>113</v>
      </c>
      <c r="C58" s="60" t="s">
        <v>107</v>
      </c>
      <c r="D58" s="60">
        <v>3202053</v>
      </c>
      <c r="E58" s="61" t="s">
        <v>114</v>
      </c>
      <c r="F58" s="59"/>
      <c r="G58" s="77"/>
      <c r="H58" s="77"/>
      <c r="I58" s="58">
        <v>21</v>
      </c>
      <c r="J58" s="64">
        <v>923366272.42000008</v>
      </c>
      <c r="K58" s="48"/>
    </row>
    <row r="59" spans="1:11" s="70" customFormat="1" ht="15" customHeight="1" x14ac:dyDescent="0.3">
      <c r="A59" s="65"/>
      <c r="B59" s="66" t="s">
        <v>94</v>
      </c>
      <c r="C59" s="67"/>
      <c r="D59" s="67"/>
      <c r="E59" s="67"/>
      <c r="F59" s="66"/>
      <c r="G59" s="68"/>
      <c r="H59" s="68"/>
      <c r="I59" s="65"/>
      <c r="J59" s="71">
        <f>SUM(J44:J58)</f>
        <v>7496572096.0600004</v>
      </c>
    </row>
    <row r="60" spans="1:11" ht="15" customHeight="1" x14ac:dyDescent="0.3">
      <c r="A60" s="58"/>
      <c r="B60" s="72" t="s">
        <v>115</v>
      </c>
      <c r="C60" s="73"/>
      <c r="D60" s="74"/>
      <c r="E60" s="74"/>
      <c r="F60" s="72"/>
      <c r="G60" s="75"/>
      <c r="H60" s="75"/>
      <c r="I60" s="93"/>
      <c r="J60" s="76">
        <f>+J59+J43</f>
        <v>16090015149.139999</v>
      </c>
    </row>
    <row r="61" spans="1:11" ht="15" customHeight="1" x14ac:dyDescent="0.3">
      <c r="A61" s="58"/>
      <c r="B61" s="59" t="s">
        <v>116</v>
      </c>
      <c r="C61" s="60" t="s">
        <v>117</v>
      </c>
      <c r="D61" s="60">
        <v>3202008</v>
      </c>
      <c r="E61" s="61" t="s">
        <v>118</v>
      </c>
      <c r="F61" s="59" t="s">
        <v>119</v>
      </c>
      <c r="G61" s="77" t="s">
        <v>89</v>
      </c>
      <c r="H61" s="77" t="s">
        <v>90</v>
      </c>
      <c r="I61" s="58">
        <v>10</v>
      </c>
      <c r="J61" s="64">
        <v>5418999985.425436</v>
      </c>
    </row>
    <row r="62" spans="1:11" ht="15" customHeight="1" x14ac:dyDescent="0.3">
      <c r="A62" s="58"/>
      <c r="B62" s="59" t="s">
        <v>116</v>
      </c>
      <c r="C62" s="60" t="s">
        <v>117</v>
      </c>
      <c r="D62" s="60">
        <v>3202008</v>
      </c>
      <c r="E62" s="61" t="s">
        <v>118</v>
      </c>
      <c r="F62" s="59" t="s">
        <v>119</v>
      </c>
      <c r="G62" s="77" t="s">
        <v>89</v>
      </c>
      <c r="H62" s="77" t="s">
        <v>90</v>
      </c>
      <c r="I62" s="58">
        <v>20</v>
      </c>
      <c r="J62" s="64">
        <v>5937077310.8800001</v>
      </c>
    </row>
    <row r="63" spans="1:11" ht="15" customHeight="1" x14ac:dyDescent="0.3">
      <c r="A63" s="58"/>
      <c r="B63" s="59" t="s">
        <v>116</v>
      </c>
      <c r="C63" s="60" t="s">
        <v>117</v>
      </c>
      <c r="D63" s="60">
        <v>3202008</v>
      </c>
      <c r="E63" s="61" t="s">
        <v>118</v>
      </c>
      <c r="F63" s="59" t="s">
        <v>119</v>
      </c>
      <c r="G63" s="77" t="s">
        <v>89</v>
      </c>
      <c r="H63" s="77" t="s">
        <v>90</v>
      </c>
      <c r="I63" s="58">
        <v>21</v>
      </c>
      <c r="J63" s="64">
        <v>4957370346.6800003</v>
      </c>
    </row>
    <row r="64" spans="1:11" ht="15" customHeight="1" x14ac:dyDescent="0.3">
      <c r="A64" s="58"/>
      <c r="B64" s="59" t="s">
        <v>116</v>
      </c>
      <c r="C64" s="60" t="s">
        <v>117</v>
      </c>
      <c r="D64" s="60">
        <v>3202008</v>
      </c>
      <c r="E64" s="61" t="s">
        <v>120</v>
      </c>
      <c r="F64" s="59"/>
      <c r="G64" s="77"/>
      <c r="H64" s="77"/>
      <c r="I64" s="58">
        <v>10</v>
      </c>
      <c r="J64" s="64">
        <v>339534652.82409406</v>
      </c>
    </row>
    <row r="65" spans="1:10" ht="15" customHeight="1" x14ac:dyDescent="0.3">
      <c r="A65" s="58"/>
      <c r="B65" s="59" t="s">
        <v>116</v>
      </c>
      <c r="C65" s="60" t="s">
        <v>117</v>
      </c>
      <c r="D65" s="60">
        <v>3202008</v>
      </c>
      <c r="E65" s="61" t="s">
        <v>120</v>
      </c>
      <c r="F65" s="59"/>
      <c r="G65" s="77"/>
      <c r="H65" s="77"/>
      <c r="I65" s="58">
        <v>20</v>
      </c>
      <c r="J65" s="64">
        <v>138065323.91</v>
      </c>
    </row>
    <row r="66" spans="1:10" ht="15" customHeight="1" x14ac:dyDescent="0.3">
      <c r="A66" s="58"/>
      <c r="B66" s="59" t="s">
        <v>116</v>
      </c>
      <c r="C66" s="60" t="s">
        <v>117</v>
      </c>
      <c r="D66" s="60">
        <v>3202008</v>
      </c>
      <c r="E66" s="61" t="s">
        <v>120</v>
      </c>
      <c r="F66" s="59"/>
      <c r="G66" s="77"/>
      <c r="H66" s="77"/>
      <c r="I66" s="58">
        <v>21</v>
      </c>
      <c r="J66" s="64">
        <v>212000000</v>
      </c>
    </row>
    <row r="67" spans="1:10" ht="15" customHeight="1" x14ac:dyDescent="0.3">
      <c r="A67" s="58"/>
      <c r="B67" s="59" t="s">
        <v>116</v>
      </c>
      <c r="C67" s="60" t="s">
        <v>117</v>
      </c>
      <c r="D67" s="60">
        <v>3202008</v>
      </c>
      <c r="E67" s="60" t="s">
        <v>121</v>
      </c>
      <c r="F67" s="59"/>
      <c r="G67" s="77"/>
      <c r="H67" s="77"/>
      <c r="I67" s="58">
        <v>10</v>
      </c>
      <c r="J67" s="95">
        <v>785181161.49680722</v>
      </c>
    </row>
    <row r="68" spans="1:10" ht="15" customHeight="1" x14ac:dyDescent="0.3">
      <c r="A68" s="58"/>
      <c r="B68" s="59" t="s">
        <v>116</v>
      </c>
      <c r="C68" s="60" t="s">
        <v>117</v>
      </c>
      <c r="D68" s="60">
        <v>3202008</v>
      </c>
      <c r="E68" s="60" t="s">
        <v>121</v>
      </c>
      <c r="F68" s="59"/>
      <c r="G68" s="77"/>
      <c r="H68" s="77"/>
      <c r="I68" s="58">
        <v>20</v>
      </c>
      <c r="J68" s="95">
        <v>40753595.039999999</v>
      </c>
    </row>
    <row r="69" spans="1:10" ht="15" customHeight="1" x14ac:dyDescent="0.3">
      <c r="A69" s="58"/>
      <c r="B69" s="59" t="s">
        <v>116</v>
      </c>
      <c r="C69" s="60" t="s">
        <v>117</v>
      </c>
      <c r="D69" s="60">
        <v>3202008</v>
      </c>
      <c r="E69" s="60" t="s">
        <v>121</v>
      </c>
      <c r="F69" s="59"/>
      <c r="G69" s="77"/>
      <c r="H69" s="77"/>
      <c r="I69" s="58">
        <v>21</v>
      </c>
      <c r="J69" s="95">
        <v>40079115.159999996</v>
      </c>
    </row>
    <row r="70" spans="1:10" ht="15" customHeight="1" x14ac:dyDescent="0.3">
      <c r="A70" s="58"/>
      <c r="B70" s="59" t="s">
        <v>116</v>
      </c>
      <c r="C70" s="60" t="s">
        <v>117</v>
      </c>
      <c r="D70" s="60">
        <v>3202008</v>
      </c>
      <c r="E70" s="61" t="s">
        <v>122</v>
      </c>
      <c r="F70" s="59"/>
      <c r="G70" s="77"/>
      <c r="H70" s="77"/>
      <c r="I70" s="58">
        <v>10</v>
      </c>
      <c r="J70" s="64">
        <v>201415921.52289626</v>
      </c>
    </row>
    <row r="71" spans="1:10" ht="15" customHeight="1" x14ac:dyDescent="0.3">
      <c r="A71" s="58"/>
      <c r="B71" s="59" t="s">
        <v>116</v>
      </c>
      <c r="C71" s="60" t="s">
        <v>117</v>
      </c>
      <c r="D71" s="60">
        <v>3202008</v>
      </c>
      <c r="E71" s="61" t="s">
        <v>122</v>
      </c>
      <c r="F71" s="59"/>
      <c r="G71" s="77"/>
      <c r="H71" s="77"/>
      <c r="I71" s="58">
        <v>20</v>
      </c>
      <c r="J71" s="64"/>
    </row>
    <row r="72" spans="1:10" ht="15" customHeight="1" x14ac:dyDescent="0.3">
      <c r="A72" s="58"/>
      <c r="B72" s="59" t="s">
        <v>116</v>
      </c>
      <c r="C72" s="60" t="s">
        <v>117</v>
      </c>
      <c r="D72" s="60">
        <v>3202008</v>
      </c>
      <c r="E72" s="61" t="s">
        <v>122</v>
      </c>
      <c r="F72" s="59"/>
      <c r="G72" s="77"/>
      <c r="H72" s="77"/>
      <c r="I72" s="58">
        <v>21</v>
      </c>
      <c r="J72" s="64"/>
    </row>
    <row r="73" spans="1:10" ht="15" customHeight="1" x14ac:dyDescent="0.3">
      <c r="A73" s="58"/>
      <c r="B73" s="59" t="s">
        <v>116</v>
      </c>
      <c r="C73" s="60" t="s">
        <v>117</v>
      </c>
      <c r="D73" s="60">
        <v>3202008</v>
      </c>
      <c r="E73" s="61" t="s">
        <v>123</v>
      </c>
      <c r="F73" s="59"/>
      <c r="G73" s="77"/>
      <c r="H73" s="77"/>
      <c r="I73" s="58">
        <v>10</v>
      </c>
      <c r="J73" s="64">
        <v>443508444.08052248</v>
      </c>
    </row>
    <row r="74" spans="1:10" ht="15" customHeight="1" x14ac:dyDescent="0.3">
      <c r="A74" s="58"/>
      <c r="B74" s="59" t="s">
        <v>116</v>
      </c>
      <c r="C74" s="60" t="s">
        <v>117</v>
      </c>
      <c r="D74" s="60">
        <v>3202008</v>
      </c>
      <c r="E74" s="61" t="s">
        <v>123</v>
      </c>
      <c r="F74" s="59"/>
      <c r="G74" s="77"/>
      <c r="H74" s="77"/>
      <c r="I74" s="58">
        <v>20</v>
      </c>
      <c r="J74" s="64">
        <v>217194049.50999999</v>
      </c>
    </row>
    <row r="75" spans="1:10" ht="15" customHeight="1" x14ac:dyDescent="0.3">
      <c r="A75" s="58"/>
      <c r="B75" s="59" t="s">
        <v>116</v>
      </c>
      <c r="C75" s="60" t="s">
        <v>117</v>
      </c>
      <c r="D75" s="60">
        <v>3202008</v>
      </c>
      <c r="E75" s="61" t="s">
        <v>123</v>
      </c>
      <c r="F75" s="59"/>
      <c r="G75" s="77"/>
      <c r="H75" s="77"/>
      <c r="I75" s="58">
        <v>21</v>
      </c>
      <c r="J75" s="64">
        <v>84242057.339999989</v>
      </c>
    </row>
    <row r="76" spans="1:10" ht="15" customHeight="1" x14ac:dyDescent="0.3">
      <c r="A76" s="58"/>
      <c r="B76" s="59" t="s">
        <v>116</v>
      </c>
      <c r="C76" s="60" t="s">
        <v>117</v>
      </c>
      <c r="D76" s="60">
        <v>3202008</v>
      </c>
      <c r="E76" s="61" t="s">
        <v>124</v>
      </c>
      <c r="F76" s="79"/>
      <c r="G76" s="63"/>
      <c r="H76" s="63"/>
      <c r="I76" s="92">
        <v>10</v>
      </c>
      <c r="J76" s="64">
        <v>1722646758.3964589</v>
      </c>
    </row>
    <row r="77" spans="1:10" ht="15" customHeight="1" x14ac:dyDescent="0.3">
      <c r="A77" s="58"/>
      <c r="B77" s="59" t="s">
        <v>116</v>
      </c>
      <c r="C77" s="60" t="s">
        <v>117</v>
      </c>
      <c r="D77" s="60">
        <v>3202008</v>
      </c>
      <c r="E77" s="61" t="s">
        <v>124</v>
      </c>
      <c r="F77" s="79"/>
      <c r="G77" s="63"/>
      <c r="H77" s="63"/>
      <c r="I77" s="92">
        <v>20</v>
      </c>
      <c r="J77" s="64">
        <v>4129032642.8399997</v>
      </c>
    </row>
    <row r="78" spans="1:10" ht="15" customHeight="1" x14ac:dyDescent="0.3">
      <c r="A78" s="58"/>
      <c r="B78" s="59" t="s">
        <v>116</v>
      </c>
      <c r="C78" s="60" t="s">
        <v>117</v>
      </c>
      <c r="D78" s="60">
        <v>3202008</v>
      </c>
      <c r="E78" s="61" t="s">
        <v>124</v>
      </c>
      <c r="F78" s="79"/>
      <c r="G78" s="63"/>
      <c r="H78" s="63"/>
      <c r="I78" s="92">
        <v>21</v>
      </c>
      <c r="J78" s="64">
        <v>783399873.03999996</v>
      </c>
    </row>
    <row r="79" spans="1:10" ht="15" customHeight="1" x14ac:dyDescent="0.3">
      <c r="A79" s="58"/>
      <c r="B79" s="59" t="s">
        <v>116</v>
      </c>
      <c r="C79" s="60" t="s">
        <v>117</v>
      </c>
      <c r="D79" s="60">
        <v>3202008</v>
      </c>
      <c r="E79" s="61" t="s">
        <v>125</v>
      </c>
      <c r="F79" s="62"/>
      <c r="G79" s="77"/>
      <c r="H79" s="77"/>
      <c r="I79" s="58">
        <v>10</v>
      </c>
      <c r="J79" s="64">
        <v>8552540938.5537834</v>
      </c>
    </row>
    <row r="80" spans="1:10" ht="15" customHeight="1" x14ac:dyDescent="0.3">
      <c r="A80" s="58"/>
      <c r="B80" s="59" t="s">
        <v>116</v>
      </c>
      <c r="C80" s="60" t="s">
        <v>117</v>
      </c>
      <c r="D80" s="60">
        <v>3202008</v>
      </c>
      <c r="E80" s="61" t="s">
        <v>125</v>
      </c>
      <c r="F80" s="62"/>
      <c r="G80" s="77"/>
      <c r="H80" s="77"/>
      <c r="I80" s="58">
        <v>20</v>
      </c>
      <c r="J80" s="64">
        <v>3868401200.75</v>
      </c>
    </row>
    <row r="81" spans="1:10" ht="15" customHeight="1" x14ac:dyDescent="0.3">
      <c r="A81" s="58"/>
      <c r="B81" s="59" t="s">
        <v>116</v>
      </c>
      <c r="C81" s="60" t="s">
        <v>117</v>
      </c>
      <c r="D81" s="60">
        <v>3202008</v>
      </c>
      <c r="E81" s="61" t="s">
        <v>125</v>
      </c>
      <c r="F81" s="62"/>
      <c r="G81" s="77"/>
      <c r="H81" s="77"/>
      <c r="I81" s="58">
        <v>21</v>
      </c>
      <c r="J81" s="64">
        <v>3468030074.0999999</v>
      </c>
    </row>
    <row r="82" spans="1:10" s="70" customFormat="1" ht="15" customHeight="1" x14ac:dyDescent="0.3">
      <c r="A82" s="65"/>
      <c r="B82" s="66" t="s">
        <v>94</v>
      </c>
      <c r="C82" s="67"/>
      <c r="D82" s="67"/>
      <c r="E82" s="67"/>
      <c r="F82" s="66"/>
      <c r="G82" s="68"/>
      <c r="H82" s="68"/>
      <c r="I82" s="65"/>
      <c r="J82" s="71">
        <f>SUM(J61:J81)</f>
        <v>41339473451.549995</v>
      </c>
    </row>
    <row r="83" spans="1:10" ht="15" customHeight="1" x14ac:dyDescent="0.3">
      <c r="A83" s="58"/>
      <c r="B83" s="59" t="s">
        <v>116</v>
      </c>
      <c r="C83" s="60" t="s">
        <v>126</v>
      </c>
      <c r="D83" s="60">
        <v>3202011</v>
      </c>
      <c r="E83" s="61" t="s">
        <v>127</v>
      </c>
      <c r="F83" s="59" t="s">
        <v>128</v>
      </c>
      <c r="G83" s="77" t="s">
        <v>89</v>
      </c>
      <c r="H83" s="77" t="s">
        <v>90</v>
      </c>
      <c r="I83" s="58">
        <v>10</v>
      </c>
      <c r="J83" s="64">
        <v>133465072.2</v>
      </c>
    </row>
    <row r="84" spans="1:10" ht="15" customHeight="1" x14ac:dyDescent="0.3">
      <c r="A84" s="58"/>
      <c r="B84" s="59" t="s">
        <v>116</v>
      </c>
      <c r="C84" s="60" t="s">
        <v>126</v>
      </c>
      <c r="D84" s="60">
        <v>3202011</v>
      </c>
      <c r="E84" s="61" t="s">
        <v>127</v>
      </c>
      <c r="F84" s="59" t="s">
        <v>128</v>
      </c>
      <c r="G84" s="77" t="s">
        <v>89</v>
      </c>
      <c r="H84" s="77" t="s">
        <v>90</v>
      </c>
      <c r="I84" s="58">
        <v>20</v>
      </c>
      <c r="J84" s="64"/>
    </row>
    <row r="85" spans="1:10" ht="15" customHeight="1" x14ac:dyDescent="0.3">
      <c r="A85" s="58"/>
      <c r="B85" s="59" t="s">
        <v>116</v>
      </c>
      <c r="C85" s="60" t="s">
        <v>126</v>
      </c>
      <c r="D85" s="60">
        <v>3202011</v>
      </c>
      <c r="E85" s="61" t="s">
        <v>127</v>
      </c>
      <c r="F85" s="59" t="s">
        <v>128</v>
      </c>
      <c r="G85" s="77" t="s">
        <v>89</v>
      </c>
      <c r="H85" s="77" t="s">
        <v>90</v>
      </c>
      <c r="I85" s="58">
        <v>21</v>
      </c>
      <c r="J85" s="64"/>
    </row>
    <row r="86" spans="1:10" ht="15" customHeight="1" x14ac:dyDescent="0.3">
      <c r="A86" s="58"/>
      <c r="B86" s="59" t="s">
        <v>116</v>
      </c>
      <c r="C86" s="60" t="s">
        <v>126</v>
      </c>
      <c r="D86" s="60">
        <v>3202011</v>
      </c>
      <c r="E86" s="61" t="s">
        <v>129</v>
      </c>
      <c r="F86" s="59"/>
      <c r="G86" s="77"/>
      <c r="H86" s="77"/>
      <c r="I86" s="58">
        <v>10</v>
      </c>
      <c r="J86" s="64">
        <v>0</v>
      </c>
    </row>
    <row r="87" spans="1:10" ht="15" customHeight="1" x14ac:dyDescent="0.3">
      <c r="A87" s="58"/>
      <c r="B87" s="59" t="s">
        <v>116</v>
      </c>
      <c r="C87" s="60" t="s">
        <v>126</v>
      </c>
      <c r="D87" s="60">
        <v>3202011</v>
      </c>
      <c r="E87" s="61" t="s">
        <v>129</v>
      </c>
      <c r="F87" s="59"/>
      <c r="G87" s="77"/>
      <c r="H87" s="77"/>
      <c r="I87" s="58">
        <v>20</v>
      </c>
      <c r="J87" s="64"/>
    </row>
    <row r="88" spans="1:10" ht="15" customHeight="1" x14ac:dyDescent="0.3">
      <c r="A88" s="58"/>
      <c r="B88" s="59" t="s">
        <v>116</v>
      </c>
      <c r="C88" s="60" t="s">
        <v>126</v>
      </c>
      <c r="D88" s="60">
        <v>3202011</v>
      </c>
      <c r="E88" s="61" t="s">
        <v>129</v>
      </c>
      <c r="F88" s="59"/>
      <c r="G88" s="77"/>
      <c r="H88" s="77"/>
      <c r="I88" s="58">
        <v>21</v>
      </c>
      <c r="J88" s="64"/>
    </row>
    <row r="89" spans="1:10" s="70" customFormat="1" ht="15" customHeight="1" x14ac:dyDescent="0.3">
      <c r="A89" s="65"/>
      <c r="B89" s="66" t="s">
        <v>94</v>
      </c>
      <c r="C89" s="67"/>
      <c r="D89" s="67"/>
      <c r="E89" s="67"/>
      <c r="F89" s="66"/>
      <c r="G89" s="68"/>
      <c r="H89" s="68"/>
      <c r="I89" s="65"/>
      <c r="J89" s="71">
        <f>SUM(J83:J88)</f>
        <v>133465072.2</v>
      </c>
    </row>
    <row r="90" spans="1:10" ht="15" customHeight="1" x14ac:dyDescent="0.3">
      <c r="A90" s="58"/>
      <c r="B90" s="59" t="s">
        <v>116</v>
      </c>
      <c r="C90" s="60" t="s">
        <v>130</v>
      </c>
      <c r="D90" s="60">
        <v>3202038</v>
      </c>
      <c r="E90" s="61" t="s">
        <v>131</v>
      </c>
      <c r="F90" s="59" t="s">
        <v>132</v>
      </c>
      <c r="G90" s="77" t="s">
        <v>89</v>
      </c>
      <c r="H90" s="77" t="s">
        <v>100</v>
      </c>
      <c r="I90" s="58">
        <v>10</v>
      </c>
      <c r="J90" s="64">
        <v>399308762.95755446</v>
      </c>
    </row>
    <row r="91" spans="1:10" ht="15" customHeight="1" x14ac:dyDescent="0.3">
      <c r="A91" s="58"/>
      <c r="B91" s="59" t="s">
        <v>116</v>
      </c>
      <c r="C91" s="60" t="s">
        <v>130</v>
      </c>
      <c r="D91" s="60">
        <v>3202038</v>
      </c>
      <c r="E91" s="61" t="s">
        <v>131</v>
      </c>
      <c r="F91" s="59" t="s">
        <v>132</v>
      </c>
      <c r="G91" s="77" t="s">
        <v>89</v>
      </c>
      <c r="H91" s="77" t="s">
        <v>100</v>
      </c>
      <c r="I91" s="58">
        <v>20</v>
      </c>
      <c r="J91" s="64">
        <v>773966976.6099999</v>
      </c>
    </row>
    <row r="92" spans="1:10" ht="15" customHeight="1" x14ac:dyDescent="0.3">
      <c r="A92" s="58"/>
      <c r="B92" s="59" t="s">
        <v>116</v>
      </c>
      <c r="C92" s="60" t="s">
        <v>130</v>
      </c>
      <c r="D92" s="60">
        <v>3202038</v>
      </c>
      <c r="E92" s="61" t="s">
        <v>131</v>
      </c>
      <c r="F92" s="59" t="s">
        <v>132</v>
      </c>
      <c r="G92" s="77" t="s">
        <v>89</v>
      </c>
      <c r="H92" s="77" t="s">
        <v>100</v>
      </c>
      <c r="I92" s="58">
        <v>21</v>
      </c>
      <c r="J92" s="64">
        <v>430412678.42552173</v>
      </c>
    </row>
    <row r="93" spans="1:10" ht="15" customHeight="1" x14ac:dyDescent="0.3">
      <c r="A93" s="58"/>
      <c r="B93" s="59" t="s">
        <v>116</v>
      </c>
      <c r="C93" s="60" t="s">
        <v>130</v>
      </c>
      <c r="D93" s="60">
        <v>3202038</v>
      </c>
      <c r="E93" s="61" t="s">
        <v>133</v>
      </c>
      <c r="F93" s="78"/>
      <c r="G93" s="77"/>
      <c r="H93" s="77"/>
      <c r="I93" s="58">
        <v>10</v>
      </c>
      <c r="J93" s="64">
        <v>113731939.32244551</v>
      </c>
    </row>
    <row r="94" spans="1:10" ht="15" customHeight="1" x14ac:dyDescent="0.3">
      <c r="A94" s="58"/>
      <c r="B94" s="59" t="s">
        <v>116</v>
      </c>
      <c r="C94" s="60" t="s">
        <v>130</v>
      </c>
      <c r="D94" s="60">
        <v>3202038</v>
      </c>
      <c r="E94" s="61" t="s">
        <v>133</v>
      </c>
      <c r="F94" s="78"/>
      <c r="G94" s="77"/>
      <c r="H94" s="77"/>
      <c r="I94" s="58">
        <v>20</v>
      </c>
      <c r="J94" s="64">
        <v>373227945.47999996</v>
      </c>
    </row>
    <row r="95" spans="1:10" ht="15" customHeight="1" x14ac:dyDescent="0.3">
      <c r="A95" s="58"/>
      <c r="B95" s="59" t="s">
        <v>116</v>
      </c>
      <c r="C95" s="60" t="s">
        <v>130</v>
      </c>
      <c r="D95" s="60">
        <v>3202038</v>
      </c>
      <c r="E95" s="61" t="s">
        <v>133</v>
      </c>
      <c r="F95" s="78"/>
      <c r="G95" s="77"/>
      <c r="H95" s="77"/>
      <c r="I95" s="58">
        <v>21</v>
      </c>
      <c r="J95" s="64">
        <v>255120798.27447826</v>
      </c>
    </row>
    <row r="96" spans="1:10" s="70" customFormat="1" ht="15" customHeight="1" x14ac:dyDescent="0.3">
      <c r="A96" s="65"/>
      <c r="B96" s="66" t="s">
        <v>94</v>
      </c>
      <c r="C96" s="67"/>
      <c r="D96" s="67"/>
      <c r="E96" s="67"/>
      <c r="F96" s="66"/>
      <c r="G96" s="68"/>
      <c r="H96" s="68"/>
      <c r="I96" s="65"/>
      <c r="J96" s="71">
        <f>SUM(J90:J95)</f>
        <v>2345769101.0700002</v>
      </c>
    </row>
    <row r="97" spans="1:11" ht="15" customHeight="1" x14ac:dyDescent="0.3">
      <c r="A97" s="58"/>
      <c r="B97" s="59" t="s">
        <v>116</v>
      </c>
      <c r="C97" s="60" t="s">
        <v>134</v>
      </c>
      <c r="D97" s="60">
        <v>3202055</v>
      </c>
      <c r="E97" s="61" t="s">
        <v>135</v>
      </c>
      <c r="F97" s="59" t="s">
        <v>136</v>
      </c>
      <c r="G97" s="77" t="s">
        <v>89</v>
      </c>
      <c r="H97" s="77" t="s">
        <v>100</v>
      </c>
      <c r="I97" s="58">
        <v>10</v>
      </c>
      <c r="J97" s="64">
        <v>186467545.72</v>
      </c>
    </row>
    <row r="98" spans="1:11" ht="15" customHeight="1" x14ac:dyDescent="0.3">
      <c r="A98" s="58"/>
      <c r="B98" s="59" t="s">
        <v>116</v>
      </c>
      <c r="C98" s="60" t="s">
        <v>134</v>
      </c>
      <c r="D98" s="60">
        <v>3202055</v>
      </c>
      <c r="E98" s="61" t="s">
        <v>135</v>
      </c>
      <c r="F98" s="59" t="s">
        <v>136</v>
      </c>
      <c r="G98" s="77" t="s">
        <v>89</v>
      </c>
      <c r="H98" s="77" t="s">
        <v>100</v>
      </c>
      <c r="I98" s="58">
        <v>20</v>
      </c>
      <c r="J98" s="64">
        <v>53168077.440000005</v>
      </c>
    </row>
    <row r="99" spans="1:11" ht="15" customHeight="1" x14ac:dyDescent="0.3">
      <c r="A99" s="58"/>
      <c r="B99" s="59" t="s">
        <v>116</v>
      </c>
      <c r="C99" s="60" t="s">
        <v>134</v>
      </c>
      <c r="D99" s="60">
        <v>3202055</v>
      </c>
      <c r="E99" s="61" t="s">
        <v>135</v>
      </c>
      <c r="F99" s="59" t="s">
        <v>136</v>
      </c>
      <c r="G99" s="77" t="s">
        <v>89</v>
      </c>
      <c r="H99" s="77" t="s">
        <v>100</v>
      </c>
      <c r="I99" s="58">
        <v>21</v>
      </c>
      <c r="J99" s="64">
        <v>338770697.88</v>
      </c>
    </row>
    <row r="100" spans="1:11" ht="15" customHeight="1" x14ac:dyDescent="0.3">
      <c r="A100" s="58"/>
      <c r="B100" s="59" t="s">
        <v>116</v>
      </c>
      <c r="C100" s="60" t="s">
        <v>134</v>
      </c>
      <c r="D100" s="60">
        <v>3202055</v>
      </c>
      <c r="E100" s="61" t="s">
        <v>137</v>
      </c>
      <c r="F100" s="78"/>
      <c r="G100" s="77"/>
      <c r="H100" s="77"/>
      <c r="I100" s="58">
        <v>10</v>
      </c>
      <c r="J100" s="64">
        <v>52345157.640000008</v>
      </c>
    </row>
    <row r="101" spans="1:11" ht="15" customHeight="1" x14ac:dyDescent="0.3">
      <c r="A101" s="58"/>
      <c r="B101" s="59" t="s">
        <v>116</v>
      </c>
      <c r="C101" s="60" t="s">
        <v>134</v>
      </c>
      <c r="D101" s="60">
        <v>3202055</v>
      </c>
      <c r="E101" s="61" t="s">
        <v>137</v>
      </c>
      <c r="F101" s="78"/>
      <c r="G101" s="77"/>
      <c r="H101" s="77"/>
      <c r="I101" s="58">
        <v>20</v>
      </c>
      <c r="J101" s="64">
        <v>89908790.49000001</v>
      </c>
    </row>
    <row r="102" spans="1:11" ht="15" customHeight="1" x14ac:dyDescent="0.3">
      <c r="A102" s="58"/>
      <c r="B102" s="59" t="s">
        <v>116</v>
      </c>
      <c r="C102" s="60" t="s">
        <v>134</v>
      </c>
      <c r="D102" s="60">
        <v>3202055</v>
      </c>
      <c r="E102" s="61" t="s">
        <v>137</v>
      </c>
      <c r="F102" s="78"/>
      <c r="G102" s="77"/>
      <c r="H102" s="77"/>
      <c r="I102" s="58">
        <v>21</v>
      </c>
      <c r="J102" s="64">
        <v>63739080.479999997</v>
      </c>
    </row>
    <row r="103" spans="1:11" s="70" customFormat="1" ht="15" customHeight="1" x14ac:dyDescent="0.3">
      <c r="A103" s="65"/>
      <c r="B103" s="66" t="s">
        <v>94</v>
      </c>
      <c r="C103" s="67"/>
      <c r="D103" s="67"/>
      <c r="E103" s="67"/>
      <c r="F103" s="66"/>
      <c r="G103" s="68"/>
      <c r="H103" s="68"/>
      <c r="I103" s="65"/>
      <c r="J103" s="71">
        <f>SUM(J97:J102)</f>
        <v>784399349.64999998</v>
      </c>
    </row>
    <row r="104" spans="1:11" ht="15" customHeight="1" x14ac:dyDescent="0.3">
      <c r="A104" s="58"/>
      <c r="B104" s="59" t="s">
        <v>116</v>
      </c>
      <c r="C104" s="60" t="s">
        <v>138</v>
      </c>
      <c r="D104" s="60">
        <v>3202060</v>
      </c>
      <c r="E104" s="61" t="s">
        <v>139</v>
      </c>
      <c r="F104" s="59"/>
      <c r="G104" s="77"/>
      <c r="H104" s="77"/>
      <c r="I104" s="58">
        <v>10</v>
      </c>
      <c r="J104" s="64">
        <v>0</v>
      </c>
    </row>
    <row r="105" spans="1:11" ht="15" customHeight="1" x14ac:dyDescent="0.3">
      <c r="A105" s="58"/>
      <c r="B105" s="59" t="s">
        <v>116</v>
      </c>
      <c r="C105" s="60" t="s">
        <v>138</v>
      </c>
      <c r="D105" s="60">
        <v>3202060</v>
      </c>
      <c r="E105" s="61" t="s">
        <v>139</v>
      </c>
      <c r="F105" s="59"/>
      <c r="G105" s="77"/>
      <c r="H105" s="77"/>
      <c r="I105" s="58">
        <v>20</v>
      </c>
      <c r="J105" s="64"/>
    </row>
    <row r="106" spans="1:11" ht="15" customHeight="1" x14ac:dyDescent="0.3">
      <c r="A106" s="58"/>
      <c r="B106" s="59" t="s">
        <v>116</v>
      </c>
      <c r="C106" s="60" t="s">
        <v>138</v>
      </c>
      <c r="D106" s="60">
        <v>3202060</v>
      </c>
      <c r="E106" s="61" t="s">
        <v>139</v>
      </c>
      <c r="F106" s="59"/>
      <c r="G106" s="77"/>
      <c r="H106" s="77"/>
      <c r="I106" s="58">
        <v>21</v>
      </c>
      <c r="J106" s="64"/>
    </row>
    <row r="107" spans="1:11" ht="15" customHeight="1" x14ac:dyDescent="0.3">
      <c r="A107" s="58"/>
      <c r="B107" s="59" t="s">
        <v>116</v>
      </c>
      <c r="C107" s="60" t="s">
        <v>138</v>
      </c>
      <c r="D107" s="60">
        <v>3202060</v>
      </c>
      <c r="E107" s="61" t="s">
        <v>140</v>
      </c>
      <c r="F107" s="59" t="s">
        <v>141</v>
      </c>
      <c r="G107" s="77" t="s">
        <v>93</v>
      </c>
      <c r="H107" s="77" t="s">
        <v>100</v>
      </c>
      <c r="I107" s="58">
        <v>10</v>
      </c>
      <c r="J107" s="64">
        <v>1016391103.4960089</v>
      </c>
      <c r="K107" s="48"/>
    </row>
    <row r="108" spans="1:11" ht="15" customHeight="1" x14ac:dyDescent="0.3">
      <c r="A108" s="58"/>
      <c r="B108" s="59" t="s">
        <v>116</v>
      </c>
      <c r="C108" s="60" t="s">
        <v>138</v>
      </c>
      <c r="D108" s="60">
        <v>3202060</v>
      </c>
      <c r="E108" s="61" t="s">
        <v>140</v>
      </c>
      <c r="F108" s="59" t="s">
        <v>141</v>
      </c>
      <c r="G108" s="77" t="s">
        <v>93</v>
      </c>
      <c r="H108" s="77" t="s">
        <v>100</v>
      </c>
      <c r="I108" s="58">
        <v>20</v>
      </c>
      <c r="J108" s="64">
        <v>716347732.69658053</v>
      </c>
      <c r="K108" s="48"/>
    </row>
    <row r="109" spans="1:11" ht="15" customHeight="1" x14ac:dyDescent="0.3">
      <c r="A109" s="58"/>
      <c r="B109" s="59" t="s">
        <v>116</v>
      </c>
      <c r="C109" s="60" t="s">
        <v>138</v>
      </c>
      <c r="D109" s="60">
        <v>3202060</v>
      </c>
      <c r="E109" s="61" t="s">
        <v>140</v>
      </c>
      <c r="F109" s="59" t="s">
        <v>141</v>
      </c>
      <c r="G109" s="77" t="s">
        <v>93</v>
      </c>
      <c r="H109" s="77" t="s">
        <v>100</v>
      </c>
      <c r="I109" s="58">
        <v>21</v>
      </c>
      <c r="J109" s="64">
        <v>1077038286.8450933</v>
      </c>
      <c r="K109" s="48"/>
    </row>
    <row r="110" spans="1:11" ht="15" customHeight="1" x14ac:dyDescent="0.3">
      <c r="A110" s="58"/>
      <c r="B110" s="59" t="s">
        <v>116</v>
      </c>
      <c r="C110" s="60" t="s">
        <v>138</v>
      </c>
      <c r="D110" s="60"/>
      <c r="E110" s="61" t="s">
        <v>142</v>
      </c>
      <c r="F110" s="59"/>
      <c r="G110" s="77"/>
      <c r="H110" s="77"/>
      <c r="I110" s="58">
        <v>10</v>
      </c>
      <c r="J110" s="64">
        <v>276187090.85904658</v>
      </c>
    </row>
    <row r="111" spans="1:11" ht="15" customHeight="1" x14ac:dyDescent="0.3">
      <c r="A111" s="58"/>
      <c r="B111" s="59" t="s">
        <v>116</v>
      </c>
      <c r="C111" s="60" t="s">
        <v>138</v>
      </c>
      <c r="D111" s="60"/>
      <c r="E111" s="61" t="s">
        <v>142</v>
      </c>
      <c r="F111" s="59"/>
      <c r="G111" s="77"/>
      <c r="H111" s="77"/>
      <c r="I111" s="58">
        <v>20</v>
      </c>
      <c r="J111" s="64">
        <v>469849160.04618245</v>
      </c>
    </row>
    <row r="112" spans="1:11" ht="15" customHeight="1" x14ac:dyDescent="0.3">
      <c r="A112" s="58"/>
      <c r="B112" s="59" t="s">
        <v>116</v>
      </c>
      <c r="C112" s="60" t="s">
        <v>138</v>
      </c>
      <c r="D112" s="60"/>
      <c r="E112" s="61" t="s">
        <v>142</v>
      </c>
      <c r="F112" s="59"/>
      <c r="G112" s="77"/>
      <c r="H112" s="77"/>
      <c r="I112" s="58">
        <v>21</v>
      </c>
      <c r="J112" s="64">
        <v>41734746.333098255</v>
      </c>
    </row>
    <row r="113" spans="1:11" ht="15" customHeight="1" x14ac:dyDescent="0.3">
      <c r="A113" s="58"/>
      <c r="B113" s="59" t="s">
        <v>116</v>
      </c>
      <c r="C113" s="60" t="s">
        <v>138</v>
      </c>
      <c r="D113" s="60">
        <v>3202060</v>
      </c>
      <c r="E113" s="61" t="s">
        <v>143</v>
      </c>
      <c r="F113" s="59" t="s">
        <v>144</v>
      </c>
      <c r="G113" s="77" t="s">
        <v>89</v>
      </c>
      <c r="H113" s="77" t="s">
        <v>145</v>
      </c>
      <c r="I113" s="58">
        <v>10</v>
      </c>
      <c r="J113" s="64">
        <v>2182012309.1010451</v>
      </c>
      <c r="K113" s="48"/>
    </row>
    <row r="114" spans="1:11" ht="15" customHeight="1" x14ac:dyDescent="0.3">
      <c r="A114" s="58"/>
      <c r="B114" s="59" t="s">
        <v>116</v>
      </c>
      <c r="C114" s="60" t="s">
        <v>138</v>
      </c>
      <c r="D114" s="60">
        <v>3202060</v>
      </c>
      <c r="E114" s="61" t="s">
        <v>143</v>
      </c>
      <c r="F114" s="59" t="s">
        <v>144</v>
      </c>
      <c r="G114" s="77" t="s">
        <v>89</v>
      </c>
      <c r="H114" s="77" t="s">
        <v>145</v>
      </c>
      <c r="I114" s="58">
        <v>20</v>
      </c>
      <c r="J114" s="64">
        <v>5988560559.3572369</v>
      </c>
      <c r="K114" s="48"/>
    </row>
    <row r="115" spans="1:11" ht="15" customHeight="1" x14ac:dyDescent="0.3">
      <c r="A115" s="58"/>
      <c r="B115" s="59" t="s">
        <v>116</v>
      </c>
      <c r="C115" s="60" t="s">
        <v>138</v>
      </c>
      <c r="D115" s="60">
        <v>3202060</v>
      </c>
      <c r="E115" s="61" t="s">
        <v>143</v>
      </c>
      <c r="F115" s="59" t="s">
        <v>144</v>
      </c>
      <c r="G115" s="77" t="s">
        <v>89</v>
      </c>
      <c r="H115" s="77" t="s">
        <v>145</v>
      </c>
      <c r="I115" s="58">
        <v>21</v>
      </c>
      <c r="J115" s="64">
        <v>2789284863.2618084</v>
      </c>
      <c r="K115" s="48"/>
    </row>
    <row r="116" spans="1:11" ht="15" customHeight="1" x14ac:dyDescent="0.3">
      <c r="A116" s="58"/>
      <c r="B116" s="59" t="s">
        <v>116</v>
      </c>
      <c r="C116" s="60" t="s">
        <v>138</v>
      </c>
      <c r="D116" s="60"/>
      <c r="E116" s="61" t="s">
        <v>146</v>
      </c>
      <c r="F116" s="79"/>
      <c r="G116" s="77"/>
      <c r="H116" s="77"/>
      <c r="I116" s="58">
        <v>10</v>
      </c>
      <c r="J116" s="64">
        <v>99362983.743899181</v>
      </c>
    </row>
    <row r="117" spans="1:11" ht="15" customHeight="1" x14ac:dyDescent="0.3">
      <c r="A117" s="58"/>
      <c r="B117" s="59" t="s">
        <v>116</v>
      </c>
      <c r="C117" s="60" t="s">
        <v>138</v>
      </c>
      <c r="D117" s="60"/>
      <c r="E117" s="61" t="s">
        <v>146</v>
      </c>
      <c r="F117" s="79"/>
      <c r="G117" s="77"/>
      <c r="H117" s="77"/>
      <c r="I117" s="58">
        <v>20</v>
      </c>
      <c r="J117" s="64"/>
    </row>
    <row r="118" spans="1:11" ht="15" customHeight="1" x14ac:dyDescent="0.3">
      <c r="A118" s="58"/>
      <c r="B118" s="59" t="s">
        <v>116</v>
      </c>
      <c r="C118" s="60" t="s">
        <v>138</v>
      </c>
      <c r="D118" s="60"/>
      <c r="E118" s="61" t="s">
        <v>146</v>
      </c>
      <c r="F118" s="79"/>
      <c r="G118" s="77"/>
      <c r="H118" s="77"/>
      <c r="I118" s="58">
        <v>21</v>
      </c>
      <c r="J118" s="64"/>
    </row>
    <row r="119" spans="1:11" s="70" customFormat="1" ht="15" customHeight="1" x14ac:dyDescent="0.3">
      <c r="A119" s="65"/>
      <c r="B119" s="66" t="s">
        <v>94</v>
      </c>
      <c r="C119" s="67"/>
      <c r="D119" s="67"/>
      <c r="E119" s="67"/>
      <c r="F119" s="66"/>
      <c r="G119" s="68"/>
      <c r="H119" s="68"/>
      <c r="I119" s="65"/>
      <c r="J119" s="71">
        <f>SUM(J104:J118)</f>
        <v>14656768835.739998</v>
      </c>
    </row>
    <row r="120" spans="1:11" ht="15" customHeight="1" x14ac:dyDescent="0.3">
      <c r="A120" s="58"/>
      <c r="B120" s="72" t="s">
        <v>147</v>
      </c>
      <c r="C120" s="73"/>
      <c r="D120" s="74"/>
      <c r="E120" s="74"/>
      <c r="F120" s="72"/>
      <c r="G120" s="75"/>
      <c r="H120" s="75"/>
      <c r="I120" s="93"/>
      <c r="J120" s="80">
        <f>+J119+J103+J96+J89+J82</f>
        <v>59259875810.209991</v>
      </c>
    </row>
    <row r="121" spans="1:11" ht="15" customHeight="1" x14ac:dyDescent="0.3">
      <c r="A121" s="58"/>
      <c r="B121" s="59" t="s">
        <v>148</v>
      </c>
      <c r="C121" s="60" t="s">
        <v>149</v>
      </c>
      <c r="D121" s="60">
        <v>3202052</v>
      </c>
      <c r="E121" s="61" t="s">
        <v>150</v>
      </c>
      <c r="F121" s="59" t="s">
        <v>151</v>
      </c>
      <c r="G121" s="77" t="s">
        <v>89</v>
      </c>
      <c r="H121" s="77" t="s">
        <v>100</v>
      </c>
      <c r="I121" s="58">
        <v>10</v>
      </c>
      <c r="J121" s="64">
        <v>554499231.98944843</v>
      </c>
    </row>
    <row r="122" spans="1:11" ht="15" customHeight="1" x14ac:dyDescent="0.3">
      <c r="A122" s="58"/>
      <c r="B122" s="59" t="s">
        <v>148</v>
      </c>
      <c r="C122" s="60" t="s">
        <v>149</v>
      </c>
      <c r="D122" s="60">
        <v>3202052</v>
      </c>
      <c r="E122" s="61" t="s">
        <v>150</v>
      </c>
      <c r="F122" s="59" t="s">
        <v>151</v>
      </c>
      <c r="G122" s="77" t="s">
        <v>89</v>
      </c>
      <c r="H122" s="77" t="s">
        <v>100</v>
      </c>
      <c r="I122" s="58">
        <v>20</v>
      </c>
      <c r="J122" s="64">
        <v>313467484.62</v>
      </c>
    </row>
    <row r="123" spans="1:11" ht="15" customHeight="1" x14ac:dyDescent="0.3">
      <c r="A123" s="58"/>
      <c r="B123" s="59" t="s">
        <v>148</v>
      </c>
      <c r="C123" s="60" t="s">
        <v>149</v>
      </c>
      <c r="D123" s="60">
        <v>3202052</v>
      </c>
      <c r="E123" s="61" t="s">
        <v>150</v>
      </c>
      <c r="F123" s="59" t="s">
        <v>151</v>
      </c>
      <c r="G123" s="77" t="s">
        <v>89</v>
      </c>
      <c r="H123" s="77" t="s">
        <v>100</v>
      </c>
      <c r="I123" s="58">
        <v>21</v>
      </c>
      <c r="J123" s="64">
        <v>1081921757.1800001</v>
      </c>
    </row>
    <row r="124" spans="1:11" ht="15" customHeight="1" x14ac:dyDescent="0.3">
      <c r="A124" s="58"/>
      <c r="B124" s="59" t="s">
        <v>148</v>
      </c>
      <c r="C124" s="60" t="s">
        <v>149</v>
      </c>
      <c r="D124" s="60">
        <v>3202052</v>
      </c>
      <c r="E124" s="61" t="s">
        <v>152</v>
      </c>
      <c r="F124" s="78"/>
      <c r="G124" s="77"/>
      <c r="H124" s="77"/>
      <c r="I124" s="58">
        <v>10</v>
      </c>
      <c r="J124" s="64">
        <v>382336385.17055154</v>
      </c>
    </row>
    <row r="125" spans="1:11" ht="15" customHeight="1" x14ac:dyDescent="0.3">
      <c r="A125" s="58"/>
      <c r="B125" s="59" t="s">
        <v>148</v>
      </c>
      <c r="C125" s="60" t="s">
        <v>149</v>
      </c>
      <c r="D125" s="60">
        <v>3202052</v>
      </c>
      <c r="E125" s="61" t="s">
        <v>152</v>
      </c>
      <c r="F125" s="78"/>
      <c r="G125" s="77"/>
      <c r="H125" s="77"/>
      <c r="I125" s="58">
        <v>20</v>
      </c>
      <c r="J125" s="64"/>
    </row>
    <row r="126" spans="1:11" ht="15" customHeight="1" x14ac:dyDescent="0.3">
      <c r="A126" s="58"/>
      <c r="B126" s="59" t="s">
        <v>148</v>
      </c>
      <c r="C126" s="60" t="s">
        <v>149</v>
      </c>
      <c r="D126" s="60">
        <v>3202052</v>
      </c>
      <c r="E126" s="61" t="s">
        <v>152</v>
      </c>
      <c r="F126" s="78"/>
      <c r="G126" s="77"/>
      <c r="H126" s="77"/>
      <c r="I126" s="58">
        <v>21</v>
      </c>
      <c r="J126" s="64">
        <v>42400000</v>
      </c>
    </row>
    <row r="127" spans="1:11" s="70" customFormat="1" ht="15" customHeight="1" x14ac:dyDescent="0.3">
      <c r="A127" s="65"/>
      <c r="B127" s="66" t="s">
        <v>94</v>
      </c>
      <c r="C127" s="67"/>
      <c r="D127" s="67"/>
      <c r="E127" s="67"/>
      <c r="F127" s="66"/>
      <c r="G127" s="68"/>
      <c r="H127" s="68"/>
      <c r="I127" s="65"/>
      <c r="J127" s="71">
        <f>SUM(J121:J126)</f>
        <v>2374624858.96</v>
      </c>
    </row>
    <row r="128" spans="1:11" ht="15" customHeight="1" x14ac:dyDescent="0.3">
      <c r="A128" s="58"/>
      <c r="B128" s="59" t="s">
        <v>148</v>
      </c>
      <c r="C128" s="60" t="s">
        <v>153</v>
      </c>
      <c r="D128" s="60">
        <v>3202056</v>
      </c>
      <c r="E128" s="61" t="s">
        <v>154</v>
      </c>
      <c r="F128" s="59" t="s">
        <v>155</v>
      </c>
      <c r="G128" s="77" t="s">
        <v>89</v>
      </c>
      <c r="H128" s="77" t="s">
        <v>100</v>
      </c>
      <c r="I128" s="58">
        <v>10</v>
      </c>
      <c r="J128" s="64">
        <v>1519460389.0265832</v>
      </c>
      <c r="K128" s="48"/>
    </row>
    <row r="129" spans="1:11" ht="15" customHeight="1" x14ac:dyDescent="0.3">
      <c r="A129" s="58"/>
      <c r="B129" s="59" t="s">
        <v>148</v>
      </c>
      <c r="C129" s="60" t="s">
        <v>153</v>
      </c>
      <c r="D129" s="60">
        <v>3202056</v>
      </c>
      <c r="E129" s="61" t="s">
        <v>154</v>
      </c>
      <c r="F129" s="59" t="s">
        <v>155</v>
      </c>
      <c r="G129" s="77" t="s">
        <v>89</v>
      </c>
      <c r="H129" s="77" t="s">
        <v>100</v>
      </c>
      <c r="I129" s="58">
        <v>20</v>
      </c>
      <c r="J129" s="64">
        <v>1423659848.6100001</v>
      </c>
      <c r="K129" s="48"/>
    </row>
    <row r="130" spans="1:11" ht="15" customHeight="1" x14ac:dyDescent="0.3">
      <c r="A130" s="58"/>
      <c r="B130" s="59" t="s">
        <v>148</v>
      </c>
      <c r="C130" s="60" t="s">
        <v>153</v>
      </c>
      <c r="D130" s="60">
        <v>3202056</v>
      </c>
      <c r="E130" s="61" t="s">
        <v>154</v>
      </c>
      <c r="F130" s="59" t="s">
        <v>155</v>
      </c>
      <c r="G130" s="77" t="s">
        <v>89</v>
      </c>
      <c r="H130" s="77" t="s">
        <v>100</v>
      </c>
      <c r="I130" s="58">
        <v>21</v>
      </c>
      <c r="J130" s="64">
        <v>1684604514.52</v>
      </c>
      <c r="K130" s="48"/>
    </row>
    <row r="131" spans="1:11" ht="15" customHeight="1" x14ac:dyDescent="0.3">
      <c r="A131" s="58"/>
      <c r="B131" s="59" t="s">
        <v>148</v>
      </c>
      <c r="C131" s="60" t="s">
        <v>153</v>
      </c>
      <c r="D131" s="60">
        <v>3202056</v>
      </c>
      <c r="E131" s="61" t="s">
        <v>156</v>
      </c>
      <c r="F131" s="78"/>
      <c r="G131" s="77"/>
      <c r="H131" s="77"/>
      <c r="I131" s="58">
        <v>10</v>
      </c>
      <c r="J131" s="64">
        <v>55417764.093416668</v>
      </c>
      <c r="K131" s="48"/>
    </row>
    <row r="132" spans="1:11" ht="15" customHeight="1" x14ac:dyDescent="0.3">
      <c r="A132" s="58"/>
      <c r="B132" s="59" t="s">
        <v>148</v>
      </c>
      <c r="C132" s="60" t="s">
        <v>153</v>
      </c>
      <c r="D132" s="60">
        <v>3202056</v>
      </c>
      <c r="E132" s="61" t="s">
        <v>156</v>
      </c>
      <c r="F132" s="78"/>
      <c r="G132" s="77"/>
      <c r="H132" s="77"/>
      <c r="I132" s="58">
        <v>20</v>
      </c>
      <c r="J132" s="64"/>
      <c r="K132" s="48"/>
    </row>
    <row r="133" spans="1:11" ht="15" customHeight="1" x14ac:dyDescent="0.3">
      <c r="A133" s="58"/>
      <c r="B133" s="59" t="s">
        <v>148</v>
      </c>
      <c r="C133" s="60" t="s">
        <v>153</v>
      </c>
      <c r="D133" s="60">
        <v>3202056</v>
      </c>
      <c r="E133" s="61" t="s">
        <v>156</v>
      </c>
      <c r="F133" s="78"/>
      <c r="G133" s="77"/>
      <c r="H133" s="77"/>
      <c r="I133" s="58">
        <v>21</v>
      </c>
      <c r="J133" s="64"/>
      <c r="K133" s="48"/>
    </row>
    <row r="134" spans="1:11" s="70" customFormat="1" ht="15" customHeight="1" x14ac:dyDescent="0.3">
      <c r="A134" s="65"/>
      <c r="B134" s="66" t="s">
        <v>94</v>
      </c>
      <c r="C134" s="67"/>
      <c r="D134" s="67"/>
      <c r="E134" s="67"/>
      <c r="F134" s="66"/>
      <c r="G134" s="68"/>
      <c r="H134" s="68"/>
      <c r="I134" s="65"/>
      <c r="J134" s="71">
        <f>SUM(J128:J133)</f>
        <v>4683142516.25</v>
      </c>
    </row>
    <row r="135" spans="1:11" ht="15" customHeight="1" x14ac:dyDescent="0.3">
      <c r="A135" s="58"/>
      <c r="B135" s="72" t="s">
        <v>157</v>
      </c>
      <c r="C135" s="73"/>
      <c r="D135" s="74"/>
      <c r="E135" s="74"/>
      <c r="F135" s="72"/>
      <c r="G135" s="75"/>
      <c r="H135" s="75"/>
      <c r="I135" s="93"/>
      <c r="J135" s="76">
        <f>+J134+J127</f>
        <v>7057767375.21</v>
      </c>
    </row>
    <row r="136" spans="1:11" s="87" customFormat="1" ht="15" customHeight="1" x14ac:dyDescent="0.3">
      <c r="A136" s="81"/>
      <c r="B136" s="82" t="s">
        <v>158</v>
      </c>
      <c r="C136" s="83"/>
      <c r="D136" s="84"/>
      <c r="E136" s="84"/>
      <c r="F136" s="82"/>
      <c r="G136" s="85"/>
      <c r="H136" s="85"/>
      <c r="I136" s="94"/>
      <c r="J136" s="86">
        <f>SUM(J36,J60,J120,J135)</f>
        <v>114048461403</v>
      </c>
    </row>
  </sheetData>
  <mergeCells count="1">
    <mergeCell ref="I20:I21"/>
  </mergeCells>
  <pageMargins left="0.7" right="0.7" top="0.75" bottom="0.75" header="0" footer="0"/>
  <pageSetup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A0F1-2754-449E-8ACB-D32C9F218FDE}">
  <dimension ref="A1:CI1965"/>
  <sheetViews>
    <sheetView topLeftCell="Q1945" zoomScale="102" workbookViewId="0">
      <selection activeCell="T1956" sqref="T1956"/>
    </sheetView>
  </sheetViews>
  <sheetFormatPr baseColWidth="10" defaultColWidth="16.88671875" defaultRowHeight="25.05" customHeight="1" x14ac:dyDescent="0.3"/>
  <cols>
    <col min="1" max="1" width="11" style="2" customWidth="1"/>
    <col min="2" max="2" width="15.44140625" style="98" customWidth="1"/>
    <col min="3" max="3" width="50.5546875" style="2" customWidth="1"/>
    <col min="4" max="4" width="15.44140625" style="2" customWidth="1"/>
    <col min="5" max="5" width="13.5546875" style="2" customWidth="1"/>
    <col min="6" max="6" width="16.109375" style="2" customWidth="1"/>
    <col min="7" max="11" width="13.6640625" style="2" customWidth="1"/>
    <col min="12" max="12" width="15.6640625" style="98" customWidth="1"/>
    <col min="13" max="13" width="18.109375" style="98" customWidth="1"/>
    <col min="14" max="14" width="13.109375" style="98" customWidth="1"/>
    <col min="15" max="15" width="21.44140625" style="98" customWidth="1"/>
    <col min="16" max="16" width="15.44140625" style="2" customWidth="1"/>
    <col min="17" max="17" width="13.5546875" style="98" customWidth="1"/>
    <col min="18" max="18" width="13.44140625" style="98" customWidth="1"/>
    <col min="19" max="19" width="35.109375" style="2" customWidth="1"/>
    <col min="20" max="20" width="25.44140625" style="2" customWidth="1"/>
    <col min="21" max="21" width="42.5546875" style="2" customWidth="1"/>
    <col min="22" max="22" width="25.44140625" style="2" customWidth="1"/>
    <col min="23" max="23" width="25.5546875" style="2" customWidth="1"/>
    <col min="24" max="24" width="22.109375" style="2" customWidth="1"/>
    <col min="25" max="25" width="20.44140625" style="2" customWidth="1"/>
    <col min="26" max="26" width="16" style="98" customWidth="1"/>
    <col min="27" max="28" width="15.6640625" style="98" customWidth="1"/>
    <col min="29" max="29" width="15.44140625" style="2" customWidth="1"/>
    <col min="30" max="30" width="16.6640625" style="98" customWidth="1"/>
    <col min="31" max="32" width="15.33203125" style="2" customWidth="1"/>
    <col min="33" max="33" width="15.33203125" style="98" customWidth="1"/>
    <col min="34" max="34" width="17" style="2" customWidth="1"/>
    <col min="35" max="37" width="16.88671875" style="2" customWidth="1"/>
    <col min="38" max="39" width="17.109375" style="98" customWidth="1"/>
    <col min="40" max="40" width="20.44140625" style="98" customWidth="1"/>
    <col min="41" max="41" width="18.109375" style="98" customWidth="1"/>
    <col min="42" max="42" width="16" style="2" customWidth="1"/>
    <col min="43" max="43" width="15.44140625" style="2" customWidth="1"/>
    <col min="44" max="44" width="11.44140625" style="2" customWidth="1"/>
    <col min="45" max="45" width="10" style="2" customWidth="1"/>
    <col min="46" max="46" width="24" style="2" customWidth="1"/>
    <col min="47" max="87" width="12.44140625" style="3" customWidth="1"/>
    <col min="88" max="16384" width="16.88671875" style="3"/>
  </cols>
  <sheetData>
    <row r="1" spans="1:87" ht="24.75" customHeight="1" x14ac:dyDescent="0.3">
      <c r="A1" s="240"/>
      <c r="B1" s="241"/>
      <c r="C1" s="246" t="s">
        <v>0</v>
      </c>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8"/>
      <c r="AH1" s="247"/>
      <c r="AI1" s="247"/>
      <c r="AJ1" s="247"/>
      <c r="AK1" s="247"/>
      <c r="AL1" s="247"/>
      <c r="AM1" s="247"/>
      <c r="AN1" s="247"/>
      <c r="AO1" s="247"/>
      <c r="AP1" s="247"/>
      <c r="AQ1" s="247"/>
      <c r="AR1" s="247"/>
      <c r="AS1" s="241"/>
      <c r="AT1" s="1"/>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25.5" customHeight="1" x14ac:dyDescent="0.3">
      <c r="A2" s="242"/>
      <c r="B2" s="243"/>
      <c r="C2" s="242"/>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50"/>
      <c r="AH2" s="249"/>
      <c r="AI2" s="249"/>
      <c r="AJ2" s="249"/>
      <c r="AK2" s="249"/>
      <c r="AL2" s="249"/>
      <c r="AM2" s="249"/>
      <c r="AN2" s="249"/>
      <c r="AO2" s="249"/>
      <c r="AP2" s="249"/>
      <c r="AQ2" s="249"/>
      <c r="AR2" s="249"/>
      <c r="AS2" s="243"/>
      <c r="AT2" s="1"/>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2.5" customHeight="1" thickBot="1" x14ac:dyDescent="0.35">
      <c r="A3" s="244"/>
      <c r="B3" s="245"/>
      <c r="C3" s="244"/>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2"/>
      <c r="AH3" s="251"/>
      <c r="AI3" s="251"/>
      <c r="AJ3" s="251"/>
      <c r="AK3" s="251"/>
      <c r="AL3" s="251"/>
      <c r="AM3" s="251"/>
      <c r="AN3" s="251"/>
      <c r="AO3" s="251"/>
      <c r="AP3" s="251"/>
      <c r="AQ3" s="251"/>
      <c r="AR3" s="251"/>
      <c r="AS3" s="245"/>
      <c r="AT3" s="1"/>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22.5" customHeight="1" thickBot="1" x14ac:dyDescent="0.35">
      <c r="A4" s="4"/>
      <c r="B4" s="5"/>
      <c r="C4" s="4"/>
      <c r="D4" s="6"/>
      <c r="E4" s="6"/>
      <c r="F4" s="6"/>
      <c r="G4" s="6"/>
      <c r="H4" s="6"/>
      <c r="I4" s="6"/>
      <c r="J4" s="6"/>
      <c r="K4" s="6"/>
      <c r="L4" s="6"/>
      <c r="M4" s="6"/>
      <c r="N4" s="6"/>
      <c r="O4" s="6"/>
      <c r="P4" s="20"/>
      <c r="Q4" s="20"/>
      <c r="R4" s="20"/>
      <c r="S4" s="6" t="str">
        <f>+UPPER(T4)</f>
        <v/>
      </c>
      <c r="T4" s="97"/>
      <c r="U4" s="6"/>
      <c r="V4" s="6"/>
      <c r="W4" s="22">
        <f>+SUBTOTAL(9,W6:W1965)</f>
        <v>3280614614.4200048</v>
      </c>
      <c r="X4" s="22">
        <f t="shared" ref="X4:Y4" si="0">+SUBTOTAL(9,X6:X1965)</f>
        <v>64204147270.000069</v>
      </c>
      <c r="Y4" s="22">
        <f t="shared" si="0"/>
        <v>65634706269.000069</v>
      </c>
      <c r="Z4" s="6"/>
      <c r="AA4" s="6"/>
      <c r="AB4" s="6"/>
      <c r="AC4" s="6"/>
      <c r="AD4" s="6"/>
      <c r="AE4" s="6"/>
      <c r="AF4" s="6"/>
      <c r="AG4" s="7"/>
      <c r="AH4" s="6"/>
      <c r="AI4" s="6"/>
      <c r="AJ4" s="6"/>
      <c r="AK4" s="6"/>
      <c r="AL4" s="6"/>
      <c r="AM4" s="6"/>
      <c r="AN4" s="6"/>
      <c r="AO4" s="6"/>
      <c r="AP4" s="6"/>
      <c r="AQ4" s="6"/>
      <c r="AR4" s="6"/>
      <c r="AS4" s="5"/>
      <c r="AT4" s="21"/>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32.25" customHeight="1" x14ac:dyDescent="0.3">
      <c r="A5" s="8" t="s">
        <v>1</v>
      </c>
      <c r="B5" s="9" t="s">
        <v>2</v>
      </c>
      <c r="C5" s="10" t="s">
        <v>3</v>
      </c>
      <c r="D5" s="8" t="s">
        <v>4</v>
      </c>
      <c r="E5" s="8" t="s">
        <v>5</v>
      </c>
      <c r="F5" s="9" t="s">
        <v>6</v>
      </c>
      <c r="G5" s="8" t="s">
        <v>7</v>
      </c>
      <c r="H5" s="9" t="s">
        <v>8</v>
      </c>
      <c r="I5" s="8" t="s">
        <v>7</v>
      </c>
      <c r="J5" s="8" t="s">
        <v>9</v>
      </c>
      <c r="K5" s="9" t="s">
        <v>10</v>
      </c>
      <c r="L5" s="9" t="s">
        <v>11</v>
      </c>
      <c r="M5" s="8" t="s">
        <v>12</v>
      </c>
      <c r="N5" s="9" t="s">
        <v>13</v>
      </c>
      <c r="O5" s="11" t="s">
        <v>14</v>
      </c>
      <c r="P5" s="12" t="s">
        <v>15</v>
      </c>
      <c r="Q5" s="13" t="s">
        <v>16</v>
      </c>
      <c r="R5" s="14" t="s">
        <v>17</v>
      </c>
      <c r="S5" s="8" t="s">
        <v>18</v>
      </c>
      <c r="T5" s="15" t="s">
        <v>19</v>
      </c>
      <c r="U5" s="15" t="s">
        <v>20</v>
      </c>
      <c r="V5" s="16" t="s">
        <v>21</v>
      </c>
      <c r="W5" s="11" t="s">
        <v>22</v>
      </c>
      <c r="X5" s="17" t="s">
        <v>23</v>
      </c>
      <c r="Y5" s="18" t="s">
        <v>24</v>
      </c>
      <c r="Z5" s="9" t="s">
        <v>25</v>
      </c>
      <c r="AA5" s="8" t="s">
        <v>26</v>
      </c>
      <c r="AB5" s="9" t="s">
        <v>26</v>
      </c>
      <c r="AC5" s="9" t="s">
        <v>27</v>
      </c>
      <c r="AD5" s="8" t="s">
        <v>28</v>
      </c>
      <c r="AE5" s="8" t="s">
        <v>29</v>
      </c>
      <c r="AF5" s="8" t="s">
        <v>30</v>
      </c>
      <c r="AG5" s="15" t="s">
        <v>31</v>
      </c>
      <c r="AH5" s="15" t="s">
        <v>32</v>
      </c>
      <c r="AI5" s="10" t="s">
        <v>33</v>
      </c>
      <c r="AJ5" s="10" t="s">
        <v>34</v>
      </c>
      <c r="AK5" s="19" t="s">
        <v>35</v>
      </c>
      <c r="AL5" s="9" t="s">
        <v>36</v>
      </c>
      <c r="AM5" s="9" t="s">
        <v>37</v>
      </c>
      <c r="AN5" s="9" t="s">
        <v>38</v>
      </c>
      <c r="AO5" s="9" t="s">
        <v>39</v>
      </c>
      <c r="AP5" s="11" t="s">
        <v>40</v>
      </c>
      <c r="AQ5" s="8" t="s">
        <v>41</v>
      </c>
      <c r="AR5" s="8" t="s">
        <v>42</v>
      </c>
      <c r="AS5" s="8" t="s">
        <v>43</v>
      </c>
      <c r="AT5" s="8" t="s">
        <v>44</v>
      </c>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t="s">
        <v>45</v>
      </c>
    </row>
    <row r="6" spans="1:87" ht="25.05" customHeight="1" x14ac:dyDescent="0.3">
      <c r="A6" s="147"/>
      <c r="B6" s="148" t="s">
        <v>175</v>
      </c>
      <c r="C6" s="147" t="s">
        <v>176</v>
      </c>
      <c r="D6" s="147" t="s">
        <v>177</v>
      </c>
      <c r="E6" s="147"/>
      <c r="F6" s="149">
        <v>1</v>
      </c>
      <c r="G6" s="149" t="str">
        <f>IFERROR(VLOOKUP(F6,[1]Hoja4!$A$1:B144,2,FALSE),"")</f>
        <v>ENERO</v>
      </c>
      <c r="H6" s="149">
        <v>1</v>
      </c>
      <c r="I6" s="149" t="str">
        <f>IFERROR(VLOOKUP(H6,[1]Hoja4!$A$1:D143,2,FALSE),"")</f>
        <v>ENERO</v>
      </c>
      <c r="J6" s="148" t="s">
        <v>178</v>
      </c>
      <c r="K6" s="148">
        <v>1</v>
      </c>
      <c r="L6" s="150">
        <v>12</v>
      </c>
      <c r="M6" s="149" t="s">
        <v>179</v>
      </c>
      <c r="N6" s="149" t="str">
        <f>IFERROR(VLOOKUP(M6,'[1]archivo de datos'!$G$1:$H$24,2,FALSE),"")</f>
        <v>N/A</v>
      </c>
      <c r="O6" s="151" t="s">
        <v>180</v>
      </c>
      <c r="P6" s="148">
        <f>IFERROR(VLOOKUP(O6,'[1]archivo de datos'!$J$6:$K$12,2,FALSE),"")</f>
        <v>0</v>
      </c>
      <c r="Q6" s="152" t="s">
        <v>46</v>
      </c>
      <c r="R6" s="148" t="s">
        <v>181</v>
      </c>
      <c r="S6" s="153" t="s">
        <v>182</v>
      </c>
      <c r="T6" s="147" t="s">
        <v>164</v>
      </c>
      <c r="U6" s="147" t="s">
        <v>558</v>
      </c>
      <c r="V6" s="147" t="str">
        <f>+IFERROR(VLOOKUP(U6,[1]Equivalencias!$M$2:$N$97,2,FALSE),"")</f>
        <v>Áreas cubiertas con jornadas de vigilancia</v>
      </c>
      <c r="W6" s="154"/>
      <c r="X6" s="154">
        <v>2000000</v>
      </c>
      <c r="Y6" s="154">
        <v>2000000</v>
      </c>
      <c r="Z6" s="148" t="s">
        <v>183</v>
      </c>
      <c r="AA6" s="148" t="s">
        <v>184</v>
      </c>
      <c r="AB6" s="148">
        <f>IFERROR(VLOOKUP(AA6,[1]Hoja4!$A$14:$B$19,2,FALSE),"")</f>
        <v>0</v>
      </c>
      <c r="AC6" s="147" t="s">
        <v>47</v>
      </c>
      <c r="AD6" s="148" t="s">
        <v>185</v>
      </c>
      <c r="AE6" s="148" t="s">
        <v>186</v>
      </c>
      <c r="AF6" s="148" t="s">
        <v>187</v>
      </c>
      <c r="AG6" s="148" t="str">
        <f>IFERROR(VLOOKUP(AF6,'[1]archivo de datos'!$D$1:$E$1156,2,FALSE),"")</f>
        <v>CO-PUT-86001</v>
      </c>
      <c r="AH6" s="147" t="s">
        <v>188</v>
      </c>
      <c r="AI6" s="147" t="str">
        <f>IFERROR(VLOOKUP(AC6,[1]Hoja3!$B$28:$E$38,2,FALSE),"")</f>
        <v>Jenny Pauline Cueto Gomez</v>
      </c>
      <c r="AJ6" s="147" t="str">
        <f>IFERROR(VLOOKUP(AC6,[1]Hoja3!$B$28:$E$38,3,FALSE),"")</f>
        <v>601 6530260</v>
      </c>
      <c r="AK6" s="155" t="str">
        <f>IFERROR(VLOOKUP(AC6,[1]Hoja3!$B$28:$E$38,4,FALSE),"")</f>
        <v>jenny.cueto@parquesnacionales.gov.co</v>
      </c>
      <c r="AL6" s="149" t="s">
        <v>183</v>
      </c>
      <c r="AM6" s="149" t="s">
        <v>183</v>
      </c>
      <c r="AN6" s="149" t="s">
        <v>183</v>
      </c>
      <c r="AO6" s="149" t="s">
        <v>183</v>
      </c>
      <c r="AP6" s="147"/>
      <c r="AQ6" s="147" t="s">
        <v>189</v>
      </c>
      <c r="AR6" s="147" t="s">
        <v>190</v>
      </c>
      <c r="AS6" s="147" t="s">
        <v>191</v>
      </c>
      <c r="AT6" s="147"/>
    </row>
    <row r="7" spans="1:87" ht="25.05" customHeight="1" x14ac:dyDescent="0.3">
      <c r="A7" s="147"/>
      <c r="B7" s="148" t="s">
        <v>175</v>
      </c>
      <c r="C7" s="147" t="s">
        <v>192</v>
      </c>
      <c r="D7" s="147" t="s">
        <v>177</v>
      </c>
      <c r="E7" s="147"/>
      <c r="F7" s="149">
        <v>1</v>
      </c>
      <c r="G7" s="149" t="str">
        <f>IFERROR(VLOOKUP(F7,[1]Hoja4!$A$1:B145,2,FALSE),"")</f>
        <v>ENERO</v>
      </c>
      <c r="H7" s="149">
        <v>1</v>
      </c>
      <c r="I7" s="149" t="str">
        <f>IFERROR(VLOOKUP(H7,[1]Hoja4!$A$1:D144,2,FALSE),"")</f>
        <v>ENERO</v>
      </c>
      <c r="J7" s="148" t="s">
        <v>178</v>
      </c>
      <c r="K7" s="148">
        <v>1</v>
      </c>
      <c r="L7" s="150">
        <v>12</v>
      </c>
      <c r="M7" s="149" t="s">
        <v>179</v>
      </c>
      <c r="N7" s="149" t="str">
        <f>IFERROR(VLOOKUP(M7,'[1]archivo de datos'!$G$1:$H$24,2,FALSE),"")</f>
        <v>N/A</v>
      </c>
      <c r="O7" s="148" t="s">
        <v>180</v>
      </c>
      <c r="P7" s="148">
        <f>IFERROR(VLOOKUP(O7,'[1]archivo de datos'!$J$6:$K$12,2,FALSE),"")</f>
        <v>0</v>
      </c>
      <c r="Q7" s="152" t="s">
        <v>48</v>
      </c>
      <c r="R7" s="148" t="s">
        <v>181</v>
      </c>
      <c r="S7" s="153" t="s">
        <v>182</v>
      </c>
      <c r="T7" s="147" t="s">
        <v>166</v>
      </c>
      <c r="U7" s="147" t="s">
        <v>793</v>
      </c>
      <c r="V7" s="147" t="str">
        <f>+IFERROR(VLOOKUP(U7,[1]Equivalencias!$M$2:$N$97,2,FALSE),"")</f>
        <v xml:space="preserve">Áreas administradas </v>
      </c>
      <c r="W7" s="154"/>
      <c r="X7" s="154">
        <v>7000000</v>
      </c>
      <c r="Y7" s="154">
        <v>7000000</v>
      </c>
      <c r="Z7" s="148" t="s">
        <v>183</v>
      </c>
      <c r="AA7" s="148" t="s">
        <v>184</v>
      </c>
      <c r="AB7" s="148">
        <f>IFERROR(VLOOKUP(AA7,[1]Hoja4!$A$14:$B$19,2,FALSE),"")</f>
        <v>0</v>
      </c>
      <c r="AC7" s="147" t="s">
        <v>47</v>
      </c>
      <c r="AD7" s="148" t="s">
        <v>185</v>
      </c>
      <c r="AE7" s="148" t="s">
        <v>186</v>
      </c>
      <c r="AF7" s="148" t="s">
        <v>187</v>
      </c>
      <c r="AG7" s="148" t="str">
        <f>IFERROR(VLOOKUP(AF7,'[1]archivo de datos'!$D$1:$E$1156,2,FALSE),"")</f>
        <v>CO-PUT-86001</v>
      </c>
      <c r="AH7" s="147" t="s">
        <v>188</v>
      </c>
      <c r="AI7" s="147" t="str">
        <f>IFERROR(VLOOKUP(AC7,[1]Hoja3!$B$28:$E$38,2,FALSE),"")</f>
        <v>Jenny Pauline Cueto Gomez</v>
      </c>
      <c r="AJ7" s="147" t="str">
        <f>IFERROR(VLOOKUP(AC7,[1]Hoja3!$B$28:$E$38,3,FALSE),"")</f>
        <v>601 6530260</v>
      </c>
      <c r="AK7" s="155" t="str">
        <f>IFERROR(VLOOKUP(AC7,[1]Hoja3!$B$28:$E$38,4,FALSE),"")</f>
        <v>jenny.cueto@parquesnacionales.gov.co</v>
      </c>
      <c r="AL7" s="149" t="s">
        <v>183</v>
      </c>
      <c r="AM7" s="149" t="s">
        <v>183</v>
      </c>
      <c r="AN7" s="149" t="s">
        <v>183</v>
      </c>
      <c r="AO7" s="149" t="s">
        <v>183</v>
      </c>
      <c r="AP7" s="147"/>
      <c r="AQ7" s="147" t="s">
        <v>189</v>
      </c>
      <c r="AR7" s="147" t="s">
        <v>190</v>
      </c>
      <c r="AS7" s="147" t="s">
        <v>191</v>
      </c>
      <c r="AT7" s="147"/>
    </row>
    <row r="8" spans="1:87" ht="25.05" customHeight="1" x14ac:dyDescent="0.3">
      <c r="A8" s="147"/>
      <c r="B8" s="148" t="s">
        <v>193</v>
      </c>
      <c r="C8" s="147" t="s">
        <v>194</v>
      </c>
      <c r="D8" s="147" t="s">
        <v>195</v>
      </c>
      <c r="E8" s="147"/>
      <c r="F8" s="149">
        <v>2</v>
      </c>
      <c r="G8" s="149" t="str">
        <f>IFERROR(VLOOKUP(F8,[1]Hoja4!$A$1:B146,2,FALSE),"")</f>
        <v>FEBRERO</v>
      </c>
      <c r="H8" s="148">
        <v>3</v>
      </c>
      <c r="I8" s="149" t="str">
        <f>IFERROR(VLOOKUP(H8,[1]Hoja4!$A$1:D145,2,FALSE),"")</f>
        <v>MARZO</v>
      </c>
      <c r="J8" s="148" t="s">
        <v>178</v>
      </c>
      <c r="K8" s="148">
        <v>1</v>
      </c>
      <c r="L8" s="150">
        <v>9</v>
      </c>
      <c r="M8" s="149" t="s">
        <v>196</v>
      </c>
      <c r="N8" s="149" t="str">
        <f>IFERROR(VLOOKUP(M8,'[1]archivo de datos'!$G$1:$H$24,2,FALSE),"")</f>
        <v>CCE-10</v>
      </c>
      <c r="O8" s="148" t="s">
        <v>180</v>
      </c>
      <c r="P8" s="148">
        <f>IFERROR(VLOOKUP(O8,'[1]archivo de datos'!$J$6:$K$12,2,FALSE),"")</f>
        <v>0</v>
      </c>
      <c r="Q8" s="152" t="s">
        <v>46</v>
      </c>
      <c r="R8" s="148" t="s">
        <v>181</v>
      </c>
      <c r="S8" s="153" t="s">
        <v>182</v>
      </c>
      <c r="T8" s="147" t="s">
        <v>164</v>
      </c>
      <c r="U8" s="147" t="s">
        <v>558</v>
      </c>
      <c r="V8" s="147" t="str">
        <f>+IFERROR(VLOOKUP(U8,[1]Equivalencias!$M$2:$N$97,2,FALSE),"")</f>
        <v>Áreas cubiertas con jornadas de vigilancia</v>
      </c>
      <c r="W8" s="154"/>
      <c r="X8" s="154">
        <v>6000000</v>
      </c>
      <c r="Y8" s="154">
        <v>6000000</v>
      </c>
      <c r="Z8" s="148" t="s">
        <v>183</v>
      </c>
      <c r="AA8" s="148" t="s">
        <v>184</v>
      </c>
      <c r="AB8" s="148">
        <f>IFERROR(VLOOKUP(AA8,[1]Hoja4!$A$14:$B$19,2,FALSE),"")</f>
        <v>0</v>
      </c>
      <c r="AC8" s="147" t="s">
        <v>47</v>
      </c>
      <c r="AD8" s="148" t="s">
        <v>197</v>
      </c>
      <c r="AE8" s="148" t="s">
        <v>198</v>
      </c>
      <c r="AF8" s="148" t="s">
        <v>199</v>
      </c>
      <c r="AG8" s="148" t="str">
        <f>IFERROR(VLOOKUP(AF8,'[1]archivo de datos'!$D$1:$E$1156,2,FALSE),"")</f>
        <v>CO-BOY-15455</v>
      </c>
      <c r="AH8" s="147" t="s">
        <v>188</v>
      </c>
      <c r="AI8" s="147" t="str">
        <f>IFERROR(VLOOKUP(AC8,[1]Hoja3!$B$28:$E$38,2,FALSE),"")</f>
        <v>Jenny Pauline Cueto Gomez</v>
      </c>
      <c r="AJ8" s="147" t="str">
        <f>IFERROR(VLOOKUP(AC8,[1]Hoja3!$B$28:$E$38,3,FALSE),"")</f>
        <v>601 6530260</v>
      </c>
      <c r="AK8" s="155" t="str">
        <f>IFERROR(VLOOKUP(AC8,[1]Hoja3!$B$28:$E$38,4,FALSE),"")</f>
        <v>jenny.cueto@parquesnacionales.gov.co</v>
      </c>
      <c r="AL8" s="149" t="s">
        <v>183</v>
      </c>
      <c r="AM8" s="149" t="s">
        <v>183</v>
      </c>
      <c r="AN8" s="149" t="s">
        <v>183</v>
      </c>
      <c r="AO8" s="149" t="s">
        <v>183</v>
      </c>
      <c r="AP8" s="147"/>
      <c r="AQ8" s="147" t="s">
        <v>189</v>
      </c>
      <c r="AR8" s="147" t="s">
        <v>190</v>
      </c>
      <c r="AS8" s="147" t="s">
        <v>191</v>
      </c>
      <c r="AT8" s="147"/>
    </row>
    <row r="9" spans="1:87" ht="25.05" customHeight="1" x14ac:dyDescent="0.3">
      <c r="A9" s="147"/>
      <c r="B9" s="148" t="s">
        <v>200</v>
      </c>
      <c r="C9" s="147" t="s">
        <v>201</v>
      </c>
      <c r="D9" s="147" t="s">
        <v>202</v>
      </c>
      <c r="E9" s="147"/>
      <c r="F9" s="149">
        <v>2</v>
      </c>
      <c r="G9" s="149" t="str">
        <f>IFERROR(VLOOKUP(F9,[1]Hoja4!$A$1:B147,2,FALSE),"")</f>
        <v>FEBRERO</v>
      </c>
      <c r="H9" s="148">
        <v>3</v>
      </c>
      <c r="I9" s="149" t="str">
        <f>IFERROR(VLOOKUP(H9,[1]Hoja4!$A$1:D146,2,FALSE),"")</f>
        <v>MARZO</v>
      </c>
      <c r="J9" s="148" t="s">
        <v>178</v>
      </c>
      <c r="K9" s="148">
        <v>1</v>
      </c>
      <c r="L9" s="150">
        <v>9</v>
      </c>
      <c r="M9" s="149" t="s">
        <v>196</v>
      </c>
      <c r="N9" s="149" t="str">
        <f>IFERROR(VLOOKUP(M9,'[1]archivo de datos'!$G$1:$H$24,2,FALSE),"")</f>
        <v>CCE-10</v>
      </c>
      <c r="O9" s="148" t="s">
        <v>180</v>
      </c>
      <c r="P9" s="148">
        <f>IFERROR(VLOOKUP(O9,'[1]archivo de datos'!$J$6:$K$12,2,FALSE),"")</f>
        <v>0</v>
      </c>
      <c r="Q9" s="152" t="s">
        <v>46</v>
      </c>
      <c r="R9" s="148" t="s">
        <v>181</v>
      </c>
      <c r="S9" s="153" t="s">
        <v>182</v>
      </c>
      <c r="T9" s="147" t="s">
        <v>164</v>
      </c>
      <c r="U9" s="147" t="s">
        <v>558</v>
      </c>
      <c r="V9" s="147" t="str">
        <f>+IFERROR(VLOOKUP(U9,[1]Equivalencias!$M$2:$N$97,2,FALSE),"")</f>
        <v>Áreas cubiertas con jornadas de vigilancia</v>
      </c>
      <c r="W9" s="154"/>
      <c r="X9" s="154">
        <v>15000000</v>
      </c>
      <c r="Y9" s="154">
        <v>15000000</v>
      </c>
      <c r="Z9" s="148" t="s">
        <v>183</v>
      </c>
      <c r="AA9" s="148" t="s">
        <v>184</v>
      </c>
      <c r="AB9" s="148">
        <f>IFERROR(VLOOKUP(AA9,[1]Hoja4!$A$14:$B$19,2,FALSE),"")</f>
        <v>0</v>
      </c>
      <c r="AC9" s="147" t="s">
        <v>47</v>
      </c>
      <c r="AD9" s="148" t="s">
        <v>185</v>
      </c>
      <c r="AE9" s="148" t="s">
        <v>186</v>
      </c>
      <c r="AF9" s="148" t="s">
        <v>187</v>
      </c>
      <c r="AG9" s="148" t="str">
        <f>IFERROR(VLOOKUP(AF9,'[1]archivo de datos'!$D$1:$E$1156,2,FALSE),"")</f>
        <v>CO-PUT-86001</v>
      </c>
      <c r="AH9" s="147" t="s">
        <v>188</v>
      </c>
      <c r="AI9" s="147" t="str">
        <f>IFERROR(VLOOKUP(AC9,[1]Hoja3!$B$28:$E$38,2,FALSE),"")</f>
        <v>Jenny Pauline Cueto Gomez</v>
      </c>
      <c r="AJ9" s="147" t="str">
        <f>IFERROR(VLOOKUP(AC9,[1]Hoja3!$B$28:$E$38,3,FALSE),"")</f>
        <v>601 6530260</v>
      </c>
      <c r="AK9" s="155" t="str">
        <f>IFERROR(VLOOKUP(AC9,[1]Hoja3!$B$28:$E$38,4,FALSE),"")</f>
        <v>jenny.cueto@parquesnacionales.gov.co</v>
      </c>
      <c r="AL9" s="149" t="s">
        <v>183</v>
      </c>
      <c r="AM9" s="149" t="s">
        <v>183</v>
      </c>
      <c r="AN9" s="149" t="s">
        <v>183</v>
      </c>
      <c r="AO9" s="149" t="s">
        <v>183</v>
      </c>
      <c r="AP9" s="147"/>
      <c r="AQ9" s="147" t="s">
        <v>189</v>
      </c>
      <c r="AR9" s="147" t="s">
        <v>190</v>
      </c>
      <c r="AS9" s="147" t="s">
        <v>191</v>
      </c>
      <c r="AT9" s="147"/>
    </row>
    <row r="10" spans="1:87" ht="25.05" customHeight="1" x14ac:dyDescent="0.3">
      <c r="A10" s="147"/>
      <c r="B10" s="148" t="s">
        <v>193</v>
      </c>
      <c r="C10" s="147" t="s">
        <v>203</v>
      </c>
      <c r="D10" s="147" t="s">
        <v>195</v>
      </c>
      <c r="E10" s="147"/>
      <c r="F10" s="149">
        <v>2</v>
      </c>
      <c r="G10" s="149" t="str">
        <f>IFERROR(VLOOKUP(F10,[1]Hoja4!$A$1:B148,2,FALSE),"")</f>
        <v>FEBRERO</v>
      </c>
      <c r="H10" s="148">
        <v>3</v>
      </c>
      <c r="I10" s="149" t="str">
        <f>IFERROR(VLOOKUP(H10,[1]Hoja4!$A$1:D147,2,FALSE),"")</f>
        <v>MARZO</v>
      </c>
      <c r="J10" s="148" t="s">
        <v>178</v>
      </c>
      <c r="K10" s="148">
        <v>1</v>
      </c>
      <c r="L10" s="150">
        <v>9</v>
      </c>
      <c r="M10" s="149" t="s">
        <v>204</v>
      </c>
      <c r="N10" s="149" t="str">
        <f>IFERROR(VLOOKUP(M10,'[1]archivo de datos'!$G$1:$H$24,2,FALSE),"")</f>
        <v>CCE-99</v>
      </c>
      <c r="O10" s="148" t="s">
        <v>180</v>
      </c>
      <c r="P10" s="148">
        <f>IFERROR(VLOOKUP(O10,'[1]archivo de datos'!$J$6:$K$12,2,FALSE),"")</f>
        <v>0</v>
      </c>
      <c r="Q10" s="152" t="s">
        <v>46</v>
      </c>
      <c r="R10" s="148" t="s">
        <v>181</v>
      </c>
      <c r="S10" s="153" t="s">
        <v>182</v>
      </c>
      <c r="T10" s="147" t="s">
        <v>164</v>
      </c>
      <c r="U10" s="147" t="s">
        <v>558</v>
      </c>
      <c r="V10" s="147" t="str">
        <f>+IFERROR(VLOOKUP(U10,[1]Equivalencias!$M$2:$N$97,2,FALSE),"")</f>
        <v>Áreas cubiertas con jornadas de vigilancia</v>
      </c>
      <c r="W10" s="154"/>
      <c r="X10" s="154">
        <v>30000000</v>
      </c>
      <c r="Y10" s="154">
        <v>30000000</v>
      </c>
      <c r="Z10" s="148" t="s">
        <v>183</v>
      </c>
      <c r="AA10" s="148" t="s">
        <v>184</v>
      </c>
      <c r="AB10" s="148">
        <f>IFERROR(VLOOKUP(AA10,[1]Hoja4!$A$14:$B$19,2,FALSE),"")</f>
        <v>0</v>
      </c>
      <c r="AC10" s="147" t="s">
        <v>47</v>
      </c>
      <c r="AD10" s="148" t="s">
        <v>205</v>
      </c>
      <c r="AE10" s="148" t="s">
        <v>206</v>
      </c>
      <c r="AF10" s="148" t="s">
        <v>207</v>
      </c>
      <c r="AG10" s="148" t="str">
        <f>IFERROR(VLOOKUP(AF10,'[1]archivo de datos'!$D$1:$E$1156,2,FALSE),"")</f>
        <v>CO-AMA-91001</v>
      </c>
      <c r="AH10" s="147" t="s">
        <v>188</v>
      </c>
      <c r="AI10" s="147" t="str">
        <f>IFERROR(VLOOKUP(AC10,[1]Hoja3!$B$28:$E$38,2,FALSE),"")</f>
        <v>Jenny Pauline Cueto Gomez</v>
      </c>
      <c r="AJ10" s="147" t="str">
        <f>IFERROR(VLOOKUP(AC10,[1]Hoja3!$B$28:$E$38,3,FALSE),"")</f>
        <v>601 6530260</v>
      </c>
      <c r="AK10" s="155" t="str">
        <f>IFERROR(VLOOKUP(AC10,[1]Hoja3!$B$28:$E$38,4,FALSE),"")</f>
        <v>jenny.cueto@parquesnacionales.gov.co</v>
      </c>
      <c r="AL10" s="149" t="s">
        <v>183</v>
      </c>
      <c r="AM10" s="149" t="s">
        <v>183</v>
      </c>
      <c r="AN10" s="149" t="s">
        <v>183</v>
      </c>
      <c r="AO10" s="149" t="s">
        <v>183</v>
      </c>
      <c r="AP10" s="147"/>
      <c r="AQ10" s="147" t="s">
        <v>189</v>
      </c>
      <c r="AR10" s="147" t="s">
        <v>190</v>
      </c>
      <c r="AS10" s="147" t="s">
        <v>191</v>
      </c>
      <c r="AT10" s="147"/>
    </row>
    <row r="11" spans="1:87" ht="25.05" customHeight="1" x14ac:dyDescent="0.3">
      <c r="A11" s="147"/>
      <c r="B11" s="148" t="s">
        <v>193</v>
      </c>
      <c r="C11" s="147" t="s">
        <v>203</v>
      </c>
      <c r="D11" s="147" t="s">
        <v>195</v>
      </c>
      <c r="E11" s="147"/>
      <c r="F11" s="149">
        <v>2</v>
      </c>
      <c r="G11" s="149" t="str">
        <f>IFERROR(VLOOKUP(F11,[1]Hoja4!$A$1:B149,2,FALSE),"")</f>
        <v>FEBRERO</v>
      </c>
      <c r="H11" s="148">
        <v>3</v>
      </c>
      <c r="I11" s="149" t="str">
        <f>IFERROR(VLOOKUP(H11,[1]Hoja4!$A$1:D148,2,FALSE),"")</f>
        <v>MARZO</v>
      </c>
      <c r="J11" s="148" t="s">
        <v>178</v>
      </c>
      <c r="K11" s="148">
        <v>1</v>
      </c>
      <c r="L11" s="150">
        <v>9</v>
      </c>
      <c r="M11" s="149" t="s">
        <v>204</v>
      </c>
      <c r="N11" s="149" t="str">
        <f>IFERROR(VLOOKUP(M11,'[1]archivo de datos'!$G$1:$H$24,2,FALSE),"")</f>
        <v>CCE-99</v>
      </c>
      <c r="O11" s="148" t="s">
        <v>180</v>
      </c>
      <c r="P11" s="148">
        <f>IFERROR(VLOOKUP(O11,'[1]archivo de datos'!$J$6:$K$12,2,FALSE),"")</f>
        <v>0</v>
      </c>
      <c r="Q11" s="152" t="s">
        <v>46</v>
      </c>
      <c r="R11" s="148" t="s">
        <v>181</v>
      </c>
      <c r="S11" s="153" t="s">
        <v>182</v>
      </c>
      <c r="T11" s="132" t="s">
        <v>165</v>
      </c>
      <c r="U11" s="147" t="s">
        <v>734</v>
      </c>
      <c r="V11" s="147" t="str">
        <f>+IFERROR(VLOOKUP(U11,[1]Equivalencias!$M$2:$N$97,2,FALSE),"")</f>
        <v>Visitantes que ingresan a las áreas protegidas nacionales</v>
      </c>
      <c r="W11" s="154"/>
      <c r="X11" s="154">
        <v>10000000</v>
      </c>
      <c r="Y11" s="154">
        <v>10000000</v>
      </c>
      <c r="Z11" s="148" t="s">
        <v>183</v>
      </c>
      <c r="AA11" s="148" t="s">
        <v>184</v>
      </c>
      <c r="AB11" s="148">
        <f>IFERROR(VLOOKUP(AA11,[1]Hoja4!$A$14:$B$19,2,FALSE),"")</f>
        <v>0</v>
      </c>
      <c r="AC11" s="147" t="s">
        <v>47</v>
      </c>
      <c r="AD11" s="148" t="s">
        <v>205</v>
      </c>
      <c r="AE11" s="148" t="s">
        <v>206</v>
      </c>
      <c r="AF11" s="148" t="s">
        <v>207</v>
      </c>
      <c r="AG11" s="148" t="str">
        <f>IFERROR(VLOOKUP(AF11,'[1]archivo de datos'!$D$1:$E$1156,2,FALSE),"")</f>
        <v>CO-AMA-91001</v>
      </c>
      <c r="AH11" s="147" t="s">
        <v>188</v>
      </c>
      <c r="AI11" s="147" t="str">
        <f>IFERROR(VLOOKUP(AC11,[1]Hoja3!$B$28:$E$38,2,FALSE),"")</f>
        <v>Jenny Pauline Cueto Gomez</v>
      </c>
      <c r="AJ11" s="147" t="str">
        <f>IFERROR(VLOOKUP(AC11,[1]Hoja3!$B$28:$E$38,3,FALSE),"")</f>
        <v>601 6530260</v>
      </c>
      <c r="AK11" s="155" t="str">
        <f>IFERROR(VLOOKUP(AC11,[1]Hoja3!$B$28:$E$38,4,FALSE),"")</f>
        <v>jenny.cueto@parquesnacionales.gov.co</v>
      </c>
      <c r="AL11" s="149" t="s">
        <v>183</v>
      </c>
      <c r="AM11" s="149" t="s">
        <v>183</v>
      </c>
      <c r="AN11" s="149" t="s">
        <v>183</v>
      </c>
      <c r="AO11" s="149" t="s">
        <v>183</v>
      </c>
      <c r="AP11" s="147"/>
      <c r="AQ11" s="147" t="s">
        <v>189</v>
      </c>
      <c r="AR11" s="147" t="s">
        <v>190</v>
      </c>
      <c r="AS11" s="147" t="s">
        <v>191</v>
      </c>
      <c r="AT11" s="147"/>
    </row>
    <row r="12" spans="1:87" ht="25.05" customHeight="1" x14ac:dyDescent="0.3">
      <c r="A12" s="147"/>
      <c r="B12" s="148" t="s">
        <v>193</v>
      </c>
      <c r="C12" s="147" t="s">
        <v>203</v>
      </c>
      <c r="D12" s="147" t="s">
        <v>195</v>
      </c>
      <c r="E12" s="147"/>
      <c r="F12" s="149">
        <v>2</v>
      </c>
      <c r="G12" s="149" t="str">
        <f>IFERROR(VLOOKUP(F12,[1]Hoja4!$A$1:B150,2,FALSE),"")</f>
        <v>FEBRERO</v>
      </c>
      <c r="H12" s="148">
        <v>3</v>
      </c>
      <c r="I12" s="149" t="str">
        <f>IFERROR(VLOOKUP(H12,[1]Hoja4!$A$1:D149,2,FALSE),"")</f>
        <v>MARZO</v>
      </c>
      <c r="J12" s="148" t="s">
        <v>178</v>
      </c>
      <c r="K12" s="148">
        <v>1</v>
      </c>
      <c r="L12" s="150">
        <v>9</v>
      </c>
      <c r="M12" s="149" t="s">
        <v>204</v>
      </c>
      <c r="N12" s="149" t="str">
        <f>IFERROR(VLOOKUP(M12,'[1]archivo de datos'!$G$1:$H$24,2,FALSE),"")</f>
        <v>CCE-99</v>
      </c>
      <c r="O12" s="148" t="s">
        <v>180</v>
      </c>
      <c r="P12" s="148">
        <f>IFERROR(VLOOKUP(O12,'[1]archivo de datos'!$J$6:$K$12,2,FALSE),"")</f>
        <v>0</v>
      </c>
      <c r="Q12" s="152" t="s">
        <v>46</v>
      </c>
      <c r="R12" s="148" t="s">
        <v>181</v>
      </c>
      <c r="S12" s="153" t="s">
        <v>182</v>
      </c>
      <c r="T12" s="147" t="s">
        <v>160</v>
      </c>
      <c r="U12" s="147" t="s">
        <v>581</v>
      </c>
      <c r="V12" s="147" t="str">
        <f>+IFERROR(VLOOKUP(U12,[1]Equivalencias!$M$2:$N$97,2,FALSE),"")</f>
        <v>Personas capacitadas con educación informal</v>
      </c>
      <c r="W12" s="154"/>
      <c r="X12" s="154">
        <v>10000000</v>
      </c>
      <c r="Y12" s="154">
        <v>10000000</v>
      </c>
      <c r="Z12" s="148" t="s">
        <v>183</v>
      </c>
      <c r="AA12" s="148" t="s">
        <v>184</v>
      </c>
      <c r="AB12" s="148">
        <f>IFERROR(VLOOKUP(AA12,[1]Hoja4!$A$14:$B$19,2,FALSE),"")</f>
        <v>0</v>
      </c>
      <c r="AC12" s="147" t="s">
        <v>47</v>
      </c>
      <c r="AD12" s="148" t="s">
        <v>205</v>
      </c>
      <c r="AE12" s="148" t="s">
        <v>206</v>
      </c>
      <c r="AF12" s="148" t="s">
        <v>207</v>
      </c>
      <c r="AG12" s="148" t="str">
        <f>IFERROR(VLOOKUP(AF12,'[1]archivo de datos'!$D$1:$E$1156,2,FALSE),"")</f>
        <v>CO-AMA-91001</v>
      </c>
      <c r="AH12" s="147" t="s">
        <v>188</v>
      </c>
      <c r="AI12" s="147" t="str">
        <f>IFERROR(VLOOKUP(AC12,[1]Hoja3!$B$28:$E$38,2,FALSE),"")</f>
        <v>Jenny Pauline Cueto Gomez</v>
      </c>
      <c r="AJ12" s="147" t="str">
        <f>IFERROR(VLOOKUP(AC12,[1]Hoja3!$B$28:$E$38,3,FALSE),"")</f>
        <v>601 6530260</v>
      </c>
      <c r="AK12" s="155" t="str">
        <f>IFERROR(VLOOKUP(AC12,[1]Hoja3!$B$28:$E$38,4,FALSE),"")</f>
        <v>jenny.cueto@parquesnacionales.gov.co</v>
      </c>
      <c r="AL12" s="149" t="s">
        <v>183</v>
      </c>
      <c r="AM12" s="149" t="s">
        <v>183</v>
      </c>
      <c r="AN12" s="149" t="s">
        <v>183</v>
      </c>
      <c r="AO12" s="149" t="s">
        <v>183</v>
      </c>
      <c r="AP12" s="147"/>
      <c r="AQ12" s="147" t="s">
        <v>189</v>
      </c>
      <c r="AR12" s="147" t="s">
        <v>190</v>
      </c>
      <c r="AS12" s="147" t="s">
        <v>191</v>
      </c>
      <c r="AT12" s="147"/>
    </row>
    <row r="13" spans="1:87" ht="25.05" customHeight="1" x14ac:dyDescent="0.3">
      <c r="A13" s="147"/>
      <c r="B13" s="148" t="s">
        <v>193</v>
      </c>
      <c r="C13" s="147" t="s">
        <v>203</v>
      </c>
      <c r="D13" s="147" t="s">
        <v>195</v>
      </c>
      <c r="E13" s="147"/>
      <c r="F13" s="149">
        <v>2</v>
      </c>
      <c r="G13" s="149" t="str">
        <f>IFERROR(VLOOKUP(F13,[1]Hoja4!$A$1:B151,2,FALSE),"")</f>
        <v>FEBRERO</v>
      </c>
      <c r="H13" s="148">
        <v>3</v>
      </c>
      <c r="I13" s="149" t="str">
        <f>IFERROR(VLOOKUP(H13,[1]Hoja4!$A$1:D150,2,FALSE),"")</f>
        <v>MARZO</v>
      </c>
      <c r="J13" s="148" t="s">
        <v>178</v>
      </c>
      <c r="K13" s="148">
        <v>1</v>
      </c>
      <c r="L13" s="150">
        <v>9</v>
      </c>
      <c r="M13" s="149" t="s">
        <v>204</v>
      </c>
      <c r="N13" s="149" t="str">
        <f>IFERROR(VLOOKUP(M13,'[1]archivo de datos'!$G$1:$H$24,2,FALSE),"")</f>
        <v>CCE-99</v>
      </c>
      <c r="O13" s="148" t="s">
        <v>180</v>
      </c>
      <c r="P13" s="148">
        <f>IFERROR(VLOOKUP(O13,'[1]archivo de datos'!$J$6:$K$12,2,FALSE),"")</f>
        <v>0</v>
      </c>
      <c r="Q13" s="152" t="s">
        <v>46</v>
      </c>
      <c r="R13" s="148" t="s">
        <v>181</v>
      </c>
      <c r="S13" s="153" t="s">
        <v>182</v>
      </c>
      <c r="T13" s="147" t="s">
        <v>166</v>
      </c>
      <c r="U13" s="147" t="s">
        <v>584</v>
      </c>
      <c r="V13" s="147" t="str">
        <f>+IFERROR(VLOOKUP(U13,[1]Equivalencias!$M$2:$N$97,2,FALSE),"")</f>
        <v xml:space="preserve">Áreas administradas </v>
      </c>
      <c r="W13" s="154"/>
      <c r="X13" s="154">
        <v>10000000</v>
      </c>
      <c r="Y13" s="154">
        <v>10000000</v>
      </c>
      <c r="Z13" s="148" t="s">
        <v>183</v>
      </c>
      <c r="AA13" s="148" t="s">
        <v>184</v>
      </c>
      <c r="AB13" s="148">
        <f>IFERROR(VLOOKUP(AA13,[1]Hoja4!$A$14:$B$19,2,FALSE),"")</f>
        <v>0</v>
      </c>
      <c r="AC13" s="147" t="s">
        <v>47</v>
      </c>
      <c r="AD13" s="148" t="s">
        <v>205</v>
      </c>
      <c r="AE13" s="148" t="s">
        <v>206</v>
      </c>
      <c r="AF13" s="148" t="s">
        <v>207</v>
      </c>
      <c r="AG13" s="148" t="str">
        <f>IFERROR(VLOOKUP(AF13,'[1]archivo de datos'!$D$1:$E$1156,2,FALSE),"")</f>
        <v>CO-AMA-91001</v>
      </c>
      <c r="AH13" s="147" t="s">
        <v>188</v>
      </c>
      <c r="AI13" s="147" t="str">
        <f>IFERROR(VLOOKUP(AC13,[1]Hoja3!$B$28:$E$38,2,FALSE),"")</f>
        <v>Jenny Pauline Cueto Gomez</v>
      </c>
      <c r="AJ13" s="147" t="str">
        <f>IFERROR(VLOOKUP(AC13,[1]Hoja3!$B$28:$E$38,3,FALSE),"")</f>
        <v>601 6530260</v>
      </c>
      <c r="AK13" s="155" t="str">
        <f>IFERROR(VLOOKUP(AC13,[1]Hoja3!$B$28:$E$38,4,FALSE),"")</f>
        <v>jenny.cueto@parquesnacionales.gov.co</v>
      </c>
      <c r="AL13" s="149" t="s">
        <v>183</v>
      </c>
      <c r="AM13" s="149" t="s">
        <v>183</v>
      </c>
      <c r="AN13" s="149" t="s">
        <v>183</v>
      </c>
      <c r="AO13" s="149" t="s">
        <v>183</v>
      </c>
      <c r="AP13" s="147"/>
      <c r="AQ13" s="147" t="s">
        <v>189</v>
      </c>
      <c r="AR13" s="147" t="s">
        <v>190</v>
      </c>
      <c r="AS13" s="147" t="s">
        <v>191</v>
      </c>
      <c r="AT13" s="147"/>
    </row>
    <row r="14" spans="1:87" ht="25.05" customHeight="1" x14ac:dyDescent="0.3">
      <c r="A14" s="147"/>
      <c r="B14" s="148" t="s">
        <v>193</v>
      </c>
      <c r="C14" s="147" t="s">
        <v>208</v>
      </c>
      <c r="D14" s="147" t="s">
        <v>195</v>
      </c>
      <c r="E14" s="147"/>
      <c r="F14" s="149">
        <v>2</v>
      </c>
      <c r="G14" s="149" t="str">
        <f>IFERROR(VLOOKUP(F14,[1]Hoja4!$A$1:B152,2,FALSE),"")</f>
        <v>FEBRERO</v>
      </c>
      <c r="H14" s="148">
        <v>3</v>
      </c>
      <c r="I14" s="149" t="str">
        <f>IFERROR(VLOOKUP(H14,[1]Hoja4!$A$1:D151,2,FALSE),"")</f>
        <v>MARZO</v>
      </c>
      <c r="J14" s="148" t="s">
        <v>178</v>
      </c>
      <c r="K14" s="148">
        <v>1</v>
      </c>
      <c r="L14" s="150">
        <v>9</v>
      </c>
      <c r="M14" s="149" t="s">
        <v>204</v>
      </c>
      <c r="N14" s="149" t="str">
        <f>IFERROR(VLOOKUP(M14,'[1]archivo de datos'!$G$1:$H$24,2,FALSE),"")</f>
        <v>CCE-99</v>
      </c>
      <c r="O14" s="148" t="s">
        <v>180</v>
      </c>
      <c r="P14" s="148">
        <f>IFERROR(VLOOKUP(O14,'[1]archivo de datos'!$J$6:$K$12,2,FALSE),"")</f>
        <v>0</v>
      </c>
      <c r="Q14" s="152" t="s">
        <v>46</v>
      </c>
      <c r="R14" s="148" t="s">
        <v>181</v>
      </c>
      <c r="S14" s="153" t="s">
        <v>182</v>
      </c>
      <c r="T14" s="147" t="s">
        <v>164</v>
      </c>
      <c r="U14" s="147" t="s">
        <v>558</v>
      </c>
      <c r="V14" s="147" t="str">
        <f>+IFERROR(VLOOKUP(U14,[1]Equivalencias!$M$2:$N$97,2,FALSE),"")</f>
        <v>Áreas cubiertas con jornadas de vigilancia</v>
      </c>
      <c r="W14" s="154"/>
      <c r="X14" s="154">
        <v>15000000</v>
      </c>
      <c r="Y14" s="154">
        <v>15000000</v>
      </c>
      <c r="Z14" s="148" t="s">
        <v>183</v>
      </c>
      <c r="AA14" s="148" t="s">
        <v>184</v>
      </c>
      <c r="AB14" s="148">
        <f>IFERROR(VLOOKUP(AA14,[1]Hoja4!$A$14:$B$19,2,FALSE),"")</f>
        <v>0</v>
      </c>
      <c r="AC14" s="147" t="s">
        <v>47</v>
      </c>
      <c r="AD14" s="148" t="s">
        <v>205</v>
      </c>
      <c r="AE14" s="148" t="s">
        <v>206</v>
      </c>
      <c r="AF14" s="148" t="s">
        <v>207</v>
      </c>
      <c r="AG14" s="148" t="str">
        <f>IFERROR(VLOOKUP(AF14,'[1]archivo de datos'!$D$1:$E$1156,2,FALSE),"")</f>
        <v>CO-AMA-91001</v>
      </c>
      <c r="AH14" s="147" t="s">
        <v>188</v>
      </c>
      <c r="AI14" s="147" t="str">
        <f>IFERROR(VLOOKUP(AC14,[1]Hoja3!$B$28:$E$38,2,FALSE),"")</f>
        <v>Jenny Pauline Cueto Gomez</v>
      </c>
      <c r="AJ14" s="147" t="str">
        <f>IFERROR(VLOOKUP(AC14,[1]Hoja3!$B$28:$E$38,3,FALSE),"")</f>
        <v>601 6530260</v>
      </c>
      <c r="AK14" s="155" t="str">
        <f>IFERROR(VLOOKUP(AC14,[1]Hoja3!$B$28:$E$38,4,FALSE),"")</f>
        <v>jenny.cueto@parquesnacionales.gov.co</v>
      </c>
      <c r="AL14" s="149" t="s">
        <v>183</v>
      </c>
      <c r="AM14" s="149" t="s">
        <v>183</v>
      </c>
      <c r="AN14" s="149" t="s">
        <v>183</v>
      </c>
      <c r="AO14" s="149" t="s">
        <v>183</v>
      </c>
      <c r="AP14" s="147"/>
      <c r="AQ14" s="147" t="s">
        <v>189</v>
      </c>
      <c r="AR14" s="147" t="s">
        <v>190</v>
      </c>
      <c r="AS14" s="147" t="s">
        <v>191</v>
      </c>
      <c r="AT14" s="147"/>
    </row>
    <row r="15" spans="1:87" ht="25.05" customHeight="1" x14ac:dyDescent="0.3">
      <c r="A15" s="147"/>
      <c r="B15" s="148" t="s">
        <v>200</v>
      </c>
      <c r="C15" s="147" t="s">
        <v>209</v>
      </c>
      <c r="D15" s="147" t="s">
        <v>202</v>
      </c>
      <c r="E15" s="147"/>
      <c r="F15" s="149">
        <v>2</v>
      </c>
      <c r="G15" s="149" t="str">
        <f>IFERROR(VLOOKUP(F15,[1]Hoja4!$A$1:B153,2,FALSE),"")</f>
        <v>FEBRERO</v>
      </c>
      <c r="H15" s="148">
        <v>3</v>
      </c>
      <c r="I15" s="149" t="str">
        <f>IFERROR(VLOOKUP(H15,[1]Hoja4!$A$1:D152,2,FALSE),"")</f>
        <v>MARZO</v>
      </c>
      <c r="J15" s="148" t="s">
        <v>178</v>
      </c>
      <c r="K15" s="148">
        <v>1</v>
      </c>
      <c r="L15" s="150">
        <v>9</v>
      </c>
      <c r="M15" s="149" t="s">
        <v>196</v>
      </c>
      <c r="N15" s="149" t="str">
        <f>IFERROR(VLOOKUP(M15,'[1]archivo de datos'!$G$1:$H$24,2,FALSE),"")</f>
        <v>CCE-10</v>
      </c>
      <c r="O15" s="148" t="s">
        <v>180</v>
      </c>
      <c r="P15" s="148">
        <f>IFERROR(VLOOKUP(O15,'[1]archivo de datos'!$J$6:$K$12,2,FALSE),"")</f>
        <v>0</v>
      </c>
      <c r="Q15" s="152" t="s">
        <v>46</v>
      </c>
      <c r="R15" s="148" t="s">
        <v>181</v>
      </c>
      <c r="S15" s="153" t="s">
        <v>182</v>
      </c>
      <c r="T15" s="147" t="s">
        <v>164</v>
      </c>
      <c r="U15" s="147" t="s">
        <v>558</v>
      </c>
      <c r="V15" s="147" t="str">
        <f>+IFERROR(VLOOKUP(U15,[1]Equivalencias!$M$2:$N$97,2,FALSE),"")</f>
        <v>Áreas cubiertas con jornadas de vigilancia</v>
      </c>
      <c r="W15" s="154"/>
      <c r="X15" s="154">
        <v>10000000</v>
      </c>
      <c r="Y15" s="154">
        <v>10000000</v>
      </c>
      <c r="Z15" s="148" t="s">
        <v>183</v>
      </c>
      <c r="AA15" s="148" t="s">
        <v>184</v>
      </c>
      <c r="AB15" s="148">
        <f>IFERROR(VLOOKUP(AA15,[1]Hoja4!$A$14:$B$19,2,FALSE),"")</f>
        <v>0</v>
      </c>
      <c r="AC15" s="147" t="s">
        <v>47</v>
      </c>
      <c r="AD15" s="148" t="s">
        <v>205</v>
      </c>
      <c r="AE15" s="148" t="s">
        <v>206</v>
      </c>
      <c r="AF15" s="148" t="s">
        <v>207</v>
      </c>
      <c r="AG15" s="148" t="str">
        <f>IFERROR(VLOOKUP(AF15,'[1]archivo de datos'!$D$1:$E$1156,2,FALSE),"")</f>
        <v>CO-AMA-91001</v>
      </c>
      <c r="AH15" s="147" t="s">
        <v>188</v>
      </c>
      <c r="AI15" s="147" t="str">
        <f>IFERROR(VLOOKUP(AC15,[1]Hoja3!$B$28:$E$38,2,FALSE),"")</f>
        <v>Jenny Pauline Cueto Gomez</v>
      </c>
      <c r="AJ15" s="147" t="str">
        <f>IFERROR(VLOOKUP(AC15,[1]Hoja3!$B$28:$E$38,3,FALSE),"")</f>
        <v>601 6530260</v>
      </c>
      <c r="AK15" s="155" t="str">
        <f>IFERROR(VLOOKUP(AC15,[1]Hoja3!$B$28:$E$38,4,FALSE),"")</f>
        <v>jenny.cueto@parquesnacionales.gov.co</v>
      </c>
      <c r="AL15" s="149" t="s">
        <v>183</v>
      </c>
      <c r="AM15" s="149" t="s">
        <v>183</v>
      </c>
      <c r="AN15" s="149" t="s">
        <v>183</v>
      </c>
      <c r="AO15" s="149" t="s">
        <v>183</v>
      </c>
      <c r="AP15" s="147"/>
      <c r="AQ15" s="147" t="s">
        <v>189</v>
      </c>
      <c r="AR15" s="147" t="s">
        <v>190</v>
      </c>
      <c r="AS15" s="147" t="s">
        <v>191</v>
      </c>
      <c r="AT15" s="147"/>
    </row>
    <row r="16" spans="1:87" ht="25.05" customHeight="1" x14ac:dyDescent="0.3">
      <c r="A16" s="147"/>
      <c r="B16" s="148">
        <v>80111600</v>
      </c>
      <c r="C16" s="147" t="s">
        <v>210</v>
      </c>
      <c r="D16" s="147" t="s">
        <v>211</v>
      </c>
      <c r="E16" s="147" t="s">
        <v>212</v>
      </c>
      <c r="F16" s="149">
        <v>1</v>
      </c>
      <c r="G16" s="149" t="str">
        <f>IFERROR(VLOOKUP(F16,[1]Hoja4!$A$1:B154,2,FALSE),"")</f>
        <v>ENERO</v>
      </c>
      <c r="H16" s="148">
        <v>1</v>
      </c>
      <c r="I16" s="149" t="str">
        <f>IFERROR(VLOOKUP(H16,[1]Hoja4!$A$1:D153,2,FALSE),"")</f>
        <v>ENERO</v>
      </c>
      <c r="J16" s="148" t="s">
        <v>178</v>
      </c>
      <c r="K16" s="148">
        <v>1</v>
      </c>
      <c r="L16" s="150">
        <v>11.5</v>
      </c>
      <c r="M16" s="149" t="s">
        <v>213</v>
      </c>
      <c r="N16" s="149" t="str">
        <f>IFERROR(VLOOKUP(M16,'[1]archivo de datos'!$G$1:$H$24,2,FALSE),"")</f>
        <v>CCE-16</v>
      </c>
      <c r="O16" s="148" t="s">
        <v>214</v>
      </c>
      <c r="P16" s="148">
        <f>IFERROR(VLOOKUP(O16,'[1]archivo de datos'!$J$6:$K$12,2,FALSE),"")</f>
        <v>1</v>
      </c>
      <c r="Q16" s="152" t="s">
        <v>49</v>
      </c>
      <c r="R16" s="148" t="s">
        <v>181</v>
      </c>
      <c r="S16" s="153" t="s">
        <v>182</v>
      </c>
      <c r="T16" s="147" t="s">
        <v>166</v>
      </c>
      <c r="U16" s="147" t="s">
        <v>595</v>
      </c>
      <c r="V16" s="147" t="str">
        <f>+IFERROR(VLOOKUP(U16,[1]Equivalencias!$M$2:$N$97,2,FALSE),"")</f>
        <v xml:space="preserve">Áreas administradas </v>
      </c>
      <c r="W16" s="154">
        <v>7225000</v>
      </c>
      <c r="X16" s="154">
        <v>83087500</v>
      </c>
      <c r="Y16" s="154">
        <v>83087500</v>
      </c>
      <c r="Z16" s="148" t="s">
        <v>183</v>
      </c>
      <c r="AA16" s="148" t="s">
        <v>184</v>
      </c>
      <c r="AB16" s="148">
        <f>IFERROR(VLOOKUP(AA16,[1]Hoja4!$A$14:$B$19,2,FALSE),"")</f>
        <v>0</v>
      </c>
      <c r="AC16" s="147" t="s">
        <v>47</v>
      </c>
      <c r="AD16" s="148" t="s">
        <v>215</v>
      </c>
      <c r="AE16" s="148" t="s">
        <v>216</v>
      </c>
      <c r="AF16" s="148" t="s">
        <v>216</v>
      </c>
      <c r="AG16" s="148" t="str">
        <f>IFERROR(VLOOKUP(AF16,'[1]archivo de datos'!$D$1:$E$1156,2,FALSE),"")</f>
        <v>CO-DC-11001</v>
      </c>
      <c r="AH16" s="147" t="s">
        <v>188</v>
      </c>
      <c r="AI16" s="147" t="str">
        <f>IFERROR(VLOOKUP(AC16,[1]Hoja3!$B$28:$E$38,2,FALSE),"")</f>
        <v>Jenny Pauline Cueto Gomez</v>
      </c>
      <c r="AJ16" s="147" t="str">
        <f>IFERROR(VLOOKUP(AC16,[1]Hoja3!$B$28:$E$38,3,FALSE),"")</f>
        <v>601 6530260</v>
      </c>
      <c r="AK16" s="155" t="str">
        <f>IFERROR(VLOOKUP(AC16,[1]Hoja3!$B$28:$E$38,4,FALSE),"")</f>
        <v>jenny.cueto@parquesnacionales.gov.co</v>
      </c>
      <c r="AL16" s="149" t="s">
        <v>183</v>
      </c>
      <c r="AM16" s="149" t="s">
        <v>183</v>
      </c>
      <c r="AN16" s="149" t="s">
        <v>183</v>
      </c>
      <c r="AO16" s="149" t="s">
        <v>183</v>
      </c>
      <c r="AP16" s="147"/>
      <c r="AQ16" s="147" t="s">
        <v>189</v>
      </c>
      <c r="AR16" s="147" t="s">
        <v>190</v>
      </c>
      <c r="AS16" s="147" t="s">
        <v>191</v>
      </c>
      <c r="AT16" s="147"/>
    </row>
    <row r="17" spans="1:46" ht="25.05" customHeight="1" x14ac:dyDescent="0.3">
      <c r="A17" s="147"/>
      <c r="B17" s="148" t="s">
        <v>217</v>
      </c>
      <c r="C17" s="147" t="s">
        <v>209</v>
      </c>
      <c r="D17" s="147" t="s">
        <v>202</v>
      </c>
      <c r="E17" s="147"/>
      <c r="F17" s="149">
        <v>2</v>
      </c>
      <c r="G17" s="149" t="str">
        <f>IFERROR(VLOOKUP(F17,[1]Hoja4!$A$1:B155,2,FALSE),"")</f>
        <v>FEBRERO</v>
      </c>
      <c r="H17" s="148">
        <v>3</v>
      </c>
      <c r="I17" s="149" t="str">
        <f>IFERROR(VLOOKUP(H17,[1]Hoja4!$A$1:D154,2,FALSE),"")</f>
        <v>MARZO</v>
      </c>
      <c r="J17" s="148" t="s">
        <v>178</v>
      </c>
      <c r="K17" s="148">
        <v>1</v>
      </c>
      <c r="L17" s="150">
        <v>9</v>
      </c>
      <c r="M17" s="149" t="s">
        <v>196</v>
      </c>
      <c r="N17" s="149" t="str">
        <f>IFERROR(VLOOKUP(M17,'[1]archivo de datos'!$G$1:$H$24,2,FALSE),"")</f>
        <v>CCE-10</v>
      </c>
      <c r="O17" s="148" t="s">
        <v>180</v>
      </c>
      <c r="P17" s="148">
        <f>IFERROR(VLOOKUP(O17,'[1]archivo de datos'!$J$6:$K$12,2,FALSE),"")</f>
        <v>0</v>
      </c>
      <c r="Q17" s="152" t="s">
        <v>46</v>
      </c>
      <c r="R17" s="148" t="s">
        <v>181</v>
      </c>
      <c r="S17" s="153" t="s">
        <v>182</v>
      </c>
      <c r="T17" s="132" t="s">
        <v>165</v>
      </c>
      <c r="U17" s="147" t="s">
        <v>734</v>
      </c>
      <c r="V17" s="147" t="str">
        <f>+IFERROR(VLOOKUP(U17,[1]Equivalencias!$M$2:$N$97,2,FALSE),"")</f>
        <v>Visitantes que ingresan a las áreas protegidas nacionales</v>
      </c>
      <c r="W17" s="154"/>
      <c r="X17" s="154">
        <v>10000000</v>
      </c>
      <c r="Y17" s="154">
        <v>10000000</v>
      </c>
      <c r="Z17" s="148" t="s">
        <v>183</v>
      </c>
      <c r="AA17" s="148" t="s">
        <v>184</v>
      </c>
      <c r="AB17" s="148">
        <f>IFERROR(VLOOKUP(AA17,[1]Hoja4!$A$14:$B$19,2,FALSE),"")</f>
        <v>0</v>
      </c>
      <c r="AC17" s="147" t="s">
        <v>47</v>
      </c>
      <c r="AD17" s="148" t="s">
        <v>205</v>
      </c>
      <c r="AE17" s="148" t="s">
        <v>206</v>
      </c>
      <c r="AF17" s="148" t="s">
        <v>207</v>
      </c>
      <c r="AG17" s="148" t="str">
        <f>IFERROR(VLOOKUP(AF17,'[1]archivo de datos'!$D$1:$E$1156,2,FALSE),"")</f>
        <v>CO-AMA-91001</v>
      </c>
      <c r="AH17" s="147" t="s">
        <v>188</v>
      </c>
      <c r="AI17" s="147" t="str">
        <f>IFERROR(VLOOKUP(AC17,[1]Hoja3!$B$28:$E$38,2,FALSE),"")</f>
        <v>Jenny Pauline Cueto Gomez</v>
      </c>
      <c r="AJ17" s="147" t="str">
        <f>IFERROR(VLOOKUP(AC17,[1]Hoja3!$B$28:$E$38,3,FALSE),"")</f>
        <v>601 6530260</v>
      </c>
      <c r="AK17" s="155" t="str">
        <f>IFERROR(VLOOKUP(AC17,[1]Hoja3!$B$28:$E$38,4,FALSE),"")</f>
        <v>jenny.cueto@parquesnacionales.gov.co</v>
      </c>
      <c r="AL17" s="149" t="s">
        <v>183</v>
      </c>
      <c r="AM17" s="149" t="s">
        <v>183</v>
      </c>
      <c r="AN17" s="149" t="s">
        <v>183</v>
      </c>
      <c r="AO17" s="149" t="s">
        <v>183</v>
      </c>
      <c r="AP17" s="147"/>
      <c r="AQ17" s="147" t="s">
        <v>189</v>
      </c>
      <c r="AR17" s="147" t="s">
        <v>190</v>
      </c>
      <c r="AS17" s="147" t="s">
        <v>191</v>
      </c>
      <c r="AT17" s="147"/>
    </row>
    <row r="18" spans="1:46" ht="25.05" customHeight="1" x14ac:dyDescent="0.3">
      <c r="A18" s="147"/>
      <c r="B18" s="148" t="s">
        <v>218</v>
      </c>
      <c r="C18" s="147" t="s">
        <v>209</v>
      </c>
      <c r="D18" s="147" t="s">
        <v>202</v>
      </c>
      <c r="E18" s="147"/>
      <c r="F18" s="149">
        <v>2</v>
      </c>
      <c r="G18" s="149" t="str">
        <f>IFERROR(VLOOKUP(F18,[1]Hoja4!$A$1:B156,2,FALSE),"")</f>
        <v>FEBRERO</v>
      </c>
      <c r="H18" s="148">
        <v>3</v>
      </c>
      <c r="I18" s="149" t="str">
        <f>IFERROR(VLOOKUP(H18,[1]Hoja4!$A$1:D155,2,FALSE),"")</f>
        <v>MARZO</v>
      </c>
      <c r="J18" s="148" t="s">
        <v>178</v>
      </c>
      <c r="K18" s="148">
        <v>1</v>
      </c>
      <c r="L18" s="150">
        <v>9</v>
      </c>
      <c r="M18" s="149" t="s">
        <v>196</v>
      </c>
      <c r="N18" s="149" t="str">
        <f>IFERROR(VLOOKUP(M18,'[1]archivo de datos'!$G$1:$H$24,2,FALSE),"")</f>
        <v>CCE-10</v>
      </c>
      <c r="O18" s="148" t="s">
        <v>180</v>
      </c>
      <c r="P18" s="148">
        <f>IFERROR(VLOOKUP(O18,'[1]archivo de datos'!$J$6:$K$12,2,FALSE),"")</f>
        <v>0</v>
      </c>
      <c r="Q18" s="152" t="s">
        <v>46</v>
      </c>
      <c r="R18" s="148" t="s">
        <v>181</v>
      </c>
      <c r="S18" s="153" t="s">
        <v>182</v>
      </c>
      <c r="T18" s="147" t="s">
        <v>160</v>
      </c>
      <c r="U18" s="147" t="s">
        <v>581</v>
      </c>
      <c r="V18" s="147" t="str">
        <f>+IFERROR(VLOOKUP(U18,[1]Equivalencias!$M$2:$N$97,2,FALSE),"")</f>
        <v>Personas capacitadas con educación informal</v>
      </c>
      <c r="W18" s="154"/>
      <c r="X18" s="154">
        <v>10000000</v>
      </c>
      <c r="Y18" s="154">
        <v>10000000</v>
      </c>
      <c r="Z18" s="148" t="s">
        <v>183</v>
      </c>
      <c r="AA18" s="148" t="s">
        <v>184</v>
      </c>
      <c r="AB18" s="148">
        <f>IFERROR(VLOOKUP(AA18,[1]Hoja4!$A$14:$B$19,2,FALSE),"")</f>
        <v>0</v>
      </c>
      <c r="AC18" s="147" t="s">
        <v>47</v>
      </c>
      <c r="AD18" s="148" t="s">
        <v>205</v>
      </c>
      <c r="AE18" s="148" t="s">
        <v>206</v>
      </c>
      <c r="AF18" s="148" t="s">
        <v>207</v>
      </c>
      <c r="AG18" s="148" t="str">
        <f>IFERROR(VLOOKUP(AF18,'[1]archivo de datos'!$D$1:$E$1156,2,FALSE),"")</f>
        <v>CO-AMA-91001</v>
      </c>
      <c r="AH18" s="147" t="s">
        <v>188</v>
      </c>
      <c r="AI18" s="147" t="str">
        <f>IFERROR(VLOOKUP(AC18,[1]Hoja3!$B$28:$E$38,2,FALSE),"")</f>
        <v>Jenny Pauline Cueto Gomez</v>
      </c>
      <c r="AJ18" s="147" t="str">
        <f>IFERROR(VLOOKUP(AC18,[1]Hoja3!$B$28:$E$38,3,FALSE),"")</f>
        <v>601 6530260</v>
      </c>
      <c r="AK18" s="155" t="str">
        <f>IFERROR(VLOOKUP(AC18,[1]Hoja3!$B$28:$E$38,4,FALSE),"")</f>
        <v>jenny.cueto@parquesnacionales.gov.co</v>
      </c>
      <c r="AL18" s="149" t="s">
        <v>183</v>
      </c>
      <c r="AM18" s="149" t="s">
        <v>183</v>
      </c>
      <c r="AN18" s="149" t="s">
        <v>183</v>
      </c>
      <c r="AO18" s="149" t="s">
        <v>183</v>
      </c>
      <c r="AP18" s="147"/>
      <c r="AQ18" s="147" t="s">
        <v>189</v>
      </c>
      <c r="AR18" s="147" t="s">
        <v>190</v>
      </c>
      <c r="AS18" s="147" t="s">
        <v>191</v>
      </c>
      <c r="AT18" s="147"/>
    </row>
    <row r="19" spans="1:46" ht="25.05" customHeight="1" x14ac:dyDescent="0.3">
      <c r="A19" s="147"/>
      <c r="B19" s="148">
        <v>78111701</v>
      </c>
      <c r="C19" s="147" t="s">
        <v>219</v>
      </c>
      <c r="D19" s="147" t="s">
        <v>220</v>
      </c>
      <c r="E19" s="147"/>
      <c r="F19" s="149">
        <v>2</v>
      </c>
      <c r="G19" s="149" t="str">
        <f>IFERROR(VLOOKUP(F19,[1]Hoja4!$A$1:B157,2,FALSE),"")</f>
        <v>FEBRERO</v>
      </c>
      <c r="H19" s="148">
        <v>2</v>
      </c>
      <c r="I19" s="149" t="str">
        <f>IFERROR(VLOOKUP(H19,[1]Hoja4!$A$1:D156,2,FALSE),"")</f>
        <v>FEBRERO</v>
      </c>
      <c r="J19" s="148" t="s">
        <v>178</v>
      </c>
      <c r="K19" s="148">
        <v>1</v>
      </c>
      <c r="L19" s="150">
        <v>10</v>
      </c>
      <c r="M19" s="149" t="s">
        <v>196</v>
      </c>
      <c r="N19" s="149" t="str">
        <f>IFERROR(VLOOKUP(M19,'[1]archivo de datos'!$G$1:$H$24,2,FALSE),"")</f>
        <v>CCE-10</v>
      </c>
      <c r="O19" s="148" t="s">
        <v>180</v>
      </c>
      <c r="P19" s="148">
        <f>IFERROR(VLOOKUP(O19,'[1]archivo de datos'!$J$6:$K$12,2,FALSE),"")</f>
        <v>0</v>
      </c>
      <c r="Q19" s="152" t="s">
        <v>46</v>
      </c>
      <c r="R19" s="148" t="s">
        <v>181</v>
      </c>
      <c r="S19" s="153" t="s">
        <v>182</v>
      </c>
      <c r="T19" s="147" t="s">
        <v>164</v>
      </c>
      <c r="U19" s="147" t="s">
        <v>558</v>
      </c>
      <c r="V19" s="147" t="str">
        <f>+IFERROR(VLOOKUP(U19,[1]Equivalencias!$M$2:$N$97,2,FALSE),"")</f>
        <v>Áreas cubiertas con jornadas de vigilancia</v>
      </c>
      <c r="W19" s="154"/>
      <c r="X19" s="154">
        <v>8000000</v>
      </c>
      <c r="Y19" s="154">
        <v>8000000</v>
      </c>
      <c r="Z19" s="148" t="s">
        <v>183</v>
      </c>
      <c r="AA19" s="148" t="s">
        <v>184</v>
      </c>
      <c r="AB19" s="148">
        <f>IFERROR(VLOOKUP(AA19,[1]Hoja4!$A$14:$B$19,2,FALSE),"")</f>
        <v>0</v>
      </c>
      <c r="AC19" s="147" t="s">
        <v>47</v>
      </c>
      <c r="AD19" s="148" t="s">
        <v>205</v>
      </c>
      <c r="AE19" s="148" t="s">
        <v>206</v>
      </c>
      <c r="AF19" s="148" t="s">
        <v>207</v>
      </c>
      <c r="AG19" s="148" t="str">
        <f>IFERROR(VLOOKUP(AF19,'[1]archivo de datos'!$D$1:$E$1156,2,FALSE),"")</f>
        <v>CO-AMA-91001</v>
      </c>
      <c r="AH19" s="147" t="s">
        <v>188</v>
      </c>
      <c r="AI19" s="147" t="str">
        <f>IFERROR(VLOOKUP(AC19,[1]Hoja3!$B$28:$E$38,2,FALSE),"")</f>
        <v>Jenny Pauline Cueto Gomez</v>
      </c>
      <c r="AJ19" s="147" t="str">
        <f>IFERROR(VLOOKUP(AC19,[1]Hoja3!$B$28:$E$38,3,FALSE),"")</f>
        <v>601 6530260</v>
      </c>
      <c r="AK19" s="155" t="str">
        <f>IFERROR(VLOOKUP(AC19,[1]Hoja3!$B$28:$E$38,4,FALSE),"")</f>
        <v>jenny.cueto@parquesnacionales.gov.co</v>
      </c>
      <c r="AL19" s="149" t="s">
        <v>183</v>
      </c>
      <c r="AM19" s="149" t="s">
        <v>183</v>
      </c>
      <c r="AN19" s="149" t="s">
        <v>183</v>
      </c>
      <c r="AO19" s="149" t="s">
        <v>183</v>
      </c>
      <c r="AP19" s="147"/>
      <c r="AQ19" s="147" t="s">
        <v>189</v>
      </c>
      <c r="AR19" s="147" t="s">
        <v>190</v>
      </c>
      <c r="AS19" s="147" t="s">
        <v>191</v>
      </c>
      <c r="AT19" s="147"/>
    </row>
    <row r="20" spans="1:46" ht="25.05" customHeight="1" x14ac:dyDescent="0.3">
      <c r="A20" s="147"/>
      <c r="B20" s="148">
        <v>80111600</v>
      </c>
      <c r="C20" s="147" t="s">
        <v>221</v>
      </c>
      <c r="D20" s="147" t="s">
        <v>211</v>
      </c>
      <c r="E20" s="147" t="s">
        <v>222</v>
      </c>
      <c r="F20" s="149">
        <v>1</v>
      </c>
      <c r="G20" s="149" t="str">
        <f>IFERROR(VLOOKUP(F20,[1]Hoja4!$A$1:B158,2,FALSE),"")</f>
        <v>ENERO</v>
      </c>
      <c r="H20" s="148">
        <v>1</v>
      </c>
      <c r="I20" s="149" t="str">
        <f>IFERROR(VLOOKUP(H20,[1]Hoja4!$A$1:D157,2,FALSE),"")</f>
        <v>ENERO</v>
      </c>
      <c r="J20" s="148" t="s">
        <v>178</v>
      </c>
      <c r="K20" s="148">
        <v>1</v>
      </c>
      <c r="L20" s="150">
        <v>11.5</v>
      </c>
      <c r="M20" s="149" t="s">
        <v>213</v>
      </c>
      <c r="N20" s="149" t="str">
        <f>IFERROR(VLOOKUP(M20,'[1]archivo de datos'!$G$1:$H$24,2,FALSE),"")</f>
        <v>CCE-16</v>
      </c>
      <c r="O20" s="148" t="s">
        <v>214</v>
      </c>
      <c r="P20" s="148">
        <f>IFERROR(VLOOKUP(O20,'[1]archivo de datos'!$J$6:$K$12,2,FALSE),"")</f>
        <v>1</v>
      </c>
      <c r="Q20" s="152" t="s">
        <v>49</v>
      </c>
      <c r="R20" s="148" t="s">
        <v>181</v>
      </c>
      <c r="S20" s="153" t="s">
        <v>182</v>
      </c>
      <c r="T20" s="147" t="s">
        <v>166</v>
      </c>
      <c r="U20" s="147" t="s">
        <v>595</v>
      </c>
      <c r="V20" s="147" t="str">
        <f>+IFERROR(VLOOKUP(U20,[1]Equivalencias!$M$2:$N$97,2,FALSE),"")</f>
        <v xml:space="preserve">Áreas administradas </v>
      </c>
      <c r="W20" s="154">
        <v>8605000</v>
      </c>
      <c r="X20" s="154">
        <v>98957500</v>
      </c>
      <c r="Y20" s="154">
        <v>98957500</v>
      </c>
      <c r="Z20" s="148" t="s">
        <v>183</v>
      </c>
      <c r="AA20" s="148" t="s">
        <v>184</v>
      </c>
      <c r="AB20" s="148">
        <f>IFERROR(VLOOKUP(AA20,[1]Hoja4!$A$14:$B$19,2,FALSE),"")</f>
        <v>0</v>
      </c>
      <c r="AC20" s="147" t="s">
        <v>47</v>
      </c>
      <c r="AD20" s="148" t="s">
        <v>215</v>
      </c>
      <c r="AE20" s="148" t="s">
        <v>216</v>
      </c>
      <c r="AF20" s="148" t="s">
        <v>216</v>
      </c>
      <c r="AG20" s="148" t="str">
        <f>IFERROR(VLOOKUP(AF20,'[1]archivo de datos'!$D$1:$E$1156,2,FALSE),"")</f>
        <v>CO-DC-11001</v>
      </c>
      <c r="AH20" s="147" t="s">
        <v>188</v>
      </c>
      <c r="AI20" s="147" t="str">
        <f>IFERROR(VLOOKUP(AC20,[1]Hoja3!$B$28:$E$38,2,FALSE),"")</f>
        <v>Jenny Pauline Cueto Gomez</v>
      </c>
      <c r="AJ20" s="147" t="str">
        <f>IFERROR(VLOOKUP(AC20,[1]Hoja3!$B$28:$E$38,3,FALSE),"")</f>
        <v>601 6530260</v>
      </c>
      <c r="AK20" s="155" t="str">
        <f>IFERROR(VLOOKUP(AC20,[1]Hoja3!$B$28:$E$38,4,FALSE),"")</f>
        <v>jenny.cueto@parquesnacionales.gov.co</v>
      </c>
      <c r="AL20" s="149" t="s">
        <v>183</v>
      </c>
      <c r="AM20" s="149" t="s">
        <v>183</v>
      </c>
      <c r="AN20" s="149" t="s">
        <v>183</v>
      </c>
      <c r="AO20" s="149" t="s">
        <v>183</v>
      </c>
      <c r="AP20" s="147"/>
      <c r="AQ20" s="147" t="s">
        <v>189</v>
      </c>
      <c r="AR20" s="147" t="s">
        <v>190</v>
      </c>
      <c r="AS20" s="147" t="s">
        <v>191</v>
      </c>
      <c r="AT20" s="147"/>
    </row>
    <row r="21" spans="1:46" ht="25.05" customHeight="1" x14ac:dyDescent="0.3">
      <c r="A21" s="147"/>
      <c r="B21" s="148">
        <v>80111600</v>
      </c>
      <c r="C21" s="147" t="s">
        <v>223</v>
      </c>
      <c r="D21" s="147" t="s">
        <v>224</v>
      </c>
      <c r="E21" s="147" t="s">
        <v>225</v>
      </c>
      <c r="F21" s="149">
        <v>1</v>
      </c>
      <c r="G21" s="149" t="str">
        <f>IFERROR(VLOOKUP(F21,[1]Hoja4!$A$1:B159,2,FALSE),"")</f>
        <v>ENERO</v>
      </c>
      <c r="H21" s="148">
        <v>1</v>
      </c>
      <c r="I21" s="149" t="str">
        <f>IFERROR(VLOOKUP(H21,[1]Hoja4!$A$1:D158,2,FALSE),"")</f>
        <v>ENERO</v>
      </c>
      <c r="J21" s="148" t="s">
        <v>178</v>
      </c>
      <c r="K21" s="148">
        <v>1</v>
      </c>
      <c r="L21" s="150">
        <v>4</v>
      </c>
      <c r="M21" s="149" t="s">
        <v>213</v>
      </c>
      <c r="N21" s="149" t="str">
        <f>IFERROR(VLOOKUP(M21,'[1]archivo de datos'!$G$1:$H$24,2,FALSE),"")</f>
        <v>CCE-16</v>
      </c>
      <c r="O21" s="148" t="s">
        <v>214</v>
      </c>
      <c r="P21" s="148">
        <f>IFERROR(VLOOKUP(O21,'[1]archivo de datos'!$J$6:$K$12,2,FALSE),"")</f>
        <v>1</v>
      </c>
      <c r="Q21" s="152" t="s">
        <v>49</v>
      </c>
      <c r="R21" s="148" t="s">
        <v>181</v>
      </c>
      <c r="S21" s="153" t="s">
        <v>182</v>
      </c>
      <c r="T21" s="147" t="s">
        <v>166</v>
      </c>
      <c r="U21" s="147" t="s">
        <v>595</v>
      </c>
      <c r="V21" s="147" t="str">
        <f>+IFERROR(VLOOKUP(U21,[1]Equivalencias!$M$2:$N$97,2,FALSE),"")</f>
        <v xml:space="preserve">Áreas administradas </v>
      </c>
      <c r="W21" s="154">
        <v>1892000</v>
      </c>
      <c r="X21" s="154">
        <v>7568000</v>
      </c>
      <c r="Y21" s="154">
        <v>7568000</v>
      </c>
      <c r="Z21" s="148" t="s">
        <v>183</v>
      </c>
      <c r="AA21" s="148" t="s">
        <v>184</v>
      </c>
      <c r="AB21" s="148">
        <f>IFERROR(VLOOKUP(AA21,[1]Hoja4!$A$14:$B$19,2,FALSE),"")</f>
        <v>0</v>
      </c>
      <c r="AC21" s="147" t="s">
        <v>47</v>
      </c>
      <c r="AD21" s="148" t="s">
        <v>215</v>
      </c>
      <c r="AE21" s="148" t="s">
        <v>216</v>
      </c>
      <c r="AF21" s="148" t="s">
        <v>216</v>
      </c>
      <c r="AG21" s="148" t="str">
        <f>IFERROR(VLOOKUP(AF21,'[1]archivo de datos'!$D$1:$E$1156,2,FALSE),"")</f>
        <v>CO-DC-11001</v>
      </c>
      <c r="AH21" s="147" t="s">
        <v>188</v>
      </c>
      <c r="AI21" s="147" t="str">
        <f>IFERROR(VLOOKUP(AC21,[1]Hoja3!$B$28:$E$38,2,FALSE),"")</f>
        <v>Jenny Pauline Cueto Gomez</v>
      </c>
      <c r="AJ21" s="147" t="str">
        <f>IFERROR(VLOOKUP(AC21,[1]Hoja3!$B$28:$E$38,3,FALSE),"")</f>
        <v>601 6530260</v>
      </c>
      <c r="AK21" s="155" t="str">
        <f>IFERROR(VLOOKUP(AC21,[1]Hoja3!$B$28:$E$38,4,FALSE),"")</f>
        <v>jenny.cueto@parquesnacionales.gov.co</v>
      </c>
      <c r="AL21" s="149" t="s">
        <v>183</v>
      </c>
      <c r="AM21" s="149" t="s">
        <v>183</v>
      </c>
      <c r="AN21" s="149" t="s">
        <v>183</v>
      </c>
      <c r="AO21" s="149" t="s">
        <v>183</v>
      </c>
      <c r="AP21" s="147"/>
      <c r="AQ21" s="147" t="s">
        <v>189</v>
      </c>
      <c r="AR21" s="147" t="s">
        <v>190</v>
      </c>
      <c r="AS21" s="147" t="s">
        <v>191</v>
      </c>
      <c r="AT21" s="147"/>
    </row>
    <row r="22" spans="1:46" ht="25.05" customHeight="1" x14ac:dyDescent="0.3">
      <c r="A22" s="147"/>
      <c r="B22" s="148">
        <v>78111701</v>
      </c>
      <c r="C22" s="147" t="s">
        <v>219</v>
      </c>
      <c r="D22" s="147" t="s">
        <v>220</v>
      </c>
      <c r="E22" s="147"/>
      <c r="F22" s="149">
        <v>2</v>
      </c>
      <c r="G22" s="149" t="str">
        <f>IFERROR(VLOOKUP(F22,[1]Hoja4!$A$1:B160,2,FALSE),"")</f>
        <v>FEBRERO</v>
      </c>
      <c r="H22" s="148">
        <v>2</v>
      </c>
      <c r="I22" s="149" t="str">
        <f>IFERROR(VLOOKUP(H22,[1]Hoja4!$A$1:D159,2,FALSE),"")</f>
        <v>FEBRERO</v>
      </c>
      <c r="J22" s="148" t="s">
        <v>178</v>
      </c>
      <c r="K22" s="148">
        <v>1</v>
      </c>
      <c r="L22" s="150">
        <v>10</v>
      </c>
      <c r="M22" s="149" t="s">
        <v>196</v>
      </c>
      <c r="N22" s="149" t="str">
        <f>IFERROR(VLOOKUP(M22,'[1]archivo de datos'!$G$1:$H$24,2,FALSE),"")</f>
        <v>CCE-10</v>
      </c>
      <c r="O22" s="148" t="s">
        <v>180</v>
      </c>
      <c r="P22" s="148">
        <f>IFERROR(VLOOKUP(O22,'[1]archivo de datos'!$J$6:$K$12,2,FALSE),"")</f>
        <v>0</v>
      </c>
      <c r="Q22" s="152" t="s">
        <v>46</v>
      </c>
      <c r="R22" s="148" t="s">
        <v>181</v>
      </c>
      <c r="S22" s="153" t="s">
        <v>182</v>
      </c>
      <c r="T22" s="132" t="s">
        <v>165</v>
      </c>
      <c r="U22" s="147" t="s">
        <v>734</v>
      </c>
      <c r="V22" s="147" t="str">
        <f>+IFERROR(VLOOKUP(U22,[1]Equivalencias!$M$2:$N$97,2,FALSE),"")</f>
        <v>Visitantes que ingresan a las áreas protegidas nacionales</v>
      </c>
      <c r="W22" s="154"/>
      <c r="X22" s="154">
        <v>8000000</v>
      </c>
      <c r="Y22" s="154">
        <v>8000000</v>
      </c>
      <c r="Z22" s="148" t="s">
        <v>183</v>
      </c>
      <c r="AA22" s="148" t="s">
        <v>184</v>
      </c>
      <c r="AB22" s="148">
        <f>IFERROR(VLOOKUP(AA22,[1]Hoja4!$A$14:$B$19,2,FALSE),"")</f>
        <v>0</v>
      </c>
      <c r="AC22" s="147" t="s">
        <v>47</v>
      </c>
      <c r="AD22" s="148" t="s">
        <v>205</v>
      </c>
      <c r="AE22" s="148" t="s">
        <v>206</v>
      </c>
      <c r="AF22" s="148" t="s">
        <v>207</v>
      </c>
      <c r="AG22" s="148" t="str">
        <f>IFERROR(VLOOKUP(AF22,'[1]archivo de datos'!$D$1:$E$1156,2,FALSE),"")</f>
        <v>CO-AMA-91001</v>
      </c>
      <c r="AH22" s="147" t="s">
        <v>188</v>
      </c>
      <c r="AI22" s="147" t="str">
        <f>IFERROR(VLOOKUP(AC22,[1]Hoja3!$B$28:$E$38,2,FALSE),"")</f>
        <v>Jenny Pauline Cueto Gomez</v>
      </c>
      <c r="AJ22" s="147" t="str">
        <f>IFERROR(VLOOKUP(AC22,[1]Hoja3!$B$28:$E$38,3,FALSE),"")</f>
        <v>601 6530260</v>
      </c>
      <c r="AK22" s="155" t="str">
        <f>IFERROR(VLOOKUP(AC22,[1]Hoja3!$B$28:$E$38,4,FALSE),"")</f>
        <v>jenny.cueto@parquesnacionales.gov.co</v>
      </c>
      <c r="AL22" s="149" t="s">
        <v>183</v>
      </c>
      <c r="AM22" s="149" t="s">
        <v>183</v>
      </c>
      <c r="AN22" s="149" t="s">
        <v>183</v>
      </c>
      <c r="AO22" s="149" t="s">
        <v>183</v>
      </c>
      <c r="AP22" s="147"/>
      <c r="AQ22" s="147" t="s">
        <v>189</v>
      </c>
      <c r="AR22" s="147" t="s">
        <v>190</v>
      </c>
      <c r="AS22" s="147" t="s">
        <v>191</v>
      </c>
      <c r="AT22" s="147" t="s">
        <v>226</v>
      </c>
    </row>
    <row r="23" spans="1:46" ht="25.05" customHeight="1" x14ac:dyDescent="0.3">
      <c r="A23" s="147"/>
      <c r="B23" s="148">
        <v>78111701</v>
      </c>
      <c r="C23" s="147" t="s">
        <v>219</v>
      </c>
      <c r="D23" s="147" t="s">
        <v>220</v>
      </c>
      <c r="E23" s="147"/>
      <c r="F23" s="149">
        <v>2</v>
      </c>
      <c r="G23" s="149" t="str">
        <f>IFERROR(VLOOKUP(F23,[1]Hoja4!$A$1:B161,2,FALSE),"")</f>
        <v>FEBRERO</v>
      </c>
      <c r="H23" s="148">
        <v>2</v>
      </c>
      <c r="I23" s="149" t="str">
        <f>IFERROR(VLOOKUP(H23,[1]Hoja4!$A$1:D160,2,FALSE),"")</f>
        <v>FEBRERO</v>
      </c>
      <c r="J23" s="148" t="s">
        <v>178</v>
      </c>
      <c r="K23" s="148">
        <v>1</v>
      </c>
      <c r="L23" s="150">
        <v>10</v>
      </c>
      <c r="M23" s="149" t="s">
        <v>196</v>
      </c>
      <c r="N23" s="149" t="str">
        <f>IFERROR(VLOOKUP(M23,'[1]archivo de datos'!$G$1:$H$24,2,FALSE),"")</f>
        <v>CCE-10</v>
      </c>
      <c r="O23" s="148" t="s">
        <v>180</v>
      </c>
      <c r="P23" s="148">
        <f>IFERROR(VLOOKUP(O23,'[1]archivo de datos'!$J$6:$K$12,2,FALSE),"")</f>
        <v>0</v>
      </c>
      <c r="Q23" s="152" t="s">
        <v>46</v>
      </c>
      <c r="R23" s="148" t="s">
        <v>181</v>
      </c>
      <c r="S23" s="153" t="s">
        <v>182</v>
      </c>
      <c r="T23" s="147" t="s">
        <v>160</v>
      </c>
      <c r="U23" s="147" t="s">
        <v>581</v>
      </c>
      <c r="V23" s="147" t="str">
        <f>+IFERROR(VLOOKUP(U23,[1]Equivalencias!$M$2:$N$97,2,FALSE),"")</f>
        <v>Personas capacitadas con educación informal</v>
      </c>
      <c r="W23" s="154"/>
      <c r="X23" s="154">
        <v>8000000</v>
      </c>
      <c r="Y23" s="154">
        <v>8000000</v>
      </c>
      <c r="Z23" s="148" t="s">
        <v>183</v>
      </c>
      <c r="AA23" s="148" t="s">
        <v>184</v>
      </c>
      <c r="AB23" s="148">
        <f>IFERROR(VLOOKUP(AA23,[1]Hoja4!$A$14:$B$19,2,FALSE),"")</f>
        <v>0</v>
      </c>
      <c r="AC23" s="147" t="s">
        <v>47</v>
      </c>
      <c r="AD23" s="148" t="s">
        <v>205</v>
      </c>
      <c r="AE23" s="148" t="s">
        <v>206</v>
      </c>
      <c r="AF23" s="148" t="s">
        <v>207</v>
      </c>
      <c r="AG23" s="148" t="str">
        <f>IFERROR(VLOOKUP(AF23,'[1]archivo de datos'!$D$1:$E$1156,2,FALSE),"")</f>
        <v>CO-AMA-91001</v>
      </c>
      <c r="AH23" s="147" t="s">
        <v>188</v>
      </c>
      <c r="AI23" s="147" t="str">
        <f>IFERROR(VLOOKUP(AC23,[1]Hoja3!$B$28:$E$38,2,FALSE),"")</f>
        <v>Jenny Pauline Cueto Gomez</v>
      </c>
      <c r="AJ23" s="147" t="str">
        <f>IFERROR(VLOOKUP(AC23,[1]Hoja3!$B$28:$E$38,3,FALSE),"")</f>
        <v>601 6530260</v>
      </c>
      <c r="AK23" s="155" t="str">
        <f>IFERROR(VLOOKUP(AC23,[1]Hoja3!$B$28:$E$38,4,FALSE),"")</f>
        <v>jenny.cueto@parquesnacionales.gov.co</v>
      </c>
      <c r="AL23" s="149" t="s">
        <v>183</v>
      </c>
      <c r="AM23" s="149" t="s">
        <v>183</v>
      </c>
      <c r="AN23" s="149" t="s">
        <v>183</v>
      </c>
      <c r="AO23" s="149" t="s">
        <v>183</v>
      </c>
      <c r="AP23" s="147"/>
      <c r="AQ23" s="147" t="s">
        <v>189</v>
      </c>
      <c r="AR23" s="147" t="s">
        <v>190</v>
      </c>
      <c r="AS23" s="147" t="s">
        <v>191</v>
      </c>
      <c r="AT23" s="147"/>
    </row>
    <row r="24" spans="1:46" ht="25.05" customHeight="1" x14ac:dyDescent="0.3">
      <c r="A24" s="147"/>
      <c r="B24" s="148">
        <v>78111701</v>
      </c>
      <c r="C24" s="147" t="s">
        <v>219</v>
      </c>
      <c r="D24" s="147" t="s">
        <v>220</v>
      </c>
      <c r="E24" s="147"/>
      <c r="F24" s="149">
        <v>2</v>
      </c>
      <c r="G24" s="149" t="str">
        <f>IFERROR(VLOOKUP(F24,[1]Hoja4!$A$1:B162,2,FALSE),"")</f>
        <v>FEBRERO</v>
      </c>
      <c r="H24" s="148">
        <v>2</v>
      </c>
      <c r="I24" s="149" t="str">
        <f>IFERROR(VLOOKUP(H24,[1]Hoja4!$A$1:D161,2,FALSE),"")</f>
        <v>FEBRERO</v>
      </c>
      <c r="J24" s="148" t="s">
        <v>178</v>
      </c>
      <c r="K24" s="148">
        <v>1</v>
      </c>
      <c r="L24" s="150">
        <v>10</v>
      </c>
      <c r="M24" s="149" t="s">
        <v>196</v>
      </c>
      <c r="N24" s="149" t="str">
        <f>IFERROR(VLOOKUP(M24,'[1]archivo de datos'!$G$1:$H$24,2,FALSE),"")</f>
        <v>CCE-10</v>
      </c>
      <c r="O24" s="148" t="s">
        <v>180</v>
      </c>
      <c r="P24" s="148">
        <f>IFERROR(VLOOKUP(O24,'[1]archivo de datos'!$J$6:$K$12,2,FALSE),"")</f>
        <v>0</v>
      </c>
      <c r="Q24" s="152" t="s">
        <v>46</v>
      </c>
      <c r="R24" s="148" t="s">
        <v>181</v>
      </c>
      <c r="S24" s="153" t="s">
        <v>182</v>
      </c>
      <c r="T24" s="147" t="s">
        <v>166</v>
      </c>
      <c r="U24" s="147" t="s">
        <v>584</v>
      </c>
      <c r="V24" s="147" t="str">
        <f>+IFERROR(VLOOKUP(U24,[1]Equivalencias!$M$2:$N$97,2,FALSE),"")</f>
        <v xml:space="preserve">Áreas administradas </v>
      </c>
      <c r="W24" s="154"/>
      <c r="X24" s="154">
        <v>8000000</v>
      </c>
      <c r="Y24" s="154">
        <v>8000000</v>
      </c>
      <c r="Z24" s="148" t="s">
        <v>183</v>
      </c>
      <c r="AA24" s="148" t="s">
        <v>184</v>
      </c>
      <c r="AB24" s="148">
        <f>IFERROR(VLOOKUP(AA24,[1]Hoja4!$A$14:$B$19,2,FALSE),"")</f>
        <v>0</v>
      </c>
      <c r="AC24" s="147" t="s">
        <v>47</v>
      </c>
      <c r="AD24" s="148" t="s">
        <v>205</v>
      </c>
      <c r="AE24" s="148" t="s">
        <v>206</v>
      </c>
      <c r="AF24" s="148" t="s">
        <v>207</v>
      </c>
      <c r="AG24" s="148" t="str">
        <f>IFERROR(VLOOKUP(AF24,'[1]archivo de datos'!$D$1:$E$1156,2,FALSE),"")</f>
        <v>CO-AMA-91001</v>
      </c>
      <c r="AH24" s="147" t="s">
        <v>188</v>
      </c>
      <c r="AI24" s="147" t="str">
        <f>IFERROR(VLOOKUP(AC24,[1]Hoja3!$B$28:$E$38,2,FALSE),"")</f>
        <v>Jenny Pauline Cueto Gomez</v>
      </c>
      <c r="AJ24" s="147" t="str">
        <f>IFERROR(VLOOKUP(AC24,[1]Hoja3!$B$28:$E$38,3,FALSE),"")</f>
        <v>601 6530260</v>
      </c>
      <c r="AK24" s="155" t="str">
        <f>IFERROR(VLOOKUP(AC24,[1]Hoja3!$B$28:$E$38,4,FALSE),"")</f>
        <v>jenny.cueto@parquesnacionales.gov.co</v>
      </c>
      <c r="AL24" s="149" t="s">
        <v>183</v>
      </c>
      <c r="AM24" s="149" t="s">
        <v>183</v>
      </c>
      <c r="AN24" s="149" t="s">
        <v>183</v>
      </c>
      <c r="AO24" s="149" t="s">
        <v>183</v>
      </c>
      <c r="AP24" s="147"/>
      <c r="AQ24" s="147" t="s">
        <v>189</v>
      </c>
      <c r="AR24" s="147" t="s">
        <v>190</v>
      </c>
      <c r="AS24" s="147" t="s">
        <v>191</v>
      </c>
      <c r="AT24" s="147"/>
    </row>
    <row r="25" spans="1:46" ht="25.05" customHeight="1" x14ac:dyDescent="0.3">
      <c r="A25" s="147"/>
      <c r="B25" s="148">
        <v>78181500</v>
      </c>
      <c r="C25" s="147" t="s">
        <v>227</v>
      </c>
      <c r="D25" s="147" t="s">
        <v>228</v>
      </c>
      <c r="E25" s="147"/>
      <c r="F25" s="149">
        <v>7</v>
      </c>
      <c r="G25" s="149" t="str">
        <f>IFERROR(VLOOKUP(F25,[1]Hoja4!$A$1:B163,2,FALSE),"")</f>
        <v>JULIO</v>
      </c>
      <c r="H25" s="148">
        <v>8</v>
      </c>
      <c r="I25" s="149" t="str">
        <f>IFERROR(VLOOKUP(H25,[1]Hoja4!$A$1:D162,2,FALSE),"")</f>
        <v>AGOSTO</v>
      </c>
      <c r="J25" s="148" t="s">
        <v>178</v>
      </c>
      <c r="K25" s="148">
        <v>1</v>
      </c>
      <c r="L25" s="150">
        <v>2</v>
      </c>
      <c r="M25" s="149" t="s">
        <v>196</v>
      </c>
      <c r="N25" s="149" t="str">
        <f>IFERROR(VLOOKUP(M25,'[1]archivo de datos'!$G$1:$H$24,2,FALSE),"")</f>
        <v>CCE-10</v>
      </c>
      <c r="O25" s="148" t="s">
        <v>180</v>
      </c>
      <c r="P25" s="148">
        <f>IFERROR(VLOOKUP(O25,'[1]archivo de datos'!$J$6:$K$12,2,FALSE),"")</f>
        <v>0</v>
      </c>
      <c r="Q25" s="152" t="s">
        <v>46</v>
      </c>
      <c r="R25" s="148" t="s">
        <v>181</v>
      </c>
      <c r="S25" s="153" t="s">
        <v>182</v>
      </c>
      <c r="T25" s="147" t="s">
        <v>164</v>
      </c>
      <c r="U25" s="147" t="s">
        <v>558</v>
      </c>
      <c r="V25" s="147" t="str">
        <f>+IFERROR(VLOOKUP(U25,[1]Equivalencias!$M$2:$N$97,2,FALSE),"")</f>
        <v>Áreas cubiertas con jornadas de vigilancia</v>
      </c>
      <c r="W25" s="154"/>
      <c r="X25" s="154">
        <v>14606706</v>
      </c>
      <c r="Y25" s="154">
        <v>14606706</v>
      </c>
      <c r="Z25" s="148" t="s">
        <v>183</v>
      </c>
      <c r="AA25" s="148" t="s">
        <v>184</v>
      </c>
      <c r="AB25" s="148">
        <f>IFERROR(VLOOKUP(AA25,[1]Hoja4!$A$14:$B$19,2,FALSE),"")</f>
        <v>0</v>
      </c>
      <c r="AC25" s="147" t="s">
        <v>47</v>
      </c>
      <c r="AD25" s="148" t="s">
        <v>205</v>
      </c>
      <c r="AE25" s="148" t="s">
        <v>206</v>
      </c>
      <c r="AF25" s="148" t="s">
        <v>207</v>
      </c>
      <c r="AG25" s="148" t="str">
        <f>IFERROR(VLOOKUP(AF25,'[1]archivo de datos'!$D$1:$E$1156,2,FALSE),"")</f>
        <v>CO-AMA-91001</v>
      </c>
      <c r="AH25" s="147" t="s">
        <v>188</v>
      </c>
      <c r="AI25" s="147" t="str">
        <f>IFERROR(VLOOKUP(AC25,[1]Hoja3!$B$28:$E$38,2,FALSE),"")</f>
        <v>Jenny Pauline Cueto Gomez</v>
      </c>
      <c r="AJ25" s="147" t="str">
        <f>IFERROR(VLOOKUP(AC25,[1]Hoja3!$B$28:$E$38,3,FALSE),"")</f>
        <v>601 6530260</v>
      </c>
      <c r="AK25" s="155" t="str">
        <f>IFERROR(VLOOKUP(AC25,[1]Hoja3!$B$28:$E$38,4,FALSE),"")</f>
        <v>jenny.cueto@parquesnacionales.gov.co</v>
      </c>
      <c r="AL25" s="149" t="s">
        <v>183</v>
      </c>
      <c r="AM25" s="149" t="s">
        <v>183</v>
      </c>
      <c r="AN25" s="149" t="s">
        <v>183</v>
      </c>
      <c r="AO25" s="149" t="s">
        <v>183</v>
      </c>
      <c r="AP25" s="147"/>
      <c r="AQ25" s="147" t="s">
        <v>189</v>
      </c>
      <c r="AR25" s="147" t="s">
        <v>190</v>
      </c>
      <c r="AS25" s="147" t="s">
        <v>191</v>
      </c>
      <c r="AT25" s="147"/>
    </row>
    <row r="26" spans="1:46" ht="25.05" customHeight="1" x14ac:dyDescent="0.3">
      <c r="A26" s="147"/>
      <c r="B26" s="148">
        <v>78181500</v>
      </c>
      <c r="C26" s="147" t="s">
        <v>229</v>
      </c>
      <c r="D26" s="147" t="s">
        <v>228</v>
      </c>
      <c r="E26" s="147"/>
      <c r="F26" s="149">
        <v>7</v>
      </c>
      <c r="G26" s="149" t="str">
        <f>IFERROR(VLOOKUP(F26,[1]Hoja4!$A$1:B164,2,FALSE),"")</f>
        <v>JULIO</v>
      </c>
      <c r="H26" s="148">
        <v>8</v>
      </c>
      <c r="I26" s="149" t="str">
        <f>IFERROR(VLOOKUP(H26,[1]Hoja4!$A$1:D163,2,FALSE),"")</f>
        <v>AGOSTO</v>
      </c>
      <c r="J26" s="148" t="s">
        <v>178</v>
      </c>
      <c r="K26" s="148">
        <v>1</v>
      </c>
      <c r="L26" s="150">
        <v>2</v>
      </c>
      <c r="M26" s="149" t="s">
        <v>196</v>
      </c>
      <c r="N26" s="149" t="str">
        <f>IFERROR(VLOOKUP(M26,'[1]archivo de datos'!$G$1:$H$24,2,FALSE),"")</f>
        <v>CCE-10</v>
      </c>
      <c r="O26" s="148" t="s">
        <v>180</v>
      </c>
      <c r="P26" s="148">
        <f>IFERROR(VLOOKUP(O26,'[1]archivo de datos'!$J$6:$K$12,2,FALSE),"")</f>
        <v>0</v>
      </c>
      <c r="Q26" s="152" t="s">
        <v>46</v>
      </c>
      <c r="R26" s="148" t="s">
        <v>181</v>
      </c>
      <c r="S26" s="153" t="s">
        <v>182</v>
      </c>
      <c r="T26" s="147" t="s">
        <v>164</v>
      </c>
      <c r="U26" s="147" t="s">
        <v>558</v>
      </c>
      <c r="V26" s="147" t="str">
        <f>+IFERROR(VLOOKUP(U26,[1]Equivalencias!$M$2:$N$97,2,FALSE),"")</f>
        <v>Áreas cubiertas con jornadas de vigilancia</v>
      </c>
      <c r="W26" s="154"/>
      <c r="X26" s="154">
        <v>10000000</v>
      </c>
      <c r="Y26" s="154">
        <v>10000000</v>
      </c>
      <c r="Z26" s="148" t="s">
        <v>183</v>
      </c>
      <c r="AA26" s="148" t="s">
        <v>184</v>
      </c>
      <c r="AB26" s="148">
        <f>IFERROR(VLOOKUP(AA26,[1]Hoja4!$A$14:$B$19,2,FALSE),"")</f>
        <v>0</v>
      </c>
      <c r="AC26" s="147" t="s">
        <v>47</v>
      </c>
      <c r="AD26" s="148" t="s">
        <v>205</v>
      </c>
      <c r="AE26" s="148" t="s">
        <v>206</v>
      </c>
      <c r="AF26" s="148" t="s">
        <v>207</v>
      </c>
      <c r="AG26" s="148" t="str">
        <f>IFERROR(VLOOKUP(AF26,'[1]archivo de datos'!$D$1:$E$1156,2,FALSE),"")</f>
        <v>CO-AMA-91001</v>
      </c>
      <c r="AH26" s="147" t="s">
        <v>188</v>
      </c>
      <c r="AI26" s="147" t="str">
        <f>IFERROR(VLOOKUP(AC26,[1]Hoja3!$B$28:$E$38,2,FALSE),"")</f>
        <v>Jenny Pauline Cueto Gomez</v>
      </c>
      <c r="AJ26" s="147" t="str">
        <f>IFERROR(VLOOKUP(AC26,[1]Hoja3!$B$28:$E$38,3,FALSE),"")</f>
        <v>601 6530260</v>
      </c>
      <c r="AK26" s="155" t="str">
        <f>IFERROR(VLOOKUP(AC26,[1]Hoja3!$B$28:$E$38,4,FALSE),"")</f>
        <v>jenny.cueto@parquesnacionales.gov.co</v>
      </c>
      <c r="AL26" s="149" t="s">
        <v>183</v>
      </c>
      <c r="AM26" s="149" t="s">
        <v>183</v>
      </c>
      <c r="AN26" s="149" t="s">
        <v>183</v>
      </c>
      <c r="AO26" s="149" t="s">
        <v>183</v>
      </c>
      <c r="AP26" s="147"/>
      <c r="AQ26" s="147" t="s">
        <v>189</v>
      </c>
      <c r="AR26" s="147" t="s">
        <v>190</v>
      </c>
      <c r="AS26" s="147" t="s">
        <v>191</v>
      </c>
      <c r="AT26" s="147"/>
    </row>
    <row r="27" spans="1:46" ht="25.05" customHeight="1" x14ac:dyDescent="0.3">
      <c r="A27" s="147"/>
      <c r="B27" s="148">
        <v>80111600</v>
      </c>
      <c r="C27" s="147" t="s">
        <v>230</v>
      </c>
      <c r="D27" s="147" t="s">
        <v>211</v>
      </c>
      <c r="E27" s="147" t="s">
        <v>212</v>
      </c>
      <c r="F27" s="149">
        <v>1</v>
      </c>
      <c r="G27" s="149" t="str">
        <f>IFERROR(VLOOKUP(F27,[1]Hoja4!$A$1:B165,2,FALSE),"")</f>
        <v>ENERO</v>
      </c>
      <c r="H27" s="148">
        <v>1</v>
      </c>
      <c r="I27" s="149" t="str">
        <f>IFERROR(VLOOKUP(H27,[1]Hoja4!$A$1:D164,2,FALSE),"")</f>
        <v>ENERO</v>
      </c>
      <c r="J27" s="148" t="s">
        <v>178</v>
      </c>
      <c r="K27" s="148">
        <v>1</v>
      </c>
      <c r="L27" s="150">
        <v>4</v>
      </c>
      <c r="M27" s="149" t="s">
        <v>213</v>
      </c>
      <c r="N27" s="149" t="str">
        <f>IFERROR(VLOOKUP(M27,'[1]archivo de datos'!$G$1:$H$24,2,FALSE),"")</f>
        <v>CCE-16</v>
      </c>
      <c r="O27" s="148" t="s">
        <v>180</v>
      </c>
      <c r="P27" s="148">
        <f>IFERROR(VLOOKUP(O27,'[1]archivo de datos'!$J$6:$K$12,2,FALSE),"")</f>
        <v>0</v>
      </c>
      <c r="Q27" s="152" t="s">
        <v>48</v>
      </c>
      <c r="R27" s="148" t="s">
        <v>181</v>
      </c>
      <c r="S27" s="153" t="s">
        <v>182</v>
      </c>
      <c r="T27" s="147" t="s">
        <v>164</v>
      </c>
      <c r="U27" s="147" t="s">
        <v>558</v>
      </c>
      <c r="V27" s="147" t="str">
        <f>+IFERROR(VLOOKUP(U27,[1]Equivalencias!$M$2:$N$97,2,FALSE),"")</f>
        <v>Áreas cubiertas con jornadas de vigilancia</v>
      </c>
      <c r="W27" s="154">
        <v>7225000</v>
      </c>
      <c r="X27" s="154">
        <v>28900000</v>
      </c>
      <c r="Y27" s="154">
        <v>28900000</v>
      </c>
      <c r="Z27" s="148" t="s">
        <v>183</v>
      </c>
      <c r="AA27" s="148" t="s">
        <v>184</v>
      </c>
      <c r="AB27" s="148">
        <f>IFERROR(VLOOKUP(AA27,[1]Hoja4!$A$14:$B$19,2,FALSE),"")</f>
        <v>0</v>
      </c>
      <c r="AC27" s="147" t="s">
        <v>47</v>
      </c>
      <c r="AD27" s="148" t="s">
        <v>215</v>
      </c>
      <c r="AE27" s="148" t="s">
        <v>216</v>
      </c>
      <c r="AF27" s="148" t="s">
        <v>216</v>
      </c>
      <c r="AG27" s="148" t="str">
        <f>IFERROR(VLOOKUP(AF27,'[1]archivo de datos'!$D$1:$E$1156,2,FALSE),"")</f>
        <v>CO-DC-11001</v>
      </c>
      <c r="AH27" s="147" t="s">
        <v>188</v>
      </c>
      <c r="AI27" s="147" t="str">
        <f>IFERROR(VLOOKUP(AC27,[1]Hoja3!$B$28:$E$38,2,FALSE),"")</f>
        <v>Jenny Pauline Cueto Gomez</v>
      </c>
      <c r="AJ27" s="147" t="str">
        <f>IFERROR(VLOOKUP(AC27,[1]Hoja3!$B$28:$E$38,3,FALSE),"")</f>
        <v>601 6530260</v>
      </c>
      <c r="AK27" s="155" t="str">
        <f>IFERROR(VLOOKUP(AC27,[1]Hoja3!$B$28:$E$38,4,FALSE),"")</f>
        <v>jenny.cueto@parquesnacionales.gov.co</v>
      </c>
      <c r="AL27" s="149" t="s">
        <v>183</v>
      </c>
      <c r="AM27" s="149" t="s">
        <v>183</v>
      </c>
      <c r="AN27" s="149" t="s">
        <v>183</v>
      </c>
      <c r="AO27" s="149" t="s">
        <v>183</v>
      </c>
      <c r="AP27" s="147"/>
      <c r="AQ27" s="147" t="s">
        <v>189</v>
      </c>
      <c r="AR27" s="147" t="s">
        <v>190</v>
      </c>
      <c r="AS27" s="147" t="s">
        <v>191</v>
      </c>
      <c r="AT27" s="147" t="s">
        <v>226</v>
      </c>
    </row>
    <row r="28" spans="1:46" ht="25.05" customHeight="1" x14ac:dyDescent="0.3">
      <c r="A28" s="147"/>
      <c r="B28" s="148">
        <v>80111600</v>
      </c>
      <c r="C28" s="147" t="s">
        <v>230</v>
      </c>
      <c r="D28" s="147" t="s">
        <v>211</v>
      </c>
      <c r="E28" s="147" t="s">
        <v>212</v>
      </c>
      <c r="F28" s="149">
        <v>1</v>
      </c>
      <c r="G28" s="149" t="str">
        <f>IFERROR(VLOOKUP(F28,[1]Hoja4!$A$1:B166,2,FALSE),"")</f>
        <v>ENERO</v>
      </c>
      <c r="H28" s="148">
        <v>1</v>
      </c>
      <c r="I28" s="149" t="str">
        <f>IFERROR(VLOOKUP(H28,[1]Hoja4!$A$1:D165,2,FALSE),"")</f>
        <v>ENERO</v>
      </c>
      <c r="J28" s="148" t="s">
        <v>178</v>
      </c>
      <c r="K28" s="148">
        <v>1</v>
      </c>
      <c r="L28" s="150">
        <v>7.5</v>
      </c>
      <c r="M28" s="149" t="s">
        <v>213</v>
      </c>
      <c r="N28" s="149" t="str">
        <f>IFERROR(VLOOKUP(M28,'[1]archivo de datos'!$G$1:$H$24,2,FALSE),"")</f>
        <v>CCE-16</v>
      </c>
      <c r="O28" s="148" t="s">
        <v>180</v>
      </c>
      <c r="P28" s="148">
        <f>IFERROR(VLOOKUP(O28,'[1]archivo de datos'!$J$6:$K$12,2,FALSE),"")</f>
        <v>0</v>
      </c>
      <c r="Q28" s="152" t="s">
        <v>46</v>
      </c>
      <c r="R28" s="148" t="s">
        <v>181</v>
      </c>
      <c r="S28" s="153" t="s">
        <v>182</v>
      </c>
      <c r="T28" s="147" t="s">
        <v>164</v>
      </c>
      <c r="U28" s="147" t="s">
        <v>558</v>
      </c>
      <c r="V28" s="147" t="str">
        <f>+IFERROR(VLOOKUP(U28,[1]Equivalencias!$M$2:$N$97,2,FALSE),"")</f>
        <v>Áreas cubiertas con jornadas de vigilancia</v>
      </c>
      <c r="W28" s="154">
        <v>7225000</v>
      </c>
      <c r="X28" s="154">
        <v>54187500</v>
      </c>
      <c r="Y28" s="154">
        <v>54187500</v>
      </c>
      <c r="Z28" s="148" t="s">
        <v>183</v>
      </c>
      <c r="AA28" s="148" t="s">
        <v>184</v>
      </c>
      <c r="AB28" s="148">
        <f>IFERROR(VLOOKUP(AA28,[1]Hoja4!$A$14:$B$19,2,FALSE),"")</f>
        <v>0</v>
      </c>
      <c r="AC28" s="147" t="s">
        <v>47</v>
      </c>
      <c r="AD28" s="148" t="s">
        <v>215</v>
      </c>
      <c r="AE28" s="148" t="s">
        <v>216</v>
      </c>
      <c r="AF28" s="148" t="s">
        <v>216</v>
      </c>
      <c r="AG28" s="148" t="str">
        <f>IFERROR(VLOOKUP(AF28,'[1]archivo de datos'!$D$1:$E$1156,2,FALSE),"")</f>
        <v>CO-DC-11001</v>
      </c>
      <c r="AH28" s="147" t="s">
        <v>188</v>
      </c>
      <c r="AI28" s="147" t="str">
        <f>IFERROR(VLOOKUP(AC28,[1]Hoja3!$B$28:$E$38,2,FALSE),"")</f>
        <v>Jenny Pauline Cueto Gomez</v>
      </c>
      <c r="AJ28" s="147" t="str">
        <f>IFERROR(VLOOKUP(AC28,[1]Hoja3!$B$28:$E$38,3,FALSE),"")</f>
        <v>601 6530260</v>
      </c>
      <c r="AK28" s="155" t="str">
        <f>IFERROR(VLOOKUP(AC28,[1]Hoja3!$B$28:$E$38,4,FALSE),"")</f>
        <v>jenny.cueto@parquesnacionales.gov.co</v>
      </c>
      <c r="AL28" s="149" t="s">
        <v>183</v>
      </c>
      <c r="AM28" s="149" t="s">
        <v>183</v>
      </c>
      <c r="AN28" s="149" t="s">
        <v>183</v>
      </c>
      <c r="AO28" s="149" t="s">
        <v>183</v>
      </c>
      <c r="AP28" s="147"/>
      <c r="AQ28" s="147" t="s">
        <v>189</v>
      </c>
      <c r="AR28" s="147" t="s">
        <v>190</v>
      </c>
      <c r="AS28" s="147" t="s">
        <v>191</v>
      </c>
      <c r="AT28" s="147" t="s">
        <v>226</v>
      </c>
    </row>
    <row r="29" spans="1:46" ht="25.05" customHeight="1" x14ac:dyDescent="0.3">
      <c r="A29" s="147"/>
      <c r="B29" s="148">
        <v>80111600</v>
      </c>
      <c r="C29" s="147" t="s">
        <v>231</v>
      </c>
      <c r="D29" s="147" t="s">
        <v>211</v>
      </c>
      <c r="E29" s="147" t="s">
        <v>212</v>
      </c>
      <c r="F29" s="149">
        <v>1</v>
      </c>
      <c r="G29" s="149" t="str">
        <f>IFERROR(VLOOKUP(F29,[1]Hoja4!$A$1:B167,2,FALSE),"")</f>
        <v>ENERO</v>
      </c>
      <c r="H29" s="148">
        <v>1</v>
      </c>
      <c r="I29" s="149" t="str">
        <f>IFERROR(VLOOKUP(H29,[1]Hoja4!$A$1:D166,2,FALSE),"")</f>
        <v>ENERO</v>
      </c>
      <c r="J29" s="148" t="s">
        <v>178</v>
      </c>
      <c r="K29" s="148">
        <v>1</v>
      </c>
      <c r="L29" s="150">
        <v>4</v>
      </c>
      <c r="M29" s="149" t="s">
        <v>213</v>
      </c>
      <c r="N29" s="149" t="str">
        <f>IFERROR(VLOOKUP(M29,'[1]archivo de datos'!$G$1:$H$24,2,FALSE),"")</f>
        <v>CCE-16</v>
      </c>
      <c r="O29" s="148" t="s">
        <v>180</v>
      </c>
      <c r="P29" s="148">
        <f>IFERROR(VLOOKUP(O29,'[1]archivo de datos'!$J$6:$K$12,2,FALSE),"")</f>
        <v>0</v>
      </c>
      <c r="Q29" s="152" t="s">
        <v>48</v>
      </c>
      <c r="R29" s="148" t="s">
        <v>181</v>
      </c>
      <c r="S29" s="153" t="s">
        <v>182</v>
      </c>
      <c r="T29" s="147" t="s">
        <v>164</v>
      </c>
      <c r="U29" s="147" t="s">
        <v>558</v>
      </c>
      <c r="V29" s="147" t="str">
        <f>+IFERROR(VLOOKUP(U29,[1]Equivalencias!$M$2:$N$97,2,FALSE),"")</f>
        <v>Áreas cubiertas con jornadas de vigilancia</v>
      </c>
      <c r="W29" s="154">
        <v>7225000</v>
      </c>
      <c r="X29" s="154">
        <v>28900000</v>
      </c>
      <c r="Y29" s="154">
        <v>28900000</v>
      </c>
      <c r="Z29" s="148" t="s">
        <v>183</v>
      </c>
      <c r="AA29" s="148" t="s">
        <v>184</v>
      </c>
      <c r="AB29" s="148">
        <f>IFERROR(VLOOKUP(AA29,[1]Hoja4!$A$14:$B$19,2,FALSE),"")</f>
        <v>0</v>
      </c>
      <c r="AC29" s="147" t="s">
        <v>47</v>
      </c>
      <c r="AD29" s="148" t="s">
        <v>215</v>
      </c>
      <c r="AE29" s="148" t="s">
        <v>216</v>
      </c>
      <c r="AF29" s="148" t="s">
        <v>216</v>
      </c>
      <c r="AG29" s="148" t="str">
        <f>IFERROR(VLOOKUP(AF29,'[1]archivo de datos'!$D$1:$E$1156,2,FALSE),"")</f>
        <v>CO-DC-11001</v>
      </c>
      <c r="AH29" s="147" t="s">
        <v>188</v>
      </c>
      <c r="AI29" s="147" t="str">
        <f>IFERROR(VLOOKUP(AC29,[1]Hoja3!$B$28:$E$38,2,FALSE),"")</f>
        <v>Jenny Pauline Cueto Gomez</v>
      </c>
      <c r="AJ29" s="147" t="str">
        <f>IFERROR(VLOOKUP(AC29,[1]Hoja3!$B$28:$E$38,3,FALSE),"")</f>
        <v>601 6530260</v>
      </c>
      <c r="AK29" s="155" t="str">
        <f>IFERROR(VLOOKUP(AC29,[1]Hoja3!$B$28:$E$38,4,FALSE),"")</f>
        <v>jenny.cueto@parquesnacionales.gov.co</v>
      </c>
      <c r="AL29" s="149" t="s">
        <v>183</v>
      </c>
      <c r="AM29" s="149" t="s">
        <v>183</v>
      </c>
      <c r="AN29" s="149" t="s">
        <v>183</v>
      </c>
      <c r="AO29" s="149" t="s">
        <v>183</v>
      </c>
      <c r="AP29" s="147"/>
      <c r="AQ29" s="147" t="s">
        <v>189</v>
      </c>
      <c r="AR29" s="147" t="s">
        <v>190</v>
      </c>
      <c r="AS29" s="147" t="s">
        <v>191</v>
      </c>
      <c r="AT29" s="147"/>
    </row>
    <row r="30" spans="1:46" ht="25.05" customHeight="1" x14ac:dyDescent="0.3">
      <c r="A30" s="147"/>
      <c r="B30" s="148">
        <v>80111600</v>
      </c>
      <c r="C30" s="147" t="s">
        <v>231</v>
      </c>
      <c r="D30" s="147" t="s">
        <v>211</v>
      </c>
      <c r="E30" s="147" t="s">
        <v>212</v>
      </c>
      <c r="F30" s="149">
        <v>1</v>
      </c>
      <c r="G30" s="149" t="str">
        <f>IFERROR(VLOOKUP(F30,[1]Hoja4!$A$1:B168,2,FALSE),"")</f>
        <v>ENERO</v>
      </c>
      <c r="H30" s="148">
        <v>1</v>
      </c>
      <c r="I30" s="149" t="str">
        <f>IFERROR(VLOOKUP(H30,[1]Hoja4!$A$1:D167,2,FALSE),"")</f>
        <v>ENERO</v>
      </c>
      <c r="J30" s="148" t="s">
        <v>178</v>
      </c>
      <c r="K30" s="148">
        <v>1</v>
      </c>
      <c r="L30" s="150">
        <v>7.5</v>
      </c>
      <c r="M30" s="149" t="s">
        <v>213</v>
      </c>
      <c r="N30" s="149" t="str">
        <f>IFERROR(VLOOKUP(M30,'[1]archivo de datos'!$G$1:$H$24,2,FALSE),"")</f>
        <v>CCE-16</v>
      </c>
      <c r="O30" s="148" t="s">
        <v>180</v>
      </c>
      <c r="P30" s="148">
        <f>IFERROR(VLOOKUP(O30,'[1]archivo de datos'!$J$6:$K$12,2,FALSE),"")</f>
        <v>0</v>
      </c>
      <c r="Q30" s="152" t="s">
        <v>46</v>
      </c>
      <c r="R30" s="148" t="s">
        <v>181</v>
      </c>
      <c r="S30" s="153" t="s">
        <v>182</v>
      </c>
      <c r="T30" s="147" t="s">
        <v>164</v>
      </c>
      <c r="U30" s="147" t="s">
        <v>558</v>
      </c>
      <c r="V30" s="147" t="str">
        <f>+IFERROR(VLOOKUP(U30,[1]Equivalencias!$M$2:$N$97,2,FALSE),"")</f>
        <v>Áreas cubiertas con jornadas de vigilancia</v>
      </c>
      <c r="W30" s="154">
        <v>7225000</v>
      </c>
      <c r="X30" s="154">
        <v>54187500</v>
      </c>
      <c r="Y30" s="154">
        <v>54187500</v>
      </c>
      <c r="Z30" s="148" t="s">
        <v>183</v>
      </c>
      <c r="AA30" s="148" t="s">
        <v>184</v>
      </c>
      <c r="AB30" s="148">
        <f>IFERROR(VLOOKUP(AA30,[1]Hoja4!$A$14:$B$19,2,FALSE),"")</f>
        <v>0</v>
      </c>
      <c r="AC30" s="147" t="s">
        <v>47</v>
      </c>
      <c r="AD30" s="148" t="s">
        <v>215</v>
      </c>
      <c r="AE30" s="148" t="s">
        <v>216</v>
      </c>
      <c r="AF30" s="148" t="s">
        <v>216</v>
      </c>
      <c r="AG30" s="148" t="str">
        <f>IFERROR(VLOOKUP(AF30,'[1]archivo de datos'!$D$1:$E$1156,2,FALSE),"")</f>
        <v>CO-DC-11001</v>
      </c>
      <c r="AH30" s="147" t="s">
        <v>188</v>
      </c>
      <c r="AI30" s="147" t="str">
        <f>IFERROR(VLOOKUP(AC30,[1]Hoja3!$B$28:$E$38,2,FALSE),"")</f>
        <v>Jenny Pauline Cueto Gomez</v>
      </c>
      <c r="AJ30" s="147" t="str">
        <f>IFERROR(VLOOKUP(AC30,[1]Hoja3!$B$28:$E$38,3,FALSE),"")</f>
        <v>601 6530260</v>
      </c>
      <c r="AK30" s="155" t="str">
        <f>IFERROR(VLOOKUP(AC30,[1]Hoja3!$B$28:$E$38,4,FALSE),"")</f>
        <v>jenny.cueto@parquesnacionales.gov.co</v>
      </c>
      <c r="AL30" s="149" t="s">
        <v>183</v>
      </c>
      <c r="AM30" s="149" t="s">
        <v>183</v>
      </c>
      <c r="AN30" s="149" t="s">
        <v>183</v>
      </c>
      <c r="AO30" s="149" t="s">
        <v>183</v>
      </c>
      <c r="AP30" s="147"/>
      <c r="AQ30" s="147" t="s">
        <v>189</v>
      </c>
      <c r="AR30" s="147" t="s">
        <v>190</v>
      </c>
      <c r="AS30" s="147" t="s">
        <v>191</v>
      </c>
      <c r="AT30" s="147"/>
    </row>
    <row r="31" spans="1:46" ht="25.05" customHeight="1" x14ac:dyDescent="0.3">
      <c r="A31" s="147"/>
      <c r="B31" s="148">
        <v>80111600</v>
      </c>
      <c r="C31" s="147" t="s">
        <v>232</v>
      </c>
      <c r="D31" s="147" t="s">
        <v>211</v>
      </c>
      <c r="E31" s="147" t="s">
        <v>212</v>
      </c>
      <c r="F31" s="149">
        <v>1</v>
      </c>
      <c r="G31" s="149" t="str">
        <f>IFERROR(VLOOKUP(F31,[1]Hoja4!$A$1:B169,2,FALSE),"")</f>
        <v>ENERO</v>
      </c>
      <c r="H31" s="148">
        <v>1</v>
      </c>
      <c r="I31" s="149" t="str">
        <f>IFERROR(VLOOKUP(H31,[1]Hoja4!$A$1:D168,2,FALSE),"")</f>
        <v>ENERO</v>
      </c>
      <c r="J31" s="148" t="s">
        <v>178</v>
      </c>
      <c r="K31" s="148">
        <v>1</v>
      </c>
      <c r="L31" s="150">
        <v>4</v>
      </c>
      <c r="M31" s="149" t="s">
        <v>213</v>
      </c>
      <c r="N31" s="149" t="str">
        <f>IFERROR(VLOOKUP(M31,'[1]archivo de datos'!$G$1:$H$24,2,FALSE),"")</f>
        <v>CCE-16</v>
      </c>
      <c r="O31" s="148" t="s">
        <v>180</v>
      </c>
      <c r="P31" s="148">
        <f>IFERROR(VLOOKUP(O31,'[1]archivo de datos'!$J$6:$K$12,2,FALSE),"")</f>
        <v>0</v>
      </c>
      <c r="Q31" s="152" t="s">
        <v>48</v>
      </c>
      <c r="R31" s="148" t="s">
        <v>181</v>
      </c>
      <c r="S31" s="153" t="s">
        <v>182</v>
      </c>
      <c r="T31" s="147" t="s">
        <v>160</v>
      </c>
      <c r="U31" s="147" t="s">
        <v>581</v>
      </c>
      <c r="V31" s="147" t="str">
        <f>+IFERROR(VLOOKUP(U31,[1]Equivalencias!$M$2:$N$97,2,FALSE),"")</f>
        <v>Personas capacitadas con educación informal</v>
      </c>
      <c r="W31" s="154">
        <v>7225000</v>
      </c>
      <c r="X31" s="154">
        <v>28900000</v>
      </c>
      <c r="Y31" s="154">
        <v>28900000</v>
      </c>
      <c r="Z31" s="148" t="s">
        <v>183</v>
      </c>
      <c r="AA31" s="148" t="s">
        <v>184</v>
      </c>
      <c r="AB31" s="148">
        <f>IFERROR(VLOOKUP(AA31,[1]Hoja4!$A$14:$B$19,2,FALSE),"")</f>
        <v>0</v>
      </c>
      <c r="AC31" s="147" t="s">
        <v>47</v>
      </c>
      <c r="AD31" s="148" t="s">
        <v>215</v>
      </c>
      <c r="AE31" s="148" t="s">
        <v>216</v>
      </c>
      <c r="AF31" s="148" t="s">
        <v>216</v>
      </c>
      <c r="AG31" s="148" t="str">
        <f>IFERROR(VLOOKUP(AF31,'[1]archivo de datos'!$D$1:$E$1156,2,FALSE),"")</f>
        <v>CO-DC-11001</v>
      </c>
      <c r="AH31" s="147" t="s">
        <v>188</v>
      </c>
      <c r="AI31" s="147" t="str">
        <f>IFERROR(VLOOKUP(AC31,[1]Hoja3!$B$28:$E$38,2,FALSE),"")</f>
        <v>Jenny Pauline Cueto Gomez</v>
      </c>
      <c r="AJ31" s="147" t="str">
        <f>IFERROR(VLOOKUP(AC31,[1]Hoja3!$B$28:$E$38,3,FALSE),"")</f>
        <v>601 6530260</v>
      </c>
      <c r="AK31" s="155" t="str">
        <f>IFERROR(VLOOKUP(AC31,[1]Hoja3!$B$28:$E$38,4,FALSE),"")</f>
        <v>jenny.cueto@parquesnacionales.gov.co</v>
      </c>
      <c r="AL31" s="149" t="s">
        <v>183</v>
      </c>
      <c r="AM31" s="149" t="s">
        <v>183</v>
      </c>
      <c r="AN31" s="149" t="s">
        <v>183</v>
      </c>
      <c r="AO31" s="149" t="s">
        <v>183</v>
      </c>
      <c r="AP31" s="147"/>
      <c r="AQ31" s="147" t="s">
        <v>189</v>
      </c>
      <c r="AR31" s="147" t="s">
        <v>190</v>
      </c>
      <c r="AS31" s="147" t="s">
        <v>191</v>
      </c>
      <c r="AT31" s="147"/>
    </row>
    <row r="32" spans="1:46" ht="25.05" customHeight="1" x14ac:dyDescent="0.3">
      <c r="A32" s="147"/>
      <c r="B32" s="148">
        <v>80111600</v>
      </c>
      <c r="C32" s="147" t="s">
        <v>232</v>
      </c>
      <c r="D32" s="147" t="s">
        <v>211</v>
      </c>
      <c r="E32" s="147" t="s">
        <v>212</v>
      </c>
      <c r="F32" s="149">
        <v>1</v>
      </c>
      <c r="G32" s="149" t="str">
        <f>IFERROR(VLOOKUP(F32,[1]Hoja4!$A$1:B170,2,FALSE),"")</f>
        <v>ENERO</v>
      </c>
      <c r="H32" s="148">
        <v>1</v>
      </c>
      <c r="I32" s="149" t="str">
        <f>IFERROR(VLOOKUP(H32,[1]Hoja4!$A$1:D169,2,FALSE),"")</f>
        <v>ENERO</v>
      </c>
      <c r="J32" s="148" t="s">
        <v>178</v>
      </c>
      <c r="K32" s="148">
        <v>1</v>
      </c>
      <c r="L32" s="150">
        <v>7.5</v>
      </c>
      <c r="M32" s="149" t="s">
        <v>213</v>
      </c>
      <c r="N32" s="149" t="str">
        <f>IFERROR(VLOOKUP(M32,'[1]archivo de datos'!$G$1:$H$24,2,FALSE),"")</f>
        <v>CCE-16</v>
      </c>
      <c r="O32" s="148" t="s">
        <v>180</v>
      </c>
      <c r="P32" s="148">
        <f>IFERROR(VLOOKUP(O32,'[1]archivo de datos'!$J$6:$K$12,2,FALSE),"")</f>
        <v>0</v>
      </c>
      <c r="Q32" s="152" t="s">
        <v>46</v>
      </c>
      <c r="R32" s="148" t="s">
        <v>181</v>
      </c>
      <c r="S32" s="153" t="s">
        <v>182</v>
      </c>
      <c r="T32" s="147" t="s">
        <v>160</v>
      </c>
      <c r="U32" s="147" t="s">
        <v>581</v>
      </c>
      <c r="V32" s="147" t="str">
        <f>+IFERROR(VLOOKUP(U32,[1]Equivalencias!$M$2:$N$97,2,FALSE),"")</f>
        <v>Personas capacitadas con educación informal</v>
      </c>
      <c r="W32" s="154">
        <v>7225000</v>
      </c>
      <c r="X32" s="154">
        <v>54187500</v>
      </c>
      <c r="Y32" s="154">
        <v>54187500</v>
      </c>
      <c r="Z32" s="148" t="s">
        <v>183</v>
      </c>
      <c r="AA32" s="148" t="s">
        <v>184</v>
      </c>
      <c r="AB32" s="148">
        <f>IFERROR(VLOOKUP(AA32,[1]Hoja4!$A$14:$B$19,2,FALSE),"")</f>
        <v>0</v>
      </c>
      <c r="AC32" s="147" t="s">
        <v>47</v>
      </c>
      <c r="AD32" s="148" t="s">
        <v>215</v>
      </c>
      <c r="AE32" s="148" t="s">
        <v>216</v>
      </c>
      <c r="AF32" s="148" t="s">
        <v>216</v>
      </c>
      <c r="AG32" s="148" t="str">
        <f>IFERROR(VLOOKUP(AF32,'[1]archivo de datos'!$D$1:$E$1156,2,FALSE),"")</f>
        <v>CO-DC-11001</v>
      </c>
      <c r="AH32" s="147" t="s">
        <v>188</v>
      </c>
      <c r="AI32" s="147" t="str">
        <f>IFERROR(VLOOKUP(AC32,[1]Hoja3!$B$28:$E$38,2,FALSE),"")</f>
        <v>Jenny Pauline Cueto Gomez</v>
      </c>
      <c r="AJ32" s="147" t="str">
        <f>IFERROR(VLOOKUP(AC32,[1]Hoja3!$B$28:$E$38,3,FALSE),"")</f>
        <v>601 6530260</v>
      </c>
      <c r="AK32" s="155" t="str">
        <f>IFERROR(VLOOKUP(AC32,[1]Hoja3!$B$28:$E$38,4,FALSE),"")</f>
        <v>jenny.cueto@parquesnacionales.gov.co</v>
      </c>
      <c r="AL32" s="149" t="s">
        <v>183</v>
      </c>
      <c r="AM32" s="149" t="s">
        <v>183</v>
      </c>
      <c r="AN32" s="149" t="s">
        <v>183</v>
      </c>
      <c r="AO32" s="149" t="s">
        <v>183</v>
      </c>
      <c r="AP32" s="147"/>
      <c r="AQ32" s="147" t="s">
        <v>189</v>
      </c>
      <c r="AR32" s="147" t="s">
        <v>190</v>
      </c>
      <c r="AS32" s="147" t="s">
        <v>191</v>
      </c>
      <c r="AT32" s="147"/>
    </row>
    <row r="33" spans="1:46" ht="25.05" customHeight="1" x14ac:dyDescent="0.3">
      <c r="A33" s="147"/>
      <c r="B33" s="148">
        <v>80111600</v>
      </c>
      <c r="C33" s="147" t="s">
        <v>233</v>
      </c>
      <c r="D33" s="147" t="s">
        <v>211</v>
      </c>
      <c r="E33" s="147" t="s">
        <v>212</v>
      </c>
      <c r="F33" s="149">
        <v>1</v>
      </c>
      <c r="G33" s="149" t="str">
        <f>IFERROR(VLOOKUP(F33,[1]Hoja4!$A$1:B171,2,FALSE),"")</f>
        <v>ENERO</v>
      </c>
      <c r="H33" s="148">
        <v>1</v>
      </c>
      <c r="I33" s="149" t="str">
        <f>IFERROR(VLOOKUP(H33,[1]Hoja4!$A$1:D170,2,FALSE),"")</f>
        <v>ENERO</v>
      </c>
      <c r="J33" s="148" t="s">
        <v>178</v>
      </c>
      <c r="K33" s="148">
        <v>1</v>
      </c>
      <c r="L33" s="150">
        <v>4</v>
      </c>
      <c r="M33" s="149" t="s">
        <v>213</v>
      </c>
      <c r="N33" s="149" t="str">
        <f>IFERROR(VLOOKUP(M33,'[1]archivo de datos'!$G$1:$H$24,2,FALSE),"")</f>
        <v>CCE-16</v>
      </c>
      <c r="O33" s="148" t="s">
        <v>180</v>
      </c>
      <c r="P33" s="148">
        <f>IFERROR(VLOOKUP(O33,'[1]archivo de datos'!$J$6:$K$12,2,FALSE),"")</f>
        <v>0</v>
      </c>
      <c r="Q33" s="152" t="s">
        <v>48</v>
      </c>
      <c r="R33" s="148" t="s">
        <v>181</v>
      </c>
      <c r="S33" s="153" t="s">
        <v>182</v>
      </c>
      <c r="T33" s="147" t="s">
        <v>167</v>
      </c>
      <c r="U33" s="147" t="s">
        <v>2836</v>
      </c>
      <c r="V33" s="199" t="s">
        <v>151</v>
      </c>
      <c r="W33" s="154">
        <v>7225000</v>
      </c>
      <c r="X33" s="154">
        <v>28900000</v>
      </c>
      <c r="Y33" s="154">
        <v>28900000</v>
      </c>
      <c r="Z33" s="148" t="s">
        <v>183</v>
      </c>
      <c r="AA33" s="148" t="s">
        <v>184</v>
      </c>
      <c r="AB33" s="148">
        <f>IFERROR(VLOOKUP(AA33,[1]Hoja4!$A$14:$B$19,2,FALSE),"")</f>
        <v>0</v>
      </c>
      <c r="AC33" s="147" t="s">
        <v>47</v>
      </c>
      <c r="AD33" s="148" t="s">
        <v>215</v>
      </c>
      <c r="AE33" s="148" t="s">
        <v>216</v>
      </c>
      <c r="AF33" s="148" t="s">
        <v>216</v>
      </c>
      <c r="AG33" s="148" t="str">
        <f>IFERROR(VLOOKUP(AF33,'[1]archivo de datos'!$D$1:$E$1156,2,FALSE),"")</f>
        <v>CO-DC-11001</v>
      </c>
      <c r="AH33" s="147" t="s">
        <v>188</v>
      </c>
      <c r="AI33" s="147" t="str">
        <f>IFERROR(VLOOKUP(AC33,[1]Hoja3!$B$28:$E$38,2,FALSE),"")</f>
        <v>Jenny Pauline Cueto Gomez</v>
      </c>
      <c r="AJ33" s="147" t="str">
        <f>IFERROR(VLOOKUP(AC33,[1]Hoja3!$B$28:$E$38,3,FALSE),"")</f>
        <v>601 6530260</v>
      </c>
      <c r="AK33" s="155" t="str">
        <f>IFERROR(VLOOKUP(AC33,[1]Hoja3!$B$28:$E$38,4,FALSE),"")</f>
        <v>jenny.cueto@parquesnacionales.gov.co</v>
      </c>
      <c r="AL33" s="149" t="s">
        <v>183</v>
      </c>
      <c r="AM33" s="149" t="s">
        <v>183</v>
      </c>
      <c r="AN33" s="149" t="s">
        <v>183</v>
      </c>
      <c r="AO33" s="149" t="s">
        <v>183</v>
      </c>
      <c r="AP33" s="147"/>
      <c r="AQ33" s="147" t="s">
        <v>189</v>
      </c>
      <c r="AR33" s="147" t="s">
        <v>190</v>
      </c>
      <c r="AS33" s="147" t="s">
        <v>191</v>
      </c>
      <c r="AT33" s="147"/>
    </row>
    <row r="34" spans="1:46" ht="25.05" customHeight="1" x14ac:dyDescent="0.3">
      <c r="A34" s="147"/>
      <c r="B34" s="148">
        <v>80111600</v>
      </c>
      <c r="C34" s="147" t="s">
        <v>233</v>
      </c>
      <c r="D34" s="147" t="s">
        <v>211</v>
      </c>
      <c r="E34" s="147" t="s">
        <v>212</v>
      </c>
      <c r="F34" s="149">
        <v>1</v>
      </c>
      <c r="G34" s="149" t="str">
        <f>IFERROR(VLOOKUP(F34,[1]Hoja4!$A$1:B172,2,FALSE),"")</f>
        <v>ENERO</v>
      </c>
      <c r="H34" s="148">
        <v>1</v>
      </c>
      <c r="I34" s="149" t="str">
        <f>IFERROR(VLOOKUP(H34,[1]Hoja4!$A$1:D171,2,FALSE),"")</f>
        <v>ENERO</v>
      </c>
      <c r="J34" s="148" t="s">
        <v>178</v>
      </c>
      <c r="K34" s="148">
        <v>1</v>
      </c>
      <c r="L34" s="150">
        <v>7.5</v>
      </c>
      <c r="M34" s="149" t="s">
        <v>213</v>
      </c>
      <c r="N34" s="149" t="str">
        <f>IFERROR(VLOOKUP(M34,'[1]archivo de datos'!$G$1:$H$24,2,FALSE),"")</f>
        <v>CCE-16</v>
      </c>
      <c r="O34" s="148" t="s">
        <v>180</v>
      </c>
      <c r="P34" s="148">
        <f>IFERROR(VLOOKUP(O34,'[1]archivo de datos'!$J$6:$K$12,2,FALSE),"")</f>
        <v>0</v>
      </c>
      <c r="Q34" s="152" t="s">
        <v>46</v>
      </c>
      <c r="R34" s="148" t="s">
        <v>181</v>
      </c>
      <c r="S34" s="153" t="s">
        <v>182</v>
      </c>
      <c r="T34" s="147" t="s">
        <v>167</v>
      </c>
      <c r="U34" s="147" t="s">
        <v>2836</v>
      </c>
      <c r="V34" s="199" t="s">
        <v>151</v>
      </c>
      <c r="W34" s="154">
        <v>7225000</v>
      </c>
      <c r="X34" s="154">
        <v>54187500</v>
      </c>
      <c r="Y34" s="154">
        <v>54187500</v>
      </c>
      <c r="Z34" s="148" t="s">
        <v>183</v>
      </c>
      <c r="AA34" s="148" t="s">
        <v>184</v>
      </c>
      <c r="AB34" s="148">
        <f>IFERROR(VLOOKUP(AA34,[1]Hoja4!$A$14:$B$19,2,FALSE),"")</f>
        <v>0</v>
      </c>
      <c r="AC34" s="147" t="s">
        <v>47</v>
      </c>
      <c r="AD34" s="148" t="s">
        <v>215</v>
      </c>
      <c r="AE34" s="148" t="s">
        <v>216</v>
      </c>
      <c r="AF34" s="148" t="s">
        <v>216</v>
      </c>
      <c r="AG34" s="148" t="str">
        <f>IFERROR(VLOOKUP(AF34,'[1]archivo de datos'!$D$1:$E$1156,2,FALSE),"")</f>
        <v>CO-DC-11001</v>
      </c>
      <c r="AH34" s="147" t="s">
        <v>188</v>
      </c>
      <c r="AI34" s="147" t="str">
        <f>IFERROR(VLOOKUP(AC34,[1]Hoja3!$B$28:$E$38,2,FALSE),"")</f>
        <v>Jenny Pauline Cueto Gomez</v>
      </c>
      <c r="AJ34" s="147" t="str">
        <f>IFERROR(VLOOKUP(AC34,[1]Hoja3!$B$28:$E$38,3,FALSE),"")</f>
        <v>601 6530260</v>
      </c>
      <c r="AK34" s="155" t="str">
        <f>IFERROR(VLOOKUP(AC34,[1]Hoja3!$B$28:$E$38,4,FALSE),"")</f>
        <v>jenny.cueto@parquesnacionales.gov.co</v>
      </c>
      <c r="AL34" s="149" t="s">
        <v>183</v>
      </c>
      <c r="AM34" s="149" t="s">
        <v>183</v>
      </c>
      <c r="AN34" s="149" t="s">
        <v>183</v>
      </c>
      <c r="AO34" s="149" t="s">
        <v>183</v>
      </c>
      <c r="AP34" s="147"/>
      <c r="AQ34" s="147" t="s">
        <v>189</v>
      </c>
      <c r="AR34" s="147" t="s">
        <v>190</v>
      </c>
      <c r="AS34" s="147" t="s">
        <v>191</v>
      </c>
      <c r="AT34" s="147"/>
    </row>
    <row r="35" spans="1:46" ht="25.05" customHeight="1" x14ac:dyDescent="0.3">
      <c r="A35" s="147"/>
      <c r="B35" s="148">
        <v>80111600</v>
      </c>
      <c r="C35" s="147" t="s">
        <v>234</v>
      </c>
      <c r="D35" s="147" t="s">
        <v>211</v>
      </c>
      <c r="E35" s="147" t="s">
        <v>212</v>
      </c>
      <c r="F35" s="149">
        <v>1</v>
      </c>
      <c r="G35" s="149" t="str">
        <f>IFERROR(VLOOKUP(F35,[1]Hoja4!$A$1:B173,2,FALSE),"")</f>
        <v>ENERO</v>
      </c>
      <c r="H35" s="148">
        <v>1</v>
      </c>
      <c r="I35" s="149" t="str">
        <f>IFERROR(VLOOKUP(H35,[1]Hoja4!$A$1:D172,2,FALSE),"")</f>
        <v>ENERO</v>
      </c>
      <c r="J35" s="148" t="s">
        <v>178</v>
      </c>
      <c r="K35" s="148">
        <v>1</v>
      </c>
      <c r="L35" s="150">
        <v>11.5</v>
      </c>
      <c r="M35" s="149" t="s">
        <v>213</v>
      </c>
      <c r="N35" s="149" t="str">
        <f>IFERROR(VLOOKUP(M35,'[1]archivo de datos'!$G$1:$H$24,2,FALSE),"")</f>
        <v>CCE-16</v>
      </c>
      <c r="O35" s="148" t="s">
        <v>214</v>
      </c>
      <c r="P35" s="148">
        <f>IFERROR(VLOOKUP(O35,'[1]archivo de datos'!$J$6:$K$12,2,FALSE),"")</f>
        <v>1</v>
      </c>
      <c r="Q35" s="152" t="s">
        <v>49</v>
      </c>
      <c r="R35" s="148" t="s">
        <v>181</v>
      </c>
      <c r="S35" s="153" t="s">
        <v>182</v>
      </c>
      <c r="T35" s="147" t="s">
        <v>166</v>
      </c>
      <c r="U35" s="147" t="s">
        <v>595</v>
      </c>
      <c r="V35" s="147" t="str">
        <f>+IFERROR(VLOOKUP(U35,[1]Equivalencias!$M$2:$N$97,2,FALSE),"")</f>
        <v xml:space="preserve">Áreas administradas </v>
      </c>
      <c r="W35" s="154">
        <v>7225000</v>
      </c>
      <c r="X35" s="154">
        <v>83087500</v>
      </c>
      <c r="Y35" s="154">
        <v>83087500</v>
      </c>
      <c r="Z35" s="148" t="s">
        <v>183</v>
      </c>
      <c r="AA35" s="148" t="s">
        <v>184</v>
      </c>
      <c r="AB35" s="148">
        <f>IFERROR(VLOOKUP(AA35,[1]Hoja4!$A$14:$B$19,2,FALSE),"")</f>
        <v>0</v>
      </c>
      <c r="AC35" s="147" t="s">
        <v>47</v>
      </c>
      <c r="AD35" s="148" t="s">
        <v>215</v>
      </c>
      <c r="AE35" s="148" t="s">
        <v>216</v>
      </c>
      <c r="AF35" s="148" t="s">
        <v>216</v>
      </c>
      <c r="AG35" s="148" t="str">
        <f>IFERROR(VLOOKUP(AF35,'[1]archivo de datos'!$D$1:$E$1156,2,FALSE),"")</f>
        <v>CO-DC-11001</v>
      </c>
      <c r="AH35" s="147" t="s">
        <v>188</v>
      </c>
      <c r="AI35" s="147" t="str">
        <f>IFERROR(VLOOKUP(AC35,[1]Hoja3!$B$28:$E$38,2,FALSE),"")</f>
        <v>Jenny Pauline Cueto Gomez</v>
      </c>
      <c r="AJ35" s="147" t="str">
        <f>IFERROR(VLOOKUP(AC35,[1]Hoja3!$B$28:$E$38,3,FALSE),"")</f>
        <v>601 6530260</v>
      </c>
      <c r="AK35" s="155" t="str">
        <f>IFERROR(VLOOKUP(AC35,[1]Hoja3!$B$28:$E$38,4,FALSE),"")</f>
        <v>jenny.cueto@parquesnacionales.gov.co</v>
      </c>
      <c r="AL35" s="149" t="s">
        <v>183</v>
      </c>
      <c r="AM35" s="149" t="s">
        <v>183</v>
      </c>
      <c r="AN35" s="149" t="s">
        <v>183</v>
      </c>
      <c r="AO35" s="149" t="s">
        <v>183</v>
      </c>
      <c r="AP35" s="147"/>
      <c r="AQ35" s="147" t="s">
        <v>189</v>
      </c>
      <c r="AR35" s="147" t="s">
        <v>190</v>
      </c>
      <c r="AS35" s="147" t="s">
        <v>191</v>
      </c>
      <c r="AT35" s="147"/>
    </row>
    <row r="36" spans="1:46" ht="25.05" customHeight="1" x14ac:dyDescent="0.3">
      <c r="A36" s="147"/>
      <c r="B36" s="148">
        <v>80111600</v>
      </c>
      <c r="C36" s="147" t="s">
        <v>234</v>
      </c>
      <c r="D36" s="147" t="s">
        <v>211</v>
      </c>
      <c r="E36" s="147" t="s">
        <v>212</v>
      </c>
      <c r="F36" s="149">
        <v>1</v>
      </c>
      <c r="G36" s="149" t="str">
        <f>IFERROR(VLOOKUP(F36,[1]Hoja4!$A$1:B174,2,FALSE),"")</f>
        <v>ENERO</v>
      </c>
      <c r="H36" s="148">
        <v>1</v>
      </c>
      <c r="I36" s="149" t="str">
        <f>IFERROR(VLOOKUP(H36,[1]Hoja4!$A$1:D173,2,FALSE),"")</f>
        <v>ENERO</v>
      </c>
      <c r="J36" s="148" t="s">
        <v>178</v>
      </c>
      <c r="K36" s="148">
        <v>1</v>
      </c>
      <c r="L36" s="150">
        <v>11.5</v>
      </c>
      <c r="M36" s="149" t="s">
        <v>213</v>
      </c>
      <c r="N36" s="149" t="str">
        <f>IFERROR(VLOOKUP(M36,'[1]archivo de datos'!$G$1:$H$24,2,FALSE),"")</f>
        <v>CCE-16</v>
      </c>
      <c r="O36" s="148" t="s">
        <v>214</v>
      </c>
      <c r="P36" s="148">
        <f>IFERROR(VLOOKUP(O36,'[1]archivo de datos'!$J$6:$K$12,2,FALSE),"")</f>
        <v>1</v>
      </c>
      <c r="Q36" s="152" t="s">
        <v>49</v>
      </c>
      <c r="R36" s="148" t="s">
        <v>181</v>
      </c>
      <c r="S36" s="153" t="s">
        <v>182</v>
      </c>
      <c r="T36" s="147" t="s">
        <v>166</v>
      </c>
      <c r="U36" s="147" t="s">
        <v>595</v>
      </c>
      <c r="V36" s="147" t="str">
        <f>+IFERROR(VLOOKUP(U36,[1]Equivalencias!$M$2:$N$97,2,FALSE),"")</f>
        <v xml:space="preserve">Áreas administradas </v>
      </c>
      <c r="W36" s="154">
        <v>7225000</v>
      </c>
      <c r="X36" s="154">
        <v>83087500</v>
      </c>
      <c r="Y36" s="154">
        <v>83087500</v>
      </c>
      <c r="Z36" s="148" t="s">
        <v>183</v>
      </c>
      <c r="AA36" s="148" t="s">
        <v>184</v>
      </c>
      <c r="AB36" s="148">
        <f>IFERROR(VLOOKUP(AA36,[1]Hoja4!$A$14:$B$19,2,FALSE),"")</f>
        <v>0</v>
      </c>
      <c r="AC36" s="147" t="s">
        <v>47</v>
      </c>
      <c r="AD36" s="148" t="s">
        <v>215</v>
      </c>
      <c r="AE36" s="148" t="s">
        <v>216</v>
      </c>
      <c r="AF36" s="148" t="s">
        <v>216</v>
      </c>
      <c r="AG36" s="148" t="str">
        <f>IFERROR(VLOOKUP(AF36,'[1]archivo de datos'!$D$1:$E$1156,2,FALSE),"")</f>
        <v>CO-DC-11001</v>
      </c>
      <c r="AH36" s="147" t="s">
        <v>188</v>
      </c>
      <c r="AI36" s="147" t="str">
        <f>IFERROR(VLOOKUP(AC36,[1]Hoja3!$B$28:$E$38,2,FALSE),"")</f>
        <v>Jenny Pauline Cueto Gomez</v>
      </c>
      <c r="AJ36" s="147" t="str">
        <f>IFERROR(VLOOKUP(AC36,[1]Hoja3!$B$28:$E$38,3,FALSE),"")</f>
        <v>601 6530260</v>
      </c>
      <c r="AK36" s="155" t="str">
        <f>IFERROR(VLOOKUP(AC36,[1]Hoja3!$B$28:$E$38,4,FALSE),"")</f>
        <v>jenny.cueto@parquesnacionales.gov.co</v>
      </c>
      <c r="AL36" s="149" t="s">
        <v>183</v>
      </c>
      <c r="AM36" s="149" t="s">
        <v>183</v>
      </c>
      <c r="AN36" s="149" t="s">
        <v>183</v>
      </c>
      <c r="AO36" s="149" t="s">
        <v>183</v>
      </c>
      <c r="AP36" s="147"/>
      <c r="AQ36" s="147" t="s">
        <v>189</v>
      </c>
      <c r="AR36" s="147" t="s">
        <v>190</v>
      </c>
      <c r="AS36" s="147" t="s">
        <v>191</v>
      </c>
      <c r="AT36" s="147"/>
    </row>
    <row r="37" spans="1:46" ht="25.05" customHeight="1" x14ac:dyDescent="0.3">
      <c r="A37" s="147"/>
      <c r="B37" s="148">
        <v>80111600</v>
      </c>
      <c r="C37" s="147" t="s">
        <v>234</v>
      </c>
      <c r="D37" s="147" t="s">
        <v>211</v>
      </c>
      <c r="E37" s="147" t="s">
        <v>212</v>
      </c>
      <c r="F37" s="149">
        <v>1</v>
      </c>
      <c r="G37" s="149" t="str">
        <f>IFERROR(VLOOKUP(F37,[1]Hoja4!$A$1:B175,2,FALSE),"")</f>
        <v>ENERO</v>
      </c>
      <c r="H37" s="148">
        <v>1</v>
      </c>
      <c r="I37" s="149" t="str">
        <f>IFERROR(VLOOKUP(H37,[1]Hoja4!$A$1:D174,2,FALSE),"")</f>
        <v>ENERO</v>
      </c>
      <c r="J37" s="148" t="s">
        <v>178</v>
      </c>
      <c r="K37" s="148">
        <v>1</v>
      </c>
      <c r="L37" s="150">
        <v>11.5</v>
      </c>
      <c r="M37" s="149" t="s">
        <v>213</v>
      </c>
      <c r="N37" s="149" t="str">
        <f>IFERROR(VLOOKUP(M37,'[1]archivo de datos'!$G$1:$H$24,2,FALSE),"")</f>
        <v>CCE-16</v>
      </c>
      <c r="O37" s="148" t="s">
        <v>214</v>
      </c>
      <c r="P37" s="148">
        <f>IFERROR(VLOOKUP(O37,'[1]archivo de datos'!$J$6:$K$12,2,FALSE),"")</f>
        <v>1</v>
      </c>
      <c r="Q37" s="152" t="s">
        <v>49</v>
      </c>
      <c r="R37" s="148" t="s">
        <v>181</v>
      </c>
      <c r="S37" s="153" t="s">
        <v>182</v>
      </c>
      <c r="T37" s="147" t="s">
        <v>166</v>
      </c>
      <c r="U37" s="147" t="s">
        <v>595</v>
      </c>
      <c r="V37" s="147" t="str">
        <f>+IFERROR(VLOOKUP(U37,[1]Equivalencias!$M$2:$N$97,2,FALSE),"")</f>
        <v xml:space="preserve">Áreas administradas </v>
      </c>
      <c r="W37" s="154">
        <v>7225000</v>
      </c>
      <c r="X37" s="154">
        <v>83087500</v>
      </c>
      <c r="Y37" s="154">
        <v>83087500</v>
      </c>
      <c r="Z37" s="148" t="s">
        <v>183</v>
      </c>
      <c r="AA37" s="148" t="s">
        <v>184</v>
      </c>
      <c r="AB37" s="148">
        <f>IFERROR(VLOOKUP(AA37,[1]Hoja4!$A$14:$B$19,2,FALSE),"")</f>
        <v>0</v>
      </c>
      <c r="AC37" s="147" t="s">
        <v>47</v>
      </c>
      <c r="AD37" s="148" t="s">
        <v>215</v>
      </c>
      <c r="AE37" s="148" t="s">
        <v>216</v>
      </c>
      <c r="AF37" s="148" t="s">
        <v>216</v>
      </c>
      <c r="AG37" s="148" t="str">
        <f>IFERROR(VLOOKUP(AF37,'[1]archivo de datos'!$D$1:$E$1156,2,FALSE),"")</f>
        <v>CO-DC-11001</v>
      </c>
      <c r="AH37" s="147" t="s">
        <v>188</v>
      </c>
      <c r="AI37" s="147" t="str">
        <f>IFERROR(VLOOKUP(AC37,[1]Hoja3!$B$28:$E$38,2,FALSE),"")</f>
        <v>Jenny Pauline Cueto Gomez</v>
      </c>
      <c r="AJ37" s="147" t="str">
        <f>IFERROR(VLOOKUP(AC37,[1]Hoja3!$B$28:$E$38,3,FALSE),"")</f>
        <v>601 6530260</v>
      </c>
      <c r="AK37" s="155" t="str">
        <f>IFERROR(VLOOKUP(AC37,[1]Hoja3!$B$28:$E$38,4,FALSE),"")</f>
        <v>jenny.cueto@parquesnacionales.gov.co</v>
      </c>
      <c r="AL37" s="149" t="s">
        <v>183</v>
      </c>
      <c r="AM37" s="149" t="s">
        <v>183</v>
      </c>
      <c r="AN37" s="149" t="s">
        <v>183</v>
      </c>
      <c r="AO37" s="149" t="s">
        <v>183</v>
      </c>
      <c r="AP37" s="147"/>
      <c r="AQ37" s="147" t="s">
        <v>189</v>
      </c>
      <c r="AR37" s="147" t="s">
        <v>190</v>
      </c>
      <c r="AS37" s="147" t="s">
        <v>191</v>
      </c>
      <c r="AT37" s="147"/>
    </row>
    <row r="38" spans="1:46" ht="25.05" customHeight="1" x14ac:dyDescent="0.3">
      <c r="A38" s="147"/>
      <c r="B38" s="148">
        <v>80111600</v>
      </c>
      <c r="C38" s="147" t="s">
        <v>235</v>
      </c>
      <c r="D38" s="147" t="s">
        <v>211</v>
      </c>
      <c r="E38" s="147" t="s">
        <v>212</v>
      </c>
      <c r="F38" s="149">
        <v>1</v>
      </c>
      <c r="G38" s="149" t="str">
        <f>IFERROR(VLOOKUP(F38,[1]Hoja4!$A$1:B176,2,FALSE),"")</f>
        <v>ENERO</v>
      </c>
      <c r="H38" s="148">
        <v>1</v>
      </c>
      <c r="I38" s="149" t="str">
        <f>IFERROR(VLOOKUP(H38,[1]Hoja4!$A$1:D175,2,FALSE),"")</f>
        <v>ENERO</v>
      </c>
      <c r="J38" s="148" t="s">
        <v>178</v>
      </c>
      <c r="K38" s="148">
        <v>1</v>
      </c>
      <c r="L38" s="150">
        <v>11.5</v>
      </c>
      <c r="M38" s="149" t="s">
        <v>213</v>
      </c>
      <c r="N38" s="149" t="str">
        <f>IFERROR(VLOOKUP(M38,'[1]archivo de datos'!$G$1:$H$24,2,FALSE),"")</f>
        <v>CCE-16</v>
      </c>
      <c r="O38" s="148" t="s">
        <v>214</v>
      </c>
      <c r="P38" s="148">
        <f>IFERROR(VLOOKUP(O38,'[1]archivo de datos'!$J$6:$K$12,2,FALSE),"")</f>
        <v>1</v>
      </c>
      <c r="Q38" s="152" t="s">
        <v>49</v>
      </c>
      <c r="R38" s="148" t="s">
        <v>181</v>
      </c>
      <c r="S38" s="153" t="s">
        <v>182</v>
      </c>
      <c r="T38" s="147" t="s">
        <v>166</v>
      </c>
      <c r="U38" s="147" t="s">
        <v>595</v>
      </c>
      <c r="V38" s="147" t="str">
        <f>+IFERROR(VLOOKUP(U38,[1]Equivalencias!$M$2:$N$97,2,FALSE),"")</f>
        <v xml:space="preserve">Áreas administradas </v>
      </c>
      <c r="W38" s="154">
        <v>7225000</v>
      </c>
      <c r="X38" s="154">
        <v>83087500</v>
      </c>
      <c r="Y38" s="154">
        <v>83087500</v>
      </c>
      <c r="Z38" s="148" t="s">
        <v>183</v>
      </c>
      <c r="AA38" s="148" t="s">
        <v>184</v>
      </c>
      <c r="AB38" s="148">
        <f>IFERROR(VLOOKUP(AA38,[1]Hoja4!$A$14:$B$19,2,FALSE),"")</f>
        <v>0</v>
      </c>
      <c r="AC38" s="147" t="s">
        <v>47</v>
      </c>
      <c r="AD38" s="148" t="s">
        <v>215</v>
      </c>
      <c r="AE38" s="148" t="s">
        <v>216</v>
      </c>
      <c r="AF38" s="148" t="s">
        <v>216</v>
      </c>
      <c r="AG38" s="148" t="str">
        <f>IFERROR(VLOOKUP(AF38,'[1]archivo de datos'!$D$1:$E$1156,2,FALSE),"")</f>
        <v>CO-DC-11001</v>
      </c>
      <c r="AH38" s="147" t="s">
        <v>188</v>
      </c>
      <c r="AI38" s="147" t="str">
        <f>IFERROR(VLOOKUP(AC38,[1]Hoja3!$B$28:$E$38,2,FALSE),"")</f>
        <v>Jenny Pauline Cueto Gomez</v>
      </c>
      <c r="AJ38" s="147" t="str">
        <f>IFERROR(VLOOKUP(AC38,[1]Hoja3!$B$28:$E$38,3,FALSE),"")</f>
        <v>601 6530260</v>
      </c>
      <c r="AK38" s="155" t="str">
        <f>IFERROR(VLOOKUP(AC38,[1]Hoja3!$B$28:$E$38,4,FALSE),"")</f>
        <v>jenny.cueto@parquesnacionales.gov.co</v>
      </c>
      <c r="AL38" s="149" t="s">
        <v>183</v>
      </c>
      <c r="AM38" s="149" t="s">
        <v>183</v>
      </c>
      <c r="AN38" s="149" t="s">
        <v>183</v>
      </c>
      <c r="AO38" s="149" t="s">
        <v>183</v>
      </c>
      <c r="AP38" s="147"/>
      <c r="AQ38" s="147" t="s">
        <v>189</v>
      </c>
      <c r="AR38" s="147" t="s">
        <v>190</v>
      </c>
      <c r="AS38" s="147" t="s">
        <v>191</v>
      </c>
      <c r="AT38" s="147"/>
    </row>
    <row r="39" spans="1:46" ht="25.05" customHeight="1" x14ac:dyDescent="0.3">
      <c r="A39" s="147"/>
      <c r="B39" s="148">
        <v>80111600</v>
      </c>
      <c r="C39" s="147" t="s">
        <v>236</v>
      </c>
      <c r="D39" s="147" t="s">
        <v>211</v>
      </c>
      <c r="E39" s="147" t="s">
        <v>212</v>
      </c>
      <c r="F39" s="149">
        <v>1</v>
      </c>
      <c r="G39" s="149" t="str">
        <f>IFERROR(VLOOKUP(F39,[1]Hoja4!$A$1:B177,2,FALSE),"")</f>
        <v>ENERO</v>
      </c>
      <c r="H39" s="148">
        <v>1</v>
      </c>
      <c r="I39" s="149" t="str">
        <f>IFERROR(VLOOKUP(H39,[1]Hoja4!$A$1:D176,2,FALSE),"")</f>
        <v>ENERO</v>
      </c>
      <c r="J39" s="148" t="s">
        <v>178</v>
      </c>
      <c r="K39" s="148">
        <v>1</v>
      </c>
      <c r="L39" s="150">
        <v>11.5</v>
      </c>
      <c r="M39" s="149" t="s">
        <v>213</v>
      </c>
      <c r="N39" s="149" t="str">
        <f>IFERROR(VLOOKUP(M39,'[1]archivo de datos'!$G$1:$H$24,2,FALSE),"")</f>
        <v>CCE-16</v>
      </c>
      <c r="O39" s="148" t="s">
        <v>214</v>
      </c>
      <c r="P39" s="148">
        <f>IFERROR(VLOOKUP(O39,'[1]archivo de datos'!$J$6:$K$12,2,FALSE),"")</f>
        <v>1</v>
      </c>
      <c r="Q39" s="152" t="s">
        <v>49</v>
      </c>
      <c r="R39" s="148" t="s">
        <v>181</v>
      </c>
      <c r="S39" s="153" t="s">
        <v>182</v>
      </c>
      <c r="T39" s="147" t="s">
        <v>166</v>
      </c>
      <c r="U39" s="147" t="s">
        <v>595</v>
      </c>
      <c r="V39" s="147" t="str">
        <f>+IFERROR(VLOOKUP(U39,[1]Equivalencias!$M$2:$N$97,2,FALSE),"")</f>
        <v xml:space="preserve">Áreas administradas </v>
      </c>
      <c r="W39" s="154">
        <v>7225000</v>
      </c>
      <c r="X39" s="154">
        <v>83087500</v>
      </c>
      <c r="Y39" s="154">
        <v>83087500</v>
      </c>
      <c r="Z39" s="148" t="s">
        <v>183</v>
      </c>
      <c r="AA39" s="148" t="s">
        <v>184</v>
      </c>
      <c r="AB39" s="148">
        <f>IFERROR(VLOOKUP(AA39,[1]Hoja4!$A$14:$B$19,2,FALSE),"")</f>
        <v>0</v>
      </c>
      <c r="AC39" s="147" t="s">
        <v>47</v>
      </c>
      <c r="AD39" s="148" t="s">
        <v>215</v>
      </c>
      <c r="AE39" s="148" t="s">
        <v>216</v>
      </c>
      <c r="AF39" s="148" t="s">
        <v>216</v>
      </c>
      <c r="AG39" s="148" t="str">
        <f>IFERROR(VLOOKUP(AF39,'[1]archivo de datos'!$D$1:$E$1156,2,FALSE),"")</f>
        <v>CO-DC-11001</v>
      </c>
      <c r="AH39" s="147" t="s">
        <v>188</v>
      </c>
      <c r="AI39" s="147" t="str">
        <f>IFERROR(VLOOKUP(AC39,[1]Hoja3!$B$28:$E$38,2,FALSE),"")</f>
        <v>Jenny Pauline Cueto Gomez</v>
      </c>
      <c r="AJ39" s="147" t="str">
        <f>IFERROR(VLOOKUP(AC39,[1]Hoja3!$B$28:$E$38,3,FALSE),"")</f>
        <v>601 6530260</v>
      </c>
      <c r="AK39" s="155" t="str">
        <f>IFERROR(VLOOKUP(AC39,[1]Hoja3!$B$28:$E$38,4,FALSE),"")</f>
        <v>jenny.cueto@parquesnacionales.gov.co</v>
      </c>
      <c r="AL39" s="149" t="s">
        <v>183</v>
      </c>
      <c r="AM39" s="149" t="s">
        <v>183</v>
      </c>
      <c r="AN39" s="149" t="s">
        <v>183</v>
      </c>
      <c r="AO39" s="149" t="s">
        <v>183</v>
      </c>
      <c r="AP39" s="147"/>
      <c r="AQ39" s="147" t="s">
        <v>189</v>
      </c>
      <c r="AR39" s="147" t="s">
        <v>190</v>
      </c>
      <c r="AS39" s="147" t="s">
        <v>191</v>
      </c>
      <c r="AT39" s="147"/>
    </row>
    <row r="40" spans="1:46" ht="25.05" customHeight="1" x14ac:dyDescent="0.3">
      <c r="A40" s="147"/>
      <c r="B40" s="148">
        <v>80111600</v>
      </c>
      <c r="C40" s="147" t="s">
        <v>237</v>
      </c>
      <c r="D40" s="147" t="s">
        <v>211</v>
      </c>
      <c r="E40" s="147" t="s">
        <v>212</v>
      </c>
      <c r="F40" s="149">
        <v>1</v>
      </c>
      <c r="G40" s="149" t="str">
        <f>IFERROR(VLOOKUP(F40,[1]Hoja4!$A$1:B178,2,FALSE),"")</f>
        <v>ENERO</v>
      </c>
      <c r="H40" s="148">
        <v>1</v>
      </c>
      <c r="I40" s="149" t="str">
        <f>IFERROR(VLOOKUP(H40,[1]Hoja4!$A$1:D177,2,FALSE),"")</f>
        <v>ENERO</v>
      </c>
      <c r="J40" s="148" t="s">
        <v>178</v>
      </c>
      <c r="K40" s="148">
        <v>1</v>
      </c>
      <c r="L40" s="150">
        <v>4</v>
      </c>
      <c r="M40" s="149" t="s">
        <v>213</v>
      </c>
      <c r="N40" s="149" t="str">
        <f>IFERROR(VLOOKUP(M40,'[1]archivo de datos'!$G$1:$H$24,2,FALSE),"")</f>
        <v>CCE-16</v>
      </c>
      <c r="O40" s="148" t="s">
        <v>180</v>
      </c>
      <c r="P40" s="148">
        <f>IFERROR(VLOOKUP(O40,'[1]archivo de datos'!$J$6:$K$12,2,FALSE),"")</f>
        <v>0</v>
      </c>
      <c r="Q40" s="152" t="s">
        <v>48</v>
      </c>
      <c r="R40" s="148" t="s">
        <v>181</v>
      </c>
      <c r="S40" s="153" t="s">
        <v>182</v>
      </c>
      <c r="T40" s="147" t="s">
        <v>166</v>
      </c>
      <c r="U40" s="147" t="s">
        <v>595</v>
      </c>
      <c r="V40" s="147" t="str">
        <f>+IFERROR(VLOOKUP(U40,[1]Equivalencias!$M$2:$N$97,2,FALSE),"")</f>
        <v xml:space="preserve">Áreas administradas </v>
      </c>
      <c r="W40" s="154">
        <v>7225000</v>
      </c>
      <c r="X40" s="154">
        <v>28900000</v>
      </c>
      <c r="Y40" s="154">
        <v>28900000</v>
      </c>
      <c r="Z40" s="148" t="s">
        <v>183</v>
      </c>
      <c r="AA40" s="148" t="s">
        <v>184</v>
      </c>
      <c r="AB40" s="148">
        <f>IFERROR(VLOOKUP(AA40,[1]Hoja4!$A$14:$B$19,2,FALSE),"")</f>
        <v>0</v>
      </c>
      <c r="AC40" s="147" t="s">
        <v>47</v>
      </c>
      <c r="AD40" s="148" t="s">
        <v>215</v>
      </c>
      <c r="AE40" s="148" t="s">
        <v>216</v>
      </c>
      <c r="AF40" s="148" t="s">
        <v>216</v>
      </c>
      <c r="AG40" s="148" t="str">
        <f>IFERROR(VLOOKUP(AF40,'[1]archivo de datos'!$D$1:$E$1156,2,FALSE),"")</f>
        <v>CO-DC-11001</v>
      </c>
      <c r="AH40" s="147" t="s">
        <v>188</v>
      </c>
      <c r="AI40" s="147" t="str">
        <f>IFERROR(VLOOKUP(AC40,[1]Hoja3!$B$28:$E$38,2,FALSE),"")</f>
        <v>Jenny Pauline Cueto Gomez</v>
      </c>
      <c r="AJ40" s="147" t="str">
        <f>IFERROR(VLOOKUP(AC40,[1]Hoja3!$B$28:$E$38,3,FALSE),"")</f>
        <v>601 6530260</v>
      </c>
      <c r="AK40" s="155" t="str">
        <f>IFERROR(VLOOKUP(AC40,[1]Hoja3!$B$28:$E$38,4,FALSE),"")</f>
        <v>jenny.cueto@parquesnacionales.gov.co</v>
      </c>
      <c r="AL40" s="149" t="s">
        <v>183</v>
      </c>
      <c r="AM40" s="149" t="s">
        <v>183</v>
      </c>
      <c r="AN40" s="149" t="s">
        <v>183</v>
      </c>
      <c r="AO40" s="149" t="s">
        <v>183</v>
      </c>
      <c r="AP40" s="147"/>
      <c r="AQ40" s="147" t="s">
        <v>189</v>
      </c>
      <c r="AR40" s="147" t="s">
        <v>190</v>
      </c>
      <c r="AS40" s="147" t="s">
        <v>191</v>
      </c>
      <c r="AT40" s="147"/>
    </row>
    <row r="41" spans="1:46" ht="25.05" customHeight="1" x14ac:dyDescent="0.3">
      <c r="A41" s="147"/>
      <c r="B41" s="148">
        <v>80111600</v>
      </c>
      <c r="C41" s="147" t="s">
        <v>237</v>
      </c>
      <c r="D41" s="147" t="s">
        <v>211</v>
      </c>
      <c r="E41" s="147" t="s">
        <v>212</v>
      </c>
      <c r="F41" s="149">
        <v>1</v>
      </c>
      <c r="G41" s="149" t="str">
        <f>IFERROR(VLOOKUP(F41,[1]Hoja4!$A$1:B179,2,FALSE),"")</f>
        <v>ENERO</v>
      </c>
      <c r="H41" s="148">
        <v>1</v>
      </c>
      <c r="I41" s="149" t="str">
        <f>IFERROR(VLOOKUP(H41,[1]Hoja4!$A$1:D178,2,FALSE),"")</f>
        <v>ENERO</v>
      </c>
      <c r="J41" s="148" t="s">
        <v>178</v>
      </c>
      <c r="K41" s="148">
        <v>1</v>
      </c>
      <c r="L41" s="150">
        <v>7.5</v>
      </c>
      <c r="M41" s="149" t="s">
        <v>213</v>
      </c>
      <c r="N41" s="149" t="str">
        <f>IFERROR(VLOOKUP(M41,'[1]archivo de datos'!$G$1:$H$24,2,FALSE),"")</f>
        <v>CCE-16</v>
      </c>
      <c r="O41" s="148" t="s">
        <v>180</v>
      </c>
      <c r="P41" s="148">
        <f>IFERROR(VLOOKUP(O41,'[1]archivo de datos'!$J$6:$K$12,2,FALSE),"")</f>
        <v>0</v>
      </c>
      <c r="Q41" s="152" t="s">
        <v>46</v>
      </c>
      <c r="R41" s="148" t="s">
        <v>181</v>
      </c>
      <c r="S41" s="153" t="s">
        <v>182</v>
      </c>
      <c r="T41" s="147" t="s">
        <v>166</v>
      </c>
      <c r="U41" s="147" t="s">
        <v>595</v>
      </c>
      <c r="V41" s="147" t="str">
        <f>+IFERROR(VLOOKUP(U41,[1]Equivalencias!$M$2:$N$97,2,FALSE),"")</f>
        <v xml:space="preserve">Áreas administradas </v>
      </c>
      <c r="W41" s="154">
        <v>7225000</v>
      </c>
      <c r="X41" s="154">
        <v>54187500</v>
      </c>
      <c r="Y41" s="154">
        <v>54187500</v>
      </c>
      <c r="Z41" s="148" t="s">
        <v>183</v>
      </c>
      <c r="AA41" s="148" t="s">
        <v>184</v>
      </c>
      <c r="AB41" s="148">
        <f>IFERROR(VLOOKUP(AA41,[1]Hoja4!$A$14:$B$19,2,FALSE),"")</f>
        <v>0</v>
      </c>
      <c r="AC41" s="147" t="s">
        <v>47</v>
      </c>
      <c r="AD41" s="148" t="s">
        <v>215</v>
      </c>
      <c r="AE41" s="148" t="s">
        <v>216</v>
      </c>
      <c r="AF41" s="148" t="s">
        <v>216</v>
      </c>
      <c r="AG41" s="148" t="str">
        <f>IFERROR(VLOOKUP(AF41,'[1]archivo de datos'!$D$1:$E$1156,2,FALSE),"")</f>
        <v>CO-DC-11001</v>
      </c>
      <c r="AH41" s="147" t="s">
        <v>188</v>
      </c>
      <c r="AI41" s="147" t="str">
        <f>IFERROR(VLOOKUP(AC41,[1]Hoja3!$B$28:$E$38,2,FALSE),"")</f>
        <v>Jenny Pauline Cueto Gomez</v>
      </c>
      <c r="AJ41" s="147" t="str">
        <f>IFERROR(VLOOKUP(AC41,[1]Hoja3!$B$28:$E$38,3,FALSE),"")</f>
        <v>601 6530260</v>
      </c>
      <c r="AK41" s="155" t="str">
        <f>IFERROR(VLOOKUP(AC41,[1]Hoja3!$B$28:$E$38,4,FALSE),"")</f>
        <v>jenny.cueto@parquesnacionales.gov.co</v>
      </c>
      <c r="AL41" s="149" t="s">
        <v>183</v>
      </c>
      <c r="AM41" s="149" t="s">
        <v>183</v>
      </c>
      <c r="AN41" s="149" t="s">
        <v>183</v>
      </c>
      <c r="AO41" s="149" t="s">
        <v>183</v>
      </c>
      <c r="AP41" s="147"/>
      <c r="AQ41" s="147" t="s">
        <v>189</v>
      </c>
      <c r="AR41" s="147" t="s">
        <v>190</v>
      </c>
      <c r="AS41" s="147" t="s">
        <v>191</v>
      </c>
      <c r="AT41" s="147"/>
    </row>
    <row r="42" spans="1:46" ht="25.05" customHeight="1" x14ac:dyDescent="0.3">
      <c r="A42" s="147"/>
      <c r="B42" s="148">
        <v>80111600</v>
      </c>
      <c r="C42" s="147" t="s">
        <v>238</v>
      </c>
      <c r="D42" s="147" t="s">
        <v>211</v>
      </c>
      <c r="E42" s="147" t="s">
        <v>239</v>
      </c>
      <c r="F42" s="149">
        <v>1</v>
      </c>
      <c r="G42" s="149" t="str">
        <f>IFERROR(VLOOKUP(F42,[1]Hoja4!$A$1:B180,2,FALSE),"")</f>
        <v>ENERO</v>
      </c>
      <c r="H42" s="148">
        <v>1</v>
      </c>
      <c r="I42" s="149" t="str">
        <f>IFERROR(VLOOKUP(H42,[1]Hoja4!$A$1:D179,2,FALSE),"")</f>
        <v>ENERO</v>
      </c>
      <c r="J42" s="148" t="s">
        <v>178</v>
      </c>
      <c r="K42" s="148">
        <v>1</v>
      </c>
      <c r="L42" s="150">
        <v>11.5</v>
      </c>
      <c r="M42" s="149" t="s">
        <v>213</v>
      </c>
      <c r="N42" s="149" t="str">
        <f>IFERROR(VLOOKUP(M42,'[1]archivo de datos'!$G$1:$H$24,2,FALSE),"")</f>
        <v>CCE-16</v>
      </c>
      <c r="O42" s="148" t="s">
        <v>180</v>
      </c>
      <c r="P42" s="148">
        <f>IFERROR(VLOOKUP(O42,'[1]archivo de datos'!$J$6:$K$12,2,FALSE),"")</f>
        <v>0</v>
      </c>
      <c r="Q42" s="152" t="s">
        <v>48</v>
      </c>
      <c r="R42" s="148" t="s">
        <v>181</v>
      </c>
      <c r="S42" s="153" t="s">
        <v>182</v>
      </c>
      <c r="T42" s="147" t="s">
        <v>166</v>
      </c>
      <c r="U42" s="147" t="s">
        <v>595</v>
      </c>
      <c r="V42" s="147" t="str">
        <f>+IFERROR(VLOOKUP(U42,[1]Equivalencias!$M$2:$N$97,2,FALSE),"")</f>
        <v xml:space="preserve">Áreas administradas </v>
      </c>
      <c r="W42" s="154">
        <v>5260000</v>
      </c>
      <c r="X42" s="154">
        <v>60490000</v>
      </c>
      <c r="Y42" s="154">
        <v>60490000</v>
      </c>
      <c r="Z42" s="148" t="s">
        <v>183</v>
      </c>
      <c r="AA42" s="148" t="s">
        <v>184</v>
      </c>
      <c r="AB42" s="148">
        <f>IFERROR(VLOOKUP(AA42,[1]Hoja4!$A$14:$B$19,2,FALSE),"")</f>
        <v>0</v>
      </c>
      <c r="AC42" s="147" t="s">
        <v>47</v>
      </c>
      <c r="AD42" s="148" t="s">
        <v>215</v>
      </c>
      <c r="AE42" s="148" t="s">
        <v>216</v>
      </c>
      <c r="AF42" s="148" t="s">
        <v>216</v>
      </c>
      <c r="AG42" s="148" t="str">
        <f>IFERROR(VLOOKUP(AF42,'[1]archivo de datos'!$D$1:$E$1156,2,FALSE),"")</f>
        <v>CO-DC-11001</v>
      </c>
      <c r="AH42" s="147" t="s">
        <v>188</v>
      </c>
      <c r="AI42" s="147" t="str">
        <f>IFERROR(VLOOKUP(AC42,[1]Hoja3!$B$28:$E$38,2,FALSE),"")</f>
        <v>Jenny Pauline Cueto Gomez</v>
      </c>
      <c r="AJ42" s="147" t="str">
        <f>IFERROR(VLOOKUP(AC42,[1]Hoja3!$B$28:$E$38,3,FALSE),"")</f>
        <v>601 6530260</v>
      </c>
      <c r="AK42" s="155" t="str">
        <f>IFERROR(VLOOKUP(AC42,[1]Hoja3!$B$28:$E$38,4,FALSE),"")</f>
        <v>jenny.cueto@parquesnacionales.gov.co</v>
      </c>
      <c r="AL42" s="149" t="s">
        <v>183</v>
      </c>
      <c r="AM42" s="149" t="s">
        <v>183</v>
      </c>
      <c r="AN42" s="149" t="s">
        <v>183</v>
      </c>
      <c r="AO42" s="149" t="s">
        <v>183</v>
      </c>
      <c r="AP42" s="147"/>
      <c r="AQ42" s="147" t="s">
        <v>189</v>
      </c>
      <c r="AR42" s="147" t="s">
        <v>190</v>
      </c>
      <c r="AS42" s="147" t="s">
        <v>191</v>
      </c>
      <c r="AT42" s="147"/>
    </row>
    <row r="43" spans="1:46" ht="25.05" customHeight="1" x14ac:dyDescent="0.3">
      <c r="A43" s="147"/>
      <c r="B43" s="148">
        <v>80111600</v>
      </c>
      <c r="C43" s="147" t="s">
        <v>240</v>
      </c>
      <c r="D43" s="147" t="s">
        <v>211</v>
      </c>
      <c r="E43" s="147" t="s">
        <v>241</v>
      </c>
      <c r="F43" s="149">
        <v>1</v>
      </c>
      <c r="G43" s="149" t="str">
        <f>IFERROR(VLOOKUP(F43,[1]Hoja4!$A$1:B181,2,FALSE),"")</f>
        <v>ENERO</v>
      </c>
      <c r="H43" s="148">
        <v>1</v>
      </c>
      <c r="I43" s="149" t="str">
        <f>IFERROR(VLOOKUP(H43,[1]Hoja4!$A$1:D180,2,FALSE),"")</f>
        <v>ENERO</v>
      </c>
      <c r="J43" s="148" t="s">
        <v>178</v>
      </c>
      <c r="K43" s="148">
        <v>1</v>
      </c>
      <c r="L43" s="150">
        <v>11.5</v>
      </c>
      <c r="M43" s="149" t="s">
        <v>213</v>
      </c>
      <c r="N43" s="149" t="str">
        <f>IFERROR(VLOOKUP(M43,'[1]archivo de datos'!$G$1:$H$24,2,FALSE),"")</f>
        <v>CCE-16</v>
      </c>
      <c r="O43" s="148" t="s">
        <v>180</v>
      </c>
      <c r="P43" s="148">
        <f>IFERROR(VLOOKUP(O43,'[1]archivo de datos'!$J$6:$K$12,2,FALSE),"")</f>
        <v>0</v>
      </c>
      <c r="Q43" s="152" t="s">
        <v>48</v>
      </c>
      <c r="R43" s="148" t="s">
        <v>181</v>
      </c>
      <c r="S43" s="153" t="s">
        <v>182</v>
      </c>
      <c r="T43" s="147" t="s">
        <v>166</v>
      </c>
      <c r="U43" s="147" t="s">
        <v>595</v>
      </c>
      <c r="V43" s="147" t="str">
        <f>+IFERROR(VLOOKUP(U43,[1]Equivalencias!$M$2:$N$97,2,FALSE),"")</f>
        <v xml:space="preserve">Áreas administradas </v>
      </c>
      <c r="W43" s="154">
        <v>3934000</v>
      </c>
      <c r="X43" s="154">
        <v>45241000</v>
      </c>
      <c r="Y43" s="154">
        <v>45241000</v>
      </c>
      <c r="Z43" s="148" t="s">
        <v>183</v>
      </c>
      <c r="AA43" s="148" t="s">
        <v>184</v>
      </c>
      <c r="AB43" s="148">
        <f>IFERROR(VLOOKUP(AA43,[1]Hoja4!$A$14:$B$19,2,FALSE),"")</f>
        <v>0</v>
      </c>
      <c r="AC43" s="147" t="s">
        <v>47</v>
      </c>
      <c r="AD43" s="148" t="s">
        <v>215</v>
      </c>
      <c r="AE43" s="148" t="s">
        <v>216</v>
      </c>
      <c r="AF43" s="148" t="s">
        <v>216</v>
      </c>
      <c r="AG43" s="148" t="str">
        <f>IFERROR(VLOOKUP(AF43,'[1]archivo de datos'!$D$1:$E$1156,2,FALSE),"")</f>
        <v>CO-DC-11001</v>
      </c>
      <c r="AH43" s="147" t="s">
        <v>188</v>
      </c>
      <c r="AI43" s="147" t="str">
        <f>IFERROR(VLOOKUP(AC43,[1]Hoja3!$B$28:$E$38,2,FALSE),"")</f>
        <v>Jenny Pauline Cueto Gomez</v>
      </c>
      <c r="AJ43" s="147" t="str">
        <f>IFERROR(VLOOKUP(AC43,[1]Hoja3!$B$28:$E$38,3,FALSE),"")</f>
        <v>601 6530260</v>
      </c>
      <c r="AK43" s="155" t="str">
        <f>IFERROR(VLOOKUP(AC43,[1]Hoja3!$B$28:$E$38,4,FALSE),"")</f>
        <v>jenny.cueto@parquesnacionales.gov.co</v>
      </c>
      <c r="AL43" s="149" t="s">
        <v>183</v>
      </c>
      <c r="AM43" s="149" t="s">
        <v>183</v>
      </c>
      <c r="AN43" s="149" t="s">
        <v>183</v>
      </c>
      <c r="AO43" s="149" t="s">
        <v>183</v>
      </c>
      <c r="AP43" s="147"/>
      <c r="AQ43" s="147" t="s">
        <v>189</v>
      </c>
      <c r="AR43" s="147" t="s">
        <v>190</v>
      </c>
      <c r="AS43" s="147" t="s">
        <v>191</v>
      </c>
      <c r="AT43" s="147"/>
    </row>
    <row r="44" spans="1:46" ht="25.05" customHeight="1" x14ac:dyDescent="0.3">
      <c r="A44" s="147"/>
      <c r="B44" s="148">
        <v>80111600</v>
      </c>
      <c r="C44" s="147" t="s">
        <v>242</v>
      </c>
      <c r="D44" s="147" t="s">
        <v>211</v>
      </c>
      <c r="E44" s="147" t="s">
        <v>241</v>
      </c>
      <c r="F44" s="149">
        <v>1</v>
      </c>
      <c r="G44" s="149" t="str">
        <f>IFERROR(VLOOKUP(F44,[1]Hoja4!$A$1:B182,2,FALSE),"")</f>
        <v>ENERO</v>
      </c>
      <c r="H44" s="148">
        <v>1</v>
      </c>
      <c r="I44" s="149" t="str">
        <f>IFERROR(VLOOKUP(H44,[1]Hoja4!$A$1:D181,2,FALSE),"")</f>
        <v>ENERO</v>
      </c>
      <c r="J44" s="148" t="s">
        <v>178</v>
      </c>
      <c r="K44" s="148">
        <v>1</v>
      </c>
      <c r="L44" s="150">
        <v>11.5</v>
      </c>
      <c r="M44" s="149" t="s">
        <v>213</v>
      </c>
      <c r="N44" s="149" t="str">
        <f>IFERROR(VLOOKUP(M44,'[1]archivo de datos'!$G$1:$H$24,2,FALSE),"")</f>
        <v>CCE-16</v>
      </c>
      <c r="O44" s="148" t="s">
        <v>180</v>
      </c>
      <c r="P44" s="148">
        <f>IFERROR(VLOOKUP(O44,'[1]archivo de datos'!$J$6:$K$12,2,FALSE),"")</f>
        <v>0</v>
      </c>
      <c r="Q44" s="152" t="s">
        <v>48</v>
      </c>
      <c r="R44" s="148" t="s">
        <v>181</v>
      </c>
      <c r="S44" s="153" t="s">
        <v>182</v>
      </c>
      <c r="T44" s="147" t="s">
        <v>166</v>
      </c>
      <c r="U44" s="147" t="s">
        <v>595</v>
      </c>
      <c r="V44" s="147" t="str">
        <f>+IFERROR(VLOOKUP(U44,[1]Equivalencias!$M$2:$N$97,2,FALSE),"")</f>
        <v xml:space="preserve">Áreas administradas </v>
      </c>
      <c r="W44" s="154">
        <v>3934000</v>
      </c>
      <c r="X44" s="154">
        <v>45241000</v>
      </c>
      <c r="Y44" s="154">
        <v>45241000</v>
      </c>
      <c r="Z44" s="148" t="s">
        <v>183</v>
      </c>
      <c r="AA44" s="148" t="s">
        <v>184</v>
      </c>
      <c r="AB44" s="148">
        <f>IFERROR(VLOOKUP(AA44,[1]Hoja4!$A$14:$B$19,2,FALSE),"")</f>
        <v>0</v>
      </c>
      <c r="AC44" s="147" t="s">
        <v>47</v>
      </c>
      <c r="AD44" s="148" t="s">
        <v>215</v>
      </c>
      <c r="AE44" s="148" t="s">
        <v>216</v>
      </c>
      <c r="AF44" s="148" t="s">
        <v>216</v>
      </c>
      <c r="AG44" s="148" t="str">
        <f>IFERROR(VLOOKUP(AF44,'[1]archivo de datos'!$D$1:$E$1156,2,FALSE),"")</f>
        <v>CO-DC-11001</v>
      </c>
      <c r="AH44" s="147" t="s">
        <v>188</v>
      </c>
      <c r="AI44" s="147" t="str">
        <f>IFERROR(VLOOKUP(AC44,[1]Hoja3!$B$28:$E$38,2,FALSE),"")</f>
        <v>Jenny Pauline Cueto Gomez</v>
      </c>
      <c r="AJ44" s="147" t="str">
        <f>IFERROR(VLOOKUP(AC44,[1]Hoja3!$B$28:$E$38,3,FALSE),"")</f>
        <v>601 6530260</v>
      </c>
      <c r="AK44" s="155" t="str">
        <f>IFERROR(VLOOKUP(AC44,[1]Hoja3!$B$28:$E$38,4,FALSE),"")</f>
        <v>jenny.cueto@parquesnacionales.gov.co</v>
      </c>
      <c r="AL44" s="149" t="s">
        <v>183</v>
      </c>
      <c r="AM44" s="149" t="s">
        <v>183</v>
      </c>
      <c r="AN44" s="149" t="s">
        <v>183</v>
      </c>
      <c r="AO44" s="149" t="s">
        <v>183</v>
      </c>
      <c r="AP44" s="147"/>
      <c r="AQ44" s="147" t="s">
        <v>189</v>
      </c>
      <c r="AR44" s="147" t="s">
        <v>190</v>
      </c>
      <c r="AS44" s="147" t="s">
        <v>191</v>
      </c>
      <c r="AT44" s="147"/>
    </row>
    <row r="45" spans="1:46" ht="25.05" customHeight="1" x14ac:dyDescent="0.3">
      <c r="A45" s="147"/>
      <c r="B45" s="148">
        <v>80111600</v>
      </c>
      <c r="C45" s="147" t="s">
        <v>243</v>
      </c>
      <c r="D45" s="147" t="s">
        <v>211</v>
      </c>
      <c r="E45" s="147" t="s">
        <v>244</v>
      </c>
      <c r="F45" s="149">
        <v>1</v>
      </c>
      <c r="G45" s="149" t="str">
        <f>IFERROR(VLOOKUP(F45,[1]Hoja4!$A$1:B183,2,FALSE),"")</f>
        <v>ENERO</v>
      </c>
      <c r="H45" s="148">
        <v>1</v>
      </c>
      <c r="I45" s="149" t="str">
        <f>IFERROR(VLOOKUP(H45,[1]Hoja4!$A$1:D182,2,FALSE),"")</f>
        <v>ENERO</v>
      </c>
      <c r="J45" s="148" t="s">
        <v>178</v>
      </c>
      <c r="K45" s="148">
        <v>1</v>
      </c>
      <c r="L45" s="150">
        <v>11.5</v>
      </c>
      <c r="M45" s="149" t="s">
        <v>213</v>
      </c>
      <c r="N45" s="149" t="str">
        <f>IFERROR(VLOOKUP(M45,'[1]archivo de datos'!$G$1:$H$24,2,FALSE),"")</f>
        <v>CCE-16</v>
      </c>
      <c r="O45" s="148" t="s">
        <v>180</v>
      </c>
      <c r="P45" s="148">
        <f>IFERROR(VLOOKUP(O45,'[1]archivo de datos'!$J$6:$K$12,2,FALSE),"")</f>
        <v>0</v>
      </c>
      <c r="Q45" s="152" t="s">
        <v>48</v>
      </c>
      <c r="R45" s="148" t="s">
        <v>181</v>
      </c>
      <c r="S45" s="153" t="s">
        <v>182</v>
      </c>
      <c r="T45" s="147" t="s">
        <v>166</v>
      </c>
      <c r="U45" s="147" t="s">
        <v>595</v>
      </c>
      <c r="V45" s="147" t="str">
        <f>+IFERROR(VLOOKUP(U45,[1]Equivalencias!$M$2:$N$97,2,FALSE),"")</f>
        <v xml:space="preserve">Áreas administradas </v>
      </c>
      <c r="W45" s="154">
        <v>3783000</v>
      </c>
      <c r="X45" s="154">
        <v>43504500</v>
      </c>
      <c r="Y45" s="154">
        <v>43504500</v>
      </c>
      <c r="Z45" s="148" t="s">
        <v>183</v>
      </c>
      <c r="AA45" s="148" t="s">
        <v>184</v>
      </c>
      <c r="AB45" s="148">
        <f>IFERROR(VLOOKUP(AA45,[1]Hoja4!$A$14:$B$19,2,FALSE),"")</f>
        <v>0</v>
      </c>
      <c r="AC45" s="147" t="s">
        <v>47</v>
      </c>
      <c r="AD45" s="148" t="s">
        <v>215</v>
      </c>
      <c r="AE45" s="148" t="s">
        <v>216</v>
      </c>
      <c r="AF45" s="148" t="s">
        <v>216</v>
      </c>
      <c r="AG45" s="148" t="str">
        <f>IFERROR(VLOOKUP(AF45,'[1]archivo de datos'!$D$1:$E$1156,2,FALSE),"")</f>
        <v>CO-DC-11001</v>
      </c>
      <c r="AH45" s="147" t="s">
        <v>188</v>
      </c>
      <c r="AI45" s="147" t="str">
        <f>IFERROR(VLOOKUP(AC45,[1]Hoja3!$B$28:$E$38,2,FALSE),"")</f>
        <v>Jenny Pauline Cueto Gomez</v>
      </c>
      <c r="AJ45" s="147" t="str">
        <f>IFERROR(VLOOKUP(AC45,[1]Hoja3!$B$28:$E$38,3,FALSE),"")</f>
        <v>601 6530260</v>
      </c>
      <c r="AK45" s="155" t="str">
        <f>IFERROR(VLOOKUP(AC45,[1]Hoja3!$B$28:$E$38,4,FALSE),"")</f>
        <v>jenny.cueto@parquesnacionales.gov.co</v>
      </c>
      <c r="AL45" s="149" t="s">
        <v>183</v>
      </c>
      <c r="AM45" s="149" t="s">
        <v>183</v>
      </c>
      <c r="AN45" s="149" t="s">
        <v>183</v>
      </c>
      <c r="AO45" s="149" t="s">
        <v>183</v>
      </c>
      <c r="AP45" s="147"/>
      <c r="AQ45" s="147" t="s">
        <v>189</v>
      </c>
      <c r="AR45" s="147" t="s">
        <v>190</v>
      </c>
      <c r="AS45" s="147" t="s">
        <v>191</v>
      </c>
      <c r="AT45" s="147"/>
    </row>
    <row r="46" spans="1:46" ht="25.05" customHeight="1" x14ac:dyDescent="0.3">
      <c r="A46" s="147"/>
      <c r="B46" s="148">
        <v>80111600</v>
      </c>
      <c r="C46" s="147" t="s">
        <v>245</v>
      </c>
      <c r="D46" s="147" t="s">
        <v>224</v>
      </c>
      <c r="E46" s="147" t="s">
        <v>246</v>
      </c>
      <c r="F46" s="149">
        <v>1</v>
      </c>
      <c r="G46" s="149" t="str">
        <f>IFERROR(VLOOKUP(F46,[1]Hoja4!$A$1:B184,2,FALSE),"")</f>
        <v>ENERO</v>
      </c>
      <c r="H46" s="148">
        <v>1</v>
      </c>
      <c r="I46" s="149" t="str">
        <f>IFERROR(VLOOKUP(H46,[1]Hoja4!$A$1:D183,2,FALSE),"")</f>
        <v>ENERO</v>
      </c>
      <c r="J46" s="148" t="s">
        <v>178</v>
      </c>
      <c r="K46" s="148">
        <v>1</v>
      </c>
      <c r="L46" s="150">
        <v>11.5</v>
      </c>
      <c r="M46" s="149" t="s">
        <v>213</v>
      </c>
      <c r="N46" s="149" t="str">
        <f>IFERROR(VLOOKUP(M46,'[1]archivo de datos'!$G$1:$H$24,2,FALSE),"")</f>
        <v>CCE-16</v>
      </c>
      <c r="O46" s="148" t="s">
        <v>180</v>
      </c>
      <c r="P46" s="148">
        <f>IFERROR(VLOOKUP(O46,'[1]archivo de datos'!$J$6:$K$12,2,FALSE),"")</f>
        <v>0</v>
      </c>
      <c r="Q46" s="152" t="s">
        <v>48</v>
      </c>
      <c r="R46" s="148" t="s">
        <v>181</v>
      </c>
      <c r="S46" s="153" t="s">
        <v>182</v>
      </c>
      <c r="T46" s="147" t="s">
        <v>166</v>
      </c>
      <c r="U46" s="147" t="s">
        <v>595</v>
      </c>
      <c r="V46" s="147" t="str">
        <f>+IFERROR(VLOOKUP(U46,[1]Equivalencias!$M$2:$N$97,2,FALSE),"")</f>
        <v xml:space="preserve">Áreas administradas </v>
      </c>
      <c r="W46" s="154">
        <v>3490000</v>
      </c>
      <c r="X46" s="154">
        <v>40135000</v>
      </c>
      <c r="Y46" s="154">
        <v>40135000</v>
      </c>
      <c r="Z46" s="148" t="s">
        <v>183</v>
      </c>
      <c r="AA46" s="148" t="s">
        <v>184</v>
      </c>
      <c r="AB46" s="148">
        <f>IFERROR(VLOOKUP(AA46,[1]Hoja4!$A$14:$B$19,2,FALSE),"")</f>
        <v>0</v>
      </c>
      <c r="AC46" s="147" t="s">
        <v>47</v>
      </c>
      <c r="AD46" s="148" t="s">
        <v>215</v>
      </c>
      <c r="AE46" s="148" t="s">
        <v>216</v>
      </c>
      <c r="AF46" s="148" t="s">
        <v>216</v>
      </c>
      <c r="AG46" s="148" t="str">
        <f>IFERROR(VLOOKUP(AF46,'[1]archivo de datos'!$D$1:$E$1156,2,FALSE),"")</f>
        <v>CO-DC-11001</v>
      </c>
      <c r="AH46" s="147" t="s">
        <v>188</v>
      </c>
      <c r="AI46" s="147" t="str">
        <f>IFERROR(VLOOKUP(AC46,[1]Hoja3!$B$28:$E$38,2,FALSE),"")</f>
        <v>Jenny Pauline Cueto Gomez</v>
      </c>
      <c r="AJ46" s="147" t="str">
        <f>IFERROR(VLOOKUP(AC46,[1]Hoja3!$B$28:$E$38,3,FALSE),"")</f>
        <v>601 6530260</v>
      </c>
      <c r="AK46" s="155" t="str">
        <f>IFERROR(VLOOKUP(AC46,[1]Hoja3!$B$28:$E$38,4,FALSE),"")</f>
        <v>jenny.cueto@parquesnacionales.gov.co</v>
      </c>
      <c r="AL46" s="149" t="s">
        <v>183</v>
      </c>
      <c r="AM46" s="149" t="s">
        <v>183</v>
      </c>
      <c r="AN46" s="149" t="s">
        <v>183</v>
      </c>
      <c r="AO46" s="149" t="s">
        <v>183</v>
      </c>
      <c r="AP46" s="147"/>
      <c r="AQ46" s="147" t="s">
        <v>189</v>
      </c>
      <c r="AR46" s="147" t="s">
        <v>190</v>
      </c>
      <c r="AS46" s="147" t="s">
        <v>191</v>
      </c>
      <c r="AT46" s="147"/>
    </row>
    <row r="47" spans="1:46" ht="25.05" customHeight="1" x14ac:dyDescent="0.3">
      <c r="A47" s="147"/>
      <c r="B47" s="148">
        <v>80111600</v>
      </c>
      <c r="C47" s="147" t="s">
        <v>247</v>
      </c>
      <c r="D47" s="147" t="s">
        <v>224</v>
      </c>
      <c r="E47" s="147" t="s">
        <v>248</v>
      </c>
      <c r="F47" s="149">
        <v>1</v>
      </c>
      <c r="G47" s="149" t="str">
        <f>IFERROR(VLOOKUP(F47,[1]Hoja4!$A$1:B185,2,FALSE),"")</f>
        <v>ENERO</v>
      </c>
      <c r="H47" s="148">
        <v>1</v>
      </c>
      <c r="I47" s="149" t="str">
        <f>IFERROR(VLOOKUP(H47,[1]Hoja4!$A$1:D184,2,FALSE),"")</f>
        <v>ENERO</v>
      </c>
      <c r="J47" s="148" t="s">
        <v>178</v>
      </c>
      <c r="K47" s="148">
        <v>1</v>
      </c>
      <c r="L47" s="150">
        <v>11.5</v>
      </c>
      <c r="M47" s="149" t="s">
        <v>213</v>
      </c>
      <c r="N47" s="149" t="str">
        <f>IFERROR(VLOOKUP(M47,'[1]archivo de datos'!$G$1:$H$24,2,FALSE),"")</f>
        <v>CCE-16</v>
      </c>
      <c r="O47" s="148" t="s">
        <v>180</v>
      </c>
      <c r="P47" s="148">
        <f>IFERROR(VLOOKUP(O47,'[1]archivo de datos'!$J$6:$K$12,2,FALSE),"")</f>
        <v>0</v>
      </c>
      <c r="Q47" s="152" t="s">
        <v>48</v>
      </c>
      <c r="R47" s="148" t="s">
        <v>181</v>
      </c>
      <c r="S47" s="153" t="s">
        <v>182</v>
      </c>
      <c r="T47" s="147" t="s">
        <v>166</v>
      </c>
      <c r="U47" s="147" t="s">
        <v>595</v>
      </c>
      <c r="V47" s="147" t="str">
        <f>+IFERROR(VLOOKUP(U47,[1]Equivalencias!$M$2:$N$97,2,FALSE),"")</f>
        <v xml:space="preserve">Áreas administradas </v>
      </c>
      <c r="W47" s="154">
        <v>3325000</v>
      </c>
      <c r="X47" s="154">
        <v>38237500</v>
      </c>
      <c r="Y47" s="154">
        <v>38237500</v>
      </c>
      <c r="Z47" s="148" t="s">
        <v>183</v>
      </c>
      <c r="AA47" s="148" t="s">
        <v>184</v>
      </c>
      <c r="AB47" s="148">
        <f>IFERROR(VLOOKUP(AA47,[1]Hoja4!$A$14:$B$19,2,FALSE),"")</f>
        <v>0</v>
      </c>
      <c r="AC47" s="147" t="s">
        <v>47</v>
      </c>
      <c r="AD47" s="148" t="s">
        <v>215</v>
      </c>
      <c r="AE47" s="148" t="s">
        <v>216</v>
      </c>
      <c r="AF47" s="148" t="s">
        <v>216</v>
      </c>
      <c r="AG47" s="148" t="str">
        <f>IFERROR(VLOOKUP(AF47,'[1]archivo de datos'!$D$1:$E$1156,2,FALSE),"")</f>
        <v>CO-DC-11001</v>
      </c>
      <c r="AH47" s="147" t="s">
        <v>188</v>
      </c>
      <c r="AI47" s="147" t="str">
        <f>IFERROR(VLOOKUP(AC47,[1]Hoja3!$B$28:$E$38,2,FALSE),"")</f>
        <v>Jenny Pauline Cueto Gomez</v>
      </c>
      <c r="AJ47" s="147" t="str">
        <f>IFERROR(VLOOKUP(AC47,[1]Hoja3!$B$28:$E$38,3,FALSE),"")</f>
        <v>601 6530260</v>
      </c>
      <c r="AK47" s="155" t="str">
        <f>IFERROR(VLOOKUP(AC47,[1]Hoja3!$B$28:$E$38,4,FALSE),"")</f>
        <v>jenny.cueto@parquesnacionales.gov.co</v>
      </c>
      <c r="AL47" s="149" t="s">
        <v>183</v>
      </c>
      <c r="AM47" s="149" t="s">
        <v>183</v>
      </c>
      <c r="AN47" s="149" t="s">
        <v>183</v>
      </c>
      <c r="AO47" s="149" t="s">
        <v>183</v>
      </c>
      <c r="AP47" s="147"/>
      <c r="AQ47" s="147" t="s">
        <v>189</v>
      </c>
      <c r="AR47" s="147" t="s">
        <v>190</v>
      </c>
      <c r="AS47" s="147" t="s">
        <v>191</v>
      </c>
      <c r="AT47" s="147"/>
    </row>
    <row r="48" spans="1:46" ht="25.05" customHeight="1" x14ac:dyDescent="0.3">
      <c r="A48" s="147"/>
      <c r="B48" s="148">
        <v>80111600</v>
      </c>
      <c r="C48" s="147" t="s">
        <v>249</v>
      </c>
      <c r="D48" s="147" t="s">
        <v>224</v>
      </c>
      <c r="E48" s="147" t="s">
        <v>248</v>
      </c>
      <c r="F48" s="149">
        <v>1</v>
      </c>
      <c r="G48" s="149" t="str">
        <f>IFERROR(VLOOKUP(F48,[1]Hoja4!$A$1:B186,2,FALSE),"")</f>
        <v>ENERO</v>
      </c>
      <c r="H48" s="148">
        <v>1</v>
      </c>
      <c r="I48" s="149" t="str">
        <f>IFERROR(VLOOKUP(H48,[1]Hoja4!$A$1:D185,2,FALSE),"")</f>
        <v>ENERO</v>
      </c>
      <c r="J48" s="148" t="s">
        <v>178</v>
      </c>
      <c r="K48" s="148">
        <v>1</v>
      </c>
      <c r="L48" s="150">
        <v>11.5</v>
      </c>
      <c r="M48" s="149" t="s">
        <v>213</v>
      </c>
      <c r="N48" s="149" t="str">
        <f>IFERROR(VLOOKUP(M48,'[1]archivo de datos'!$G$1:$H$24,2,FALSE),"")</f>
        <v>CCE-16</v>
      </c>
      <c r="O48" s="148" t="s">
        <v>180</v>
      </c>
      <c r="P48" s="148">
        <f>IFERROR(VLOOKUP(O48,'[1]archivo de datos'!$J$6:$K$12,2,FALSE),"")</f>
        <v>0</v>
      </c>
      <c r="Q48" s="152" t="s">
        <v>48</v>
      </c>
      <c r="R48" s="148" t="s">
        <v>181</v>
      </c>
      <c r="S48" s="153" t="s">
        <v>182</v>
      </c>
      <c r="T48" s="147" t="s">
        <v>166</v>
      </c>
      <c r="U48" s="147" t="s">
        <v>595</v>
      </c>
      <c r="V48" s="147" t="str">
        <f>+IFERROR(VLOOKUP(U48,[1]Equivalencias!$M$2:$N$97,2,FALSE),"")</f>
        <v xml:space="preserve">Áreas administradas </v>
      </c>
      <c r="W48" s="154">
        <v>3325000</v>
      </c>
      <c r="X48" s="154">
        <v>38237500</v>
      </c>
      <c r="Y48" s="154">
        <v>38237500</v>
      </c>
      <c r="Z48" s="148" t="s">
        <v>183</v>
      </c>
      <c r="AA48" s="148" t="s">
        <v>184</v>
      </c>
      <c r="AB48" s="148">
        <f>IFERROR(VLOOKUP(AA48,[1]Hoja4!$A$14:$B$19,2,FALSE),"")</f>
        <v>0</v>
      </c>
      <c r="AC48" s="147" t="s">
        <v>47</v>
      </c>
      <c r="AD48" s="148" t="s">
        <v>215</v>
      </c>
      <c r="AE48" s="148" t="s">
        <v>216</v>
      </c>
      <c r="AF48" s="148" t="s">
        <v>216</v>
      </c>
      <c r="AG48" s="148" t="str">
        <f>IFERROR(VLOOKUP(AF48,'[1]archivo de datos'!$D$1:$E$1156,2,FALSE),"")</f>
        <v>CO-DC-11001</v>
      </c>
      <c r="AH48" s="147" t="s">
        <v>188</v>
      </c>
      <c r="AI48" s="147" t="str">
        <f>IFERROR(VLOOKUP(AC48,[1]Hoja3!$B$28:$E$38,2,FALSE),"")</f>
        <v>Jenny Pauline Cueto Gomez</v>
      </c>
      <c r="AJ48" s="147" t="str">
        <f>IFERROR(VLOOKUP(AC48,[1]Hoja3!$B$28:$E$38,3,FALSE),"")</f>
        <v>601 6530260</v>
      </c>
      <c r="AK48" s="155" t="str">
        <f>IFERROR(VLOOKUP(AC48,[1]Hoja3!$B$28:$E$38,4,FALSE),"")</f>
        <v>jenny.cueto@parquesnacionales.gov.co</v>
      </c>
      <c r="AL48" s="149" t="s">
        <v>183</v>
      </c>
      <c r="AM48" s="149" t="s">
        <v>183</v>
      </c>
      <c r="AN48" s="149" t="s">
        <v>183</v>
      </c>
      <c r="AO48" s="149" t="s">
        <v>183</v>
      </c>
      <c r="AP48" s="147"/>
      <c r="AQ48" s="147" t="s">
        <v>189</v>
      </c>
      <c r="AR48" s="147" t="s">
        <v>190</v>
      </c>
      <c r="AS48" s="147" t="s">
        <v>191</v>
      </c>
      <c r="AT48" s="147"/>
    </row>
    <row r="49" spans="1:46" ht="25.05" customHeight="1" x14ac:dyDescent="0.3">
      <c r="A49" s="147"/>
      <c r="B49" s="148">
        <v>80111600</v>
      </c>
      <c r="C49" s="147" t="s">
        <v>250</v>
      </c>
      <c r="D49" s="147" t="s">
        <v>211</v>
      </c>
      <c r="E49" s="147" t="s">
        <v>239</v>
      </c>
      <c r="F49" s="149">
        <v>1</v>
      </c>
      <c r="G49" s="149" t="str">
        <f>IFERROR(VLOOKUP(F49,[1]Hoja4!$A$1:B187,2,FALSE),"")</f>
        <v>ENERO</v>
      </c>
      <c r="H49" s="148">
        <v>1</v>
      </c>
      <c r="I49" s="149" t="str">
        <f>IFERROR(VLOOKUP(H49,[1]Hoja4!$A$1:D186,2,FALSE),"")</f>
        <v>ENERO</v>
      </c>
      <c r="J49" s="148" t="s">
        <v>178</v>
      </c>
      <c r="K49" s="148">
        <v>1</v>
      </c>
      <c r="L49" s="150">
        <v>6</v>
      </c>
      <c r="M49" s="149" t="s">
        <v>213</v>
      </c>
      <c r="N49" s="149" t="str">
        <f>IFERROR(VLOOKUP(M49,'[1]archivo de datos'!$G$1:$H$24,2,FALSE),"")</f>
        <v>CCE-16</v>
      </c>
      <c r="O49" s="148" t="s">
        <v>180</v>
      </c>
      <c r="P49" s="148">
        <f>IFERROR(VLOOKUP(O49,'[1]archivo de datos'!$J$6:$K$12,2,FALSE),"")</f>
        <v>0</v>
      </c>
      <c r="Q49" s="152" t="s">
        <v>48</v>
      </c>
      <c r="R49" s="148" t="s">
        <v>181</v>
      </c>
      <c r="S49" s="153" t="s">
        <v>182</v>
      </c>
      <c r="T49" s="147" t="s">
        <v>166</v>
      </c>
      <c r="U49" s="147" t="s">
        <v>595</v>
      </c>
      <c r="V49" s="147" t="str">
        <f>+IFERROR(VLOOKUP(U49,[1]Equivalencias!$M$2:$N$97,2,FALSE),"")</f>
        <v xml:space="preserve">Áreas administradas </v>
      </c>
      <c r="W49" s="154">
        <v>5260000</v>
      </c>
      <c r="X49" s="154">
        <v>31560000</v>
      </c>
      <c r="Y49" s="154">
        <v>31560000</v>
      </c>
      <c r="Z49" s="148" t="s">
        <v>183</v>
      </c>
      <c r="AA49" s="148" t="s">
        <v>184</v>
      </c>
      <c r="AB49" s="148">
        <f>IFERROR(VLOOKUP(AA49,[1]Hoja4!$A$14:$B$19,2,FALSE),"")</f>
        <v>0</v>
      </c>
      <c r="AC49" s="147" t="s">
        <v>47</v>
      </c>
      <c r="AD49" s="148" t="s">
        <v>215</v>
      </c>
      <c r="AE49" s="148" t="s">
        <v>216</v>
      </c>
      <c r="AF49" s="148" t="s">
        <v>216</v>
      </c>
      <c r="AG49" s="148" t="str">
        <f>IFERROR(VLOOKUP(AF49,'[1]archivo de datos'!$D$1:$E$1156,2,FALSE),"")</f>
        <v>CO-DC-11001</v>
      </c>
      <c r="AH49" s="147" t="s">
        <v>188</v>
      </c>
      <c r="AI49" s="147" t="str">
        <f>IFERROR(VLOOKUP(AC49,[1]Hoja3!$B$28:$E$38,2,FALSE),"")</f>
        <v>Jenny Pauline Cueto Gomez</v>
      </c>
      <c r="AJ49" s="147" t="str">
        <f>IFERROR(VLOOKUP(AC49,[1]Hoja3!$B$28:$E$38,3,FALSE),"")</f>
        <v>601 6530260</v>
      </c>
      <c r="AK49" s="155" t="str">
        <f>IFERROR(VLOOKUP(AC49,[1]Hoja3!$B$28:$E$38,4,FALSE),"")</f>
        <v>jenny.cueto@parquesnacionales.gov.co</v>
      </c>
      <c r="AL49" s="149" t="s">
        <v>183</v>
      </c>
      <c r="AM49" s="149" t="s">
        <v>183</v>
      </c>
      <c r="AN49" s="149" t="s">
        <v>183</v>
      </c>
      <c r="AO49" s="149" t="s">
        <v>183</v>
      </c>
      <c r="AP49" s="147"/>
      <c r="AQ49" s="147" t="s">
        <v>189</v>
      </c>
      <c r="AR49" s="147" t="s">
        <v>190</v>
      </c>
      <c r="AS49" s="147" t="s">
        <v>191</v>
      </c>
      <c r="AT49" s="147"/>
    </row>
    <row r="50" spans="1:46" ht="25.05" customHeight="1" x14ac:dyDescent="0.3">
      <c r="A50" s="147"/>
      <c r="B50" s="148">
        <v>80111600</v>
      </c>
      <c r="C50" s="147" t="s">
        <v>250</v>
      </c>
      <c r="D50" s="147" t="s">
        <v>211</v>
      </c>
      <c r="E50" s="147" t="s">
        <v>212</v>
      </c>
      <c r="F50" s="149">
        <v>1</v>
      </c>
      <c r="G50" s="149" t="str">
        <f>IFERROR(VLOOKUP(F50,[1]Hoja4!$A$1:B188,2,FALSE),"")</f>
        <v>ENERO</v>
      </c>
      <c r="H50" s="148">
        <v>1</v>
      </c>
      <c r="I50" s="149" t="str">
        <f>IFERROR(VLOOKUP(H50,[1]Hoja4!$A$1:D187,2,FALSE),"")</f>
        <v>ENERO</v>
      </c>
      <c r="J50" s="148" t="s">
        <v>178</v>
      </c>
      <c r="K50" s="148">
        <v>1</v>
      </c>
      <c r="L50" s="150">
        <v>6</v>
      </c>
      <c r="M50" s="149" t="s">
        <v>213</v>
      </c>
      <c r="N50" s="149" t="str">
        <f>IFERROR(VLOOKUP(M50,'[1]archivo de datos'!$G$1:$H$24,2,FALSE),"")</f>
        <v>CCE-16</v>
      </c>
      <c r="O50" s="148" t="s">
        <v>180</v>
      </c>
      <c r="P50" s="148">
        <f>IFERROR(VLOOKUP(O50,'[1]archivo de datos'!$J$6:$K$12,2,FALSE),"")</f>
        <v>0</v>
      </c>
      <c r="Q50" s="152" t="s">
        <v>48</v>
      </c>
      <c r="R50" s="148" t="s">
        <v>181</v>
      </c>
      <c r="S50" s="153" t="s">
        <v>182</v>
      </c>
      <c r="T50" s="147" t="s">
        <v>166</v>
      </c>
      <c r="U50" s="147" t="s">
        <v>595</v>
      </c>
      <c r="V50" s="147" t="str">
        <f>+IFERROR(VLOOKUP(U50,[1]Equivalencias!$M$2:$N$97,2,FALSE),"")</f>
        <v xml:space="preserve">Áreas administradas </v>
      </c>
      <c r="W50" s="154">
        <v>7225000</v>
      </c>
      <c r="X50" s="154">
        <v>43350000</v>
      </c>
      <c r="Y50" s="154">
        <v>43350000</v>
      </c>
      <c r="Z50" s="148" t="s">
        <v>183</v>
      </c>
      <c r="AA50" s="148" t="s">
        <v>184</v>
      </c>
      <c r="AB50" s="148">
        <f>IFERROR(VLOOKUP(AA50,[1]Hoja4!$A$14:$B$19,2,FALSE),"")</f>
        <v>0</v>
      </c>
      <c r="AC50" s="147" t="s">
        <v>47</v>
      </c>
      <c r="AD50" s="148" t="s">
        <v>215</v>
      </c>
      <c r="AE50" s="148" t="s">
        <v>216</v>
      </c>
      <c r="AF50" s="148" t="s">
        <v>216</v>
      </c>
      <c r="AG50" s="148" t="str">
        <f>IFERROR(VLOOKUP(AF50,'[1]archivo de datos'!$D$1:$E$1156,2,FALSE),"")</f>
        <v>CO-DC-11001</v>
      </c>
      <c r="AH50" s="147" t="s">
        <v>188</v>
      </c>
      <c r="AI50" s="147" t="str">
        <f>IFERROR(VLOOKUP(AC50,[1]Hoja3!$B$28:$E$38,2,FALSE),"")</f>
        <v>Jenny Pauline Cueto Gomez</v>
      </c>
      <c r="AJ50" s="147" t="str">
        <f>IFERROR(VLOOKUP(AC50,[1]Hoja3!$B$28:$E$38,3,FALSE),"")</f>
        <v>601 6530260</v>
      </c>
      <c r="AK50" s="155" t="str">
        <f>IFERROR(VLOOKUP(AC50,[1]Hoja3!$B$28:$E$38,4,FALSE),"")</f>
        <v>jenny.cueto@parquesnacionales.gov.co</v>
      </c>
      <c r="AL50" s="149" t="s">
        <v>183</v>
      </c>
      <c r="AM50" s="149" t="s">
        <v>183</v>
      </c>
      <c r="AN50" s="149" t="s">
        <v>183</v>
      </c>
      <c r="AO50" s="149" t="s">
        <v>183</v>
      </c>
      <c r="AP50" s="147"/>
      <c r="AQ50" s="147" t="s">
        <v>189</v>
      </c>
      <c r="AR50" s="147" t="s">
        <v>190</v>
      </c>
      <c r="AS50" s="147" t="s">
        <v>191</v>
      </c>
      <c r="AT50" s="147"/>
    </row>
    <row r="51" spans="1:46" ht="25.05" customHeight="1" x14ac:dyDescent="0.3">
      <c r="A51" s="147"/>
      <c r="B51" s="148">
        <v>80141607</v>
      </c>
      <c r="C51" s="147" t="s">
        <v>251</v>
      </c>
      <c r="D51" s="147" t="s">
        <v>252</v>
      </c>
      <c r="E51" s="147"/>
      <c r="F51" s="149">
        <v>3</v>
      </c>
      <c r="G51" s="149" t="str">
        <f>IFERROR(VLOOKUP(F51,[1]Hoja4!$A$1:B189,2,FALSE),"")</f>
        <v>MARZO</v>
      </c>
      <c r="H51" s="148">
        <v>4</v>
      </c>
      <c r="I51" s="149" t="str">
        <f>IFERROR(VLOOKUP(H51,[1]Hoja4!$A$1:D188,2,FALSE),"")</f>
        <v>ABRIL</v>
      </c>
      <c r="J51" s="148" t="s">
        <v>178</v>
      </c>
      <c r="K51" s="148">
        <v>1</v>
      </c>
      <c r="L51" s="150">
        <v>8</v>
      </c>
      <c r="M51" s="149" t="s">
        <v>196</v>
      </c>
      <c r="N51" s="149" t="str">
        <f>IFERROR(VLOOKUP(M51,'[1]archivo de datos'!$G$1:$H$24,2,FALSE),"")</f>
        <v>CCE-10</v>
      </c>
      <c r="O51" s="148" t="s">
        <v>180</v>
      </c>
      <c r="P51" s="148">
        <f>IFERROR(VLOOKUP(O51,'[1]archivo de datos'!$J$6:$K$12,2,FALSE),"")</f>
        <v>0</v>
      </c>
      <c r="Q51" s="152" t="s">
        <v>46</v>
      </c>
      <c r="R51" s="148" t="s">
        <v>181</v>
      </c>
      <c r="S51" s="153" t="s">
        <v>182</v>
      </c>
      <c r="T51" s="147" t="s">
        <v>166</v>
      </c>
      <c r="U51" s="147" t="s">
        <v>595</v>
      </c>
      <c r="V51" s="147" t="str">
        <f>+IFERROR(VLOOKUP(U51,[1]Equivalencias!$M$2:$N$97,2,FALSE),"")</f>
        <v xml:space="preserve">Áreas administradas </v>
      </c>
      <c r="W51" s="154"/>
      <c r="X51" s="154">
        <v>85127743</v>
      </c>
      <c r="Y51" s="154">
        <v>85127743</v>
      </c>
      <c r="Z51" s="148" t="s">
        <v>183</v>
      </c>
      <c r="AA51" s="148" t="s">
        <v>184</v>
      </c>
      <c r="AB51" s="148">
        <f>IFERROR(VLOOKUP(AA51,[1]Hoja4!$A$14:$B$19,2,FALSE),"")</f>
        <v>0</v>
      </c>
      <c r="AC51" s="147" t="s">
        <v>47</v>
      </c>
      <c r="AD51" s="148" t="s">
        <v>215</v>
      </c>
      <c r="AE51" s="148" t="s">
        <v>216</v>
      </c>
      <c r="AF51" s="148" t="s">
        <v>216</v>
      </c>
      <c r="AG51" s="148" t="str">
        <f>IFERROR(VLOOKUP(AF51,'[1]archivo de datos'!$D$1:$E$1156,2,FALSE),"")</f>
        <v>CO-DC-11001</v>
      </c>
      <c r="AH51" s="147" t="s">
        <v>188</v>
      </c>
      <c r="AI51" s="147" t="str">
        <f>IFERROR(VLOOKUP(AC51,[1]Hoja3!$B$28:$E$38,2,FALSE),"")</f>
        <v>Jenny Pauline Cueto Gomez</v>
      </c>
      <c r="AJ51" s="147" t="str">
        <f>IFERROR(VLOOKUP(AC51,[1]Hoja3!$B$28:$E$38,3,FALSE),"")</f>
        <v>601 6530260</v>
      </c>
      <c r="AK51" s="155" t="str">
        <f>IFERROR(VLOOKUP(AC51,[1]Hoja3!$B$28:$E$38,4,FALSE),"")</f>
        <v>jenny.cueto@parquesnacionales.gov.co</v>
      </c>
      <c r="AL51" s="149" t="s">
        <v>183</v>
      </c>
      <c r="AM51" s="149" t="s">
        <v>183</v>
      </c>
      <c r="AN51" s="149" t="s">
        <v>183</v>
      </c>
      <c r="AO51" s="149" t="s">
        <v>183</v>
      </c>
      <c r="AP51" s="147"/>
      <c r="AQ51" s="147" t="s">
        <v>189</v>
      </c>
      <c r="AR51" s="147" t="s">
        <v>190</v>
      </c>
      <c r="AS51" s="147" t="s">
        <v>191</v>
      </c>
      <c r="AT51" s="147"/>
    </row>
    <row r="52" spans="1:46" ht="25.05" customHeight="1" x14ac:dyDescent="0.3">
      <c r="A52" s="147"/>
      <c r="B52" s="148">
        <v>80111600</v>
      </c>
      <c r="C52" s="147" t="s">
        <v>253</v>
      </c>
      <c r="D52" s="147" t="s">
        <v>211</v>
      </c>
      <c r="E52" s="147" t="s">
        <v>239</v>
      </c>
      <c r="F52" s="149">
        <v>1</v>
      </c>
      <c r="G52" s="149" t="str">
        <f>IFERROR(VLOOKUP(F52,[1]Hoja4!$A$1:B190,2,FALSE),"")</f>
        <v>ENERO</v>
      </c>
      <c r="H52" s="148">
        <v>1</v>
      </c>
      <c r="I52" s="149" t="str">
        <f>IFERROR(VLOOKUP(H52,[1]Hoja4!$A$1:D189,2,FALSE),"")</f>
        <v>ENERO</v>
      </c>
      <c r="J52" s="148" t="s">
        <v>178</v>
      </c>
      <c r="K52" s="148">
        <v>1</v>
      </c>
      <c r="L52" s="150">
        <v>6</v>
      </c>
      <c r="M52" s="149" t="s">
        <v>213</v>
      </c>
      <c r="N52" s="149" t="str">
        <f>IFERROR(VLOOKUP(M52,'[1]archivo de datos'!$G$1:$H$24,2,FALSE),"")</f>
        <v>CCE-16</v>
      </c>
      <c r="O52" s="148" t="s">
        <v>214</v>
      </c>
      <c r="P52" s="148">
        <f>IFERROR(VLOOKUP(O52,'[1]archivo de datos'!$J$6:$K$12,2,FALSE),"")</f>
        <v>1</v>
      </c>
      <c r="Q52" s="152" t="s">
        <v>49</v>
      </c>
      <c r="R52" s="148" t="s">
        <v>181</v>
      </c>
      <c r="S52" s="153" t="s">
        <v>182</v>
      </c>
      <c r="T52" s="147" t="s">
        <v>166</v>
      </c>
      <c r="U52" s="147" t="s">
        <v>595</v>
      </c>
      <c r="V52" s="147" t="str">
        <f>+IFERROR(VLOOKUP(U52,[1]Equivalencias!$M$2:$N$97,2,FALSE),"")</f>
        <v xml:space="preserve">Áreas administradas </v>
      </c>
      <c r="W52" s="154">
        <v>5260000</v>
      </c>
      <c r="X52" s="154">
        <v>31560000</v>
      </c>
      <c r="Y52" s="154">
        <v>31560000</v>
      </c>
      <c r="Z52" s="148" t="s">
        <v>183</v>
      </c>
      <c r="AA52" s="148" t="s">
        <v>184</v>
      </c>
      <c r="AB52" s="148">
        <f>IFERROR(VLOOKUP(AA52,[1]Hoja4!$A$14:$B$19,2,FALSE),"")</f>
        <v>0</v>
      </c>
      <c r="AC52" s="147" t="s">
        <v>47</v>
      </c>
      <c r="AD52" s="148" t="s">
        <v>215</v>
      </c>
      <c r="AE52" s="148" t="s">
        <v>216</v>
      </c>
      <c r="AF52" s="148" t="s">
        <v>216</v>
      </c>
      <c r="AG52" s="148" t="str">
        <f>IFERROR(VLOOKUP(AF52,'[1]archivo de datos'!$D$1:$E$1156,2,FALSE),"")</f>
        <v>CO-DC-11001</v>
      </c>
      <c r="AH52" s="147" t="s">
        <v>188</v>
      </c>
      <c r="AI52" s="147" t="str">
        <f>IFERROR(VLOOKUP(AC52,[1]Hoja3!$B$28:$E$38,2,FALSE),"")</f>
        <v>Jenny Pauline Cueto Gomez</v>
      </c>
      <c r="AJ52" s="147" t="str">
        <f>IFERROR(VLOOKUP(AC52,[1]Hoja3!$B$28:$E$38,3,FALSE),"")</f>
        <v>601 6530260</v>
      </c>
      <c r="AK52" s="155" t="str">
        <f>IFERROR(VLOOKUP(AC52,[1]Hoja3!$B$28:$E$38,4,FALSE),"")</f>
        <v>jenny.cueto@parquesnacionales.gov.co</v>
      </c>
      <c r="AL52" s="149" t="s">
        <v>183</v>
      </c>
      <c r="AM52" s="149" t="s">
        <v>183</v>
      </c>
      <c r="AN52" s="149" t="s">
        <v>183</v>
      </c>
      <c r="AO52" s="149" t="s">
        <v>183</v>
      </c>
      <c r="AP52" s="147"/>
      <c r="AQ52" s="147" t="s">
        <v>189</v>
      </c>
      <c r="AR52" s="147" t="s">
        <v>190</v>
      </c>
      <c r="AS52" s="147" t="s">
        <v>191</v>
      </c>
      <c r="AT52" s="147"/>
    </row>
    <row r="53" spans="1:46" ht="25.05" customHeight="1" x14ac:dyDescent="0.3">
      <c r="A53" s="147"/>
      <c r="B53" s="148">
        <v>72153613</v>
      </c>
      <c r="C53" s="147" t="s">
        <v>254</v>
      </c>
      <c r="D53" s="147" t="s">
        <v>228</v>
      </c>
      <c r="E53" s="147"/>
      <c r="F53" s="149">
        <v>7</v>
      </c>
      <c r="G53" s="149" t="str">
        <f>IFERROR(VLOOKUP(F53,[1]Hoja4!$A$1:B191,2,FALSE),"")</f>
        <v>JULIO</v>
      </c>
      <c r="H53" s="148">
        <v>8</v>
      </c>
      <c r="I53" s="149" t="str">
        <f>IFERROR(VLOOKUP(H53,[1]Hoja4!$A$1:D190,2,FALSE),"")</f>
        <v>AGOSTO</v>
      </c>
      <c r="J53" s="148" t="s">
        <v>178</v>
      </c>
      <c r="K53" s="148">
        <v>1</v>
      </c>
      <c r="L53" s="150">
        <v>2</v>
      </c>
      <c r="M53" s="149" t="s">
        <v>196</v>
      </c>
      <c r="N53" s="149" t="str">
        <f>IFERROR(VLOOKUP(M53,'[1]archivo de datos'!$G$1:$H$24,2,FALSE),"")</f>
        <v>CCE-10</v>
      </c>
      <c r="O53" s="148" t="s">
        <v>180</v>
      </c>
      <c r="P53" s="148">
        <f>IFERROR(VLOOKUP(O53,'[1]archivo de datos'!$J$6:$K$12,2,FALSE),"")</f>
        <v>0</v>
      </c>
      <c r="Q53" s="152" t="s">
        <v>46</v>
      </c>
      <c r="R53" s="148" t="s">
        <v>181</v>
      </c>
      <c r="S53" s="153" t="s">
        <v>182</v>
      </c>
      <c r="T53" s="147" t="s">
        <v>164</v>
      </c>
      <c r="U53" s="147" t="s">
        <v>558</v>
      </c>
      <c r="V53" s="147" t="str">
        <f>+IFERROR(VLOOKUP(U53,[1]Equivalencias!$M$2:$N$97,2,FALSE),"")</f>
        <v>Áreas cubiertas con jornadas de vigilancia</v>
      </c>
      <c r="W53" s="154"/>
      <c r="X53" s="154">
        <v>3500000</v>
      </c>
      <c r="Y53" s="154">
        <v>3500000</v>
      </c>
      <c r="Z53" s="148" t="s">
        <v>183</v>
      </c>
      <c r="AA53" s="148" t="s">
        <v>184</v>
      </c>
      <c r="AB53" s="148">
        <f>IFERROR(VLOOKUP(AA53,[1]Hoja4!$A$14:$B$19,2,FALSE),"")</f>
        <v>0</v>
      </c>
      <c r="AC53" s="147" t="s">
        <v>47</v>
      </c>
      <c r="AD53" s="148" t="s">
        <v>205</v>
      </c>
      <c r="AE53" s="148" t="s">
        <v>206</v>
      </c>
      <c r="AF53" s="148" t="s">
        <v>207</v>
      </c>
      <c r="AG53" s="148" t="str">
        <f>IFERROR(VLOOKUP(AF53,'[1]archivo de datos'!$D$1:$E$1156,2,FALSE),"")</f>
        <v>CO-AMA-91001</v>
      </c>
      <c r="AH53" s="147" t="s">
        <v>188</v>
      </c>
      <c r="AI53" s="147" t="str">
        <f>IFERROR(VLOOKUP(AC53,[1]Hoja3!$B$28:$E$38,2,FALSE),"")</f>
        <v>Jenny Pauline Cueto Gomez</v>
      </c>
      <c r="AJ53" s="147" t="str">
        <f>IFERROR(VLOOKUP(AC53,[1]Hoja3!$B$28:$E$38,3,FALSE),"")</f>
        <v>601 6530260</v>
      </c>
      <c r="AK53" s="155" t="str">
        <f>IFERROR(VLOOKUP(AC53,[1]Hoja3!$B$28:$E$38,4,FALSE),"")</f>
        <v>jenny.cueto@parquesnacionales.gov.co</v>
      </c>
      <c r="AL53" s="149" t="s">
        <v>183</v>
      </c>
      <c r="AM53" s="149" t="s">
        <v>183</v>
      </c>
      <c r="AN53" s="149" t="s">
        <v>183</v>
      </c>
      <c r="AO53" s="149" t="s">
        <v>183</v>
      </c>
      <c r="AP53" s="147"/>
      <c r="AQ53" s="147" t="s">
        <v>189</v>
      </c>
      <c r="AR53" s="147" t="s">
        <v>190</v>
      </c>
      <c r="AS53" s="147" t="s">
        <v>191</v>
      </c>
      <c r="AT53" s="147"/>
    </row>
    <row r="54" spans="1:46" ht="25.05" customHeight="1" x14ac:dyDescent="0.3">
      <c r="A54" s="147"/>
      <c r="B54" s="148" t="s">
        <v>255</v>
      </c>
      <c r="C54" s="147" t="s">
        <v>256</v>
      </c>
      <c r="D54" s="147" t="s">
        <v>228</v>
      </c>
      <c r="E54" s="147"/>
      <c r="F54" s="149">
        <v>7</v>
      </c>
      <c r="G54" s="149" t="str">
        <f>IFERROR(VLOOKUP(F54,[1]Hoja4!$A$1:B192,2,FALSE),"")</f>
        <v>JULIO</v>
      </c>
      <c r="H54" s="148">
        <v>8</v>
      </c>
      <c r="I54" s="149" t="str">
        <f>IFERROR(VLOOKUP(H54,[1]Hoja4!$A$1:D191,2,FALSE),"")</f>
        <v>AGOSTO</v>
      </c>
      <c r="J54" s="148" t="s">
        <v>178</v>
      </c>
      <c r="K54" s="148">
        <v>1</v>
      </c>
      <c r="L54" s="150">
        <v>2</v>
      </c>
      <c r="M54" s="149" t="s">
        <v>196</v>
      </c>
      <c r="N54" s="149" t="str">
        <f>IFERROR(VLOOKUP(M54,'[1]archivo de datos'!$G$1:$H$24,2,FALSE),"")</f>
        <v>CCE-10</v>
      </c>
      <c r="O54" s="148" t="s">
        <v>180</v>
      </c>
      <c r="P54" s="148">
        <f>IFERROR(VLOOKUP(O54,'[1]archivo de datos'!$J$6:$K$12,2,FALSE),"")</f>
        <v>0</v>
      </c>
      <c r="Q54" s="152" t="s">
        <v>46</v>
      </c>
      <c r="R54" s="148" t="s">
        <v>181</v>
      </c>
      <c r="S54" s="153" t="s">
        <v>182</v>
      </c>
      <c r="T54" s="147" t="s">
        <v>164</v>
      </c>
      <c r="U54" s="147" t="s">
        <v>558</v>
      </c>
      <c r="V54" s="147" t="str">
        <f>+IFERROR(VLOOKUP(U54,[1]Equivalencias!$M$2:$N$97,2,FALSE),"")</f>
        <v>Áreas cubiertas con jornadas de vigilancia</v>
      </c>
      <c r="W54" s="154"/>
      <c r="X54" s="154">
        <v>3000000</v>
      </c>
      <c r="Y54" s="154">
        <v>3000000</v>
      </c>
      <c r="Z54" s="148" t="s">
        <v>183</v>
      </c>
      <c r="AA54" s="148" t="s">
        <v>184</v>
      </c>
      <c r="AB54" s="148">
        <f>IFERROR(VLOOKUP(AA54,[1]Hoja4!$A$14:$B$19,2,FALSE),"")</f>
        <v>0</v>
      </c>
      <c r="AC54" s="147" t="s">
        <v>47</v>
      </c>
      <c r="AD54" s="148" t="s">
        <v>205</v>
      </c>
      <c r="AE54" s="148" t="s">
        <v>206</v>
      </c>
      <c r="AF54" s="148" t="s">
        <v>207</v>
      </c>
      <c r="AG54" s="148" t="str">
        <f>IFERROR(VLOOKUP(AF54,'[1]archivo de datos'!$D$1:$E$1156,2,FALSE),"")</f>
        <v>CO-AMA-91001</v>
      </c>
      <c r="AH54" s="147" t="s">
        <v>188</v>
      </c>
      <c r="AI54" s="147" t="str">
        <f>IFERROR(VLOOKUP(AC54,[1]Hoja3!$B$28:$E$38,2,FALSE),"")</f>
        <v>Jenny Pauline Cueto Gomez</v>
      </c>
      <c r="AJ54" s="147" t="str">
        <f>IFERROR(VLOOKUP(AC54,[1]Hoja3!$B$28:$E$38,3,FALSE),"")</f>
        <v>601 6530260</v>
      </c>
      <c r="AK54" s="155" t="str">
        <f>IFERROR(VLOOKUP(AC54,[1]Hoja3!$B$28:$E$38,4,FALSE),"")</f>
        <v>jenny.cueto@parquesnacionales.gov.co</v>
      </c>
      <c r="AL54" s="149" t="s">
        <v>183</v>
      </c>
      <c r="AM54" s="149" t="s">
        <v>183</v>
      </c>
      <c r="AN54" s="149" t="s">
        <v>183</v>
      </c>
      <c r="AO54" s="149" t="s">
        <v>183</v>
      </c>
      <c r="AP54" s="147"/>
      <c r="AQ54" s="147" t="s">
        <v>189</v>
      </c>
      <c r="AR54" s="147" t="s">
        <v>190</v>
      </c>
      <c r="AS54" s="147" t="s">
        <v>191</v>
      </c>
      <c r="AT54" s="147"/>
    </row>
    <row r="55" spans="1:46" ht="25.05" customHeight="1" x14ac:dyDescent="0.3">
      <c r="A55" s="147"/>
      <c r="B55" s="148" t="s">
        <v>175</v>
      </c>
      <c r="C55" s="147" t="s">
        <v>257</v>
      </c>
      <c r="D55" s="147" t="s">
        <v>177</v>
      </c>
      <c r="E55" s="147"/>
      <c r="F55" s="149">
        <v>1</v>
      </c>
      <c r="G55" s="149" t="str">
        <f>IFERROR(VLOOKUP(F55,[1]Hoja4!$A$1:B193,2,FALSE),"")</f>
        <v>ENERO</v>
      </c>
      <c r="H55" s="149">
        <v>1</v>
      </c>
      <c r="I55" s="149" t="str">
        <f>IFERROR(VLOOKUP(H55,[1]Hoja4!$A$1:D192,2,FALSE),"")</f>
        <v>ENERO</v>
      </c>
      <c r="J55" s="148" t="s">
        <v>178</v>
      </c>
      <c r="K55" s="148">
        <v>1</v>
      </c>
      <c r="L55" s="150">
        <v>11</v>
      </c>
      <c r="M55" s="149" t="s">
        <v>179</v>
      </c>
      <c r="N55" s="149" t="str">
        <f>IFERROR(VLOOKUP(M55,'[1]archivo de datos'!$G$1:$H$24,2,FALSE),"")</f>
        <v>N/A</v>
      </c>
      <c r="O55" s="148" t="s">
        <v>180</v>
      </c>
      <c r="P55" s="148">
        <f>IFERROR(VLOOKUP(O55,'[1]archivo de datos'!$J$6:$K$12,2,FALSE),"")</f>
        <v>0</v>
      </c>
      <c r="Q55" s="152" t="s">
        <v>48</v>
      </c>
      <c r="R55" s="148" t="s">
        <v>181</v>
      </c>
      <c r="S55" s="153" t="s">
        <v>182</v>
      </c>
      <c r="T55" s="147" t="s">
        <v>164</v>
      </c>
      <c r="U55" s="147" t="s">
        <v>558</v>
      </c>
      <c r="V55" s="147" t="str">
        <f>+IFERROR(VLOOKUP(U55,[1]Equivalencias!$M$2:$N$97,2,FALSE),"")</f>
        <v>Áreas cubiertas con jornadas de vigilancia</v>
      </c>
      <c r="W55" s="154"/>
      <c r="X55" s="154">
        <v>7808620</v>
      </c>
      <c r="Y55" s="154">
        <v>7808620</v>
      </c>
      <c r="Z55" s="148" t="s">
        <v>183</v>
      </c>
      <c r="AA55" s="148" t="s">
        <v>184</v>
      </c>
      <c r="AB55" s="148">
        <f>IFERROR(VLOOKUP(AA55,[1]Hoja4!$A$14:$B$19,2,FALSE),"")</f>
        <v>0</v>
      </c>
      <c r="AC55" s="147" t="s">
        <v>47</v>
      </c>
      <c r="AD55" s="148" t="s">
        <v>205</v>
      </c>
      <c r="AE55" s="148" t="s">
        <v>206</v>
      </c>
      <c r="AF55" s="148" t="s">
        <v>207</v>
      </c>
      <c r="AG55" s="148" t="str">
        <f>IFERROR(VLOOKUP(AF55,'[1]archivo de datos'!$D$1:$E$1156,2,FALSE),"")</f>
        <v>CO-AMA-91001</v>
      </c>
      <c r="AH55" s="147" t="s">
        <v>188</v>
      </c>
      <c r="AI55" s="147" t="str">
        <f>IFERROR(VLOOKUP(AC55,[1]Hoja3!$B$28:$E$38,2,FALSE),"")</f>
        <v>Jenny Pauline Cueto Gomez</v>
      </c>
      <c r="AJ55" s="147" t="str">
        <f>IFERROR(VLOOKUP(AC55,[1]Hoja3!$B$28:$E$38,3,FALSE),"")</f>
        <v>601 6530260</v>
      </c>
      <c r="AK55" s="155" t="str">
        <f>IFERROR(VLOOKUP(AC55,[1]Hoja3!$B$28:$E$38,4,FALSE),"")</f>
        <v>jenny.cueto@parquesnacionales.gov.co</v>
      </c>
      <c r="AL55" s="149" t="s">
        <v>183</v>
      </c>
      <c r="AM55" s="149" t="s">
        <v>183</v>
      </c>
      <c r="AN55" s="149" t="s">
        <v>183</v>
      </c>
      <c r="AO55" s="149" t="s">
        <v>183</v>
      </c>
      <c r="AP55" s="147"/>
      <c r="AQ55" s="147" t="s">
        <v>189</v>
      </c>
      <c r="AR55" s="147" t="s">
        <v>190</v>
      </c>
      <c r="AS55" s="147" t="s">
        <v>191</v>
      </c>
      <c r="AT55" s="147"/>
    </row>
    <row r="56" spans="1:46" ht="25.05" customHeight="1" x14ac:dyDescent="0.3">
      <c r="A56" s="147"/>
      <c r="B56" s="148">
        <v>26101507</v>
      </c>
      <c r="C56" s="147" t="s">
        <v>258</v>
      </c>
      <c r="D56" s="147" t="s">
        <v>202</v>
      </c>
      <c r="E56" s="147"/>
      <c r="F56" s="149">
        <v>7</v>
      </c>
      <c r="G56" s="149" t="str">
        <f>IFERROR(VLOOKUP(F56,[1]Hoja4!$A$1:B194,2,FALSE),"")</f>
        <v>JULIO</v>
      </c>
      <c r="H56" s="148">
        <v>8</v>
      </c>
      <c r="I56" s="149" t="str">
        <f>IFERROR(VLOOKUP(H56,[1]Hoja4!$A$1:D193,2,FALSE),"")</f>
        <v>AGOSTO</v>
      </c>
      <c r="J56" s="148" t="s">
        <v>178</v>
      </c>
      <c r="K56" s="148">
        <v>1</v>
      </c>
      <c r="L56" s="150">
        <v>2</v>
      </c>
      <c r="M56" s="149" t="s">
        <v>196</v>
      </c>
      <c r="N56" s="149" t="str">
        <f>IFERROR(VLOOKUP(M56,'[1]archivo de datos'!$G$1:$H$24,2,FALSE),"")</f>
        <v>CCE-10</v>
      </c>
      <c r="O56" s="148" t="s">
        <v>180</v>
      </c>
      <c r="P56" s="148">
        <f>IFERROR(VLOOKUP(O56,'[1]archivo de datos'!$J$6:$K$12,2,FALSE),"")</f>
        <v>0</v>
      </c>
      <c r="Q56" s="152" t="s">
        <v>46</v>
      </c>
      <c r="R56" s="148" t="s">
        <v>181</v>
      </c>
      <c r="S56" s="153" t="s">
        <v>182</v>
      </c>
      <c r="T56" s="147" t="s">
        <v>164</v>
      </c>
      <c r="U56" s="147" t="s">
        <v>558</v>
      </c>
      <c r="V56" s="147" t="str">
        <f>+IFERROR(VLOOKUP(U56,[1]Equivalencias!$M$2:$N$97,2,FALSE),"")</f>
        <v>Áreas cubiertas con jornadas de vigilancia</v>
      </c>
      <c r="W56" s="154"/>
      <c r="X56" s="154">
        <v>18000000</v>
      </c>
      <c r="Y56" s="154">
        <v>18000000</v>
      </c>
      <c r="Z56" s="148" t="s">
        <v>183</v>
      </c>
      <c r="AA56" s="148" t="s">
        <v>184</v>
      </c>
      <c r="AB56" s="148">
        <f>IFERROR(VLOOKUP(AA56,[1]Hoja4!$A$14:$B$19,2,FALSE),"")</f>
        <v>0</v>
      </c>
      <c r="AC56" s="147" t="s">
        <v>47</v>
      </c>
      <c r="AD56" s="148" t="s">
        <v>205</v>
      </c>
      <c r="AE56" s="148" t="s">
        <v>206</v>
      </c>
      <c r="AF56" s="148" t="s">
        <v>207</v>
      </c>
      <c r="AG56" s="148" t="str">
        <f>IFERROR(VLOOKUP(AF56,'[1]archivo de datos'!$D$1:$E$1156,2,FALSE),"")</f>
        <v>CO-AMA-91001</v>
      </c>
      <c r="AH56" s="147" t="s">
        <v>188</v>
      </c>
      <c r="AI56" s="147" t="str">
        <f>IFERROR(VLOOKUP(AC56,[1]Hoja3!$B$28:$E$38,2,FALSE),"")</f>
        <v>Jenny Pauline Cueto Gomez</v>
      </c>
      <c r="AJ56" s="147" t="str">
        <f>IFERROR(VLOOKUP(AC56,[1]Hoja3!$B$28:$E$38,3,FALSE),"")</f>
        <v>601 6530260</v>
      </c>
      <c r="AK56" s="155" t="str">
        <f>IFERROR(VLOOKUP(AC56,[1]Hoja3!$B$28:$E$38,4,FALSE),"")</f>
        <v>jenny.cueto@parquesnacionales.gov.co</v>
      </c>
      <c r="AL56" s="149" t="s">
        <v>183</v>
      </c>
      <c r="AM56" s="149" t="s">
        <v>183</v>
      </c>
      <c r="AN56" s="149" t="s">
        <v>183</v>
      </c>
      <c r="AO56" s="149" t="s">
        <v>183</v>
      </c>
      <c r="AP56" s="147"/>
      <c r="AQ56" s="147" t="s">
        <v>189</v>
      </c>
      <c r="AR56" s="147" t="s">
        <v>190</v>
      </c>
      <c r="AS56" s="147" t="s">
        <v>191</v>
      </c>
      <c r="AT56" s="147"/>
    </row>
    <row r="57" spans="1:46" ht="25.05" customHeight="1" x14ac:dyDescent="0.3">
      <c r="A57" s="147"/>
      <c r="B57" s="148">
        <v>80111600</v>
      </c>
      <c r="C57" s="147" t="s">
        <v>259</v>
      </c>
      <c r="D57" s="147" t="s">
        <v>211</v>
      </c>
      <c r="E57" s="147" t="s">
        <v>260</v>
      </c>
      <c r="F57" s="149">
        <v>1</v>
      </c>
      <c r="G57" s="149" t="str">
        <f>IFERROR(VLOOKUP(F57,[1]Hoja4!$A$1:B195,2,FALSE),"")</f>
        <v>ENERO</v>
      </c>
      <c r="H57" s="148">
        <v>1</v>
      </c>
      <c r="I57" s="149" t="str">
        <f>IFERROR(VLOOKUP(H57,[1]Hoja4!$A$1:D194,2,FALSE),"")</f>
        <v>ENERO</v>
      </c>
      <c r="J57" s="148" t="s">
        <v>178</v>
      </c>
      <c r="K57" s="148">
        <v>1</v>
      </c>
      <c r="L57" s="150">
        <v>10.5</v>
      </c>
      <c r="M57" s="149" t="s">
        <v>213</v>
      </c>
      <c r="N57" s="149" t="str">
        <f>IFERROR(VLOOKUP(M57,'[1]archivo de datos'!$G$1:$H$24,2,FALSE),"")</f>
        <v>CCE-16</v>
      </c>
      <c r="O57" s="148" t="s">
        <v>214</v>
      </c>
      <c r="P57" s="148">
        <f>IFERROR(VLOOKUP(O57,'[1]archivo de datos'!$J$6:$K$12,2,FALSE),"")</f>
        <v>1</v>
      </c>
      <c r="Q57" s="152" t="s">
        <v>49</v>
      </c>
      <c r="R57" s="148" t="s">
        <v>181</v>
      </c>
      <c r="S57" s="153" t="s">
        <v>182</v>
      </c>
      <c r="T57" s="147" t="s">
        <v>166</v>
      </c>
      <c r="U57" s="147" t="s">
        <v>793</v>
      </c>
      <c r="V57" s="147" t="str">
        <f>+IFERROR(VLOOKUP(U57,[1]Equivalencias!$M$2:$N$97,2,FALSE),"")</f>
        <v xml:space="preserve">Áreas administradas </v>
      </c>
      <c r="W57" s="154">
        <v>6539000</v>
      </c>
      <c r="X57" s="154">
        <v>68659500</v>
      </c>
      <c r="Y57" s="154">
        <v>68659500</v>
      </c>
      <c r="Z57" s="148" t="s">
        <v>183</v>
      </c>
      <c r="AA57" s="148" t="s">
        <v>184</v>
      </c>
      <c r="AB57" s="148">
        <f>IFERROR(VLOOKUP(AA57,[1]Hoja4!$A$14:$B$19,2,FALSE),"")</f>
        <v>0</v>
      </c>
      <c r="AC57" s="147" t="s">
        <v>47</v>
      </c>
      <c r="AD57" s="148" t="s">
        <v>261</v>
      </c>
      <c r="AE57" s="148" t="s">
        <v>206</v>
      </c>
      <c r="AF57" s="148" t="s">
        <v>207</v>
      </c>
      <c r="AG57" s="148" t="str">
        <f>IFERROR(VLOOKUP(AF57,'[1]archivo de datos'!$D$1:$E$1156,2,FALSE),"")</f>
        <v>CO-AMA-91001</v>
      </c>
      <c r="AH57" s="147" t="s">
        <v>188</v>
      </c>
      <c r="AI57" s="147" t="str">
        <f>IFERROR(VLOOKUP(AC57,[1]Hoja3!$B$28:$E$38,2,FALSE),"")</f>
        <v>Jenny Pauline Cueto Gomez</v>
      </c>
      <c r="AJ57" s="147" t="str">
        <f>IFERROR(VLOOKUP(AC57,[1]Hoja3!$B$28:$E$38,3,FALSE),"")</f>
        <v>601 6530260</v>
      </c>
      <c r="AK57" s="155" t="str">
        <f>IFERROR(VLOOKUP(AC57,[1]Hoja3!$B$28:$E$38,4,FALSE),"")</f>
        <v>jenny.cueto@parquesnacionales.gov.co</v>
      </c>
      <c r="AL57" s="149" t="s">
        <v>183</v>
      </c>
      <c r="AM57" s="149" t="s">
        <v>183</v>
      </c>
      <c r="AN57" s="149" t="s">
        <v>183</v>
      </c>
      <c r="AO57" s="149" t="s">
        <v>183</v>
      </c>
      <c r="AP57" s="147"/>
      <c r="AQ57" s="147" t="s">
        <v>189</v>
      </c>
      <c r="AR57" s="147" t="s">
        <v>190</v>
      </c>
      <c r="AS57" s="147" t="s">
        <v>191</v>
      </c>
      <c r="AT57" s="147"/>
    </row>
    <row r="58" spans="1:46" ht="25.05" customHeight="1" x14ac:dyDescent="0.3">
      <c r="A58" s="147"/>
      <c r="B58" s="148">
        <v>80141607</v>
      </c>
      <c r="C58" s="147" t="s">
        <v>262</v>
      </c>
      <c r="D58" s="147" t="s">
        <v>252</v>
      </c>
      <c r="E58" s="147"/>
      <c r="F58" s="149">
        <v>3</v>
      </c>
      <c r="G58" s="149" t="str">
        <f>IFERROR(VLOOKUP(F58,[1]Hoja4!$A$1:B196,2,FALSE),"")</f>
        <v>MARZO</v>
      </c>
      <c r="H58" s="148">
        <v>4</v>
      </c>
      <c r="I58" s="149" t="str">
        <f>IFERROR(VLOOKUP(H58,[1]Hoja4!$A$1:D195,2,FALSE),"")</f>
        <v>ABRIL</v>
      </c>
      <c r="J58" s="148" t="s">
        <v>178</v>
      </c>
      <c r="K58" s="148">
        <v>1</v>
      </c>
      <c r="L58" s="150">
        <v>8</v>
      </c>
      <c r="M58" s="149" t="s">
        <v>196</v>
      </c>
      <c r="N58" s="149" t="str">
        <f>IFERROR(VLOOKUP(M58,'[1]archivo de datos'!$G$1:$H$24,2,FALSE),"")</f>
        <v>CCE-10</v>
      </c>
      <c r="O58" s="148" t="s">
        <v>180</v>
      </c>
      <c r="P58" s="148">
        <f>IFERROR(VLOOKUP(O58,'[1]archivo de datos'!$J$6:$K$12,2,FALSE),"")</f>
        <v>0</v>
      </c>
      <c r="Q58" s="152" t="s">
        <v>46</v>
      </c>
      <c r="R58" s="148" t="s">
        <v>181</v>
      </c>
      <c r="S58" s="153" t="s">
        <v>182</v>
      </c>
      <c r="T58" s="132" t="s">
        <v>165</v>
      </c>
      <c r="U58" s="147" t="s">
        <v>734</v>
      </c>
      <c r="V58" s="147" t="str">
        <f>+IFERROR(VLOOKUP(U58,[1]Equivalencias!$M$2:$N$97,2,FALSE),"")</f>
        <v>Visitantes que ingresan a las áreas protegidas nacionales</v>
      </c>
      <c r="W58" s="154"/>
      <c r="X58" s="154">
        <v>10000000</v>
      </c>
      <c r="Y58" s="154">
        <v>10000000</v>
      </c>
      <c r="Z58" s="148" t="s">
        <v>183</v>
      </c>
      <c r="AA58" s="148" t="s">
        <v>184</v>
      </c>
      <c r="AB58" s="148">
        <f>IFERROR(VLOOKUP(AA58,[1]Hoja4!$A$14:$B$19,2,FALSE),"")</f>
        <v>0</v>
      </c>
      <c r="AC58" s="147" t="s">
        <v>47</v>
      </c>
      <c r="AD58" s="148" t="s">
        <v>205</v>
      </c>
      <c r="AE58" s="148" t="s">
        <v>206</v>
      </c>
      <c r="AF58" s="148" t="s">
        <v>207</v>
      </c>
      <c r="AG58" s="148" t="str">
        <f>IFERROR(VLOOKUP(AF58,'[1]archivo de datos'!$D$1:$E$1156,2,FALSE),"")</f>
        <v>CO-AMA-91001</v>
      </c>
      <c r="AH58" s="147" t="s">
        <v>188</v>
      </c>
      <c r="AI58" s="147" t="str">
        <f>IFERROR(VLOOKUP(AC58,[1]Hoja3!$B$28:$E$38,2,FALSE),"")</f>
        <v>Jenny Pauline Cueto Gomez</v>
      </c>
      <c r="AJ58" s="147" t="str">
        <f>IFERROR(VLOOKUP(AC58,[1]Hoja3!$B$28:$E$38,3,FALSE),"")</f>
        <v>601 6530260</v>
      </c>
      <c r="AK58" s="155" t="str">
        <f>IFERROR(VLOOKUP(AC58,[1]Hoja3!$B$28:$E$38,4,FALSE),"")</f>
        <v>jenny.cueto@parquesnacionales.gov.co</v>
      </c>
      <c r="AL58" s="149" t="s">
        <v>183</v>
      </c>
      <c r="AM58" s="149" t="s">
        <v>183</v>
      </c>
      <c r="AN58" s="149" t="s">
        <v>183</v>
      </c>
      <c r="AO58" s="149" t="s">
        <v>183</v>
      </c>
      <c r="AP58" s="147"/>
      <c r="AQ58" s="147" t="s">
        <v>189</v>
      </c>
      <c r="AR58" s="147" t="s">
        <v>190</v>
      </c>
      <c r="AS58" s="147" t="s">
        <v>191</v>
      </c>
      <c r="AT58" s="147" t="s">
        <v>226</v>
      </c>
    </row>
    <row r="59" spans="1:46" ht="25.05" customHeight="1" x14ac:dyDescent="0.3">
      <c r="A59" s="147"/>
      <c r="B59" s="148">
        <v>72101516</v>
      </c>
      <c r="C59" s="147" t="s">
        <v>263</v>
      </c>
      <c r="D59" s="147" t="s">
        <v>202</v>
      </c>
      <c r="E59" s="147"/>
      <c r="F59" s="149">
        <v>7</v>
      </c>
      <c r="G59" s="149" t="str">
        <f>IFERROR(VLOOKUP(F59,[1]Hoja4!$A$1:B197,2,FALSE),"")</f>
        <v>JULIO</v>
      </c>
      <c r="H59" s="148">
        <v>8</v>
      </c>
      <c r="I59" s="149" t="str">
        <f>IFERROR(VLOOKUP(H59,[1]Hoja4!$A$1:D196,2,FALSE),"")</f>
        <v>AGOSTO</v>
      </c>
      <c r="J59" s="148" t="s">
        <v>178</v>
      </c>
      <c r="K59" s="148">
        <v>1</v>
      </c>
      <c r="L59" s="150">
        <v>2</v>
      </c>
      <c r="M59" s="149" t="s">
        <v>196</v>
      </c>
      <c r="N59" s="149" t="str">
        <f>IFERROR(VLOOKUP(M59,'[1]archivo de datos'!$G$1:$H$24,2,FALSE),"")</f>
        <v>CCE-10</v>
      </c>
      <c r="O59" s="148" t="s">
        <v>180</v>
      </c>
      <c r="P59" s="148">
        <f>IFERROR(VLOOKUP(O59,'[1]archivo de datos'!$J$6:$K$12,2,FALSE),"")</f>
        <v>0</v>
      </c>
      <c r="Q59" s="152" t="s">
        <v>46</v>
      </c>
      <c r="R59" s="148" t="s">
        <v>181</v>
      </c>
      <c r="S59" s="153" t="s">
        <v>182</v>
      </c>
      <c r="T59" s="147" t="s">
        <v>164</v>
      </c>
      <c r="U59" s="147" t="s">
        <v>558</v>
      </c>
      <c r="V59" s="147" t="str">
        <f>+IFERROR(VLOOKUP(U59,[1]Equivalencias!$M$2:$N$97,2,FALSE),"")</f>
        <v>Áreas cubiertas con jornadas de vigilancia</v>
      </c>
      <c r="W59" s="154"/>
      <c r="X59" s="154">
        <v>2000000</v>
      </c>
      <c r="Y59" s="154">
        <v>2000000</v>
      </c>
      <c r="Z59" s="148" t="s">
        <v>183</v>
      </c>
      <c r="AA59" s="148" t="s">
        <v>184</v>
      </c>
      <c r="AB59" s="148">
        <f>IFERROR(VLOOKUP(AA59,[1]Hoja4!$A$14:$B$19,2,FALSE),"")</f>
        <v>0</v>
      </c>
      <c r="AC59" s="147" t="s">
        <v>47</v>
      </c>
      <c r="AD59" s="148" t="s">
        <v>264</v>
      </c>
      <c r="AE59" s="148" t="s">
        <v>206</v>
      </c>
      <c r="AF59" s="148" t="s">
        <v>265</v>
      </c>
      <c r="AG59" s="148" t="str">
        <f>IFERROR(VLOOKUP(AF59,'[1]archivo de datos'!$D$1:$E$1156,2,FALSE),"")</f>
        <v>CO-AMA-91407</v>
      </c>
      <c r="AH59" s="147" t="s">
        <v>188</v>
      </c>
      <c r="AI59" s="147" t="str">
        <f>IFERROR(VLOOKUP(AC59,[1]Hoja3!$B$28:$E$38,2,FALSE),"")</f>
        <v>Jenny Pauline Cueto Gomez</v>
      </c>
      <c r="AJ59" s="147" t="str">
        <f>IFERROR(VLOOKUP(AC59,[1]Hoja3!$B$28:$E$38,3,FALSE),"")</f>
        <v>601 6530260</v>
      </c>
      <c r="AK59" s="155" t="str">
        <f>IFERROR(VLOOKUP(AC59,[1]Hoja3!$B$28:$E$38,4,FALSE),"")</f>
        <v>jenny.cueto@parquesnacionales.gov.co</v>
      </c>
      <c r="AL59" s="149" t="s">
        <v>183</v>
      </c>
      <c r="AM59" s="149" t="s">
        <v>183</v>
      </c>
      <c r="AN59" s="149" t="s">
        <v>183</v>
      </c>
      <c r="AO59" s="149" t="s">
        <v>183</v>
      </c>
      <c r="AP59" s="147"/>
      <c r="AQ59" s="147" t="s">
        <v>189</v>
      </c>
      <c r="AR59" s="147" t="s">
        <v>190</v>
      </c>
      <c r="AS59" s="147" t="s">
        <v>191</v>
      </c>
      <c r="AT59" s="147"/>
    </row>
    <row r="60" spans="1:46" ht="25.05" customHeight="1" x14ac:dyDescent="0.3">
      <c r="A60" s="147"/>
      <c r="B60" s="148" t="s">
        <v>175</v>
      </c>
      <c r="C60" s="147" t="s">
        <v>266</v>
      </c>
      <c r="D60" s="147" t="s">
        <v>177</v>
      </c>
      <c r="E60" s="147"/>
      <c r="F60" s="149">
        <v>1</v>
      </c>
      <c r="G60" s="149" t="str">
        <f>IFERROR(VLOOKUP(F60,[1]Hoja4!$A$1:B198,2,FALSE),"")</f>
        <v>ENERO</v>
      </c>
      <c r="H60" s="149">
        <v>1</v>
      </c>
      <c r="I60" s="149" t="str">
        <f>IFERROR(VLOOKUP(H60,[1]Hoja4!$A$1:D197,2,FALSE),"")</f>
        <v>ENERO</v>
      </c>
      <c r="J60" s="148" t="s">
        <v>178</v>
      </c>
      <c r="K60" s="148">
        <v>1</v>
      </c>
      <c r="L60" s="150">
        <v>11</v>
      </c>
      <c r="M60" s="149" t="s">
        <v>179</v>
      </c>
      <c r="N60" s="149" t="str">
        <f>IFERROR(VLOOKUP(M60,'[1]archivo de datos'!$G$1:$H$24,2,FALSE),"")</f>
        <v>N/A</v>
      </c>
      <c r="O60" s="148" t="s">
        <v>180</v>
      </c>
      <c r="P60" s="148">
        <f>IFERROR(VLOOKUP(O60,'[1]archivo de datos'!$J$6:$K$12,2,FALSE),"")</f>
        <v>0</v>
      </c>
      <c r="Q60" s="152" t="s">
        <v>48</v>
      </c>
      <c r="R60" s="148" t="s">
        <v>181</v>
      </c>
      <c r="S60" s="153" t="s">
        <v>182</v>
      </c>
      <c r="T60" s="147" t="s">
        <v>164</v>
      </c>
      <c r="U60" s="147" t="s">
        <v>558</v>
      </c>
      <c r="V60" s="147" t="str">
        <f>+IFERROR(VLOOKUP(U60,[1]Equivalencias!$M$2:$N$97,2,FALSE),"")</f>
        <v>Áreas cubiertas con jornadas de vigilancia</v>
      </c>
      <c r="W60" s="154"/>
      <c r="X60" s="154">
        <v>7500000</v>
      </c>
      <c r="Y60" s="154">
        <v>7500000</v>
      </c>
      <c r="Z60" s="148" t="s">
        <v>183</v>
      </c>
      <c r="AA60" s="148" t="s">
        <v>184</v>
      </c>
      <c r="AB60" s="148">
        <f>IFERROR(VLOOKUP(AA60,[1]Hoja4!$A$14:$B$19,2,FALSE),"")</f>
        <v>0</v>
      </c>
      <c r="AC60" s="147" t="s">
        <v>47</v>
      </c>
      <c r="AD60" s="148" t="s">
        <v>197</v>
      </c>
      <c r="AE60" s="148" t="s">
        <v>198</v>
      </c>
      <c r="AF60" s="148" t="s">
        <v>267</v>
      </c>
      <c r="AG60" s="148" t="str">
        <f>IFERROR(VLOOKUP(AF60,'[1]archivo de datos'!$D$1:$E$1156,2,FALSE),"")</f>
        <v>CO-GUV-95001</v>
      </c>
      <c r="AH60" s="147" t="s">
        <v>188</v>
      </c>
      <c r="AI60" s="147" t="str">
        <f>IFERROR(VLOOKUP(AC60,[1]Hoja3!$B$28:$E$38,2,FALSE),"")</f>
        <v>Jenny Pauline Cueto Gomez</v>
      </c>
      <c r="AJ60" s="147" t="str">
        <f>IFERROR(VLOOKUP(AC60,[1]Hoja3!$B$28:$E$38,3,FALSE),"")</f>
        <v>601 6530260</v>
      </c>
      <c r="AK60" s="155" t="str">
        <f>IFERROR(VLOOKUP(AC60,[1]Hoja3!$B$28:$E$38,4,FALSE),"")</f>
        <v>jenny.cueto@parquesnacionales.gov.co</v>
      </c>
      <c r="AL60" s="149" t="s">
        <v>183</v>
      </c>
      <c r="AM60" s="149" t="s">
        <v>183</v>
      </c>
      <c r="AN60" s="149" t="s">
        <v>183</v>
      </c>
      <c r="AO60" s="149" t="s">
        <v>183</v>
      </c>
      <c r="AP60" s="147"/>
      <c r="AQ60" s="147" t="s">
        <v>189</v>
      </c>
      <c r="AR60" s="147" t="s">
        <v>190</v>
      </c>
      <c r="AS60" s="147" t="s">
        <v>191</v>
      </c>
      <c r="AT60" s="147"/>
    </row>
    <row r="61" spans="1:46" ht="25.05" customHeight="1" x14ac:dyDescent="0.3">
      <c r="A61" s="147"/>
      <c r="B61" s="148" t="s">
        <v>175</v>
      </c>
      <c r="C61" s="147" t="s">
        <v>268</v>
      </c>
      <c r="D61" s="147" t="s">
        <v>177</v>
      </c>
      <c r="E61" s="147"/>
      <c r="F61" s="149">
        <v>1</v>
      </c>
      <c r="G61" s="149" t="str">
        <f>IFERROR(VLOOKUP(F61,[1]Hoja4!$A$1:B199,2,FALSE),"")</f>
        <v>ENERO</v>
      </c>
      <c r="H61" s="149">
        <v>1</v>
      </c>
      <c r="I61" s="149" t="str">
        <f>IFERROR(VLOOKUP(H61,[1]Hoja4!$A$1:D198,2,FALSE),"")</f>
        <v>ENERO</v>
      </c>
      <c r="J61" s="148" t="s">
        <v>178</v>
      </c>
      <c r="K61" s="148">
        <v>1</v>
      </c>
      <c r="L61" s="150">
        <v>11</v>
      </c>
      <c r="M61" s="149" t="s">
        <v>179</v>
      </c>
      <c r="N61" s="149" t="str">
        <f>IFERROR(VLOOKUP(M61,'[1]archivo de datos'!$G$1:$H$24,2,FALSE),"")</f>
        <v>N/A</v>
      </c>
      <c r="O61" s="148" t="s">
        <v>180</v>
      </c>
      <c r="P61" s="148">
        <f>IFERROR(VLOOKUP(O61,'[1]archivo de datos'!$J$6:$K$12,2,FALSE),"")</f>
        <v>0</v>
      </c>
      <c r="Q61" s="152" t="s">
        <v>46</v>
      </c>
      <c r="R61" s="148" t="s">
        <v>181</v>
      </c>
      <c r="S61" s="153" t="s">
        <v>182</v>
      </c>
      <c r="T61" s="147" t="s">
        <v>166</v>
      </c>
      <c r="U61" s="147" t="s">
        <v>793</v>
      </c>
      <c r="V61" s="147" t="str">
        <f>+IFERROR(VLOOKUP(U61,[1]Equivalencias!$M$2:$N$97,2,FALSE),"")</f>
        <v xml:space="preserve">Áreas administradas </v>
      </c>
      <c r="W61" s="154"/>
      <c r="X61" s="154">
        <v>8000000</v>
      </c>
      <c r="Y61" s="154">
        <v>8000000</v>
      </c>
      <c r="Z61" s="148" t="s">
        <v>183</v>
      </c>
      <c r="AA61" s="148" t="s">
        <v>184</v>
      </c>
      <c r="AB61" s="148">
        <f>IFERROR(VLOOKUP(AA61,[1]Hoja4!$A$14:$B$19,2,FALSE),"")</f>
        <v>0</v>
      </c>
      <c r="AC61" s="147" t="s">
        <v>47</v>
      </c>
      <c r="AD61" s="148" t="s">
        <v>197</v>
      </c>
      <c r="AE61" s="148" t="s">
        <v>198</v>
      </c>
      <c r="AF61" s="148" t="s">
        <v>267</v>
      </c>
      <c r="AG61" s="148" t="str">
        <f>IFERROR(VLOOKUP(AF61,'[1]archivo de datos'!$D$1:$E$1156,2,FALSE),"")</f>
        <v>CO-GUV-95001</v>
      </c>
      <c r="AH61" s="147" t="s">
        <v>188</v>
      </c>
      <c r="AI61" s="147" t="str">
        <f>IFERROR(VLOOKUP(AC61,[1]Hoja3!$B$28:$E$38,2,FALSE),"")</f>
        <v>Jenny Pauline Cueto Gomez</v>
      </c>
      <c r="AJ61" s="147" t="str">
        <f>IFERROR(VLOOKUP(AC61,[1]Hoja3!$B$28:$E$38,3,FALSE),"")</f>
        <v>601 6530260</v>
      </c>
      <c r="AK61" s="155" t="str">
        <f>IFERROR(VLOOKUP(AC61,[1]Hoja3!$B$28:$E$38,4,FALSE),"")</f>
        <v>jenny.cueto@parquesnacionales.gov.co</v>
      </c>
      <c r="AL61" s="149" t="s">
        <v>183</v>
      </c>
      <c r="AM61" s="149" t="s">
        <v>183</v>
      </c>
      <c r="AN61" s="149" t="s">
        <v>183</v>
      </c>
      <c r="AO61" s="149" t="s">
        <v>183</v>
      </c>
      <c r="AP61" s="147"/>
      <c r="AQ61" s="147" t="s">
        <v>189</v>
      </c>
      <c r="AR61" s="147" t="s">
        <v>190</v>
      </c>
      <c r="AS61" s="147" t="s">
        <v>191</v>
      </c>
      <c r="AT61" s="147"/>
    </row>
    <row r="62" spans="1:46" ht="25.05" customHeight="1" x14ac:dyDescent="0.3">
      <c r="A62" s="147"/>
      <c r="B62" s="148" t="s">
        <v>175</v>
      </c>
      <c r="C62" s="147" t="s">
        <v>266</v>
      </c>
      <c r="D62" s="147" t="s">
        <v>177</v>
      </c>
      <c r="E62" s="147"/>
      <c r="F62" s="149">
        <v>1</v>
      </c>
      <c r="G62" s="149" t="str">
        <f>IFERROR(VLOOKUP(F62,[1]Hoja4!$A$1:B200,2,FALSE),"")</f>
        <v>ENERO</v>
      </c>
      <c r="H62" s="149">
        <v>1</v>
      </c>
      <c r="I62" s="149" t="str">
        <f>IFERROR(VLOOKUP(H62,[1]Hoja4!$A$1:D199,2,FALSE),"")</f>
        <v>ENERO</v>
      </c>
      <c r="J62" s="148" t="s">
        <v>178</v>
      </c>
      <c r="K62" s="148">
        <v>1</v>
      </c>
      <c r="L62" s="150">
        <v>11</v>
      </c>
      <c r="M62" s="149" t="s">
        <v>179</v>
      </c>
      <c r="N62" s="149" t="str">
        <f>IFERROR(VLOOKUP(M62,'[1]archivo de datos'!$G$1:$H$24,2,FALSE),"")</f>
        <v>N/A</v>
      </c>
      <c r="O62" s="148" t="s">
        <v>180</v>
      </c>
      <c r="P62" s="148">
        <f>IFERROR(VLOOKUP(O62,'[1]archivo de datos'!$J$6:$K$12,2,FALSE),"")</f>
        <v>0</v>
      </c>
      <c r="Q62" s="152" t="s">
        <v>46</v>
      </c>
      <c r="R62" s="148" t="s">
        <v>181</v>
      </c>
      <c r="S62" s="153" t="s">
        <v>182</v>
      </c>
      <c r="T62" s="147" t="s">
        <v>166</v>
      </c>
      <c r="U62" s="147" t="s">
        <v>2837</v>
      </c>
      <c r="V62" s="147" t="str">
        <f>+IFERROR(VLOOKUP(U62,[1]Equivalencias!$M$2:$N$97,2,FALSE),"")</f>
        <v xml:space="preserve">Áreas administradas </v>
      </c>
      <c r="W62" s="154"/>
      <c r="X62" s="154">
        <v>7000000</v>
      </c>
      <c r="Y62" s="154">
        <v>7000000</v>
      </c>
      <c r="Z62" s="148" t="s">
        <v>183</v>
      </c>
      <c r="AA62" s="148" t="s">
        <v>184</v>
      </c>
      <c r="AB62" s="148">
        <f>IFERROR(VLOOKUP(AA62,[1]Hoja4!$A$14:$B$19,2,FALSE),"")</f>
        <v>0</v>
      </c>
      <c r="AC62" s="147" t="s">
        <v>47</v>
      </c>
      <c r="AD62" s="148" t="s">
        <v>197</v>
      </c>
      <c r="AE62" s="148" t="s">
        <v>198</v>
      </c>
      <c r="AF62" s="148" t="s">
        <v>267</v>
      </c>
      <c r="AG62" s="148" t="str">
        <f>IFERROR(VLOOKUP(AF62,'[1]archivo de datos'!$D$1:$E$1156,2,FALSE),"")</f>
        <v>CO-GUV-95001</v>
      </c>
      <c r="AH62" s="147" t="s">
        <v>188</v>
      </c>
      <c r="AI62" s="147" t="str">
        <f>IFERROR(VLOOKUP(AC62,[1]Hoja3!$B$28:$E$38,2,FALSE),"")</f>
        <v>Jenny Pauline Cueto Gomez</v>
      </c>
      <c r="AJ62" s="147" t="str">
        <f>IFERROR(VLOOKUP(AC62,[1]Hoja3!$B$28:$E$38,3,FALSE),"")</f>
        <v>601 6530260</v>
      </c>
      <c r="AK62" s="155" t="str">
        <f>IFERROR(VLOOKUP(AC62,[1]Hoja3!$B$28:$E$38,4,FALSE),"")</f>
        <v>jenny.cueto@parquesnacionales.gov.co</v>
      </c>
      <c r="AL62" s="149" t="s">
        <v>183</v>
      </c>
      <c r="AM62" s="149" t="s">
        <v>183</v>
      </c>
      <c r="AN62" s="149" t="s">
        <v>183</v>
      </c>
      <c r="AO62" s="149" t="s">
        <v>183</v>
      </c>
      <c r="AP62" s="147"/>
      <c r="AQ62" s="147" t="s">
        <v>189</v>
      </c>
      <c r="AR62" s="147" t="s">
        <v>190</v>
      </c>
      <c r="AS62" s="147" t="s">
        <v>191</v>
      </c>
      <c r="AT62" s="147"/>
    </row>
    <row r="63" spans="1:46" ht="25.05" customHeight="1" x14ac:dyDescent="0.3">
      <c r="A63" s="147"/>
      <c r="B63" s="148">
        <v>93141514</v>
      </c>
      <c r="C63" s="147" t="s">
        <v>269</v>
      </c>
      <c r="D63" s="147" t="s">
        <v>270</v>
      </c>
      <c r="E63" s="147"/>
      <c r="F63" s="149">
        <v>6</v>
      </c>
      <c r="G63" s="149" t="str">
        <f>IFERROR(VLOOKUP(F63,[1]Hoja4!$A$1:B201,2,FALSE),"")</f>
        <v>JUNIO</v>
      </c>
      <c r="H63" s="148">
        <v>6</v>
      </c>
      <c r="I63" s="149" t="str">
        <f>IFERROR(VLOOKUP(H63,[1]Hoja4!$A$1:D200,2,FALSE),"")</f>
        <v>JUNIO</v>
      </c>
      <c r="J63" s="148" t="s">
        <v>178</v>
      </c>
      <c r="K63" s="148">
        <v>1</v>
      </c>
      <c r="L63" s="150">
        <v>7</v>
      </c>
      <c r="M63" s="149" t="s">
        <v>213</v>
      </c>
      <c r="N63" s="149" t="str">
        <f>IFERROR(VLOOKUP(M63,'[1]archivo de datos'!$G$1:$H$24,2,FALSE),"")</f>
        <v>CCE-16</v>
      </c>
      <c r="O63" s="148" t="s">
        <v>180</v>
      </c>
      <c r="P63" s="148">
        <f>IFERROR(VLOOKUP(O63,'[1]archivo de datos'!$J$6:$K$12,2,FALSE),"")</f>
        <v>0</v>
      </c>
      <c r="Q63" s="152" t="s">
        <v>46</v>
      </c>
      <c r="R63" s="148" t="s">
        <v>181</v>
      </c>
      <c r="S63" s="153" t="s">
        <v>182</v>
      </c>
      <c r="T63" s="147" t="s">
        <v>162</v>
      </c>
      <c r="U63" s="147" t="s">
        <v>1083</v>
      </c>
      <c r="V63" s="147" t="str">
        <f>+IFERROR(VLOOKUP(U63,[1]Equivalencias!$M$2:$N$97,2,FALSE),"")</f>
        <v>Documentos de lineamientos técnicos realizados</v>
      </c>
      <c r="W63" s="154"/>
      <c r="X63" s="154">
        <v>80000000</v>
      </c>
      <c r="Y63" s="154">
        <v>80000000</v>
      </c>
      <c r="Z63" s="148" t="s">
        <v>183</v>
      </c>
      <c r="AA63" s="148" t="s">
        <v>184</v>
      </c>
      <c r="AB63" s="148">
        <f>IFERROR(VLOOKUP(AA63,[1]Hoja4!$A$14:$B$19,2,FALSE),"")</f>
        <v>0</v>
      </c>
      <c r="AC63" s="147" t="s">
        <v>47</v>
      </c>
      <c r="AD63" s="148" t="s">
        <v>185</v>
      </c>
      <c r="AE63" s="148" t="s">
        <v>186</v>
      </c>
      <c r="AF63" s="148" t="s">
        <v>187</v>
      </c>
      <c r="AG63" s="148" t="str">
        <f>IFERROR(VLOOKUP(AF63,'[1]archivo de datos'!$D$1:$E$1156,2,FALSE),"")</f>
        <v>CO-PUT-86001</v>
      </c>
      <c r="AH63" s="147" t="s">
        <v>188</v>
      </c>
      <c r="AI63" s="147" t="str">
        <f>IFERROR(VLOOKUP(AC63,[1]Hoja3!$B$28:$E$38,2,FALSE),"")</f>
        <v>Jenny Pauline Cueto Gomez</v>
      </c>
      <c r="AJ63" s="147" t="str">
        <f>IFERROR(VLOOKUP(AC63,[1]Hoja3!$B$28:$E$38,3,FALSE),"")</f>
        <v>601 6530260</v>
      </c>
      <c r="AK63" s="155" t="str">
        <f>IFERROR(VLOOKUP(AC63,[1]Hoja3!$B$28:$E$38,4,FALSE),"")</f>
        <v>jenny.cueto@parquesnacionales.gov.co</v>
      </c>
      <c r="AL63" s="149" t="s">
        <v>183</v>
      </c>
      <c r="AM63" s="149" t="s">
        <v>183</v>
      </c>
      <c r="AN63" s="149" t="s">
        <v>183</v>
      </c>
      <c r="AO63" s="149" t="s">
        <v>183</v>
      </c>
      <c r="AP63" s="147"/>
      <c r="AQ63" s="147" t="s">
        <v>189</v>
      </c>
      <c r="AR63" s="147" t="s">
        <v>190</v>
      </c>
      <c r="AS63" s="147" t="s">
        <v>191</v>
      </c>
      <c r="AT63" s="147"/>
    </row>
    <row r="64" spans="1:46" ht="25.05" customHeight="1" x14ac:dyDescent="0.3">
      <c r="A64" s="147"/>
      <c r="B64" s="148" t="s">
        <v>175</v>
      </c>
      <c r="C64" s="147" t="s">
        <v>271</v>
      </c>
      <c r="D64" s="147" t="s">
        <v>177</v>
      </c>
      <c r="E64" s="147"/>
      <c r="F64" s="149">
        <v>1</v>
      </c>
      <c r="G64" s="149" t="str">
        <f>IFERROR(VLOOKUP(F64,[1]Hoja4!$A$1:B202,2,FALSE),"")</f>
        <v>ENERO</v>
      </c>
      <c r="H64" s="149">
        <v>1</v>
      </c>
      <c r="I64" s="149" t="str">
        <f>IFERROR(VLOOKUP(H64,[1]Hoja4!$A$1:D201,2,FALSE),"")</f>
        <v>ENERO</v>
      </c>
      <c r="J64" s="148" t="s">
        <v>178</v>
      </c>
      <c r="K64" s="148">
        <v>1</v>
      </c>
      <c r="L64" s="150">
        <v>11</v>
      </c>
      <c r="M64" s="149" t="s">
        <v>179</v>
      </c>
      <c r="N64" s="149" t="str">
        <f>IFERROR(VLOOKUP(M64,'[1]archivo de datos'!$G$1:$H$24,2,FALSE),"")</f>
        <v>N/A</v>
      </c>
      <c r="O64" s="148" t="s">
        <v>180</v>
      </c>
      <c r="P64" s="148">
        <f>IFERROR(VLOOKUP(O64,'[1]archivo de datos'!$J$6:$K$12,2,FALSE),"")</f>
        <v>0</v>
      </c>
      <c r="Q64" s="152" t="s">
        <v>48</v>
      </c>
      <c r="R64" s="148" t="s">
        <v>181</v>
      </c>
      <c r="S64" s="153" t="s">
        <v>182</v>
      </c>
      <c r="T64" s="147" t="s">
        <v>164</v>
      </c>
      <c r="U64" s="147" t="s">
        <v>558</v>
      </c>
      <c r="V64" s="147" t="str">
        <f>+IFERROR(VLOOKUP(U64,[1]Equivalencias!$M$2:$N$97,2,FALSE),"")</f>
        <v>Áreas cubiertas con jornadas de vigilancia</v>
      </c>
      <c r="W64" s="154"/>
      <c r="X64" s="154">
        <v>4000000</v>
      </c>
      <c r="Y64" s="154">
        <v>4000000</v>
      </c>
      <c r="Z64" s="148" t="s">
        <v>183</v>
      </c>
      <c r="AA64" s="148" t="s">
        <v>184</v>
      </c>
      <c r="AB64" s="148">
        <f>IFERROR(VLOOKUP(AA64,[1]Hoja4!$A$14:$B$19,2,FALSE),"")</f>
        <v>0</v>
      </c>
      <c r="AC64" s="147" t="s">
        <v>47</v>
      </c>
      <c r="AD64" s="148" t="s">
        <v>272</v>
      </c>
      <c r="AE64" s="148" t="s">
        <v>186</v>
      </c>
      <c r="AF64" s="148" t="s">
        <v>273</v>
      </c>
      <c r="AG64" s="148" t="str">
        <f>IFERROR(VLOOKUP(AF64,'[1]archivo de datos'!$D$1:$E$1156,2,FALSE),"")</f>
        <v>CO-PUT-86320</v>
      </c>
      <c r="AH64" s="147" t="s">
        <v>188</v>
      </c>
      <c r="AI64" s="147" t="str">
        <f>IFERROR(VLOOKUP(AC64,[1]Hoja3!$B$28:$E$38,2,FALSE),"")</f>
        <v>Jenny Pauline Cueto Gomez</v>
      </c>
      <c r="AJ64" s="147" t="str">
        <f>IFERROR(VLOOKUP(AC64,[1]Hoja3!$B$28:$E$38,3,FALSE),"")</f>
        <v>601 6530260</v>
      </c>
      <c r="AK64" s="155" t="str">
        <f>IFERROR(VLOOKUP(AC64,[1]Hoja3!$B$28:$E$38,4,FALSE),"")</f>
        <v>jenny.cueto@parquesnacionales.gov.co</v>
      </c>
      <c r="AL64" s="149" t="s">
        <v>183</v>
      </c>
      <c r="AM64" s="149" t="s">
        <v>183</v>
      </c>
      <c r="AN64" s="149" t="s">
        <v>183</v>
      </c>
      <c r="AO64" s="149" t="s">
        <v>183</v>
      </c>
      <c r="AP64" s="147"/>
      <c r="AQ64" s="147" t="s">
        <v>189</v>
      </c>
      <c r="AR64" s="147" t="s">
        <v>190</v>
      </c>
      <c r="AS64" s="147" t="s">
        <v>191</v>
      </c>
      <c r="AT64" s="147"/>
    </row>
    <row r="65" spans="1:46" ht="25.05" customHeight="1" x14ac:dyDescent="0.3">
      <c r="A65" s="147"/>
      <c r="B65" s="148">
        <v>80111600</v>
      </c>
      <c r="C65" s="147" t="s">
        <v>274</v>
      </c>
      <c r="D65" s="147" t="s">
        <v>224</v>
      </c>
      <c r="E65" s="147" t="s">
        <v>248</v>
      </c>
      <c r="F65" s="149">
        <v>1</v>
      </c>
      <c r="G65" s="149" t="str">
        <f>IFERROR(VLOOKUP(F65,[1]Hoja4!$A$1:B203,2,FALSE),"")</f>
        <v>ENERO</v>
      </c>
      <c r="H65" s="148">
        <v>1</v>
      </c>
      <c r="I65" s="149" t="str">
        <f>IFERROR(VLOOKUP(H65,[1]Hoja4!$A$1:D202,2,FALSE),"")</f>
        <v>ENERO</v>
      </c>
      <c r="J65" s="148" t="s">
        <v>178</v>
      </c>
      <c r="K65" s="148">
        <v>1</v>
      </c>
      <c r="L65" s="150">
        <v>11.5</v>
      </c>
      <c r="M65" s="149" t="s">
        <v>213</v>
      </c>
      <c r="N65" s="149" t="str">
        <f>IFERROR(VLOOKUP(M65,'[1]archivo de datos'!$G$1:$H$24,2,FALSE),"")</f>
        <v>CCE-16</v>
      </c>
      <c r="O65" s="148" t="s">
        <v>214</v>
      </c>
      <c r="P65" s="148">
        <f>IFERROR(VLOOKUP(O65,'[1]archivo de datos'!$J$6:$K$12,2,FALSE),"")</f>
        <v>1</v>
      </c>
      <c r="Q65" s="152" t="s">
        <v>49</v>
      </c>
      <c r="R65" s="148" t="s">
        <v>181</v>
      </c>
      <c r="S65" s="153" t="s">
        <v>182</v>
      </c>
      <c r="T65" s="147" t="s">
        <v>166</v>
      </c>
      <c r="U65" s="147" t="s">
        <v>595</v>
      </c>
      <c r="V65" s="147" t="str">
        <f>+IFERROR(VLOOKUP(U65,[1]Equivalencias!$M$2:$N$97,2,FALSE),"")</f>
        <v xml:space="preserve">Áreas administradas </v>
      </c>
      <c r="W65" s="154">
        <v>3325000</v>
      </c>
      <c r="X65" s="154">
        <v>38237500</v>
      </c>
      <c r="Y65" s="154">
        <v>38237500</v>
      </c>
      <c r="Z65" s="148" t="s">
        <v>183</v>
      </c>
      <c r="AA65" s="148" t="s">
        <v>184</v>
      </c>
      <c r="AB65" s="148">
        <f>IFERROR(VLOOKUP(AA65,[1]Hoja4!$A$14:$B$19,2,FALSE),"")</f>
        <v>0</v>
      </c>
      <c r="AC65" s="147" t="s">
        <v>47</v>
      </c>
      <c r="AD65" s="148" t="s">
        <v>261</v>
      </c>
      <c r="AE65" s="148" t="s">
        <v>206</v>
      </c>
      <c r="AF65" s="148" t="s">
        <v>275</v>
      </c>
      <c r="AG65" s="148" t="str">
        <f>IFERROR(VLOOKUP(AF65,'[1]archivo de datos'!$D$1:$E$1156,2,FALSE),"")</f>
        <v>CO-AMA-91536</v>
      </c>
      <c r="AH65" s="147" t="s">
        <v>188</v>
      </c>
      <c r="AI65" s="147" t="str">
        <f>IFERROR(VLOOKUP(AC65,[1]Hoja3!$B$28:$E$38,2,FALSE),"")</f>
        <v>Jenny Pauline Cueto Gomez</v>
      </c>
      <c r="AJ65" s="147" t="str">
        <f>IFERROR(VLOOKUP(AC65,[1]Hoja3!$B$28:$E$38,3,FALSE),"")</f>
        <v>601 6530260</v>
      </c>
      <c r="AK65" s="155" t="str">
        <f>IFERROR(VLOOKUP(AC65,[1]Hoja3!$B$28:$E$38,4,FALSE),"")</f>
        <v>jenny.cueto@parquesnacionales.gov.co</v>
      </c>
      <c r="AL65" s="149" t="s">
        <v>183</v>
      </c>
      <c r="AM65" s="149" t="s">
        <v>183</v>
      </c>
      <c r="AN65" s="149" t="s">
        <v>183</v>
      </c>
      <c r="AO65" s="149" t="s">
        <v>183</v>
      </c>
      <c r="AP65" s="147"/>
      <c r="AQ65" s="147" t="s">
        <v>189</v>
      </c>
      <c r="AR65" s="147" t="s">
        <v>190</v>
      </c>
      <c r="AS65" s="147" t="s">
        <v>191</v>
      </c>
      <c r="AT65" s="147"/>
    </row>
    <row r="66" spans="1:46" ht="25.05" customHeight="1" x14ac:dyDescent="0.3">
      <c r="A66" s="147"/>
      <c r="B66" s="148">
        <v>93141514</v>
      </c>
      <c r="C66" s="147" t="s">
        <v>276</v>
      </c>
      <c r="D66" s="147" t="s">
        <v>270</v>
      </c>
      <c r="E66" s="147"/>
      <c r="F66" s="149">
        <v>6</v>
      </c>
      <c r="G66" s="149" t="str">
        <f>IFERROR(VLOOKUP(F66,[1]Hoja4!$A$1:B204,2,FALSE),"")</f>
        <v>JUNIO</v>
      </c>
      <c r="H66" s="148">
        <v>6</v>
      </c>
      <c r="I66" s="149" t="str">
        <f>IFERROR(VLOOKUP(H66,[1]Hoja4!$A$1:D203,2,FALSE),"")</f>
        <v>JUNIO</v>
      </c>
      <c r="J66" s="148" t="s">
        <v>178</v>
      </c>
      <c r="K66" s="148">
        <v>1</v>
      </c>
      <c r="L66" s="150">
        <v>7</v>
      </c>
      <c r="M66" s="149" t="s">
        <v>213</v>
      </c>
      <c r="N66" s="149" t="str">
        <f>IFERROR(VLOOKUP(M66,'[1]archivo de datos'!$G$1:$H$24,2,FALSE),"")</f>
        <v>CCE-16</v>
      </c>
      <c r="O66" s="148" t="s">
        <v>180</v>
      </c>
      <c r="P66" s="148">
        <f>IFERROR(VLOOKUP(O66,'[1]archivo de datos'!$J$6:$K$12,2,FALSE),"")</f>
        <v>0</v>
      </c>
      <c r="Q66" s="152" t="s">
        <v>46</v>
      </c>
      <c r="R66" s="148" t="s">
        <v>181</v>
      </c>
      <c r="S66" s="153" t="s">
        <v>182</v>
      </c>
      <c r="T66" s="147" t="s">
        <v>166</v>
      </c>
      <c r="U66" s="147" t="s">
        <v>793</v>
      </c>
      <c r="V66" s="147" t="str">
        <f>+IFERROR(VLOOKUP(U66,[1]Equivalencias!$M$2:$N$97,2,FALSE),"")</f>
        <v xml:space="preserve">Áreas administradas </v>
      </c>
      <c r="W66" s="154"/>
      <c r="X66" s="154">
        <v>30000000</v>
      </c>
      <c r="Y66" s="154">
        <v>30000000</v>
      </c>
      <c r="Z66" s="148" t="s">
        <v>183</v>
      </c>
      <c r="AA66" s="148" t="s">
        <v>184</v>
      </c>
      <c r="AB66" s="148">
        <f>IFERROR(VLOOKUP(AA66,[1]Hoja4!$A$14:$B$19,2,FALSE),"")</f>
        <v>0</v>
      </c>
      <c r="AC66" s="147" t="s">
        <v>47</v>
      </c>
      <c r="AD66" s="148" t="s">
        <v>261</v>
      </c>
      <c r="AE66" s="148" t="s">
        <v>206</v>
      </c>
      <c r="AF66" s="148" t="s">
        <v>207</v>
      </c>
      <c r="AG66" s="148" t="str">
        <f>IFERROR(VLOOKUP(AF66,'[1]archivo de datos'!$D$1:$E$1156,2,FALSE),"")</f>
        <v>CO-AMA-91001</v>
      </c>
      <c r="AH66" s="147" t="s">
        <v>188</v>
      </c>
      <c r="AI66" s="147" t="str">
        <f>IFERROR(VLOOKUP(AC66,[1]Hoja3!$B$28:$E$38,2,FALSE),"")</f>
        <v>Jenny Pauline Cueto Gomez</v>
      </c>
      <c r="AJ66" s="147" t="str">
        <f>IFERROR(VLOOKUP(AC66,[1]Hoja3!$B$28:$E$38,3,FALSE),"")</f>
        <v>601 6530260</v>
      </c>
      <c r="AK66" s="155" t="str">
        <f>IFERROR(VLOOKUP(AC66,[1]Hoja3!$B$28:$E$38,4,FALSE),"")</f>
        <v>jenny.cueto@parquesnacionales.gov.co</v>
      </c>
      <c r="AL66" s="149" t="s">
        <v>183</v>
      </c>
      <c r="AM66" s="149" t="s">
        <v>183</v>
      </c>
      <c r="AN66" s="149" t="s">
        <v>183</v>
      </c>
      <c r="AO66" s="149" t="s">
        <v>183</v>
      </c>
      <c r="AP66" s="147"/>
      <c r="AQ66" s="147" t="s">
        <v>189</v>
      </c>
      <c r="AR66" s="147" t="s">
        <v>190</v>
      </c>
      <c r="AS66" s="147" t="s">
        <v>191</v>
      </c>
      <c r="AT66" s="147"/>
    </row>
    <row r="67" spans="1:46" ht="25.05" customHeight="1" x14ac:dyDescent="0.3">
      <c r="A67" s="147"/>
      <c r="B67" s="148">
        <v>78111701</v>
      </c>
      <c r="C67" s="147" t="s">
        <v>277</v>
      </c>
      <c r="D67" s="147" t="s">
        <v>220</v>
      </c>
      <c r="E67" s="147"/>
      <c r="F67" s="149">
        <v>2</v>
      </c>
      <c r="G67" s="149" t="str">
        <f>IFERROR(VLOOKUP(F67,[1]Hoja4!$A$1:B205,2,FALSE),"")</f>
        <v>FEBRERO</v>
      </c>
      <c r="H67" s="148">
        <v>4</v>
      </c>
      <c r="I67" s="149" t="str">
        <f>IFERROR(VLOOKUP(H67,[1]Hoja4!$A$1:D204,2,FALSE),"")</f>
        <v>ABRIL</v>
      </c>
      <c r="J67" s="148" t="s">
        <v>178</v>
      </c>
      <c r="K67" s="148">
        <v>1</v>
      </c>
      <c r="L67" s="150">
        <v>9</v>
      </c>
      <c r="M67" s="149" t="s">
        <v>278</v>
      </c>
      <c r="N67" s="149" t="str">
        <f>IFERROR(VLOOKUP(M67,'[1]archivo de datos'!$G$1:$H$24,2,FALSE),"")</f>
        <v>CCE-02</v>
      </c>
      <c r="O67" s="148" t="s">
        <v>214</v>
      </c>
      <c r="P67" s="148">
        <f>IFERROR(VLOOKUP(O67,'[1]archivo de datos'!$J$6:$K$12,2,FALSE),"")</f>
        <v>1</v>
      </c>
      <c r="Q67" s="152" t="s">
        <v>49</v>
      </c>
      <c r="R67" s="148" t="s">
        <v>181</v>
      </c>
      <c r="S67" s="153" t="s">
        <v>182</v>
      </c>
      <c r="T67" s="147" t="s">
        <v>164</v>
      </c>
      <c r="U67" s="147" t="s">
        <v>558</v>
      </c>
      <c r="V67" s="147" t="str">
        <f>+IFERROR(VLOOKUP(U67,[1]Equivalencias!$M$2:$N$97,2,FALSE),"")</f>
        <v>Áreas cubiertas con jornadas de vigilancia</v>
      </c>
      <c r="W67" s="154"/>
      <c r="X67" s="154">
        <v>10000000</v>
      </c>
      <c r="Y67" s="154">
        <v>10000000</v>
      </c>
      <c r="Z67" s="148" t="s">
        <v>183</v>
      </c>
      <c r="AA67" s="148" t="s">
        <v>184</v>
      </c>
      <c r="AB67" s="148">
        <f>IFERROR(VLOOKUP(AA67,[1]Hoja4!$A$14:$B$19,2,FALSE),"")</f>
        <v>0</v>
      </c>
      <c r="AC67" s="147" t="s">
        <v>47</v>
      </c>
      <c r="AD67" s="148" t="s">
        <v>261</v>
      </c>
      <c r="AE67" s="148" t="s">
        <v>206</v>
      </c>
      <c r="AF67" s="148" t="s">
        <v>207</v>
      </c>
      <c r="AG67" s="148" t="str">
        <f>IFERROR(VLOOKUP(AF67,'[1]archivo de datos'!$D$1:$E$1156,2,FALSE),"")</f>
        <v>CO-AMA-91001</v>
      </c>
      <c r="AH67" s="147" t="s">
        <v>188</v>
      </c>
      <c r="AI67" s="147" t="str">
        <f>IFERROR(VLOOKUP(AC67,[1]Hoja3!$B$28:$E$38,2,FALSE),"")</f>
        <v>Jenny Pauline Cueto Gomez</v>
      </c>
      <c r="AJ67" s="147" t="str">
        <f>IFERROR(VLOOKUP(AC67,[1]Hoja3!$B$28:$E$38,3,FALSE),"")</f>
        <v>601 6530260</v>
      </c>
      <c r="AK67" s="155" t="str">
        <f>IFERROR(VLOOKUP(AC67,[1]Hoja3!$B$28:$E$38,4,FALSE),"")</f>
        <v>jenny.cueto@parquesnacionales.gov.co</v>
      </c>
      <c r="AL67" s="149" t="s">
        <v>183</v>
      </c>
      <c r="AM67" s="149" t="s">
        <v>183</v>
      </c>
      <c r="AN67" s="149" t="s">
        <v>183</v>
      </c>
      <c r="AO67" s="149" t="s">
        <v>183</v>
      </c>
      <c r="AP67" s="147"/>
      <c r="AQ67" s="147" t="s">
        <v>189</v>
      </c>
      <c r="AR67" s="147" t="s">
        <v>190</v>
      </c>
      <c r="AS67" s="147" t="s">
        <v>191</v>
      </c>
      <c r="AT67" s="147"/>
    </row>
    <row r="68" spans="1:46" ht="25.05" customHeight="1" x14ac:dyDescent="0.3">
      <c r="A68" s="147"/>
      <c r="B68" s="148" t="s">
        <v>175</v>
      </c>
      <c r="C68" s="147" t="s">
        <v>279</v>
      </c>
      <c r="D68" s="147" t="s">
        <v>177</v>
      </c>
      <c r="E68" s="147"/>
      <c r="F68" s="149">
        <v>1</v>
      </c>
      <c r="G68" s="149" t="str">
        <f>IFERROR(VLOOKUP(F68,[1]Hoja4!$A$1:B206,2,FALSE),"")</f>
        <v>ENERO</v>
      </c>
      <c r="H68" s="149">
        <v>1</v>
      </c>
      <c r="I68" s="149" t="str">
        <f>IFERROR(VLOOKUP(H68,[1]Hoja4!$A$1:D205,2,FALSE),"")</f>
        <v>ENERO</v>
      </c>
      <c r="J68" s="148" t="s">
        <v>178</v>
      </c>
      <c r="K68" s="148">
        <v>1</v>
      </c>
      <c r="L68" s="150">
        <v>12</v>
      </c>
      <c r="M68" s="149" t="s">
        <v>179</v>
      </c>
      <c r="N68" s="149" t="str">
        <f>IFERROR(VLOOKUP(M68,'[1]archivo de datos'!$G$1:$H$24,2,FALSE),"")</f>
        <v>N/A</v>
      </c>
      <c r="O68" s="148" t="s">
        <v>180</v>
      </c>
      <c r="P68" s="148">
        <f>IFERROR(VLOOKUP(O68,'[1]archivo de datos'!$J$6:$K$12,2,FALSE),"")</f>
        <v>0</v>
      </c>
      <c r="Q68" s="152" t="s">
        <v>48</v>
      </c>
      <c r="R68" s="148" t="s">
        <v>181</v>
      </c>
      <c r="S68" s="153" t="s">
        <v>182</v>
      </c>
      <c r="T68" s="147" t="s">
        <v>164</v>
      </c>
      <c r="U68" s="147" t="s">
        <v>558</v>
      </c>
      <c r="V68" s="147" t="str">
        <f>+IFERROR(VLOOKUP(U68,[1]Equivalencias!$M$2:$N$97,2,FALSE),"")</f>
        <v>Áreas cubiertas con jornadas de vigilancia</v>
      </c>
      <c r="W68" s="154"/>
      <c r="X68" s="154">
        <v>7715097</v>
      </c>
      <c r="Y68" s="154">
        <v>7715097</v>
      </c>
      <c r="Z68" s="148" t="s">
        <v>183</v>
      </c>
      <c r="AA68" s="148" t="s">
        <v>184</v>
      </c>
      <c r="AB68" s="148">
        <f>IFERROR(VLOOKUP(AA68,[1]Hoja4!$A$14:$B$19,2,FALSE),"")</f>
        <v>0</v>
      </c>
      <c r="AC68" s="147" t="s">
        <v>47</v>
      </c>
      <c r="AD68" s="148" t="s">
        <v>261</v>
      </c>
      <c r="AE68" s="148" t="s">
        <v>206</v>
      </c>
      <c r="AF68" s="148" t="s">
        <v>207</v>
      </c>
      <c r="AG68" s="148" t="str">
        <f>IFERROR(VLOOKUP(AF68,'[1]archivo de datos'!$D$1:$E$1156,2,FALSE),"")</f>
        <v>CO-AMA-91001</v>
      </c>
      <c r="AH68" s="147" t="s">
        <v>188</v>
      </c>
      <c r="AI68" s="147" t="str">
        <f>IFERROR(VLOOKUP(AC68,[1]Hoja3!$B$28:$E$38,2,FALSE),"")</f>
        <v>Jenny Pauline Cueto Gomez</v>
      </c>
      <c r="AJ68" s="147" t="str">
        <f>IFERROR(VLOOKUP(AC68,[1]Hoja3!$B$28:$E$38,3,FALSE),"")</f>
        <v>601 6530260</v>
      </c>
      <c r="AK68" s="155" t="str">
        <f>IFERROR(VLOOKUP(AC68,[1]Hoja3!$B$28:$E$38,4,FALSE),"")</f>
        <v>jenny.cueto@parquesnacionales.gov.co</v>
      </c>
      <c r="AL68" s="149" t="s">
        <v>183</v>
      </c>
      <c r="AM68" s="149" t="s">
        <v>183</v>
      </c>
      <c r="AN68" s="149" t="s">
        <v>183</v>
      </c>
      <c r="AO68" s="149" t="s">
        <v>183</v>
      </c>
      <c r="AP68" s="147"/>
      <c r="AQ68" s="147" t="s">
        <v>189</v>
      </c>
      <c r="AR68" s="147" t="s">
        <v>190</v>
      </c>
      <c r="AS68" s="147" t="s">
        <v>191</v>
      </c>
      <c r="AT68" s="147"/>
    </row>
    <row r="69" spans="1:46" ht="25.05" customHeight="1" x14ac:dyDescent="0.3">
      <c r="A69" s="147"/>
      <c r="B69" s="148">
        <v>80111600</v>
      </c>
      <c r="C69" s="147" t="s">
        <v>280</v>
      </c>
      <c r="D69" s="147" t="s">
        <v>224</v>
      </c>
      <c r="E69" s="147" t="s">
        <v>281</v>
      </c>
      <c r="F69" s="149">
        <v>1</v>
      </c>
      <c r="G69" s="149" t="str">
        <f>IFERROR(VLOOKUP(F69,[1]Hoja4!$A$1:B207,2,FALSE),"")</f>
        <v>ENERO</v>
      </c>
      <c r="H69" s="148">
        <v>1</v>
      </c>
      <c r="I69" s="149" t="str">
        <f>IFERROR(VLOOKUP(H69,[1]Hoja4!$A$1:D206,2,FALSE),"")</f>
        <v>ENERO</v>
      </c>
      <c r="J69" s="148" t="s">
        <v>178</v>
      </c>
      <c r="K69" s="148">
        <v>1</v>
      </c>
      <c r="L69" s="150">
        <v>11.5</v>
      </c>
      <c r="M69" s="149" t="s">
        <v>213</v>
      </c>
      <c r="N69" s="149" t="str">
        <f>IFERROR(VLOOKUP(M69,'[1]archivo de datos'!$G$1:$H$24,2,FALSE),"")</f>
        <v>CCE-16</v>
      </c>
      <c r="O69" s="148" t="s">
        <v>214</v>
      </c>
      <c r="P69" s="148">
        <f>IFERROR(VLOOKUP(O69,'[1]archivo de datos'!$J$6:$K$12,2,FALSE),"")</f>
        <v>1</v>
      </c>
      <c r="Q69" s="152" t="s">
        <v>49</v>
      </c>
      <c r="R69" s="148" t="s">
        <v>181</v>
      </c>
      <c r="S69" s="153" t="s">
        <v>182</v>
      </c>
      <c r="T69" s="147" t="s">
        <v>164</v>
      </c>
      <c r="U69" s="147" t="s">
        <v>558</v>
      </c>
      <c r="V69" s="147" t="str">
        <f>+IFERROR(VLOOKUP(U69,[1]Equivalencias!$M$2:$N$97,2,FALSE),"")</f>
        <v>Áreas cubiertas con jornadas de vigilancia</v>
      </c>
      <c r="W69" s="154">
        <v>2147000</v>
      </c>
      <c r="X69" s="154">
        <v>24690500</v>
      </c>
      <c r="Y69" s="154">
        <v>24690500</v>
      </c>
      <c r="Z69" s="148" t="s">
        <v>183</v>
      </c>
      <c r="AA69" s="148" t="s">
        <v>184</v>
      </c>
      <c r="AB69" s="148">
        <f>IFERROR(VLOOKUP(AA69,[1]Hoja4!$A$14:$B$19,2,FALSE),"")</f>
        <v>0</v>
      </c>
      <c r="AC69" s="147" t="s">
        <v>47</v>
      </c>
      <c r="AD69" s="148" t="s">
        <v>261</v>
      </c>
      <c r="AE69" s="148" t="s">
        <v>206</v>
      </c>
      <c r="AF69" s="148" t="s">
        <v>207</v>
      </c>
      <c r="AG69" s="148" t="str">
        <f>IFERROR(VLOOKUP(AF69,'[1]archivo de datos'!$D$1:$E$1156,2,FALSE),"")</f>
        <v>CO-AMA-91001</v>
      </c>
      <c r="AH69" s="147" t="s">
        <v>188</v>
      </c>
      <c r="AI69" s="147" t="str">
        <f>IFERROR(VLOOKUP(AC69,[1]Hoja3!$B$28:$E$38,2,FALSE),"")</f>
        <v>Jenny Pauline Cueto Gomez</v>
      </c>
      <c r="AJ69" s="147" t="str">
        <f>IFERROR(VLOOKUP(AC69,[1]Hoja3!$B$28:$E$38,3,FALSE),"")</f>
        <v>601 6530260</v>
      </c>
      <c r="AK69" s="155" t="str">
        <f>IFERROR(VLOOKUP(AC69,[1]Hoja3!$B$28:$E$38,4,FALSE),"")</f>
        <v>jenny.cueto@parquesnacionales.gov.co</v>
      </c>
      <c r="AL69" s="149" t="s">
        <v>183</v>
      </c>
      <c r="AM69" s="149" t="s">
        <v>183</v>
      </c>
      <c r="AN69" s="149" t="s">
        <v>183</v>
      </c>
      <c r="AO69" s="149" t="s">
        <v>183</v>
      </c>
      <c r="AP69" s="147"/>
      <c r="AQ69" s="147" t="s">
        <v>189</v>
      </c>
      <c r="AR69" s="147" t="s">
        <v>190</v>
      </c>
      <c r="AS69" s="147" t="s">
        <v>191</v>
      </c>
      <c r="AT69" s="147"/>
    </row>
    <row r="70" spans="1:46" ht="25.05" customHeight="1" x14ac:dyDescent="0.3">
      <c r="A70" s="147"/>
      <c r="B70" s="148" t="s">
        <v>193</v>
      </c>
      <c r="C70" s="147" t="s">
        <v>203</v>
      </c>
      <c r="D70" s="147" t="s">
        <v>195</v>
      </c>
      <c r="E70" s="147"/>
      <c r="F70" s="149">
        <v>2</v>
      </c>
      <c r="G70" s="149" t="str">
        <f>IFERROR(VLOOKUP(F70,[1]Hoja4!$A$1:B208,2,FALSE),"")</f>
        <v>FEBRERO</v>
      </c>
      <c r="H70" s="148">
        <v>3</v>
      </c>
      <c r="I70" s="149" t="str">
        <f>IFERROR(VLOOKUP(H70,[1]Hoja4!$A$1:D207,2,FALSE),"")</f>
        <v>MARZO</v>
      </c>
      <c r="J70" s="148" t="s">
        <v>178</v>
      </c>
      <c r="K70" s="148">
        <v>1</v>
      </c>
      <c r="L70" s="150">
        <v>9</v>
      </c>
      <c r="M70" s="149" t="s">
        <v>204</v>
      </c>
      <c r="N70" s="149" t="str">
        <f>IFERROR(VLOOKUP(M70,'[1]archivo de datos'!$G$1:$H$24,2,FALSE),"")</f>
        <v>CCE-99</v>
      </c>
      <c r="O70" s="148" t="s">
        <v>180</v>
      </c>
      <c r="P70" s="148">
        <f>IFERROR(VLOOKUP(O70,'[1]archivo de datos'!$J$6:$K$12,2,FALSE),"")</f>
        <v>0</v>
      </c>
      <c r="Q70" s="152" t="s">
        <v>46</v>
      </c>
      <c r="R70" s="148" t="s">
        <v>181</v>
      </c>
      <c r="S70" s="153" t="s">
        <v>182</v>
      </c>
      <c r="T70" s="147" t="s">
        <v>166</v>
      </c>
      <c r="U70" s="147" t="s">
        <v>793</v>
      </c>
      <c r="V70" s="147" t="str">
        <f>+IFERROR(VLOOKUP(U70,[1]Equivalencias!$M$2:$N$97,2,FALSE),"")</f>
        <v xml:space="preserve">Áreas administradas </v>
      </c>
      <c r="W70" s="154"/>
      <c r="X70" s="154">
        <v>40000000</v>
      </c>
      <c r="Y70" s="154">
        <v>40000000</v>
      </c>
      <c r="Z70" s="148" t="s">
        <v>183</v>
      </c>
      <c r="AA70" s="148" t="s">
        <v>184</v>
      </c>
      <c r="AB70" s="148">
        <f>IFERROR(VLOOKUP(AA70,[1]Hoja4!$A$14:$B$19,2,FALSE),"")</f>
        <v>0</v>
      </c>
      <c r="AC70" s="147" t="s">
        <v>47</v>
      </c>
      <c r="AD70" s="148" t="s">
        <v>261</v>
      </c>
      <c r="AE70" s="148" t="s">
        <v>206</v>
      </c>
      <c r="AF70" s="148" t="s">
        <v>207</v>
      </c>
      <c r="AG70" s="148" t="str">
        <f>IFERROR(VLOOKUP(AF70,'[1]archivo de datos'!$D$1:$E$1156,2,FALSE),"")</f>
        <v>CO-AMA-91001</v>
      </c>
      <c r="AH70" s="147" t="s">
        <v>188</v>
      </c>
      <c r="AI70" s="147" t="str">
        <f>IFERROR(VLOOKUP(AC70,[1]Hoja3!$B$28:$E$38,2,FALSE),"")</f>
        <v>Jenny Pauline Cueto Gomez</v>
      </c>
      <c r="AJ70" s="147" t="str">
        <f>IFERROR(VLOOKUP(AC70,[1]Hoja3!$B$28:$E$38,3,FALSE),"")</f>
        <v>601 6530260</v>
      </c>
      <c r="AK70" s="155" t="str">
        <f>IFERROR(VLOOKUP(AC70,[1]Hoja3!$B$28:$E$38,4,FALSE),"")</f>
        <v>jenny.cueto@parquesnacionales.gov.co</v>
      </c>
      <c r="AL70" s="149" t="s">
        <v>183</v>
      </c>
      <c r="AM70" s="149" t="s">
        <v>183</v>
      </c>
      <c r="AN70" s="149" t="s">
        <v>183</v>
      </c>
      <c r="AO70" s="149" t="s">
        <v>183</v>
      </c>
      <c r="AP70" s="147"/>
      <c r="AQ70" s="147" t="s">
        <v>189</v>
      </c>
      <c r="AR70" s="147" t="s">
        <v>190</v>
      </c>
      <c r="AS70" s="147" t="s">
        <v>191</v>
      </c>
      <c r="AT70" s="147"/>
    </row>
    <row r="71" spans="1:46" ht="25.05" customHeight="1" x14ac:dyDescent="0.3">
      <c r="A71" s="147"/>
      <c r="B71" s="148" t="s">
        <v>200</v>
      </c>
      <c r="C71" s="147" t="s">
        <v>282</v>
      </c>
      <c r="D71" s="147" t="s">
        <v>202</v>
      </c>
      <c r="E71" s="147"/>
      <c r="F71" s="149">
        <v>2</v>
      </c>
      <c r="G71" s="149" t="str">
        <f>IFERROR(VLOOKUP(F71,[1]Hoja4!$A$1:B209,2,FALSE),"")</f>
        <v>FEBRERO</v>
      </c>
      <c r="H71" s="148">
        <v>3</v>
      </c>
      <c r="I71" s="149" t="str">
        <f>IFERROR(VLOOKUP(H71,[1]Hoja4!$A$1:D208,2,FALSE),"")</f>
        <v>MARZO</v>
      </c>
      <c r="J71" s="148" t="s">
        <v>178</v>
      </c>
      <c r="K71" s="148">
        <v>1</v>
      </c>
      <c r="L71" s="150">
        <v>9</v>
      </c>
      <c r="M71" s="149" t="s">
        <v>196</v>
      </c>
      <c r="N71" s="149" t="str">
        <f>IFERROR(VLOOKUP(M71,'[1]archivo de datos'!$G$1:$H$24,2,FALSE),"")</f>
        <v>CCE-10</v>
      </c>
      <c r="O71" s="148" t="s">
        <v>180</v>
      </c>
      <c r="P71" s="148">
        <f>IFERROR(VLOOKUP(O71,'[1]archivo de datos'!$J$6:$K$12,2,FALSE),"")</f>
        <v>0</v>
      </c>
      <c r="Q71" s="152" t="s">
        <v>46</v>
      </c>
      <c r="R71" s="148" t="s">
        <v>181</v>
      </c>
      <c r="S71" s="153" t="s">
        <v>182</v>
      </c>
      <c r="T71" s="147" t="s">
        <v>166</v>
      </c>
      <c r="U71" s="147" t="s">
        <v>793</v>
      </c>
      <c r="V71" s="147" t="str">
        <f>+IFERROR(VLOOKUP(U71,[1]Equivalencias!$M$2:$N$97,2,FALSE),"")</f>
        <v xml:space="preserve">Áreas administradas </v>
      </c>
      <c r="W71" s="154"/>
      <c r="X71" s="154">
        <v>35000000</v>
      </c>
      <c r="Y71" s="154">
        <v>35000000</v>
      </c>
      <c r="Z71" s="148" t="s">
        <v>183</v>
      </c>
      <c r="AA71" s="148" t="s">
        <v>184</v>
      </c>
      <c r="AB71" s="148">
        <f>IFERROR(VLOOKUP(AA71,[1]Hoja4!$A$14:$B$19,2,FALSE),"")</f>
        <v>0</v>
      </c>
      <c r="AC71" s="147" t="s">
        <v>47</v>
      </c>
      <c r="AD71" s="148" t="s">
        <v>261</v>
      </c>
      <c r="AE71" s="148" t="s">
        <v>206</v>
      </c>
      <c r="AF71" s="148" t="s">
        <v>207</v>
      </c>
      <c r="AG71" s="148" t="str">
        <f>IFERROR(VLOOKUP(AF71,'[1]archivo de datos'!$D$1:$E$1156,2,FALSE),"")</f>
        <v>CO-AMA-91001</v>
      </c>
      <c r="AH71" s="147" t="s">
        <v>188</v>
      </c>
      <c r="AI71" s="147" t="str">
        <f>IFERROR(VLOOKUP(AC71,[1]Hoja3!$B$28:$E$38,2,FALSE),"")</f>
        <v>Jenny Pauline Cueto Gomez</v>
      </c>
      <c r="AJ71" s="147" t="str">
        <f>IFERROR(VLOOKUP(AC71,[1]Hoja3!$B$28:$E$38,3,FALSE),"")</f>
        <v>601 6530260</v>
      </c>
      <c r="AK71" s="155" t="str">
        <f>IFERROR(VLOOKUP(AC71,[1]Hoja3!$B$28:$E$38,4,FALSE),"")</f>
        <v>jenny.cueto@parquesnacionales.gov.co</v>
      </c>
      <c r="AL71" s="149" t="s">
        <v>183</v>
      </c>
      <c r="AM71" s="149" t="s">
        <v>183</v>
      </c>
      <c r="AN71" s="149" t="s">
        <v>183</v>
      </c>
      <c r="AO71" s="149" t="s">
        <v>183</v>
      </c>
      <c r="AP71" s="147"/>
      <c r="AQ71" s="147" t="s">
        <v>189</v>
      </c>
      <c r="AR71" s="147" t="s">
        <v>190</v>
      </c>
      <c r="AS71" s="147" t="s">
        <v>191</v>
      </c>
      <c r="AT71" s="147"/>
    </row>
    <row r="72" spans="1:46" ht="25.05" customHeight="1" x14ac:dyDescent="0.3">
      <c r="A72" s="147"/>
      <c r="B72" s="148" t="s">
        <v>175</v>
      </c>
      <c r="C72" s="147" t="s">
        <v>283</v>
      </c>
      <c r="D72" s="147" t="s">
        <v>177</v>
      </c>
      <c r="E72" s="147"/>
      <c r="F72" s="149">
        <v>1</v>
      </c>
      <c r="G72" s="149" t="str">
        <f>IFERROR(VLOOKUP(F72,[1]Hoja4!$A$1:B210,2,FALSE),"")</f>
        <v>ENERO</v>
      </c>
      <c r="H72" s="149">
        <v>1</v>
      </c>
      <c r="I72" s="149" t="str">
        <f>IFERROR(VLOOKUP(H72,[1]Hoja4!$A$1:D209,2,FALSE),"")</f>
        <v>ENERO</v>
      </c>
      <c r="J72" s="148" t="s">
        <v>178</v>
      </c>
      <c r="K72" s="148">
        <v>1</v>
      </c>
      <c r="L72" s="150">
        <v>11</v>
      </c>
      <c r="M72" s="149" t="s">
        <v>179</v>
      </c>
      <c r="N72" s="149" t="str">
        <f>IFERROR(VLOOKUP(M72,'[1]archivo de datos'!$G$1:$H$24,2,FALSE),"")</f>
        <v>N/A</v>
      </c>
      <c r="O72" s="148" t="s">
        <v>180</v>
      </c>
      <c r="P72" s="148">
        <f>IFERROR(VLOOKUP(O72,'[1]archivo de datos'!$J$6:$K$12,2,FALSE),"")</f>
        <v>0</v>
      </c>
      <c r="Q72" s="152" t="s">
        <v>46</v>
      </c>
      <c r="R72" s="148" t="s">
        <v>181</v>
      </c>
      <c r="S72" s="153" t="s">
        <v>182</v>
      </c>
      <c r="T72" s="147" t="s">
        <v>166</v>
      </c>
      <c r="U72" s="147" t="s">
        <v>584</v>
      </c>
      <c r="V72" s="147" t="str">
        <f>+IFERROR(VLOOKUP(U72,[1]Equivalencias!$M$2:$N$97,2,FALSE),"")</f>
        <v xml:space="preserve">Áreas administradas </v>
      </c>
      <c r="W72" s="154"/>
      <c r="X72" s="154">
        <v>4000000</v>
      </c>
      <c r="Y72" s="154">
        <v>4000000</v>
      </c>
      <c r="Z72" s="148" t="s">
        <v>183</v>
      </c>
      <c r="AA72" s="148" t="s">
        <v>184</v>
      </c>
      <c r="AB72" s="148">
        <f>IFERROR(VLOOKUP(AA72,[1]Hoja4!$A$14:$B$19,2,FALSE),"")</f>
        <v>0</v>
      </c>
      <c r="AC72" s="147" t="s">
        <v>47</v>
      </c>
      <c r="AD72" s="148" t="s">
        <v>272</v>
      </c>
      <c r="AE72" s="148" t="s">
        <v>186</v>
      </c>
      <c r="AF72" s="148" t="s">
        <v>273</v>
      </c>
      <c r="AG72" s="148" t="str">
        <f>IFERROR(VLOOKUP(AF72,'[1]archivo de datos'!$D$1:$E$1156,2,FALSE),"")</f>
        <v>CO-PUT-86320</v>
      </c>
      <c r="AH72" s="147" t="s">
        <v>188</v>
      </c>
      <c r="AI72" s="147" t="str">
        <f>IFERROR(VLOOKUP(AC72,[1]Hoja3!$B$28:$E$38,2,FALSE),"")</f>
        <v>Jenny Pauline Cueto Gomez</v>
      </c>
      <c r="AJ72" s="147" t="str">
        <f>IFERROR(VLOOKUP(AC72,[1]Hoja3!$B$28:$E$38,3,FALSE),"")</f>
        <v>601 6530260</v>
      </c>
      <c r="AK72" s="155" t="str">
        <f>IFERROR(VLOOKUP(AC72,[1]Hoja3!$B$28:$E$38,4,FALSE),"")</f>
        <v>jenny.cueto@parquesnacionales.gov.co</v>
      </c>
      <c r="AL72" s="149" t="s">
        <v>183</v>
      </c>
      <c r="AM72" s="149" t="s">
        <v>183</v>
      </c>
      <c r="AN72" s="149" t="s">
        <v>183</v>
      </c>
      <c r="AO72" s="149" t="s">
        <v>183</v>
      </c>
      <c r="AP72" s="147"/>
      <c r="AQ72" s="147" t="s">
        <v>189</v>
      </c>
      <c r="AR72" s="147" t="s">
        <v>190</v>
      </c>
      <c r="AS72" s="147" t="s">
        <v>191</v>
      </c>
      <c r="AT72" s="147"/>
    </row>
    <row r="73" spans="1:46" ht="25.05" customHeight="1" x14ac:dyDescent="0.3">
      <c r="A73" s="147"/>
      <c r="B73" s="148">
        <v>80111600</v>
      </c>
      <c r="C73" s="147" t="s">
        <v>284</v>
      </c>
      <c r="D73" s="147" t="s">
        <v>211</v>
      </c>
      <c r="E73" s="147" t="s">
        <v>212</v>
      </c>
      <c r="F73" s="149">
        <v>1</v>
      </c>
      <c r="G73" s="149" t="str">
        <f>IFERROR(VLOOKUP(F73,[1]Hoja4!$A$1:B211,2,FALSE),"")</f>
        <v>ENERO</v>
      </c>
      <c r="H73" s="148">
        <v>1</v>
      </c>
      <c r="I73" s="149" t="str">
        <f>IFERROR(VLOOKUP(H73,[1]Hoja4!$A$1:D210,2,FALSE),"")</f>
        <v>ENERO</v>
      </c>
      <c r="J73" s="148" t="s">
        <v>178</v>
      </c>
      <c r="K73" s="148">
        <v>1</v>
      </c>
      <c r="L73" s="150">
        <v>10.5</v>
      </c>
      <c r="M73" s="149" t="s">
        <v>213</v>
      </c>
      <c r="N73" s="149" t="str">
        <f>IFERROR(VLOOKUP(M73,'[1]archivo de datos'!$G$1:$H$24,2,FALSE),"")</f>
        <v>CCE-16</v>
      </c>
      <c r="O73" s="148" t="s">
        <v>214</v>
      </c>
      <c r="P73" s="148">
        <f>IFERROR(VLOOKUP(O73,'[1]archivo de datos'!$J$6:$K$12,2,FALSE),"")</f>
        <v>1</v>
      </c>
      <c r="Q73" s="152" t="s">
        <v>49</v>
      </c>
      <c r="R73" s="148" t="s">
        <v>181</v>
      </c>
      <c r="S73" s="153" t="s">
        <v>182</v>
      </c>
      <c r="T73" s="147" t="s">
        <v>164</v>
      </c>
      <c r="U73" s="147" t="s">
        <v>558</v>
      </c>
      <c r="V73" s="147" t="str">
        <f>+IFERROR(VLOOKUP(U73,[1]Equivalencias!$M$2:$N$97,2,FALSE),"")</f>
        <v>Áreas cubiertas con jornadas de vigilancia</v>
      </c>
      <c r="W73" s="154">
        <v>7225000</v>
      </c>
      <c r="X73" s="154">
        <v>75862500</v>
      </c>
      <c r="Y73" s="154">
        <v>75862500</v>
      </c>
      <c r="Z73" s="148" t="s">
        <v>183</v>
      </c>
      <c r="AA73" s="148" t="s">
        <v>184</v>
      </c>
      <c r="AB73" s="148">
        <f>IFERROR(VLOOKUP(AA73,[1]Hoja4!$A$14:$B$19,2,FALSE),"")</f>
        <v>0</v>
      </c>
      <c r="AC73" s="147" t="s">
        <v>47</v>
      </c>
      <c r="AD73" s="148" t="s">
        <v>215</v>
      </c>
      <c r="AE73" s="148" t="s">
        <v>216</v>
      </c>
      <c r="AF73" s="148" t="s">
        <v>216</v>
      </c>
      <c r="AG73" s="148" t="str">
        <f>IFERROR(VLOOKUP(AF73,'[1]archivo de datos'!$D$1:$E$1156,2,FALSE),"")</f>
        <v>CO-DC-11001</v>
      </c>
      <c r="AH73" s="147" t="s">
        <v>188</v>
      </c>
      <c r="AI73" s="147" t="str">
        <f>IFERROR(VLOOKUP(AC73,[1]Hoja3!$B$28:$E$38,2,FALSE),"")</f>
        <v>Jenny Pauline Cueto Gomez</v>
      </c>
      <c r="AJ73" s="147" t="str">
        <f>IFERROR(VLOOKUP(AC73,[1]Hoja3!$B$28:$E$38,3,FALSE),"")</f>
        <v>601 6530260</v>
      </c>
      <c r="AK73" s="155" t="str">
        <f>IFERROR(VLOOKUP(AC73,[1]Hoja3!$B$28:$E$38,4,FALSE),"")</f>
        <v>jenny.cueto@parquesnacionales.gov.co</v>
      </c>
      <c r="AL73" s="149" t="s">
        <v>183</v>
      </c>
      <c r="AM73" s="149" t="s">
        <v>183</v>
      </c>
      <c r="AN73" s="149" t="s">
        <v>183</v>
      </c>
      <c r="AO73" s="149" t="s">
        <v>183</v>
      </c>
      <c r="AP73" s="147"/>
      <c r="AQ73" s="147" t="s">
        <v>189</v>
      </c>
      <c r="AR73" s="147" t="s">
        <v>190</v>
      </c>
      <c r="AS73" s="147" t="s">
        <v>191</v>
      </c>
      <c r="AT73" s="147" t="s">
        <v>226</v>
      </c>
    </row>
    <row r="74" spans="1:46" ht="25.05" customHeight="1" x14ac:dyDescent="0.3">
      <c r="A74" s="147"/>
      <c r="B74" s="148">
        <v>80111600</v>
      </c>
      <c r="C74" s="147" t="s">
        <v>285</v>
      </c>
      <c r="D74" s="147" t="s">
        <v>211</v>
      </c>
      <c r="E74" s="147" t="s">
        <v>212</v>
      </c>
      <c r="F74" s="149">
        <v>1</v>
      </c>
      <c r="G74" s="149" t="str">
        <f>IFERROR(VLOOKUP(F74,[1]Hoja4!$A$1:B212,2,FALSE),"")</f>
        <v>ENERO</v>
      </c>
      <c r="H74" s="148">
        <v>1</v>
      </c>
      <c r="I74" s="149" t="str">
        <f>IFERROR(VLOOKUP(H74,[1]Hoja4!$A$1:D211,2,FALSE),"")</f>
        <v>ENERO</v>
      </c>
      <c r="J74" s="148" t="s">
        <v>178</v>
      </c>
      <c r="K74" s="148">
        <v>1</v>
      </c>
      <c r="L74" s="150">
        <v>10.5</v>
      </c>
      <c r="M74" s="149" t="s">
        <v>213</v>
      </c>
      <c r="N74" s="149" t="str">
        <f>IFERROR(VLOOKUP(M74,'[1]archivo de datos'!$G$1:$H$24,2,FALSE),"")</f>
        <v>CCE-16</v>
      </c>
      <c r="O74" s="148" t="s">
        <v>214</v>
      </c>
      <c r="P74" s="148">
        <f>IFERROR(VLOOKUP(O74,'[1]archivo de datos'!$J$6:$K$12,2,FALSE),"")</f>
        <v>1</v>
      </c>
      <c r="Q74" s="152" t="s">
        <v>49</v>
      </c>
      <c r="R74" s="148" t="s">
        <v>181</v>
      </c>
      <c r="S74" s="153" t="s">
        <v>182</v>
      </c>
      <c r="T74" s="147" t="s">
        <v>164</v>
      </c>
      <c r="U74" s="147" t="s">
        <v>558</v>
      </c>
      <c r="V74" s="147" t="str">
        <f>+IFERROR(VLOOKUP(U74,[1]Equivalencias!$M$2:$N$97,2,FALSE),"")</f>
        <v>Áreas cubiertas con jornadas de vigilancia</v>
      </c>
      <c r="W74" s="154">
        <v>7225000</v>
      </c>
      <c r="X74" s="154">
        <v>75862500</v>
      </c>
      <c r="Y74" s="154">
        <v>75862500</v>
      </c>
      <c r="Z74" s="148" t="s">
        <v>183</v>
      </c>
      <c r="AA74" s="148" t="s">
        <v>184</v>
      </c>
      <c r="AB74" s="148">
        <f>IFERROR(VLOOKUP(AA74,[1]Hoja4!$A$14:$B$19,2,FALSE),"")</f>
        <v>0</v>
      </c>
      <c r="AC74" s="147" t="s">
        <v>47</v>
      </c>
      <c r="AD74" s="148" t="s">
        <v>215</v>
      </c>
      <c r="AE74" s="148" t="s">
        <v>216</v>
      </c>
      <c r="AF74" s="148" t="s">
        <v>216</v>
      </c>
      <c r="AG74" s="148" t="str">
        <f>IFERROR(VLOOKUP(AF74,'[1]archivo de datos'!$D$1:$E$1156,2,FALSE),"")</f>
        <v>CO-DC-11001</v>
      </c>
      <c r="AH74" s="147" t="s">
        <v>188</v>
      </c>
      <c r="AI74" s="147" t="str">
        <f>IFERROR(VLOOKUP(AC74,[1]Hoja3!$B$28:$E$38,2,FALSE),"")</f>
        <v>Jenny Pauline Cueto Gomez</v>
      </c>
      <c r="AJ74" s="147" t="str">
        <f>IFERROR(VLOOKUP(AC74,[1]Hoja3!$B$28:$E$38,3,FALSE),"")</f>
        <v>601 6530260</v>
      </c>
      <c r="AK74" s="155" t="str">
        <f>IFERROR(VLOOKUP(AC74,[1]Hoja3!$B$28:$E$38,4,FALSE),"")</f>
        <v>jenny.cueto@parquesnacionales.gov.co</v>
      </c>
      <c r="AL74" s="149" t="s">
        <v>183</v>
      </c>
      <c r="AM74" s="149" t="s">
        <v>183</v>
      </c>
      <c r="AN74" s="149" t="s">
        <v>183</v>
      </c>
      <c r="AO74" s="149" t="s">
        <v>183</v>
      </c>
      <c r="AP74" s="147"/>
      <c r="AQ74" s="147" t="s">
        <v>189</v>
      </c>
      <c r="AR74" s="147" t="s">
        <v>190</v>
      </c>
      <c r="AS74" s="147" t="s">
        <v>191</v>
      </c>
      <c r="AT74" s="147"/>
    </row>
    <row r="75" spans="1:46" ht="25.05" customHeight="1" x14ac:dyDescent="0.3">
      <c r="A75" s="147"/>
      <c r="B75" s="148">
        <v>80111600</v>
      </c>
      <c r="C75" s="147" t="s">
        <v>286</v>
      </c>
      <c r="D75" s="147" t="s">
        <v>211</v>
      </c>
      <c r="E75" s="147" t="s">
        <v>212</v>
      </c>
      <c r="F75" s="149">
        <v>1</v>
      </c>
      <c r="G75" s="149" t="str">
        <f>IFERROR(VLOOKUP(F75,[1]Hoja4!$A$1:B213,2,FALSE),"")</f>
        <v>ENERO</v>
      </c>
      <c r="H75" s="148">
        <v>1</v>
      </c>
      <c r="I75" s="149" t="str">
        <f>IFERROR(VLOOKUP(H75,[1]Hoja4!$A$1:D212,2,FALSE),"")</f>
        <v>ENERO</v>
      </c>
      <c r="J75" s="148" t="s">
        <v>178</v>
      </c>
      <c r="K75" s="148">
        <v>1</v>
      </c>
      <c r="L75" s="150">
        <v>10.5</v>
      </c>
      <c r="M75" s="149" t="s">
        <v>213</v>
      </c>
      <c r="N75" s="149" t="str">
        <f>IFERROR(VLOOKUP(M75,'[1]archivo de datos'!$G$1:$H$24,2,FALSE),"")</f>
        <v>CCE-16</v>
      </c>
      <c r="O75" s="148" t="s">
        <v>214</v>
      </c>
      <c r="P75" s="148">
        <f>IFERROR(VLOOKUP(O75,'[1]archivo de datos'!$J$6:$K$12,2,FALSE),"")</f>
        <v>1</v>
      </c>
      <c r="Q75" s="152" t="s">
        <v>49</v>
      </c>
      <c r="R75" s="148" t="s">
        <v>181</v>
      </c>
      <c r="S75" s="153" t="s">
        <v>182</v>
      </c>
      <c r="T75" s="147" t="s">
        <v>164</v>
      </c>
      <c r="U75" s="147" t="s">
        <v>558</v>
      </c>
      <c r="V75" s="147" t="str">
        <f>+IFERROR(VLOOKUP(U75,[1]Equivalencias!$M$2:$N$97,2,FALSE),"")</f>
        <v>Áreas cubiertas con jornadas de vigilancia</v>
      </c>
      <c r="W75" s="154">
        <v>7225000</v>
      </c>
      <c r="X75" s="154">
        <v>75862500</v>
      </c>
      <c r="Y75" s="154">
        <v>75862500</v>
      </c>
      <c r="Z75" s="148" t="s">
        <v>183</v>
      </c>
      <c r="AA75" s="148" t="s">
        <v>184</v>
      </c>
      <c r="AB75" s="148">
        <f>IFERROR(VLOOKUP(AA75,[1]Hoja4!$A$14:$B$19,2,FALSE),"")</f>
        <v>0</v>
      </c>
      <c r="AC75" s="147" t="s">
        <v>47</v>
      </c>
      <c r="AD75" s="148" t="s">
        <v>215</v>
      </c>
      <c r="AE75" s="148" t="s">
        <v>216</v>
      </c>
      <c r="AF75" s="148" t="s">
        <v>216</v>
      </c>
      <c r="AG75" s="148" t="str">
        <f>IFERROR(VLOOKUP(AF75,'[1]archivo de datos'!$D$1:$E$1156,2,FALSE),"")</f>
        <v>CO-DC-11001</v>
      </c>
      <c r="AH75" s="147" t="s">
        <v>188</v>
      </c>
      <c r="AI75" s="147" t="str">
        <f>IFERROR(VLOOKUP(AC75,[1]Hoja3!$B$28:$E$38,2,FALSE),"")</f>
        <v>Jenny Pauline Cueto Gomez</v>
      </c>
      <c r="AJ75" s="147" t="str">
        <f>IFERROR(VLOOKUP(AC75,[1]Hoja3!$B$28:$E$38,3,FALSE),"")</f>
        <v>601 6530260</v>
      </c>
      <c r="AK75" s="155" t="str">
        <f>IFERROR(VLOOKUP(AC75,[1]Hoja3!$B$28:$E$38,4,FALSE),"")</f>
        <v>jenny.cueto@parquesnacionales.gov.co</v>
      </c>
      <c r="AL75" s="149" t="s">
        <v>183</v>
      </c>
      <c r="AM75" s="149" t="s">
        <v>183</v>
      </c>
      <c r="AN75" s="149" t="s">
        <v>183</v>
      </c>
      <c r="AO75" s="149" t="s">
        <v>183</v>
      </c>
      <c r="AP75" s="147"/>
      <c r="AQ75" s="147" t="s">
        <v>189</v>
      </c>
      <c r="AR75" s="147" t="s">
        <v>190</v>
      </c>
      <c r="AS75" s="147" t="s">
        <v>191</v>
      </c>
      <c r="AT75" s="147"/>
    </row>
    <row r="76" spans="1:46" ht="25.05" customHeight="1" x14ac:dyDescent="0.3">
      <c r="A76" s="147"/>
      <c r="B76" s="148">
        <v>80111600</v>
      </c>
      <c r="C76" s="147" t="s">
        <v>287</v>
      </c>
      <c r="D76" s="147" t="s">
        <v>211</v>
      </c>
      <c r="E76" s="147" t="s">
        <v>288</v>
      </c>
      <c r="F76" s="149">
        <v>1</v>
      </c>
      <c r="G76" s="149" t="str">
        <f>IFERROR(VLOOKUP(F76,[1]Hoja4!$A$1:B214,2,FALSE),"")</f>
        <v>ENERO</v>
      </c>
      <c r="H76" s="148">
        <v>1</v>
      </c>
      <c r="I76" s="149" t="str">
        <f>IFERROR(VLOOKUP(H76,[1]Hoja4!$A$1:D213,2,FALSE),"")</f>
        <v>ENERO</v>
      </c>
      <c r="J76" s="148" t="s">
        <v>178</v>
      </c>
      <c r="K76" s="148">
        <v>1</v>
      </c>
      <c r="L76" s="150">
        <v>10.5</v>
      </c>
      <c r="M76" s="149" t="s">
        <v>213</v>
      </c>
      <c r="N76" s="149" t="str">
        <f>IFERROR(VLOOKUP(M76,'[1]archivo de datos'!$G$1:$H$24,2,FALSE),"")</f>
        <v>CCE-16</v>
      </c>
      <c r="O76" s="148" t="s">
        <v>214</v>
      </c>
      <c r="P76" s="148">
        <f>IFERROR(VLOOKUP(O76,'[1]archivo de datos'!$J$6:$K$12,2,FALSE),"")</f>
        <v>1</v>
      </c>
      <c r="Q76" s="152" t="s">
        <v>49</v>
      </c>
      <c r="R76" s="148" t="s">
        <v>181</v>
      </c>
      <c r="S76" s="153" t="s">
        <v>182</v>
      </c>
      <c r="T76" s="147" t="s">
        <v>166</v>
      </c>
      <c r="U76" s="147" t="s">
        <v>793</v>
      </c>
      <c r="V76" s="147" t="str">
        <f>+IFERROR(VLOOKUP(U76,[1]Equivalencias!$M$2:$N$97,2,FALSE),"")</f>
        <v xml:space="preserve">Áreas administradas </v>
      </c>
      <c r="W76" s="154">
        <v>7659000</v>
      </c>
      <c r="X76" s="154">
        <v>80419500</v>
      </c>
      <c r="Y76" s="154">
        <v>80419500</v>
      </c>
      <c r="Z76" s="148" t="s">
        <v>183</v>
      </c>
      <c r="AA76" s="148" t="s">
        <v>184</v>
      </c>
      <c r="AB76" s="148">
        <f>IFERROR(VLOOKUP(AA76,[1]Hoja4!$A$14:$B$19,2,FALSE),"")</f>
        <v>0</v>
      </c>
      <c r="AC76" s="147" t="s">
        <v>47</v>
      </c>
      <c r="AD76" s="148" t="s">
        <v>215</v>
      </c>
      <c r="AE76" s="148" t="s">
        <v>216</v>
      </c>
      <c r="AF76" s="148" t="s">
        <v>216</v>
      </c>
      <c r="AG76" s="148" t="str">
        <f>IFERROR(VLOOKUP(AF76,'[1]archivo de datos'!$D$1:$E$1156,2,FALSE),"")</f>
        <v>CO-DC-11001</v>
      </c>
      <c r="AH76" s="147" t="s">
        <v>188</v>
      </c>
      <c r="AI76" s="147" t="str">
        <f>IFERROR(VLOOKUP(AC76,[1]Hoja3!$B$28:$E$38,2,FALSE),"")</f>
        <v>Jenny Pauline Cueto Gomez</v>
      </c>
      <c r="AJ76" s="147" t="str">
        <f>IFERROR(VLOOKUP(AC76,[1]Hoja3!$B$28:$E$38,3,FALSE),"")</f>
        <v>601 6530260</v>
      </c>
      <c r="AK76" s="155" t="str">
        <f>IFERROR(VLOOKUP(AC76,[1]Hoja3!$B$28:$E$38,4,FALSE),"")</f>
        <v>jenny.cueto@parquesnacionales.gov.co</v>
      </c>
      <c r="AL76" s="149" t="s">
        <v>183</v>
      </c>
      <c r="AM76" s="149" t="s">
        <v>183</v>
      </c>
      <c r="AN76" s="149" t="s">
        <v>183</v>
      </c>
      <c r="AO76" s="149" t="s">
        <v>183</v>
      </c>
      <c r="AP76" s="147"/>
      <c r="AQ76" s="147" t="s">
        <v>189</v>
      </c>
      <c r="AR76" s="147" t="s">
        <v>190</v>
      </c>
      <c r="AS76" s="147" t="s">
        <v>191</v>
      </c>
      <c r="AT76" s="147" t="s">
        <v>226</v>
      </c>
    </row>
    <row r="77" spans="1:46" ht="25.05" customHeight="1" x14ac:dyDescent="0.3">
      <c r="A77" s="147"/>
      <c r="B77" s="148">
        <v>80111600</v>
      </c>
      <c r="C77" s="147" t="s">
        <v>289</v>
      </c>
      <c r="D77" s="147" t="s">
        <v>211</v>
      </c>
      <c r="E77" s="147" t="s">
        <v>212</v>
      </c>
      <c r="F77" s="149">
        <v>1</v>
      </c>
      <c r="G77" s="149" t="str">
        <f>IFERROR(VLOOKUP(F77,[1]Hoja4!$A$1:B215,2,FALSE),"")</f>
        <v>ENERO</v>
      </c>
      <c r="H77" s="148">
        <v>1</v>
      </c>
      <c r="I77" s="149" t="str">
        <f>IFERROR(VLOOKUP(H77,[1]Hoja4!$A$1:D214,2,FALSE),"")</f>
        <v>ENERO</v>
      </c>
      <c r="J77" s="148" t="s">
        <v>178</v>
      </c>
      <c r="K77" s="148">
        <v>1</v>
      </c>
      <c r="L77" s="150">
        <v>10.5</v>
      </c>
      <c r="M77" s="149" t="s">
        <v>213</v>
      </c>
      <c r="N77" s="149" t="str">
        <f>IFERROR(VLOOKUP(M77,'[1]archivo de datos'!$G$1:$H$24,2,FALSE),"")</f>
        <v>CCE-16</v>
      </c>
      <c r="O77" s="148" t="s">
        <v>214</v>
      </c>
      <c r="P77" s="148">
        <f>IFERROR(VLOOKUP(O77,'[1]archivo de datos'!$J$6:$K$12,2,FALSE),"")</f>
        <v>1</v>
      </c>
      <c r="Q77" s="152" t="s">
        <v>49</v>
      </c>
      <c r="R77" s="148" t="s">
        <v>181</v>
      </c>
      <c r="S77" s="153" t="s">
        <v>182</v>
      </c>
      <c r="T77" s="147" t="s">
        <v>166</v>
      </c>
      <c r="U77" s="147" t="s">
        <v>2309</v>
      </c>
      <c r="V77" s="147" t="str">
        <f>+IFERROR(VLOOKUP(U77,[1]Equivalencias!$M$2:$N$97,2,FALSE),"")</f>
        <v xml:space="preserve">Áreas administradas </v>
      </c>
      <c r="W77" s="154">
        <v>7225000</v>
      </c>
      <c r="X77" s="154">
        <v>75862500</v>
      </c>
      <c r="Y77" s="154">
        <v>75862500</v>
      </c>
      <c r="Z77" s="148" t="s">
        <v>183</v>
      </c>
      <c r="AA77" s="148" t="s">
        <v>184</v>
      </c>
      <c r="AB77" s="148">
        <f>IFERROR(VLOOKUP(AA77,[1]Hoja4!$A$14:$B$19,2,FALSE),"")</f>
        <v>0</v>
      </c>
      <c r="AC77" s="147" t="s">
        <v>47</v>
      </c>
      <c r="AD77" s="148" t="s">
        <v>215</v>
      </c>
      <c r="AE77" s="148" t="s">
        <v>216</v>
      </c>
      <c r="AF77" s="148" t="s">
        <v>216</v>
      </c>
      <c r="AG77" s="148" t="str">
        <f>IFERROR(VLOOKUP(AF77,'[1]archivo de datos'!$D$1:$E$1156,2,FALSE),"")</f>
        <v>CO-DC-11001</v>
      </c>
      <c r="AH77" s="147" t="s">
        <v>188</v>
      </c>
      <c r="AI77" s="147" t="str">
        <f>IFERROR(VLOOKUP(AC77,[1]Hoja3!$B$28:$E$38,2,FALSE),"")</f>
        <v>Jenny Pauline Cueto Gomez</v>
      </c>
      <c r="AJ77" s="147" t="str">
        <f>IFERROR(VLOOKUP(AC77,[1]Hoja3!$B$28:$E$38,3,FALSE),"")</f>
        <v>601 6530260</v>
      </c>
      <c r="AK77" s="155" t="str">
        <f>IFERROR(VLOOKUP(AC77,[1]Hoja3!$B$28:$E$38,4,FALSE),"")</f>
        <v>jenny.cueto@parquesnacionales.gov.co</v>
      </c>
      <c r="AL77" s="149" t="s">
        <v>183</v>
      </c>
      <c r="AM77" s="149" t="s">
        <v>183</v>
      </c>
      <c r="AN77" s="149" t="s">
        <v>183</v>
      </c>
      <c r="AO77" s="149" t="s">
        <v>183</v>
      </c>
      <c r="AP77" s="147"/>
      <c r="AQ77" s="147" t="s">
        <v>189</v>
      </c>
      <c r="AR77" s="147" t="s">
        <v>190</v>
      </c>
      <c r="AS77" s="147" t="s">
        <v>191</v>
      </c>
      <c r="AT77" s="147"/>
    </row>
    <row r="78" spans="1:46" ht="25.05" customHeight="1" x14ac:dyDescent="0.3">
      <c r="A78" s="147"/>
      <c r="B78" s="148">
        <v>80111600</v>
      </c>
      <c r="C78" s="147" t="s">
        <v>290</v>
      </c>
      <c r="D78" s="147" t="s">
        <v>211</v>
      </c>
      <c r="E78" s="147" t="s">
        <v>212</v>
      </c>
      <c r="F78" s="149">
        <v>1</v>
      </c>
      <c r="G78" s="149" t="str">
        <f>IFERROR(VLOOKUP(F78,[1]Hoja4!$A$1:B216,2,FALSE),"")</f>
        <v>ENERO</v>
      </c>
      <c r="H78" s="148">
        <v>1</v>
      </c>
      <c r="I78" s="149" t="str">
        <f>IFERROR(VLOOKUP(H78,[1]Hoja4!$A$1:D215,2,FALSE),"")</f>
        <v>ENERO</v>
      </c>
      <c r="J78" s="148" t="s">
        <v>178</v>
      </c>
      <c r="K78" s="148">
        <v>1</v>
      </c>
      <c r="L78" s="150">
        <v>10.5</v>
      </c>
      <c r="M78" s="149" t="s">
        <v>213</v>
      </c>
      <c r="N78" s="149" t="str">
        <f>IFERROR(VLOOKUP(M78,'[1]archivo de datos'!$G$1:$H$24,2,FALSE),"")</f>
        <v>CCE-16</v>
      </c>
      <c r="O78" s="148" t="s">
        <v>214</v>
      </c>
      <c r="P78" s="148">
        <f>IFERROR(VLOOKUP(O78,'[1]archivo de datos'!$J$6:$K$12,2,FALSE),"")</f>
        <v>1</v>
      </c>
      <c r="Q78" s="152" t="s">
        <v>49</v>
      </c>
      <c r="R78" s="148" t="s">
        <v>181</v>
      </c>
      <c r="S78" s="153" t="s">
        <v>182</v>
      </c>
      <c r="T78" s="147" t="s">
        <v>166</v>
      </c>
      <c r="U78" s="147" t="s">
        <v>589</v>
      </c>
      <c r="V78" s="147" t="str">
        <f>+IFERROR(VLOOKUP(U78,[1]Equivalencias!$M$2:$N$97,2,FALSE),"")</f>
        <v xml:space="preserve">Áreas administradas </v>
      </c>
      <c r="W78" s="154">
        <v>7225000</v>
      </c>
      <c r="X78" s="154">
        <v>75862500</v>
      </c>
      <c r="Y78" s="154">
        <v>75862500</v>
      </c>
      <c r="Z78" s="148" t="s">
        <v>183</v>
      </c>
      <c r="AA78" s="148" t="s">
        <v>184</v>
      </c>
      <c r="AB78" s="148">
        <f>IFERROR(VLOOKUP(AA78,[1]Hoja4!$A$14:$B$19,2,FALSE),"")</f>
        <v>0</v>
      </c>
      <c r="AC78" s="147" t="s">
        <v>47</v>
      </c>
      <c r="AD78" s="148" t="s">
        <v>215</v>
      </c>
      <c r="AE78" s="148" t="s">
        <v>216</v>
      </c>
      <c r="AF78" s="148" t="s">
        <v>216</v>
      </c>
      <c r="AG78" s="148" t="str">
        <f>IFERROR(VLOOKUP(AF78,'[1]archivo de datos'!$D$1:$E$1156,2,FALSE),"")</f>
        <v>CO-DC-11001</v>
      </c>
      <c r="AH78" s="147" t="s">
        <v>188</v>
      </c>
      <c r="AI78" s="147" t="str">
        <f>IFERROR(VLOOKUP(AC78,[1]Hoja3!$B$28:$E$38,2,FALSE),"")</f>
        <v>Jenny Pauline Cueto Gomez</v>
      </c>
      <c r="AJ78" s="147" t="str">
        <f>IFERROR(VLOOKUP(AC78,[1]Hoja3!$B$28:$E$38,3,FALSE),"")</f>
        <v>601 6530260</v>
      </c>
      <c r="AK78" s="155" t="str">
        <f>IFERROR(VLOOKUP(AC78,[1]Hoja3!$B$28:$E$38,4,FALSE),"")</f>
        <v>jenny.cueto@parquesnacionales.gov.co</v>
      </c>
      <c r="AL78" s="149" t="s">
        <v>183</v>
      </c>
      <c r="AM78" s="149" t="s">
        <v>183</v>
      </c>
      <c r="AN78" s="149" t="s">
        <v>183</v>
      </c>
      <c r="AO78" s="149" t="s">
        <v>183</v>
      </c>
      <c r="AP78" s="147"/>
      <c r="AQ78" s="147" t="s">
        <v>189</v>
      </c>
      <c r="AR78" s="147" t="s">
        <v>190</v>
      </c>
      <c r="AS78" s="147" t="s">
        <v>191</v>
      </c>
      <c r="AT78" s="147"/>
    </row>
    <row r="79" spans="1:46" ht="25.05" customHeight="1" x14ac:dyDescent="0.3">
      <c r="A79" s="147"/>
      <c r="B79" s="148">
        <v>80111600</v>
      </c>
      <c r="C79" s="147" t="s">
        <v>291</v>
      </c>
      <c r="D79" s="147" t="s">
        <v>211</v>
      </c>
      <c r="E79" s="147" t="s">
        <v>212</v>
      </c>
      <c r="F79" s="149">
        <v>1</v>
      </c>
      <c r="G79" s="149" t="str">
        <f>IFERROR(VLOOKUP(F79,[1]Hoja4!$A$1:B217,2,FALSE),"")</f>
        <v>ENERO</v>
      </c>
      <c r="H79" s="148">
        <v>1</v>
      </c>
      <c r="I79" s="149" t="str">
        <f>IFERROR(VLOOKUP(H79,[1]Hoja4!$A$1:D216,2,FALSE),"")</f>
        <v>ENERO</v>
      </c>
      <c r="J79" s="148" t="s">
        <v>178</v>
      </c>
      <c r="K79" s="148">
        <v>1</v>
      </c>
      <c r="L79" s="150">
        <v>10.5</v>
      </c>
      <c r="M79" s="149" t="s">
        <v>213</v>
      </c>
      <c r="N79" s="149" t="str">
        <f>IFERROR(VLOOKUP(M79,'[1]archivo de datos'!$G$1:$H$24,2,FALSE),"")</f>
        <v>CCE-16</v>
      </c>
      <c r="O79" s="148" t="s">
        <v>214</v>
      </c>
      <c r="P79" s="148">
        <f>IFERROR(VLOOKUP(O79,'[1]archivo de datos'!$J$6:$K$12,2,FALSE),"")</f>
        <v>1</v>
      </c>
      <c r="Q79" s="152" t="s">
        <v>49</v>
      </c>
      <c r="R79" s="148" t="s">
        <v>181</v>
      </c>
      <c r="S79" s="153" t="s">
        <v>182</v>
      </c>
      <c r="T79" s="147" t="s">
        <v>166</v>
      </c>
      <c r="U79" s="147" t="s">
        <v>589</v>
      </c>
      <c r="V79" s="147" t="str">
        <f>+IFERROR(VLOOKUP(U79,[1]Equivalencias!$M$2:$N$97,2,FALSE),"")</f>
        <v xml:space="preserve">Áreas administradas </v>
      </c>
      <c r="W79" s="154">
        <v>7225000</v>
      </c>
      <c r="X79" s="154">
        <v>75862500</v>
      </c>
      <c r="Y79" s="154">
        <v>75862500</v>
      </c>
      <c r="Z79" s="148" t="s">
        <v>183</v>
      </c>
      <c r="AA79" s="148" t="s">
        <v>184</v>
      </c>
      <c r="AB79" s="148">
        <f>IFERROR(VLOOKUP(AA79,[1]Hoja4!$A$14:$B$19,2,FALSE),"")</f>
        <v>0</v>
      </c>
      <c r="AC79" s="147" t="s">
        <v>47</v>
      </c>
      <c r="AD79" s="148" t="s">
        <v>215</v>
      </c>
      <c r="AE79" s="148" t="s">
        <v>216</v>
      </c>
      <c r="AF79" s="148" t="s">
        <v>216</v>
      </c>
      <c r="AG79" s="148" t="str">
        <f>IFERROR(VLOOKUP(AF79,'[1]archivo de datos'!$D$1:$E$1156,2,FALSE),"")</f>
        <v>CO-DC-11001</v>
      </c>
      <c r="AH79" s="147" t="s">
        <v>188</v>
      </c>
      <c r="AI79" s="147" t="str">
        <f>IFERROR(VLOOKUP(AC79,[1]Hoja3!$B$28:$E$38,2,FALSE),"")</f>
        <v>Jenny Pauline Cueto Gomez</v>
      </c>
      <c r="AJ79" s="147" t="str">
        <f>IFERROR(VLOOKUP(AC79,[1]Hoja3!$B$28:$E$38,3,FALSE),"")</f>
        <v>601 6530260</v>
      </c>
      <c r="AK79" s="155" t="str">
        <f>IFERROR(VLOOKUP(AC79,[1]Hoja3!$B$28:$E$38,4,FALSE),"")</f>
        <v>jenny.cueto@parquesnacionales.gov.co</v>
      </c>
      <c r="AL79" s="149" t="s">
        <v>183</v>
      </c>
      <c r="AM79" s="149" t="s">
        <v>183</v>
      </c>
      <c r="AN79" s="149" t="s">
        <v>183</v>
      </c>
      <c r="AO79" s="149" t="s">
        <v>183</v>
      </c>
      <c r="AP79" s="147"/>
      <c r="AQ79" s="147" t="s">
        <v>189</v>
      </c>
      <c r="AR79" s="147" t="s">
        <v>190</v>
      </c>
      <c r="AS79" s="147" t="s">
        <v>191</v>
      </c>
      <c r="AT79" s="147"/>
    </row>
    <row r="80" spans="1:46" ht="25.05" customHeight="1" x14ac:dyDescent="0.3">
      <c r="A80" s="147"/>
      <c r="B80" s="148">
        <v>80111600</v>
      </c>
      <c r="C80" s="147" t="s">
        <v>292</v>
      </c>
      <c r="D80" s="147" t="s">
        <v>211</v>
      </c>
      <c r="E80" s="147" t="s">
        <v>212</v>
      </c>
      <c r="F80" s="149">
        <v>1</v>
      </c>
      <c r="G80" s="149" t="str">
        <f>IFERROR(VLOOKUP(F80,[1]Hoja4!$A$1:B218,2,FALSE),"")</f>
        <v>ENERO</v>
      </c>
      <c r="H80" s="148">
        <v>1</v>
      </c>
      <c r="I80" s="149" t="str">
        <f>IFERROR(VLOOKUP(H80,[1]Hoja4!$A$1:D217,2,FALSE),"")</f>
        <v>ENERO</v>
      </c>
      <c r="J80" s="148" t="s">
        <v>178</v>
      </c>
      <c r="K80" s="148">
        <v>1</v>
      </c>
      <c r="L80" s="150">
        <v>10.5</v>
      </c>
      <c r="M80" s="149" t="s">
        <v>213</v>
      </c>
      <c r="N80" s="149" t="str">
        <f>IFERROR(VLOOKUP(M80,'[1]archivo de datos'!$G$1:$H$24,2,FALSE),"")</f>
        <v>CCE-16</v>
      </c>
      <c r="O80" s="148" t="s">
        <v>214</v>
      </c>
      <c r="P80" s="148">
        <f>IFERROR(VLOOKUP(O80,'[1]archivo de datos'!$J$6:$K$12,2,FALSE),"")</f>
        <v>1</v>
      </c>
      <c r="Q80" s="152" t="s">
        <v>49</v>
      </c>
      <c r="R80" s="148" t="s">
        <v>181</v>
      </c>
      <c r="S80" s="153" t="s">
        <v>182</v>
      </c>
      <c r="T80" s="147" t="s">
        <v>166</v>
      </c>
      <c r="U80" s="147" t="s">
        <v>595</v>
      </c>
      <c r="V80" s="147" t="str">
        <f>+IFERROR(VLOOKUP(U80,[1]Equivalencias!$M$2:$N$97,2,FALSE),"")</f>
        <v xml:space="preserve">Áreas administradas </v>
      </c>
      <c r="W80" s="154">
        <v>7225000</v>
      </c>
      <c r="X80" s="154">
        <v>75862500</v>
      </c>
      <c r="Y80" s="154">
        <v>75862500</v>
      </c>
      <c r="Z80" s="148" t="s">
        <v>183</v>
      </c>
      <c r="AA80" s="148" t="s">
        <v>184</v>
      </c>
      <c r="AB80" s="148">
        <f>IFERROR(VLOOKUP(AA80,[1]Hoja4!$A$14:$B$19,2,FALSE),"")</f>
        <v>0</v>
      </c>
      <c r="AC80" s="147" t="s">
        <v>47</v>
      </c>
      <c r="AD80" s="148" t="s">
        <v>215</v>
      </c>
      <c r="AE80" s="148" t="s">
        <v>216</v>
      </c>
      <c r="AF80" s="148" t="s">
        <v>216</v>
      </c>
      <c r="AG80" s="148" t="str">
        <f>IFERROR(VLOOKUP(AF80,'[1]archivo de datos'!$D$1:$E$1156,2,FALSE),"")</f>
        <v>CO-DC-11001</v>
      </c>
      <c r="AH80" s="147" t="s">
        <v>188</v>
      </c>
      <c r="AI80" s="147" t="str">
        <f>IFERROR(VLOOKUP(AC80,[1]Hoja3!$B$28:$E$38,2,FALSE),"")</f>
        <v>Jenny Pauline Cueto Gomez</v>
      </c>
      <c r="AJ80" s="147" t="str">
        <f>IFERROR(VLOOKUP(AC80,[1]Hoja3!$B$28:$E$38,3,FALSE),"")</f>
        <v>601 6530260</v>
      </c>
      <c r="AK80" s="155" t="str">
        <f>IFERROR(VLOOKUP(AC80,[1]Hoja3!$B$28:$E$38,4,FALSE),"")</f>
        <v>jenny.cueto@parquesnacionales.gov.co</v>
      </c>
      <c r="AL80" s="149" t="s">
        <v>183</v>
      </c>
      <c r="AM80" s="149" t="s">
        <v>183</v>
      </c>
      <c r="AN80" s="149" t="s">
        <v>183</v>
      </c>
      <c r="AO80" s="149" t="s">
        <v>183</v>
      </c>
      <c r="AP80" s="147"/>
      <c r="AQ80" s="147" t="s">
        <v>189</v>
      </c>
      <c r="AR80" s="147" t="s">
        <v>190</v>
      </c>
      <c r="AS80" s="147" t="s">
        <v>191</v>
      </c>
      <c r="AT80" s="147"/>
    </row>
    <row r="81" spans="1:46" ht="25.05" customHeight="1" x14ac:dyDescent="0.3">
      <c r="A81" s="147"/>
      <c r="B81" s="148">
        <v>80111600</v>
      </c>
      <c r="C81" s="147" t="s">
        <v>293</v>
      </c>
      <c r="D81" s="147" t="s">
        <v>211</v>
      </c>
      <c r="E81" s="147" t="s">
        <v>212</v>
      </c>
      <c r="F81" s="149">
        <v>1</v>
      </c>
      <c r="G81" s="149" t="str">
        <f>IFERROR(VLOOKUP(F81,[1]Hoja4!$A$1:B219,2,FALSE),"")</f>
        <v>ENERO</v>
      </c>
      <c r="H81" s="148">
        <v>1</v>
      </c>
      <c r="I81" s="149" t="str">
        <f>IFERROR(VLOOKUP(H81,[1]Hoja4!$A$1:D218,2,FALSE),"")</f>
        <v>ENERO</v>
      </c>
      <c r="J81" s="148" t="s">
        <v>178</v>
      </c>
      <c r="K81" s="148">
        <v>1</v>
      </c>
      <c r="L81" s="150">
        <v>10.5</v>
      </c>
      <c r="M81" s="149" t="s">
        <v>213</v>
      </c>
      <c r="N81" s="149" t="str">
        <f>IFERROR(VLOOKUP(M81,'[1]archivo de datos'!$G$1:$H$24,2,FALSE),"")</f>
        <v>CCE-16</v>
      </c>
      <c r="O81" s="148" t="s">
        <v>214</v>
      </c>
      <c r="P81" s="148">
        <f>IFERROR(VLOOKUP(O81,'[1]archivo de datos'!$J$6:$K$12,2,FALSE),"")</f>
        <v>1</v>
      </c>
      <c r="Q81" s="152" t="s">
        <v>49</v>
      </c>
      <c r="R81" s="148" t="s">
        <v>181</v>
      </c>
      <c r="S81" s="153" t="s">
        <v>182</v>
      </c>
      <c r="T81" s="147" t="s">
        <v>163</v>
      </c>
      <c r="U81" s="147" t="s">
        <v>641</v>
      </c>
      <c r="V81" s="147" t="str">
        <f>+IFERROR(VLOOKUP(U81,[1]Equivalencias!$M$2:$N$97,2,FALSE),"")</f>
        <v>Áreas en proceso de restauración</v>
      </c>
      <c r="W81" s="154">
        <v>7225000</v>
      </c>
      <c r="X81" s="154">
        <v>75862500</v>
      </c>
      <c r="Y81" s="154">
        <v>75862500</v>
      </c>
      <c r="Z81" s="148" t="s">
        <v>183</v>
      </c>
      <c r="AA81" s="148" t="s">
        <v>184</v>
      </c>
      <c r="AB81" s="148">
        <f>IFERROR(VLOOKUP(AA81,[1]Hoja4!$A$14:$B$19,2,FALSE),"")</f>
        <v>0</v>
      </c>
      <c r="AC81" s="147" t="s">
        <v>47</v>
      </c>
      <c r="AD81" s="148" t="s">
        <v>215</v>
      </c>
      <c r="AE81" s="148" t="s">
        <v>216</v>
      </c>
      <c r="AF81" s="148" t="s">
        <v>216</v>
      </c>
      <c r="AG81" s="148" t="str">
        <f>IFERROR(VLOOKUP(AF81,'[1]archivo de datos'!$D$1:$E$1156,2,FALSE),"")</f>
        <v>CO-DC-11001</v>
      </c>
      <c r="AH81" s="147" t="s">
        <v>188</v>
      </c>
      <c r="AI81" s="147" t="str">
        <f>IFERROR(VLOOKUP(AC81,[1]Hoja3!$B$28:$E$38,2,FALSE),"")</f>
        <v>Jenny Pauline Cueto Gomez</v>
      </c>
      <c r="AJ81" s="147" t="str">
        <f>IFERROR(VLOOKUP(AC81,[1]Hoja3!$B$28:$E$38,3,FALSE),"")</f>
        <v>601 6530260</v>
      </c>
      <c r="AK81" s="155" t="str">
        <f>IFERROR(VLOOKUP(AC81,[1]Hoja3!$B$28:$E$38,4,FALSE),"")</f>
        <v>jenny.cueto@parquesnacionales.gov.co</v>
      </c>
      <c r="AL81" s="149" t="s">
        <v>183</v>
      </c>
      <c r="AM81" s="149" t="s">
        <v>183</v>
      </c>
      <c r="AN81" s="149" t="s">
        <v>183</v>
      </c>
      <c r="AO81" s="149" t="s">
        <v>183</v>
      </c>
      <c r="AP81" s="147"/>
      <c r="AQ81" s="147" t="s">
        <v>189</v>
      </c>
      <c r="AR81" s="147" t="s">
        <v>190</v>
      </c>
      <c r="AS81" s="147" t="s">
        <v>191</v>
      </c>
      <c r="AT81" s="147" t="s">
        <v>226</v>
      </c>
    </row>
    <row r="82" spans="1:46" ht="25.05" customHeight="1" x14ac:dyDescent="0.3">
      <c r="A82" s="147"/>
      <c r="B82" s="148">
        <v>80111600</v>
      </c>
      <c r="C82" s="147" t="s">
        <v>294</v>
      </c>
      <c r="D82" s="147" t="s">
        <v>211</v>
      </c>
      <c r="E82" s="147" t="s">
        <v>212</v>
      </c>
      <c r="F82" s="149">
        <v>1</v>
      </c>
      <c r="G82" s="149" t="str">
        <f>IFERROR(VLOOKUP(F82,[1]Hoja4!$A$1:B220,2,FALSE),"")</f>
        <v>ENERO</v>
      </c>
      <c r="H82" s="148">
        <v>1</v>
      </c>
      <c r="I82" s="149" t="str">
        <f>IFERROR(VLOOKUP(H82,[1]Hoja4!$A$1:D219,2,FALSE),"")</f>
        <v>ENERO</v>
      </c>
      <c r="J82" s="148" t="s">
        <v>178</v>
      </c>
      <c r="K82" s="148">
        <v>1</v>
      </c>
      <c r="L82" s="150">
        <v>10.5</v>
      </c>
      <c r="M82" s="149" t="s">
        <v>213</v>
      </c>
      <c r="N82" s="149" t="str">
        <f>IFERROR(VLOOKUP(M82,'[1]archivo de datos'!$G$1:$H$24,2,FALSE),"")</f>
        <v>CCE-16</v>
      </c>
      <c r="O82" s="148" t="s">
        <v>214</v>
      </c>
      <c r="P82" s="148">
        <f>IFERROR(VLOOKUP(O82,'[1]archivo de datos'!$J$6:$K$12,2,FALSE),"")</f>
        <v>1</v>
      </c>
      <c r="Q82" s="152" t="s">
        <v>49</v>
      </c>
      <c r="R82" s="148" t="s">
        <v>181</v>
      </c>
      <c r="S82" s="153" t="s">
        <v>182</v>
      </c>
      <c r="T82" s="147" t="s">
        <v>163</v>
      </c>
      <c r="U82" s="147" t="s">
        <v>641</v>
      </c>
      <c r="V82" s="147" t="str">
        <f>+IFERROR(VLOOKUP(U82,[1]Equivalencias!$M$2:$N$97,2,FALSE),"")</f>
        <v>Áreas en proceso de restauración</v>
      </c>
      <c r="W82" s="154">
        <v>7225000</v>
      </c>
      <c r="X82" s="154">
        <v>75862500</v>
      </c>
      <c r="Y82" s="154">
        <v>75862500</v>
      </c>
      <c r="Z82" s="148" t="s">
        <v>183</v>
      </c>
      <c r="AA82" s="148" t="s">
        <v>184</v>
      </c>
      <c r="AB82" s="148">
        <f>IFERROR(VLOOKUP(AA82,[1]Hoja4!$A$14:$B$19,2,FALSE),"")</f>
        <v>0</v>
      </c>
      <c r="AC82" s="147" t="s">
        <v>47</v>
      </c>
      <c r="AD82" s="148" t="s">
        <v>215</v>
      </c>
      <c r="AE82" s="148" t="s">
        <v>216</v>
      </c>
      <c r="AF82" s="148" t="s">
        <v>216</v>
      </c>
      <c r="AG82" s="148" t="str">
        <f>IFERROR(VLOOKUP(AF82,'[1]archivo de datos'!$D$1:$E$1156,2,FALSE),"")</f>
        <v>CO-DC-11001</v>
      </c>
      <c r="AH82" s="147" t="s">
        <v>188</v>
      </c>
      <c r="AI82" s="147" t="str">
        <f>IFERROR(VLOOKUP(AC82,[1]Hoja3!$B$28:$E$38,2,FALSE),"")</f>
        <v>Jenny Pauline Cueto Gomez</v>
      </c>
      <c r="AJ82" s="147" t="str">
        <f>IFERROR(VLOOKUP(AC82,[1]Hoja3!$B$28:$E$38,3,FALSE),"")</f>
        <v>601 6530260</v>
      </c>
      <c r="AK82" s="155" t="str">
        <f>IFERROR(VLOOKUP(AC82,[1]Hoja3!$B$28:$E$38,4,FALSE),"")</f>
        <v>jenny.cueto@parquesnacionales.gov.co</v>
      </c>
      <c r="AL82" s="149" t="s">
        <v>183</v>
      </c>
      <c r="AM82" s="149" t="s">
        <v>183</v>
      </c>
      <c r="AN82" s="149" t="s">
        <v>183</v>
      </c>
      <c r="AO82" s="149" t="s">
        <v>183</v>
      </c>
      <c r="AP82" s="147"/>
      <c r="AQ82" s="147" t="s">
        <v>189</v>
      </c>
      <c r="AR82" s="147" t="s">
        <v>190</v>
      </c>
      <c r="AS82" s="147" t="s">
        <v>191</v>
      </c>
      <c r="AT82" s="147"/>
    </row>
    <row r="83" spans="1:46" ht="25.05" customHeight="1" x14ac:dyDescent="0.3">
      <c r="A83" s="147"/>
      <c r="B83" s="148">
        <v>80111600</v>
      </c>
      <c r="C83" s="147" t="s">
        <v>295</v>
      </c>
      <c r="D83" s="147" t="s">
        <v>211</v>
      </c>
      <c r="E83" s="147" t="s">
        <v>212</v>
      </c>
      <c r="F83" s="149">
        <v>1</v>
      </c>
      <c r="G83" s="149" t="str">
        <f>IFERROR(VLOOKUP(F83,[1]Hoja4!$A$1:B221,2,FALSE),"")</f>
        <v>ENERO</v>
      </c>
      <c r="H83" s="148">
        <v>1</v>
      </c>
      <c r="I83" s="149" t="str">
        <f>IFERROR(VLOOKUP(H83,[1]Hoja4!$A$1:D220,2,FALSE),"")</f>
        <v>ENERO</v>
      </c>
      <c r="J83" s="148" t="s">
        <v>178</v>
      </c>
      <c r="K83" s="148">
        <v>1</v>
      </c>
      <c r="L83" s="150">
        <v>10.5</v>
      </c>
      <c r="M83" s="149" t="s">
        <v>213</v>
      </c>
      <c r="N83" s="149" t="str">
        <f>IFERROR(VLOOKUP(M83,'[1]archivo de datos'!$G$1:$H$24,2,FALSE),"")</f>
        <v>CCE-16</v>
      </c>
      <c r="O83" s="148" t="s">
        <v>214</v>
      </c>
      <c r="P83" s="148">
        <f>IFERROR(VLOOKUP(O83,'[1]archivo de datos'!$J$6:$K$12,2,FALSE),"")</f>
        <v>1</v>
      </c>
      <c r="Q83" s="152" t="s">
        <v>49</v>
      </c>
      <c r="R83" s="148" t="s">
        <v>181</v>
      </c>
      <c r="S83" s="153" t="s">
        <v>182</v>
      </c>
      <c r="T83" s="147" t="s">
        <v>163</v>
      </c>
      <c r="U83" s="147" t="s">
        <v>641</v>
      </c>
      <c r="V83" s="147" t="str">
        <f>+IFERROR(VLOOKUP(U83,[1]Equivalencias!$M$2:$N$97,2,FALSE),"")</f>
        <v>Áreas en proceso de restauración</v>
      </c>
      <c r="W83" s="154">
        <v>7225000</v>
      </c>
      <c r="X83" s="154">
        <v>75862500</v>
      </c>
      <c r="Y83" s="154">
        <v>75862500</v>
      </c>
      <c r="Z83" s="148" t="s">
        <v>183</v>
      </c>
      <c r="AA83" s="148" t="s">
        <v>184</v>
      </c>
      <c r="AB83" s="148">
        <f>IFERROR(VLOOKUP(AA83,[1]Hoja4!$A$14:$B$19,2,FALSE),"")</f>
        <v>0</v>
      </c>
      <c r="AC83" s="147" t="s">
        <v>47</v>
      </c>
      <c r="AD83" s="148" t="s">
        <v>215</v>
      </c>
      <c r="AE83" s="148" t="s">
        <v>216</v>
      </c>
      <c r="AF83" s="148" t="s">
        <v>216</v>
      </c>
      <c r="AG83" s="148" t="str">
        <f>IFERROR(VLOOKUP(AF83,'[1]archivo de datos'!$D$1:$E$1156,2,FALSE),"")</f>
        <v>CO-DC-11001</v>
      </c>
      <c r="AH83" s="147" t="s">
        <v>188</v>
      </c>
      <c r="AI83" s="147" t="str">
        <f>IFERROR(VLOOKUP(AC83,[1]Hoja3!$B$28:$E$38,2,FALSE),"")</f>
        <v>Jenny Pauline Cueto Gomez</v>
      </c>
      <c r="AJ83" s="147" t="str">
        <f>IFERROR(VLOOKUP(AC83,[1]Hoja3!$B$28:$E$38,3,FALSE),"")</f>
        <v>601 6530260</v>
      </c>
      <c r="AK83" s="155" t="str">
        <f>IFERROR(VLOOKUP(AC83,[1]Hoja3!$B$28:$E$38,4,FALSE),"")</f>
        <v>jenny.cueto@parquesnacionales.gov.co</v>
      </c>
      <c r="AL83" s="149" t="s">
        <v>183</v>
      </c>
      <c r="AM83" s="149" t="s">
        <v>183</v>
      </c>
      <c r="AN83" s="149" t="s">
        <v>183</v>
      </c>
      <c r="AO83" s="149" t="s">
        <v>183</v>
      </c>
      <c r="AP83" s="147"/>
      <c r="AQ83" s="147" t="s">
        <v>189</v>
      </c>
      <c r="AR83" s="147" t="s">
        <v>190</v>
      </c>
      <c r="AS83" s="147" t="s">
        <v>191</v>
      </c>
      <c r="AT83" s="147"/>
    </row>
    <row r="84" spans="1:46" ht="25.05" customHeight="1" x14ac:dyDescent="0.3">
      <c r="A84" s="147"/>
      <c r="B84" s="148">
        <v>80111600</v>
      </c>
      <c r="C84" s="147" t="s">
        <v>296</v>
      </c>
      <c r="D84" s="147" t="s">
        <v>211</v>
      </c>
      <c r="E84" s="147" t="s">
        <v>297</v>
      </c>
      <c r="F84" s="149">
        <v>1</v>
      </c>
      <c r="G84" s="149" t="str">
        <f>IFERROR(VLOOKUP(F84,[1]Hoja4!$A$1:B222,2,FALSE),"")</f>
        <v>ENERO</v>
      </c>
      <c r="H84" s="148">
        <v>1</v>
      </c>
      <c r="I84" s="149" t="str">
        <f>IFERROR(VLOOKUP(H84,[1]Hoja4!$A$1:D221,2,FALSE),"")</f>
        <v>ENERO</v>
      </c>
      <c r="J84" s="148" t="s">
        <v>178</v>
      </c>
      <c r="K84" s="148">
        <v>1</v>
      </c>
      <c r="L84" s="150">
        <v>4</v>
      </c>
      <c r="M84" s="149" t="s">
        <v>213</v>
      </c>
      <c r="N84" s="149" t="str">
        <f>IFERROR(VLOOKUP(M84,'[1]archivo de datos'!$G$1:$H$24,2,FALSE),"")</f>
        <v>CCE-16</v>
      </c>
      <c r="O84" s="148" t="s">
        <v>180</v>
      </c>
      <c r="P84" s="148">
        <f>IFERROR(VLOOKUP(O84,'[1]archivo de datos'!$J$6:$K$12,2,FALSE),"")</f>
        <v>0</v>
      </c>
      <c r="Q84" s="152" t="s">
        <v>48</v>
      </c>
      <c r="R84" s="148" t="s">
        <v>181</v>
      </c>
      <c r="S84" s="153" t="s">
        <v>182</v>
      </c>
      <c r="T84" s="147" t="s">
        <v>166</v>
      </c>
      <c r="U84" s="147" t="s">
        <v>793</v>
      </c>
      <c r="V84" s="147" t="str">
        <f>+IFERROR(VLOOKUP(U84,[1]Equivalencias!$M$2:$N$97,2,FALSE),"")</f>
        <v xml:space="preserve">Áreas administradas </v>
      </c>
      <c r="W84" s="154">
        <v>6540000</v>
      </c>
      <c r="X84" s="154">
        <v>26160000</v>
      </c>
      <c r="Y84" s="154">
        <v>26160000</v>
      </c>
      <c r="Z84" s="148" t="s">
        <v>183</v>
      </c>
      <c r="AA84" s="148" t="s">
        <v>184</v>
      </c>
      <c r="AB84" s="148">
        <f>IFERROR(VLOOKUP(AA84,[1]Hoja4!$A$14:$B$19,2,FALSE),"")</f>
        <v>0</v>
      </c>
      <c r="AC84" s="147" t="s">
        <v>47</v>
      </c>
      <c r="AD84" s="148" t="s">
        <v>298</v>
      </c>
      <c r="AE84" s="148" t="s">
        <v>206</v>
      </c>
      <c r="AF84" s="148" t="s">
        <v>207</v>
      </c>
      <c r="AG84" s="148" t="str">
        <f>IFERROR(VLOOKUP(AF84,'[1]archivo de datos'!$D$1:$E$1156,2,FALSE),"")</f>
        <v>CO-AMA-91001</v>
      </c>
      <c r="AH84" s="147" t="s">
        <v>188</v>
      </c>
      <c r="AI84" s="147" t="str">
        <f>IFERROR(VLOOKUP(AC84,[1]Hoja3!$B$28:$E$38,2,FALSE),"")</f>
        <v>Jenny Pauline Cueto Gomez</v>
      </c>
      <c r="AJ84" s="147" t="str">
        <f>IFERROR(VLOOKUP(AC84,[1]Hoja3!$B$28:$E$38,3,FALSE),"")</f>
        <v>601 6530260</v>
      </c>
      <c r="AK84" s="155" t="str">
        <f>IFERROR(VLOOKUP(AC84,[1]Hoja3!$B$28:$E$38,4,FALSE),"")</f>
        <v>jenny.cueto@parquesnacionales.gov.co</v>
      </c>
      <c r="AL84" s="149" t="s">
        <v>183</v>
      </c>
      <c r="AM84" s="149" t="s">
        <v>183</v>
      </c>
      <c r="AN84" s="149" t="s">
        <v>183</v>
      </c>
      <c r="AO84" s="149" t="s">
        <v>183</v>
      </c>
      <c r="AP84" s="147"/>
      <c r="AQ84" s="147" t="s">
        <v>189</v>
      </c>
      <c r="AR84" s="147" t="s">
        <v>190</v>
      </c>
      <c r="AS84" s="147" t="s">
        <v>191</v>
      </c>
      <c r="AT84" s="147"/>
    </row>
    <row r="85" spans="1:46" ht="25.05" customHeight="1" x14ac:dyDescent="0.3">
      <c r="A85" s="147"/>
      <c r="B85" s="148">
        <v>80111600</v>
      </c>
      <c r="C85" s="147" t="s">
        <v>296</v>
      </c>
      <c r="D85" s="147" t="s">
        <v>211</v>
      </c>
      <c r="E85" s="147" t="s">
        <v>297</v>
      </c>
      <c r="F85" s="149">
        <v>1</v>
      </c>
      <c r="G85" s="149" t="str">
        <f>IFERROR(VLOOKUP(F85,[1]Hoja4!$A$1:B223,2,FALSE),"")</f>
        <v>ENERO</v>
      </c>
      <c r="H85" s="148">
        <v>1</v>
      </c>
      <c r="I85" s="149" t="str">
        <f>IFERROR(VLOOKUP(H85,[1]Hoja4!$A$1:D222,2,FALSE),"")</f>
        <v>ENERO</v>
      </c>
      <c r="J85" s="148" t="s">
        <v>178</v>
      </c>
      <c r="K85" s="148">
        <v>1</v>
      </c>
      <c r="L85" s="150">
        <v>6.5</v>
      </c>
      <c r="M85" s="149" t="s">
        <v>213</v>
      </c>
      <c r="N85" s="149" t="str">
        <f>IFERROR(VLOOKUP(M85,'[1]archivo de datos'!$G$1:$H$24,2,FALSE),"")</f>
        <v>CCE-16</v>
      </c>
      <c r="O85" s="148" t="s">
        <v>180</v>
      </c>
      <c r="P85" s="148">
        <f>IFERROR(VLOOKUP(O85,'[1]archivo de datos'!$J$6:$K$12,2,FALSE),"")</f>
        <v>0</v>
      </c>
      <c r="Q85" s="152" t="s">
        <v>46</v>
      </c>
      <c r="R85" s="148" t="s">
        <v>181</v>
      </c>
      <c r="S85" s="153" t="s">
        <v>182</v>
      </c>
      <c r="T85" s="147" t="s">
        <v>166</v>
      </c>
      <c r="U85" s="147" t="s">
        <v>793</v>
      </c>
      <c r="V85" s="147" t="str">
        <f>+IFERROR(VLOOKUP(U85,[1]Equivalencias!$M$2:$N$97,2,FALSE),"")</f>
        <v xml:space="preserve">Áreas administradas </v>
      </c>
      <c r="W85" s="154">
        <v>6540000</v>
      </c>
      <c r="X85" s="154">
        <v>42510000</v>
      </c>
      <c r="Y85" s="154">
        <v>42510000</v>
      </c>
      <c r="Z85" s="148" t="s">
        <v>183</v>
      </c>
      <c r="AA85" s="148" t="s">
        <v>184</v>
      </c>
      <c r="AB85" s="148">
        <f>IFERROR(VLOOKUP(AA85,[1]Hoja4!$A$14:$B$19,2,FALSE),"")</f>
        <v>0</v>
      </c>
      <c r="AC85" s="147" t="s">
        <v>47</v>
      </c>
      <c r="AD85" s="148" t="s">
        <v>298</v>
      </c>
      <c r="AE85" s="148" t="s">
        <v>206</v>
      </c>
      <c r="AF85" s="148" t="s">
        <v>207</v>
      </c>
      <c r="AG85" s="148" t="str">
        <f>IFERROR(VLOOKUP(AF85,'[1]archivo de datos'!$D$1:$E$1156,2,FALSE),"")</f>
        <v>CO-AMA-91001</v>
      </c>
      <c r="AH85" s="147" t="s">
        <v>188</v>
      </c>
      <c r="AI85" s="147" t="str">
        <f>IFERROR(VLOOKUP(AC85,[1]Hoja3!$B$28:$E$38,2,FALSE),"")</f>
        <v>Jenny Pauline Cueto Gomez</v>
      </c>
      <c r="AJ85" s="147" t="str">
        <f>IFERROR(VLOOKUP(AC85,[1]Hoja3!$B$28:$E$38,3,FALSE),"")</f>
        <v>601 6530260</v>
      </c>
      <c r="AK85" s="155" t="str">
        <f>IFERROR(VLOOKUP(AC85,[1]Hoja3!$B$28:$E$38,4,FALSE),"")</f>
        <v>jenny.cueto@parquesnacionales.gov.co</v>
      </c>
      <c r="AL85" s="149" t="s">
        <v>183</v>
      </c>
      <c r="AM85" s="149" t="s">
        <v>183</v>
      </c>
      <c r="AN85" s="149" t="s">
        <v>183</v>
      </c>
      <c r="AO85" s="149" t="s">
        <v>183</v>
      </c>
      <c r="AP85" s="147"/>
      <c r="AQ85" s="147" t="s">
        <v>189</v>
      </c>
      <c r="AR85" s="147" t="s">
        <v>190</v>
      </c>
      <c r="AS85" s="147" t="s">
        <v>191</v>
      </c>
      <c r="AT85" s="147"/>
    </row>
    <row r="86" spans="1:46" ht="25.05" customHeight="1" x14ac:dyDescent="0.3">
      <c r="A86" s="238"/>
      <c r="B86" s="156">
        <v>93141514</v>
      </c>
      <c r="C86" s="147" t="s">
        <v>299</v>
      </c>
      <c r="D86" s="147" t="s">
        <v>270</v>
      </c>
      <c r="E86" s="147"/>
      <c r="F86" s="149">
        <v>1</v>
      </c>
      <c r="G86" s="149" t="str">
        <f>IFERROR(VLOOKUP(F86,[1]Hoja4!$A$1:B224,2,FALSE),"")</f>
        <v>ENERO</v>
      </c>
      <c r="H86" s="148">
        <v>1</v>
      </c>
      <c r="I86" s="149" t="str">
        <f>IFERROR(VLOOKUP(H86,[1]Hoja4!$A$1:D223,2,FALSE),"")</f>
        <v>ENERO</v>
      </c>
      <c r="J86" s="148" t="s">
        <v>178</v>
      </c>
      <c r="K86" s="148">
        <v>1</v>
      </c>
      <c r="L86" s="150">
        <v>3</v>
      </c>
      <c r="M86" s="149" t="s">
        <v>213</v>
      </c>
      <c r="N86" s="149" t="str">
        <f>IFERROR(VLOOKUP(M86,'[1]archivo de datos'!$G$1:$H$24,2,FALSE),"")</f>
        <v>CCE-16</v>
      </c>
      <c r="O86" s="148" t="s">
        <v>180</v>
      </c>
      <c r="P86" s="148">
        <f>IFERROR(VLOOKUP(O86,'[1]archivo de datos'!$J$6:$K$12,2,FALSE),"")</f>
        <v>0</v>
      </c>
      <c r="Q86" s="152" t="s">
        <v>48</v>
      </c>
      <c r="R86" s="148" t="s">
        <v>181</v>
      </c>
      <c r="S86" s="153" t="s">
        <v>182</v>
      </c>
      <c r="T86" s="147" t="s">
        <v>166</v>
      </c>
      <c r="U86" s="147" t="s">
        <v>793</v>
      </c>
      <c r="V86" s="147" t="str">
        <f>+IFERROR(VLOOKUP(U86,[1]Equivalencias!$M$2:$N$97,2,FALSE),"")</f>
        <v xml:space="preserve">Áreas administradas </v>
      </c>
      <c r="W86" s="154"/>
      <c r="X86" s="154">
        <v>56452500</v>
      </c>
      <c r="Y86" s="154">
        <v>56452500</v>
      </c>
      <c r="Z86" s="148" t="s">
        <v>183</v>
      </c>
      <c r="AA86" s="148" t="s">
        <v>184</v>
      </c>
      <c r="AB86" s="148">
        <f>IFERROR(VLOOKUP(AA86,[1]Hoja4!$A$14:$B$19,2,FALSE),"")</f>
        <v>0</v>
      </c>
      <c r="AC86" s="147" t="s">
        <v>47</v>
      </c>
      <c r="AD86" s="148" t="s">
        <v>298</v>
      </c>
      <c r="AE86" s="148" t="s">
        <v>206</v>
      </c>
      <c r="AF86" s="148" t="s">
        <v>207</v>
      </c>
      <c r="AG86" s="148" t="str">
        <f>IFERROR(VLOOKUP(AF86,'[1]archivo de datos'!$D$1:$E$1156,2,FALSE),"")</f>
        <v>CO-AMA-91001</v>
      </c>
      <c r="AH86" s="147" t="s">
        <v>188</v>
      </c>
      <c r="AI86" s="147" t="str">
        <f>IFERROR(VLOOKUP(AC86,[1]Hoja3!$B$28:$E$38,2,FALSE),"")</f>
        <v>Jenny Pauline Cueto Gomez</v>
      </c>
      <c r="AJ86" s="147" t="str">
        <f>IFERROR(VLOOKUP(AC86,[1]Hoja3!$B$28:$E$38,3,FALSE),"")</f>
        <v>601 6530260</v>
      </c>
      <c r="AK86" s="155" t="str">
        <f>IFERROR(VLOOKUP(AC86,[1]Hoja3!$B$28:$E$38,4,FALSE),"")</f>
        <v>jenny.cueto@parquesnacionales.gov.co</v>
      </c>
      <c r="AL86" s="149" t="s">
        <v>183</v>
      </c>
      <c r="AM86" s="149" t="s">
        <v>183</v>
      </c>
      <c r="AN86" s="149" t="s">
        <v>183</v>
      </c>
      <c r="AO86" s="149" t="s">
        <v>183</v>
      </c>
      <c r="AP86" s="147"/>
      <c r="AQ86" s="147" t="s">
        <v>189</v>
      </c>
      <c r="AR86" s="147" t="s">
        <v>190</v>
      </c>
      <c r="AS86" s="147" t="s">
        <v>191</v>
      </c>
      <c r="AT86" s="147"/>
    </row>
    <row r="87" spans="1:46" ht="25.05" customHeight="1" x14ac:dyDescent="0.3">
      <c r="A87" s="239"/>
      <c r="B87" s="156">
        <v>93141514</v>
      </c>
      <c r="C87" s="147" t="s">
        <v>299</v>
      </c>
      <c r="D87" s="147" t="s">
        <v>270</v>
      </c>
      <c r="E87" s="147"/>
      <c r="F87" s="149">
        <v>1</v>
      </c>
      <c r="G87" s="149" t="str">
        <f>IFERROR(VLOOKUP(F87,[1]Hoja4!$A$1:B225,2,FALSE),"")</f>
        <v>ENERO</v>
      </c>
      <c r="H87" s="148">
        <v>1</v>
      </c>
      <c r="I87" s="149" t="str">
        <f>IFERROR(VLOOKUP(H87,[1]Hoja4!$A$1:D224,2,FALSE),"")</f>
        <v>ENERO</v>
      </c>
      <c r="J87" s="148" t="s">
        <v>178</v>
      </c>
      <c r="K87" s="148">
        <v>1</v>
      </c>
      <c r="L87" s="150">
        <v>8</v>
      </c>
      <c r="M87" s="149" t="s">
        <v>213</v>
      </c>
      <c r="N87" s="149" t="str">
        <f>IFERROR(VLOOKUP(M87,'[1]archivo de datos'!$G$1:$H$24,2,FALSE),"")</f>
        <v>CCE-16</v>
      </c>
      <c r="O87" s="148" t="s">
        <v>180</v>
      </c>
      <c r="P87" s="148">
        <f>IFERROR(VLOOKUP(O87,'[1]archivo de datos'!$J$6:$K$12,2,FALSE),"")</f>
        <v>0</v>
      </c>
      <c r="Q87" s="152" t="s">
        <v>46</v>
      </c>
      <c r="R87" s="148" t="s">
        <v>181</v>
      </c>
      <c r="S87" s="153" t="s">
        <v>182</v>
      </c>
      <c r="T87" s="147" t="s">
        <v>166</v>
      </c>
      <c r="U87" s="147" t="s">
        <v>793</v>
      </c>
      <c r="V87" s="147" t="str">
        <f>+IFERROR(VLOOKUP(U87,[1]Equivalencias!$M$2:$N$97,2,FALSE),"")</f>
        <v xml:space="preserve">Áreas administradas </v>
      </c>
      <c r="W87" s="154"/>
      <c r="X87" s="154">
        <v>131722499.99999999</v>
      </c>
      <c r="Y87" s="154">
        <v>131722499.99999999</v>
      </c>
      <c r="Z87" s="148" t="s">
        <v>183</v>
      </c>
      <c r="AA87" s="148" t="s">
        <v>184</v>
      </c>
      <c r="AB87" s="148">
        <f>IFERROR(VLOOKUP(AA87,[1]Hoja4!$A$14:$B$19,2,FALSE),"")</f>
        <v>0</v>
      </c>
      <c r="AC87" s="147" t="s">
        <v>47</v>
      </c>
      <c r="AD87" s="148" t="s">
        <v>298</v>
      </c>
      <c r="AE87" s="148" t="s">
        <v>206</v>
      </c>
      <c r="AF87" s="148" t="s">
        <v>207</v>
      </c>
      <c r="AG87" s="148" t="str">
        <f>IFERROR(VLOOKUP(AF87,'[1]archivo de datos'!$D$1:$E$1156,2,FALSE),"")</f>
        <v>CO-AMA-91001</v>
      </c>
      <c r="AH87" s="147" t="s">
        <v>188</v>
      </c>
      <c r="AI87" s="147" t="str">
        <f>IFERROR(VLOOKUP(AC87,[1]Hoja3!$B$28:$E$38,2,FALSE),"")</f>
        <v>Jenny Pauline Cueto Gomez</v>
      </c>
      <c r="AJ87" s="147" t="str">
        <f>IFERROR(VLOOKUP(AC87,[1]Hoja3!$B$28:$E$38,3,FALSE),"")</f>
        <v>601 6530260</v>
      </c>
      <c r="AK87" s="155" t="str">
        <f>IFERROR(VLOOKUP(AC87,[1]Hoja3!$B$28:$E$38,4,FALSE),"")</f>
        <v>jenny.cueto@parquesnacionales.gov.co</v>
      </c>
      <c r="AL87" s="149" t="s">
        <v>183</v>
      </c>
      <c r="AM87" s="149" t="s">
        <v>183</v>
      </c>
      <c r="AN87" s="149" t="s">
        <v>183</v>
      </c>
      <c r="AO87" s="149" t="s">
        <v>183</v>
      </c>
      <c r="AP87" s="147"/>
      <c r="AQ87" s="147" t="s">
        <v>189</v>
      </c>
      <c r="AR87" s="147" t="s">
        <v>190</v>
      </c>
      <c r="AS87" s="147" t="s">
        <v>191</v>
      </c>
      <c r="AT87" s="147"/>
    </row>
    <row r="88" spans="1:46" ht="25.05" customHeight="1" x14ac:dyDescent="0.3">
      <c r="A88" s="147"/>
      <c r="B88" s="148">
        <v>80111600</v>
      </c>
      <c r="C88" s="147" t="s">
        <v>300</v>
      </c>
      <c r="D88" s="147" t="s">
        <v>211</v>
      </c>
      <c r="E88" s="147" t="s">
        <v>301</v>
      </c>
      <c r="F88" s="149">
        <v>1</v>
      </c>
      <c r="G88" s="149" t="str">
        <f>IFERROR(VLOOKUP(F88,[1]Hoja4!$A$1:B226,2,FALSE),"")</f>
        <v>ENERO</v>
      </c>
      <c r="H88" s="148">
        <v>1</v>
      </c>
      <c r="I88" s="149" t="str">
        <f>IFERROR(VLOOKUP(H88,[1]Hoja4!$A$1:D225,2,FALSE),"")</f>
        <v>ENERO</v>
      </c>
      <c r="J88" s="148" t="s">
        <v>178</v>
      </c>
      <c r="K88" s="148">
        <v>1</v>
      </c>
      <c r="L88" s="150">
        <v>4</v>
      </c>
      <c r="M88" s="149" t="s">
        <v>213</v>
      </c>
      <c r="N88" s="149" t="str">
        <f>IFERROR(VLOOKUP(M88,'[1]archivo de datos'!$G$1:$H$24,2,FALSE),"")</f>
        <v>CCE-16</v>
      </c>
      <c r="O88" s="148" t="s">
        <v>180</v>
      </c>
      <c r="P88" s="148">
        <f>IFERROR(VLOOKUP(O88,'[1]archivo de datos'!$J$6:$K$12,2,FALSE),"")</f>
        <v>0</v>
      </c>
      <c r="Q88" s="152" t="s">
        <v>48</v>
      </c>
      <c r="R88" s="148" t="s">
        <v>181</v>
      </c>
      <c r="S88" s="153" t="s">
        <v>182</v>
      </c>
      <c r="T88" s="147" t="s">
        <v>166</v>
      </c>
      <c r="U88" s="147" t="s">
        <v>584</v>
      </c>
      <c r="V88" s="147" t="str">
        <f>+IFERROR(VLOOKUP(U88,[1]Equivalencias!$M$2:$N$97,2,FALSE),"")</f>
        <v xml:space="preserve">Áreas administradas </v>
      </c>
      <c r="W88" s="154">
        <v>5864000</v>
      </c>
      <c r="X88" s="154">
        <v>23456000</v>
      </c>
      <c r="Y88" s="154">
        <v>23456000</v>
      </c>
      <c r="Z88" s="148" t="s">
        <v>183</v>
      </c>
      <c r="AA88" s="148" t="s">
        <v>184</v>
      </c>
      <c r="AB88" s="148">
        <f>IFERROR(VLOOKUP(AA88,[1]Hoja4!$A$14:$B$19,2,FALSE),"")</f>
        <v>0</v>
      </c>
      <c r="AC88" s="147" t="s">
        <v>47</v>
      </c>
      <c r="AD88" s="148" t="s">
        <v>298</v>
      </c>
      <c r="AE88" s="148" t="s">
        <v>206</v>
      </c>
      <c r="AF88" s="148" t="s">
        <v>207</v>
      </c>
      <c r="AG88" s="148" t="str">
        <f>IFERROR(VLOOKUP(AF88,'[1]archivo de datos'!$D$1:$E$1156,2,FALSE),"")</f>
        <v>CO-AMA-91001</v>
      </c>
      <c r="AH88" s="147" t="s">
        <v>188</v>
      </c>
      <c r="AI88" s="147" t="str">
        <f>IFERROR(VLOOKUP(AC88,[1]Hoja3!$B$28:$E$38,2,FALSE),"")</f>
        <v>Jenny Pauline Cueto Gomez</v>
      </c>
      <c r="AJ88" s="147" t="str">
        <f>IFERROR(VLOOKUP(AC88,[1]Hoja3!$B$28:$E$38,3,FALSE),"")</f>
        <v>601 6530260</v>
      </c>
      <c r="AK88" s="155" t="str">
        <f>IFERROR(VLOOKUP(AC88,[1]Hoja3!$B$28:$E$38,4,FALSE),"")</f>
        <v>jenny.cueto@parquesnacionales.gov.co</v>
      </c>
      <c r="AL88" s="149" t="s">
        <v>183</v>
      </c>
      <c r="AM88" s="149" t="s">
        <v>183</v>
      </c>
      <c r="AN88" s="149" t="s">
        <v>183</v>
      </c>
      <c r="AO88" s="149" t="s">
        <v>183</v>
      </c>
      <c r="AP88" s="147"/>
      <c r="AQ88" s="147" t="s">
        <v>189</v>
      </c>
      <c r="AR88" s="147" t="s">
        <v>190</v>
      </c>
      <c r="AS88" s="147" t="s">
        <v>191</v>
      </c>
      <c r="AT88" s="147"/>
    </row>
    <row r="89" spans="1:46" ht="25.05" customHeight="1" x14ac:dyDescent="0.3">
      <c r="A89" s="147"/>
      <c r="B89" s="148">
        <v>80111600</v>
      </c>
      <c r="C89" s="147" t="s">
        <v>300</v>
      </c>
      <c r="D89" s="147" t="s">
        <v>211</v>
      </c>
      <c r="E89" s="147" t="s">
        <v>301</v>
      </c>
      <c r="F89" s="149">
        <v>1</v>
      </c>
      <c r="G89" s="149" t="str">
        <f>IFERROR(VLOOKUP(F89,[1]Hoja4!$A$1:B227,2,FALSE),"")</f>
        <v>ENERO</v>
      </c>
      <c r="H89" s="148">
        <v>1</v>
      </c>
      <c r="I89" s="149" t="str">
        <f>IFERROR(VLOOKUP(H89,[1]Hoja4!$A$1:D226,2,FALSE),"")</f>
        <v>ENERO</v>
      </c>
      <c r="J89" s="148" t="s">
        <v>178</v>
      </c>
      <c r="K89" s="148">
        <v>1</v>
      </c>
      <c r="L89" s="150">
        <v>6.5</v>
      </c>
      <c r="M89" s="149" t="s">
        <v>213</v>
      </c>
      <c r="N89" s="149" t="str">
        <f>IFERROR(VLOOKUP(M89,'[1]archivo de datos'!$G$1:$H$24,2,FALSE),"")</f>
        <v>CCE-16</v>
      </c>
      <c r="O89" s="148" t="s">
        <v>180</v>
      </c>
      <c r="P89" s="148">
        <f>IFERROR(VLOOKUP(O89,'[1]archivo de datos'!$J$6:$K$12,2,FALSE),"")</f>
        <v>0</v>
      </c>
      <c r="Q89" s="152" t="s">
        <v>46</v>
      </c>
      <c r="R89" s="148" t="s">
        <v>181</v>
      </c>
      <c r="S89" s="153" t="s">
        <v>182</v>
      </c>
      <c r="T89" s="147" t="s">
        <v>166</v>
      </c>
      <c r="U89" s="147" t="s">
        <v>584</v>
      </c>
      <c r="V89" s="147" t="str">
        <f>+IFERROR(VLOOKUP(U89,[1]Equivalencias!$M$2:$N$97,2,FALSE),"")</f>
        <v xml:space="preserve">Áreas administradas </v>
      </c>
      <c r="W89" s="154">
        <v>5864000</v>
      </c>
      <c r="X89" s="154">
        <v>38116000</v>
      </c>
      <c r="Y89" s="154">
        <v>38116000</v>
      </c>
      <c r="Z89" s="148" t="s">
        <v>183</v>
      </c>
      <c r="AA89" s="148" t="s">
        <v>184</v>
      </c>
      <c r="AB89" s="148">
        <f>IFERROR(VLOOKUP(AA89,[1]Hoja4!$A$14:$B$19,2,FALSE),"")</f>
        <v>0</v>
      </c>
      <c r="AC89" s="147" t="s">
        <v>47</v>
      </c>
      <c r="AD89" s="148" t="s">
        <v>298</v>
      </c>
      <c r="AE89" s="148" t="s">
        <v>206</v>
      </c>
      <c r="AF89" s="148" t="s">
        <v>207</v>
      </c>
      <c r="AG89" s="148" t="str">
        <f>IFERROR(VLOOKUP(AF89,'[1]archivo de datos'!$D$1:$E$1156,2,FALSE),"")</f>
        <v>CO-AMA-91001</v>
      </c>
      <c r="AH89" s="147" t="s">
        <v>188</v>
      </c>
      <c r="AI89" s="147" t="str">
        <f>IFERROR(VLOOKUP(AC89,[1]Hoja3!$B$28:$E$38,2,FALSE),"")</f>
        <v>Jenny Pauline Cueto Gomez</v>
      </c>
      <c r="AJ89" s="147" t="str">
        <f>IFERROR(VLOOKUP(AC89,[1]Hoja3!$B$28:$E$38,3,FALSE),"")</f>
        <v>601 6530260</v>
      </c>
      <c r="AK89" s="155" t="str">
        <f>IFERROR(VLOOKUP(AC89,[1]Hoja3!$B$28:$E$38,4,FALSE),"")</f>
        <v>jenny.cueto@parquesnacionales.gov.co</v>
      </c>
      <c r="AL89" s="149" t="s">
        <v>183</v>
      </c>
      <c r="AM89" s="149" t="s">
        <v>183</v>
      </c>
      <c r="AN89" s="149" t="s">
        <v>183</v>
      </c>
      <c r="AO89" s="149" t="s">
        <v>183</v>
      </c>
      <c r="AP89" s="147"/>
      <c r="AQ89" s="147" t="s">
        <v>189</v>
      </c>
      <c r="AR89" s="147" t="s">
        <v>190</v>
      </c>
      <c r="AS89" s="147" t="s">
        <v>191</v>
      </c>
      <c r="AT89" s="147"/>
    </row>
    <row r="90" spans="1:46" ht="25.05" customHeight="1" x14ac:dyDescent="0.3">
      <c r="A90" s="147"/>
      <c r="B90" s="148">
        <v>80111600</v>
      </c>
      <c r="C90" s="147" t="s">
        <v>302</v>
      </c>
      <c r="D90" s="147" t="s">
        <v>211</v>
      </c>
      <c r="E90" s="147" t="s">
        <v>244</v>
      </c>
      <c r="F90" s="149">
        <v>1</v>
      </c>
      <c r="G90" s="149" t="str">
        <f>IFERROR(VLOOKUP(F90,[1]Hoja4!$A$1:B228,2,FALSE),"")</f>
        <v>ENERO</v>
      </c>
      <c r="H90" s="148">
        <v>1</v>
      </c>
      <c r="I90" s="149" t="str">
        <f>IFERROR(VLOOKUP(H90,[1]Hoja4!$A$1:D227,2,FALSE),"")</f>
        <v>ENERO</v>
      </c>
      <c r="J90" s="148" t="s">
        <v>178</v>
      </c>
      <c r="K90" s="148">
        <v>1</v>
      </c>
      <c r="L90" s="150">
        <v>11.5</v>
      </c>
      <c r="M90" s="149" t="s">
        <v>213</v>
      </c>
      <c r="N90" s="149" t="str">
        <f>IFERROR(VLOOKUP(M90,'[1]archivo de datos'!$G$1:$H$24,2,FALSE),"")</f>
        <v>CCE-16</v>
      </c>
      <c r="O90" s="148" t="s">
        <v>180</v>
      </c>
      <c r="P90" s="148">
        <f>IFERROR(VLOOKUP(O90,'[1]archivo de datos'!$J$6:$K$12,2,FALSE),"")</f>
        <v>0</v>
      </c>
      <c r="Q90" s="152" t="s">
        <v>48</v>
      </c>
      <c r="R90" s="148" t="s">
        <v>181</v>
      </c>
      <c r="S90" s="153" t="s">
        <v>182</v>
      </c>
      <c r="T90" s="147" t="s">
        <v>166</v>
      </c>
      <c r="U90" s="147" t="s">
        <v>595</v>
      </c>
      <c r="V90" s="147" t="str">
        <f>+IFERROR(VLOOKUP(U90,[1]Equivalencias!$M$2:$N$97,2,FALSE),"")</f>
        <v xml:space="preserve">Áreas administradas </v>
      </c>
      <c r="W90" s="154">
        <v>3783000</v>
      </c>
      <c r="X90" s="154">
        <v>43504500</v>
      </c>
      <c r="Y90" s="154">
        <v>43504500</v>
      </c>
      <c r="Z90" s="148" t="s">
        <v>183</v>
      </c>
      <c r="AA90" s="148" t="s">
        <v>184</v>
      </c>
      <c r="AB90" s="148">
        <f>IFERROR(VLOOKUP(AA90,[1]Hoja4!$A$14:$B$19,2,FALSE),"")</f>
        <v>0</v>
      </c>
      <c r="AC90" s="147" t="s">
        <v>47</v>
      </c>
      <c r="AD90" s="148" t="s">
        <v>298</v>
      </c>
      <c r="AE90" s="148" t="s">
        <v>206</v>
      </c>
      <c r="AF90" s="148" t="s">
        <v>207</v>
      </c>
      <c r="AG90" s="148" t="str">
        <f>IFERROR(VLOOKUP(AF90,'[1]archivo de datos'!$D$1:$E$1156,2,FALSE),"")</f>
        <v>CO-AMA-91001</v>
      </c>
      <c r="AH90" s="147" t="s">
        <v>188</v>
      </c>
      <c r="AI90" s="147" t="str">
        <f>IFERROR(VLOOKUP(AC90,[1]Hoja3!$B$28:$E$38,2,FALSE),"")</f>
        <v>Jenny Pauline Cueto Gomez</v>
      </c>
      <c r="AJ90" s="147" t="str">
        <f>IFERROR(VLOOKUP(AC90,[1]Hoja3!$B$28:$E$38,3,FALSE),"")</f>
        <v>601 6530260</v>
      </c>
      <c r="AK90" s="155" t="str">
        <f>IFERROR(VLOOKUP(AC90,[1]Hoja3!$B$28:$E$38,4,FALSE),"")</f>
        <v>jenny.cueto@parquesnacionales.gov.co</v>
      </c>
      <c r="AL90" s="149" t="s">
        <v>183</v>
      </c>
      <c r="AM90" s="149" t="s">
        <v>183</v>
      </c>
      <c r="AN90" s="149" t="s">
        <v>183</v>
      </c>
      <c r="AO90" s="149" t="s">
        <v>183</v>
      </c>
      <c r="AP90" s="147"/>
      <c r="AQ90" s="147" t="s">
        <v>189</v>
      </c>
      <c r="AR90" s="147" t="s">
        <v>190</v>
      </c>
      <c r="AS90" s="147" t="s">
        <v>191</v>
      </c>
      <c r="AT90" s="147"/>
    </row>
    <row r="91" spans="1:46" ht="25.05" customHeight="1" x14ac:dyDescent="0.3">
      <c r="A91" s="147"/>
      <c r="B91" s="148" t="s">
        <v>193</v>
      </c>
      <c r="C91" s="147" t="s">
        <v>303</v>
      </c>
      <c r="D91" s="147" t="s">
        <v>195</v>
      </c>
      <c r="E91" s="147"/>
      <c r="F91" s="149">
        <v>2</v>
      </c>
      <c r="G91" s="149" t="str">
        <f>IFERROR(VLOOKUP(F91,[1]Hoja4!$A$1:B229,2,FALSE),"")</f>
        <v>FEBRERO</v>
      </c>
      <c r="H91" s="148">
        <v>3</v>
      </c>
      <c r="I91" s="149" t="str">
        <f>IFERROR(VLOOKUP(H91,[1]Hoja4!$A$1:D228,2,FALSE),"")</f>
        <v>MARZO</v>
      </c>
      <c r="J91" s="148" t="s">
        <v>178</v>
      </c>
      <c r="K91" s="148">
        <v>1</v>
      </c>
      <c r="L91" s="150">
        <v>9</v>
      </c>
      <c r="M91" s="149" t="s">
        <v>304</v>
      </c>
      <c r="N91" s="149" t="str">
        <f>IFERROR(VLOOKUP(M91,'[1]archivo de datos'!$G$1:$H$24,2,FALSE),"")</f>
        <v/>
      </c>
      <c r="O91" s="148" t="s">
        <v>180</v>
      </c>
      <c r="P91" s="148">
        <f>IFERROR(VLOOKUP(O91,'[1]archivo de datos'!$J$6:$K$12,2,FALSE),"")</f>
        <v>0</v>
      </c>
      <c r="Q91" s="152" t="s">
        <v>46</v>
      </c>
      <c r="R91" s="148" t="s">
        <v>181</v>
      </c>
      <c r="S91" s="153" t="s">
        <v>182</v>
      </c>
      <c r="T91" s="147" t="s">
        <v>166</v>
      </c>
      <c r="U91" s="147" t="s">
        <v>793</v>
      </c>
      <c r="V91" s="147" t="str">
        <f>+IFERROR(VLOOKUP(U91,[1]Equivalencias!$M$2:$N$97,2,FALSE),"")</f>
        <v xml:space="preserve">Áreas administradas </v>
      </c>
      <c r="W91" s="154"/>
      <c r="X91" s="154">
        <v>15000000</v>
      </c>
      <c r="Y91" s="154">
        <v>15000000</v>
      </c>
      <c r="Z91" s="148" t="s">
        <v>183</v>
      </c>
      <c r="AA91" s="148" t="s">
        <v>184</v>
      </c>
      <c r="AB91" s="148">
        <f>IFERROR(VLOOKUP(AA91,[1]Hoja4!$A$14:$B$19,2,FALSE),"")</f>
        <v>0</v>
      </c>
      <c r="AC91" s="147" t="s">
        <v>47</v>
      </c>
      <c r="AD91" s="148" t="s">
        <v>298</v>
      </c>
      <c r="AE91" s="148" t="s">
        <v>206</v>
      </c>
      <c r="AF91" s="148" t="s">
        <v>207</v>
      </c>
      <c r="AG91" s="148" t="str">
        <f>IFERROR(VLOOKUP(AF91,'[1]archivo de datos'!$D$1:$E$1156,2,FALSE),"")</f>
        <v>CO-AMA-91001</v>
      </c>
      <c r="AH91" s="147" t="s">
        <v>188</v>
      </c>
      <c r="AI91" s="147" t="str">
        <f>IFERROR(VLOOKUP(AC91,[1]Hoja3!$B$28:$E$38,2,FALSE),"")</f>
        <v>Jenny Pauline Cueto Gomez</v>
      </c>
      <c r="AJ91" s="147" t="str">
        <f>IFERROR(VLOOKUP(AC91,[1]Hoja3!$B$28:$E$38,3,FALSE),"")</f>
        <v>601 6530260</v>
      </c>
      <c r="AK91" s="155" t="str">
        <f>IFERROR(VLOOKUP(AC91,[1]Hoja3!$B$28:$E$38,4,FALSE),"")</f>
        <v>jenny.cueto@parquesnacionales.gov.co</v>
      </c>
      <c r="AL91" s="149" t="s">
        <v>183</v>
      </c>
      <c r="AM91" s="149" t="s">
        <v>183</v>
      </c>
      <c r="AN91" s="149" t="s">
        <v>183</v>
      </c>
      <c r="AO91" s="149" t="s">
        <v>183</v>
      </c>
      <c r="AP91" s="147"/>
      <c r="AQ91" s="147" t="s">
        <v>189</v>
      </c>
      <c r="AR91" s="147" t="s">
        <v>190</v>
      </c>
      <c r="AS91" s="147" t="s">
        <v>191</v>
      </c>
      <c r="AT91" s="147"/>
    </row>
    <row r="92" spans="1:46" ht="25.05" customHeight="1" x14ac:dyDescent="0.3">
      <c r="A92" s="147"/>
      <c r="B92" s="148">
        <v>80111600</v>
      </c>
      <c r="C92" s="147" t="s">
        <v>305</v>
      </c>
      <c r="D92" s="147" t="s">
        <v>211</v>
      </c>
      <c r="E92" s="147" t="s">
        <v>212</v>
      </c>
      <c r="F92" s="149">
        <v>1</v>
      </c>
      <c r="G92" s="149" t="str">
        <f>IFERROR(VLOOKUP(F92,[1]Hoja4!$A$1:B230,2,FALSE),"")</f>
        <v>ENERO</v>
      </c>
      <c r="H92" s="148">
        <v>1</v>
      </c>
      <c r="I92" s="149" t="str">
        <f>IFERROR(VLOOKUP(H92,[1]Hoja4!$A$1:D229,2,FALSE),"")</f>
        <v>ENERO</v>
      </c>
      <c r="J92" s="148" t="s">
        <v>178</v>
      </c>
      <c r="K92" s="148">
        <v>1</v>
      </c>
      <c r="L92" s="150">
        <v>10.5</v>
      </c>
      <c r="M92" s="149" t="s">
        <v>213</v>
      </c>
      <c r="N92" s="149" t="str">
        <f>IFERROR(VLOOKUP(M92,'[1]archivo de datos'!$G$1:$H$24,2,FALSE),"")</f>
        <v>CCE-16</v>
      </c>
      <c r="O92" s="148" t="s">
        <v>214</v>
      </c>
      <c r="P92" s="148">
        <f>IFERROR(VLOOKUP(O92,'[1]archivo de datos'!$J$6:$K$12,2,FALSE),"")</f>
        <v>1</v>
      </c>
      <c r="Q92" s="152" t="s">
        <v>49</v>
      </c>
      <c r="R92" s="148" t="s">
        <v>181</v>
      </c>
      <c r="S92" s="153" t="s">
        <v>182</v>
      </c>
      <c r="T92" s="147" t="s">
        <v>167</v>
      </c>
      <c r="U92" s="147" t="s">
        <v>2836</v>
      </c>
      <c r="V92" s="199" t="s">
        <v>151</v>
      </c>
      <c r="W92" s="154">
        <v>7225000</v>
      </c>
      <c r="X92" s="154">
        <v>75862500</v>
      </c>
      <c r="Y92" s="154">
        <v>75862500</v>
      </c>
      <c r="Z92" s="148" t="s">
        <v>183</v>
      </c>
      <c r="AA92" s="148" t="s">
        <v>184</v>
      </c>
      <c r="AB92" s="148">
        <f>IFERROR(VLOOKUP(AA92,[1]Hoja4!$A$14:$B$19,2,FALSE),"")</f>
        <v>0</v>
      </c>
      <c r="AC92" s="147" t="s">
        <v>47</v>
      </c>
      <c r="AD92" s="148" t="s">
        <v>215</v>
      </c>
      <c r="AE92" s="148" t="s">
        <v>216</v>
      </c>
      <c r="AF92" s="148" t="s">
        <v>216</v>
      </c>
      <c r="AG92" s="148" t="str">
        <f>IFERROR(VLOOKUP(AF92,'[1]archivo de datos'!$D$1:$E$1156,2,FALSE),"")</f>
        <v>CO-DC-11001</v>
      </c>
      <c r="AH92" s="147" t="s">
        <v>188</v>
      </c>
      <c r="AI92" s="147" t="str">
        <f>IFERROR(VLOOKUP(AC92,[1]Hoja3!$B$28:$E$38,2,FALSE),"")</f>
        <v>Jenny Pauline Cueto Gomez</v>
      </c>
      <c r="AJ92" s="147" t="str">
        <f>IFERROR(VLOOKUP(AC92,[1]Hoja3!$B$28:$E$38,3,FALSE),"")</f>
        <v>601 6530260</v>
      </c>
      <c r="AK92" s="155" t="str">
        <f>IFERROR(VLOOKUP(AC92,[1]Hoja3!$B$28:$E$38,4,FALSE),"")</f>
        <v>jenny.cueto@parquesnacionales.gov.co</v>
      </c>
      <c r="AL92" s="149" t="s">
        <v>183</v>
      </c>
      <c r="AM92" s="149" t="s">
        <v>183</v>
      </c>
      <c r="AN92" s="149" t="s">
        <v>183</v>
      </c>
      <c r="AO92" s="149" t="s">
        <v>183</v>
      </c>
      <c r="AP92" s="147"/>
      <c r="AQ92" s="147" t="s">
        <v>189</v>
      </c>
      <c r="AR92" s="147" t="s">
        <v>190</v>
      </c>
      <c r="AS92" s="147" t="s">
        <v>191</v>
      </c>
      <c r="AT92" s="147"/>
    </row>
    <row r="93" spans="1:46" ht="25.05" customHeight="1" x14ac:dyDescent="0.3">
      <c r="A93" s="147"/>
      <c r="B93" s="148">
        <v>80111600</v>
      </c>
      <c r="C93" s="147" t="s">
        <v>306</v>
      </c>
      <c r="D93" s="147" t="s">
        <v>211</v>
      </c>
      <c r="E93" s="147" t="s">
        <v>212</v>
      </c>
      <c r="F93" s="149">
        <v>1</v>
      </c>
      <c r="G93" s="149" t="str">
        <f>IFERROR(VLOOKUP(F93,[1]Hoja4!$A$1:B231,2,FALSE),"")</f>
        <v>ENERO</v>
      </c>
      <c r="H93" s="148">
        <v>1</v>
      </c>
      <c r="I93" s="149" t="str">
        <f>IFERROR(VLOOKUP(H93,[1]Hoja4!$A$1:D230,2,FALSE),"")</f>
        <v>ENERO</v>
      </c>
      <c r="J93" s="148" t="s">
        <v>178</v>
      </c>
      <c r="K93" s="148">
        <v>1</v>
      </c>
      <c r="L93" s="150">
        <v>10.5</v>
      </c>
      <c r="M93" s="149" t="s">
        <v>213</v>
      </c>
      <c r="N93" s="149" t="str">
        <f>IFERROR(VLOOKUP(M93,'[1]archivo de datos'!$G$1:$H$24,2,FALSE),"")</f>
        <v>CCE-16</v>
      </c>
      <c r="O93" s="148" t="s">
        <v>214</v>
      </c>
      <c r="P93" s="148">
        <f>IFERROR(VLOOKUP(O93,'[1]archivo de datos'!$J$6:$K$12,2,FALSE),"")</f>
        <v>1</v>
      </c>
      <c r="Q93" s="152" t="s">
        <v>49</v>
      </c>
      <c r="R93" s="148" t="s">
        <v>181</v>
      </c>
      <c r="S93" s="153" t="s">
        <v>182</v>
      </c>
      <c r="T93" s="147" t="s">
        <v>166</v>
      </c>
      <c r="U93" s="147" t="s">
        <v>2837</v>
      </c>
      <c r="V93" s="147" t="str">
        <f>+IFERROR(VLOOKUP(U93,[1]Equivalencias!$M$2:$N$97,2,FALSE),"")</f>
        <v xml:space="preserve">Áreas administradas </v>
      </c>
      <c r="W93" s="154">
        <v>7225000</v>
      </c>
      <c r="X93" s="154">
        <v>75862500</v>
      </c>
      <c r="Y93" s="154">
        <v>75862500</v>
      </c>
      <c r="Z93" s="148" t="s">
        <v>183</v>
      </c>
      <c r="AA93" s="148" t="s">
        <v>184</v>
      </c>
      <c r="AB93" s="148">
        <f>IFERROR(VLOOKUP(AA93,[1]Hoja4!$A$14:$B$19,2,FALSE),"")</f>
        <v>0</v>
      </c>
      <c r="AC93" s="147" t="s">
        <v>47</v>
      </c>
      <c r="AD93" s="148" t="s">
        <v>215</v>
      </c>
      <c r="AE93" s="148" t="s">
        <v>216</v>
      </c>
      <c r="AF93" s="148" t="s">
        <v>216</v>
      </c>
      <c r="AG93" s="148" t="str">
        <f>IFERROR(VLOOKUP(AF93,'[1]archivo de datos'!$D$1:$E$1156,2,FALSE),"")</f>
        <v>CO-DC-11001</v>
      </c>
      <c r="AH93" s="147" t="s">
        <v>188</v>
      </c>
      <c r="AI93" s="147" t="str">
        <f>IFERROR(VLOOKUP(AC93,[1]Hoja3!$B$28:$E$38,2,FALSE),"")</f>
        <v>Jenny Pauline Cueto Gomez</v>
      </c>
      <c r="AJ93" s="147" t="str">
        <f>IFERROR(VLOOKUP(AC93,[1]Hoja3!$B$28:$E$38,3,FALSE),"")</f>
        <v>601 6530260</v>
      </c>
      <c r="AK93" s="155" t="str">
        <f>IFERROR(VLOOKUP(AC93,[1]Hoja3!$B$28:$E$38,4,FALSE),"")</f>
        <v>jenny.cueto@parquesnacionales.gov.co</v>
      </c>
      <c r="AL93" s="149" t="s">
        <v>183</v>
      </c>
      <c r="AM93" s="149" t="s">
        <v>183</v>
      </c>
      <c r="AN93" s="149" t="s">
        <v>183</v>
      </c>
      <c r="AO93" s="149" t="s">
        <v>183</v>
      </c>
      <c r="AP93" s="147"/>
      <c r="AQ93" s="147" t="s">
        <v>189</v>
      </c>
      <c r="AR93" s="147" t="s">
        <v>190</v>
      </c>
      <c r="AS93" s="147" t="s">
        <v>191</v>
      </c>
      <c r="AT93" s="147"/>
    </row>
    <row r="94" spans="1:46" ht="25.05" customHeight="1" x14ac:dyDescent="0.3">
      <c r="A94" s="147"/>
      <c r="B94" s="148">
        <v>80111600</v>
      </c>
      <c r="C94" s="147" t="s">
        <v>307</v>
      </c>
      <c r="D94" s="147" t="s">
        <v>211</v>
      </c>
      <c r="E94" s="147" t="s">
        <v>260</v>
      </c>
      <c r="F94" s="149">
        <v>1</v>
      </c>
      <c r="G94" s="149" t="str">
        <f>IFERROR(VLOOKUP(F94,[1]Hoja4!$A$1:B232,2,FALSE),"")</f>
        <v>ENERO</v>
      </c>
      <c r="H94" s="148">
        <v>1</v>
      </c>
      <c r="I94" s="149" t="str">
        <f>IFERROR(VLOOKUP(H94,[1]Hoja4!$A$1:D231,2,FALSE),"")</f>
        <v>ENERO</v>
      </c>
      <c r="J94" s="148" t="s">
        <v>178</v>
      </c>
      <c r="K94" s="148">
        <v>1</v>
      </c>
      <c r="L94" s="150">
        <v>10.5</v>
      </c>
      <c r="M94" s="149" t="s">
        <v>213</v>
      </c>
      <c r="N94" s="149" t="str">
        <f>IFERROR(VLOOKUP(M94,'[1]archivo de datos'!$G$1:$H$24,2,FALSE),"")</f>
        <v>CCE-16</v>
      </c>
      <c r="O94" s="148" t="s">
        <v>214</v>
      </c>
      <c r="P94" s="148">
        <f>IFERROR(VLOOKUP(O94,'[1]archivo de datos'!$J$6:$K$12,2,FALSE),"")</f>
        <v>1</v>
      </c>
      <c r="Q94" s="152" t="s">
        <v>49</v>
      </c>
      <c r="R94" s="148" t="s">
        <v>181</v>
      </c>
      <c r="S94" s="153" t="s">
        <v>182</v>
      </c>
      <c r="T94" s="147" t="s">
        <v>2838</v>
      </c>
      <c r="U94" s="147" t="s">
        <v>2839</v>
      </c>
      <c r="V94" s="147" t="str">
        <f>+IFERROR(VLOOKUP(U94,[1]Equivalencias!$M$2:$N$97,2,FALSE),"")</f>
        <v>Documentos de investigación elaborados</v>
      </c>
      <c r="W94" s="154">
        <v>6539000</v>
      </c>
      <c r="X94" s="154">
        <v>68659500</v>
      </c>
      <c r="Y94" s="154">
        <v>68659500</v>
      </c>
      <c r="Z94" s="148" t="s">
        <v>183</v>
      </c>
      <c r="AA94" s="148" t="s">
        <v>184</v>
      </c>
      <c r="AB94" s="148">
        <f>IFERROR(VLOOKUP(AA94,[1]Hoja4!$A$14:$B$19,2,FALSE),"")</f>
        <v>0</v>
      </c>
      <c r="AC94" s="147" t="s">
        <v>47</v>
      </c>
      <c r="AD94" s="148" t="s">
        <v>261</v>
      </c>
      <c r="AE94" s="148" t="s">
        <v>206</v>
      </c>
      <c r="AF94" s="148" t="s">
        <v>207</v>
      </c>
      <c r="AG94" s="148" t="str">
        <f>IFERROR(VLOOKUP(AF94,'[1]archivo de datos'!$D$1:$E$1156,2,FALSE),"")</f>
        <v>CO-AMA-91001</v>
      </c>
      <c r="AH94" s="147" t="s">
        <v>188</v>
      </c>
      <c r="AI94" s="147" t="str">
        <f>IFERROR(VLOOKUP(AC94,[1]Hoja3!$B$28:$E$38,2,FALSE),"")</f>
        <v>Jenny Pauline Cueto Gomez</v>
      </c>
      <c r="AJ94" s="147" t="str">
        <f>IFERROR(VLOOKUP(AC94,[1]Hoja3!$B$28:$E$38,3,FALSE),"")</f>
        <v>601 6530260</v>
      </c>
      <c r="AK94" s="155" t="str">
        <f>IFERROR(VLOOKUP(AC94,[1]Hoja3!$B$28:$E$38,4,FALSE),"")</f>
        <v>jenny.cueto@parquesnacionales.gov.co</v>
      </c>
      <c r="AL94" s="149" t="s">
        <v>183</v>
      </c>
      <c r="AM94" s="149" t="s">
        <v>183</v>
      </c>
      <c r="AN94" s="149" t="s">
        <v>183</v>
      </c>
      <c r="AO94" s="149" t="s">
        <v>183</v>
      </c>
      <c r="AP94" s="147"/>
      <c r="AQ94" s="147" t="s">
        <v>189</v>
      </c>
      <c r="AR94" s="147" t="s">
        <v>190</v>
      </c>
      <c r="AS94" s="147" t="s">
        <v>191</v>
      </c>
      <c r="AT94" s="147"/>
    </row>
    <row r="95" spans="1:46" ht="25.05" customHeight="1" x14ac:dyDescent="0.3">
      <c r="A95" s="147"/>
      <c r="B95" s="148">
        <v>80111600</v>
      </c>
      <c r="C95" s="147" t="s">
        <v>308</v>
      </c>
      <c r="D95" s="147" t="s">
        <v>224</v>
      </c>
      <c r="E95" s="147" t="s">
        <v>225</v>
      </c>
      <c r="F95" s="149">
        <v>1</v>
      </c>
      <c r="G95" s="149" t="str">
        <f>IFERROR(VLOOKUP(F95,[1]Hoja4!$A$1:B234,2,FALSE),"")</f>
        <v>ENERO</v>
      </c>
      <c r="H95" s="148">
        <v>1</v>
      </c>
      <c r="I95" s="149" t="str">
        <f>IFERROR(VLOOKUP(H95,[1]Hoja4!$A$1:D233,2,FALSE),"")</f>
        <v>ENERO</v>
      </c>
      <c r="J95" s="148" t="s">
        <v>178</v>
      </c>
      <c r="K95" s="148">
        <v>1</v>
      </c>
      <c r="L95" s="150">
        <v>11.5</v>
      </c>
      <c r="M95" s="149" t="s">
        <v>213</v>
      </c>
      <c r="N95" s="149" t="str">
        <f>IFERROR(VLOOKUP(M95,'[1]archivo de datos'!$G$1:$H$24,2,FALSE),"")</f>
        <v>CCE-16</v>
      </c>
      <c r="O95" s="148" t="s">
        <v>214</v>
      </c>
      <c r="P95" s="148">
        <f>IFERROR(VLOOKUP(O95,'[1]archivo de datos'!$J$6:$K$12,2,FALSE),"")</f>
        <v>1</v>
      </c>
      <c r="Q95" s="152" t="s">
        <v>49</v>
      </c>
      <c r="R95" s="148" t="s">
        <v>181</v>
      </c>
      <c r="S95" s="153" t="s">
        <v>182</v>
      </c>
      <c r="T95" s="147" t="s">
        <v>164</v>
      </c>
      <c r="U95" s="147" t="s">
        <v>558</v>
      </c>
      <c r="V95" s="147" t="str">
        <f>+IFERROR(VLOOKUP(U95,[1]Equivalencias!$M$2:$N$97,2,FALSE),"")</f>
        <v>Áreas cubiertas con jornadas de vigilancia</v>
      </c>
      <c r="W95" s="154">
        <v>1892000</v>
      </c>
      <c r="X95" s="154">
        <v>21758000</v>
      </c>
      <c r="Y95" s="154">
        <v>21758000</v>
      </c>
      <c r="Z95" s="148" t="s">
        <v>183</v>
      </c>
      <c r="AA95" s="148" t="s">
        <v>184</v>
      </c>
      <c r="AB95" s="148">
        <f>IFERROR(VLOOKUP(AA95,[1]Hoja4!$A$14:$B$19,2,FALSE),"")</f>
        <v>0</v>
      </c>
      <c r="AC95" s="147" t="s">
        <v>47</v>
      </c>
      <c r="AD95" s="148" t="s">
        <v>205</v>
      </c>
      <c r="AE95" s="148" t="s">
        <v>206</v>
      </c>
      <c r="AF95" s="148" t="s">
        <v>207</v>
      </c>
      <c r="AG95" s="148" t="str">
        <f>IFERROR(VLOOKUP(AF95,'[1]archivo de datos'!$D$1:$E$1156,2,FALSE),"")</f>
        <v>CO-AMA-91001</v>
      </c>
      <c r="AH95" s="147" t="s">
        <v>188</v>
      </c>
      <c r="AI95" s="147" t="str">
        <f>IFERROR(VLOOKUP(AC95,[1]Hoja3!$B$28:$E$38,2,FALSE),"")</f>
        <v>Jenny Pauline Cueto Gomez</v>
      </c>
      <c r="AJ95" s="147" t="str">
        <f>IFERROR(VLOOKUP(AC95,[1]Hoja3!$B$28:$E$38,3,FALSE),"")</f>
        <v>601 6530260</v>
      </c>
      <c r="AK95" s="155" t="str">
        <f>IFERROR(VLOOKUP(AC95,[1]Hoja3!$B$28:$E$38,4,FALSE),"")</f>
        <v>jenny.cueto@parquesnacionales.gov.co</v>
      </c>
      <c r="AL95" s="149" t="s">
        <v>183</v>
      </c>
      <c r="AM95" s="149" t="s">
        <v>183</v>
      </c>
      <c r="AN95" s="149" t="s">
        <v>183</v>
      </c>
      <c r="AO95" s="149" t="s">
        <v>183</v>
      </c>
      <c r="AP95" s="147"/>
      <c r="AQ95" s="147" t="s">
        <v>189</v>
      </c>
      <c r="AR95" s="147" t="s">
        <v>190</v>
      </c>
      <c r="AS95" s="147" t="s">
        <v>191</v>
      </c>
      <c r="AT95" s="147"/>
    </row>
    <row r="96" spans="1:46" ht="25.05" customHeight="1" x14ac:dyDescent="0.3">
      <c r="A96" s="147"/>
      <c r="B96" s="148">
        <v>80111600</v>
      </c>
      <c r="C96" s="147" t="s">
        <v>309</v>
      </c>
      <c r="D96" s="147" t="s">
        <v>224</v>
      </c>
      <c r="E96" s="147" t="s">
        <v>225</v>
      </c>
      <c r="F96" s="149">
        <v>1</v>
      </c>
      <c r="G96" s="149" t="str">
        <f>IFERROR(VLOOKUP(F96,[1]Hoja4!$A$1:B235,2,FALSE),"")</f>
        <v>ENERO</v>
      </c>
      <c r="H96" s="148">
        <v>1</v>
      </c>
      <c r="I96" s="149" t="str">
        <f>IFERROR(VLOOKUP(H96,[1]Hoja4!$A$1:D234,2,FALSE),"")</f>
        <v>ENERO</v>
      </c>
      <c r="J96" s="148" t="s">
        <v>178</v>
      </c>
      <c r="K96" s="148">
        <v>1</v>
      </c>
      <c r="L96" s="150">
        <v>11.5</v>
      </c>
      <c r="M96" s="149" t="s">
        <v>213</v>
      </c>
      <c r="N96" s="149" t="str">
        <f>IFERROR(VLOOKUP(M96,'[1]archivo de datos'!$G$1:$H$24,2,FALSE),"")</f>
        <v>CCE-16</v>
      </c>
      <c r="O96" s="148" t="s">
        <v>214</v>
      </c>
      <c r="P96" s="148">
        <f>IFERROR(VLOOKUP(O96,'[1]archivo de datos'!$J$6:$K$12,2,FALSE),"")</f>
        <v>1</v>
      </c>
      <c r="Q96" s="152" t="s">
        <v>49</v>
      </c>
      <c r="R96" s="148" t="s">
        <v>181</v>
      </c>
      <c r="S96" s="153" t="s">
        <v>182</v>
      </c>
      <c r="T96" s="147" t="s">
        <v>164</v>
      </c>
      <c r="U96" s="147" t="s">
        <v>558</v>
      </c>
      <c r="V96" s="147" t="str">
        <f>+IFERROR(VLOOKUP(U96,[1]Equivalencias!$M$2:$N$97,2,FALSE),"")</f>
        <v>Áreas cubiertas con jornadas de vigilancia</v>
      </c>
      <c r="W96" s="154">
        <v>1892000</v>
      </c>
      <c r="X96" s="154">
        <v>21758000</v>
      </c>
      <c r="Y96" s="154">
        <v>21758000</v>
      </c>
      <c r="Z96" s="148" t="s">
        <v>183</v>
      </c>
      <c r="AA96" s="148" t="s">
        <v>184</v>
      </c>
      <c r="AB96" s="148">
        <f>IFERROR(VLOOKUP(AA96,[1]Hoja4!$A$14:$B$19,2,FALSE),"")</f>
        <v>0</v>
      </c>
      <c r="AC96" s="147" t="s">
        <v>47</v>
      </c>
      <c r="AD96" s="148" t="s">
        <v>205</v>
      </c>
      <c r="AE96" s="148" t="s">
        <v>206</v>
      </c>
      <c r="AF96" s="148" t="s">
        <v>207</v>
      </c>
      <c r="AG96" s="148" t="str">
        <f>IFERROR(VLOOKUP(AF96,'[1]archivo de datos'!$D$1:$E$1156,2,FALSE),"")</f>
        <v>CO-AMA-91001</v>
      </c>
      <c r="AH96" s="147" t="s">
        <v>188</v>
      </c>
      <c r="AI96" s="147" t="str">
        <f>IFERROR(VLOOKUP(AC96,[1]Hoja3!$B$28:$E$38,2,FALSE),"")</f>
        <v>Jenny Pauline Cueto Gomez</v>
      </c>
      <c r="AJ96" s="147" t="str">
        <f>IFERROR(VLOOKUP(AC96,[1]Hoja3!$B$28:$E$38,3,FALSE),"")</f>
        <v>601 6530260</v>
      </c>
      <c r="AK96" s="155" t="str">
        <f>IFERROR(VLOOKUP(AC96,[1]Hoja3!$B$28:$E$38,4,FALSE),"")</f>
        <v>jenny.cueto@parquesnacionales.gov.co</v>
      </c>
      <c r="AL96" s="149" t="s">
        <v>183</v>
      </c>
      <c r="AM96" s="149" t="s">
        <v>183</v>
      </c>
      <c r="AN96" s="149" t="s">
        <v>183</v>
      </c>
      <c r="AO96" s="149" t="s">
        <v>183</v>
      </c>
      <c r="AP96" s="147"/>
      <c r="AQ96" s="147" t="s">
        <v>189</v>
      </c>
      <c r="AR96" s="147" t="s">
        <v>190</v>
      </c>
      <c r="AS96" s="147" t="s">
        <v>191</v>
      </c>
      <c r="AT96" s="147"/>
    </row>
    <row r="97" spans="1:46" ht="25.05" customHeight="1" x14ac:dyDescent="0.3">
      <c r="A97" s="147"/>
      <c r="B97" s="148">
        <v>80111600</v>
      </c>
      <c r="C97" s="147" t="s">
        <v>309</v>
      </c>
      <c r="D97" s="147" t="s">
        <v>224</v>
      </c>
      <c r="E97" s="147" t="s">
        <v>281</v>
      </c>
      <c r="F97" s="149">
        <v>1</v>
      </c>
      <c r="G97" s="149" t="str">
        <f>IFERROR(VLOOKUP(F97,[1]Hoja4!$A$1:B236,2,FALSE),"")</f>
        <v>ENERO</v>
      </c>
      <c r="H97" s="148">
        <v>1</v>
      </c>
      <c r="I97" s="149" t="str">
        <f>IFERROR(VLOOKUP(H97,[1]Hoja4!$A$1:D235,2,FALSE),"")</f>
        <v>ENERO</v>
      </c>
      <c r="J97" s="148" t="s">
        <v>178</v>
      </c>
      <c r="K97" s="148">
        <v>1</v>
      </c>
      <c r="L97" s="150">
        <v>11</v>
      </c>
      <c r="M97" s="149" t="s">
        <v>213</v>
      </c>
      <c r="N97" s="149" t="str">
        <f>IFERROR(VLOOKUP(M97,'[1]archivo de datos'!$G$1:$H$24,2,FALSE),"")</f>
        <v>CCE-16</v>
      </c>
      <c r="O97" s="148" t="s">
        <v>214</v>
      </c>
      <c r="P97" s="148">
        <f>IFERROR(VLOOKUP(O97,'[1]archivo de datos'!$J$6:$K$12,2,FALSE),"")</f>
        <v>1</v>
      </c>
      <c r="Q97" s="152" t="s">
        <v>49</v>
      </c>
      <c r="R97" s="148" t="s">
        <v>181</v>
      </c>
      <c r="S97" s="153" t="s">
        <v>182</v>
      </c>
      <c r="T97" s="147" t="s">
        <v>164</v>
      </c>
      <c r="U97" s="147" t="s">
        <v>558</v>
      </c>
      <c r="V97" s="147" t="str">
        <f>+IFERROR(VLOOKUP(U97,[1]Equivalencias!$M$2:$N$97,2,FALSE),"")</f>
        <v>Áreas cubiertas con jornadas de vigilancia</v>
      </c>
      <c r="W97" s="154">
        <v>2147000</v>
      </c>
      <c r="X97" s="154">
        <v>23617000</v>
      </c>
      <c r="Y97" s="154">
        <v>23617000</v>
      </c>
      <c r="Z97" s="148" t="s">
        <v>183</v>
      </c>
      <c r="AA97" s="148" t="s">
        <v>184</v>
      </c>
      <c r="AB97" s="148">
        <f>IFERROR(VLOOKUP(AA97,[1]Hoja4!$A$14:$B$19,2,FALSE),"")</f>
        <v>0</v>
      </c>
      <c r="AC97" s="147" t="s">
        <v>47</v>
      </c>
      <c r="AD97" s="148" t="s">
        <v>205</v>
      </c>
      <c r="AE97" s="148" t="s">
        <v>206</v>
      </c>
      <c r="AF97" s="148" t="s">
        <v>207</v>
      </c>
      <c r="AG97" s="148" t="str">
        <f>IFERROR(VLOOKUP(AF97,'[1]archivo de datos'!$D$1:$E$1156,2,FALSE),"")</f>
        <v>CO-AMA-91001</v>
      </c>
      <c r="AH97" s="147" t="s">
        <v>188</v>
      </c>
      <c r="AI97" s="147" t="str">
        <f>IFERROR(VLOOKUP(AC97,[1]Hoja3!$B$28:$E$38,2,FALSE),"")</f>
        <v>Jenny Pauline Cueto Gomez</v>
      </c>
      <c r="AJ97" s="147" t="str">
        <f>IFERROR(VLOOKUP(AC97,[1]Hoja3!$B$28:$E$38,3,FALSE),"")</f>
        <v>601 6530260</v>
      </c>
      <c r="AK97" s="155" t="str">
        <f>IFERROR(VLOOKUP(AC97,[1]Hoja3!$B$28:$E$38,4,FALSE),"")</f>
        <v>jenny.cueto@parquesnacionales.gov.co</v>
      </c>
      <c r="AL97" s="149" t="s">
        <v>183</v>
      </c>
      <c r="AM97" s="149" t="s">
        <v>183</v>
      </c>
      <c r="AN97" s="149" t="s">
        <v>183</v>
      </c>
      <c r="AO97" s="149" t="s">
        <v>183</v>
      </c>
      <c r="AP97" s="147"/>
      <c r="AQ97" s="147" t="s">
        <v>189</v>
      </c>
      <c r="AR97" s="147" t="s">
        <v>190</v>
      </c>
      <c r="AS97" s="147" t="s">
        <v>191</v>
      </c>
      <c r="AT97" s="147"/>
    </row>
    <row r="98" spans="1:46" ht="25.05" customHeight="1" x14ac:dyDescent="0.3">
      <c r="A98" s="147"/>
      <c r="B98" s="148">
        <v>80111600</v>
      </c>
      <c r="C98" s="147" t="s">
        <v>310</v>
      </c>
      <c r="D98" s="147" t="s">
        <v>224</v>
      </c>
      <c r="E98" s="147" t="s">
        <v>281</v>
      </c>
      <c r="F98" s="149">
        <v>1</v>
      </c>
      <c r="G98" s="149" t="str">
        <f>IFERROR(VLOOKUP(F98,[1]Hoja4!$A$1:B237,2,FALSE),"")</f>
        <v>ENERO</v>
      </c>
      <c r="H98" s="148">
        <v>1</v>
      </c>
      <c r="I98" s="149" t="str">
        <f>IFERROR(VLOOKUP(H98,[1]Hoja4!$A$1:D236,2,FALSE),"")</f>
        <v>ENERO</v>
      </c>
      <c r="J98" s="148" t="s">
        <v>178</v>
      </c>
      <c r="K98" s="148">
        <v>1</v>
      </c>
      <c r="L98" s="150">
        <v>11</v>
      </c>
      <c r="M98" s="149" t="s">
        <v>213</v>
      </c>
      <c r="N98" s="149" t="str">
        <f>IFERROR(VLOOKUP(M98,'[1]archivo de datos'!$G$1:$H$24,2,FALSE),"")</f>
        <v>CCE-16</v>
      </c>
      <c r="O98" s="148" t="s">
        <v>214</v>
      </c>
      <c r="P98" s="148">
        <f>IFERROR(VLOOKUP(O98,'[1]archivo de datos'!$J$6:$K$12,2,FALSE),"")</f>
        <v>1</v>
      </c>
      <c r="Q98" s="152" t="s">
        <v>49</v>
      </c>
      <c r="R98" s="148" t="s">
        <v>181</v>
      </c>
      <c r="S98" s="153" t="s">
        <v>182</v>
      </c>
      <c r="T98" s="147" t="s">
        <v>164</v>
      </c>
      <c r="U98" s="147" t="s">
        <v>558</v>
      </c>
      <c r="V98" s="147" t="str">
        <f>+IFERROR(VLOOKUP(U98,[1]Equivalencias!$M$2:$N$97,2,FALSE),"")</f>
        <v>Áreas cubiertas con jornadas de vigilancia</v>
      </c>
      <c r="W98" s="154">
        <v>2147000</v>
      </c>
      <c r="X98" s="154">
        <v>23617000</v>
      </c>
      <c r="Y98" s="154">
        <v>23617000</v>
      </c>
      <c r="Z98" s="148" t="s">
        <v>183</v>
      </c>
      <c r="AA98" s="148" t="s">
        <v>184</v>
      </c>
      <c r="AB98" s="148">
        <f>IFERROR(VLOOKUP(AA98,[1]Hoja4!$A$14:$B$19,2,FALSE),"")</f>
        <v>0</v>
      </c>
      <c r="AC98" s="147" t="s">
        <v>47</v>
      </c>
      <c r="AD98" s="148" t="s">
        <v>205</v>
      </c>
      <c r="AE98" s="148" t="s">
        <v>206</v>
      </c>
      <c r="AF98" s="148" t="s">
        <v>207</v>
      </c>
      <c r="AG98" s="148" t="str">
        <f>IFERROR(VLOOKUP(AF98,'[1]archivo de datos'!$D$1:$E$1156,2,FALSE),"")</f>
        <v>CO-AMA-91001</v>
      </c>
      <c r="AH98" s="147" t="s">
        <v>188</v>
      </c>
      <c r="AI98" s="147" t="str">
        <f>IFERROR(VLOOKUP(AC98,[1]Hoja3!$B$28:$E$38,2,FALSE),"")</f>
        <v>Jenny Pauline Cueto Gomez</v>
      </c>
      <c r="AJ98" s="147" t="str">
        <f>IFERROR(VLOOKUP(AC98,[1]Hoja3!$B$28:$E$38,3,FALSE),"")</f>
        <v>601 6530260</v>
      </c>
      <c r="AK98" s="155" t="str">
        <f>IFERROR(VLOOKUP(AC98,[1]Hoja3!$B$28:$E$38,4,FALSE),"")</f>
        <v>jenny.cueto@parquesnacionales.gov.co</v>
      </c>
      <c r="AL98" s="149" t="s">
        <v>183</v>
      </c>
      <c r="AM98" s="149" t="s">
        <v>183</v>
      </c>
      <c r="AN98" s="149" t="s">
        <v>183</v>
      </c>
      <c r="AO98" s="149" t="s">
        <v>183</v>
      </c>
      <c r="AP98" s="147"/>
      <c r="AQ98" s="147" t="s">
        <v>189</v>
      </c>
      <c r="AR98" s="147" t="s">
        <v>190</v>
      </c>
      <c r="AS98" s="147" t="s">
        <v>191</v>
      </c>
      <c r="AT98" s="147"/>
    </row>
    <row r="99" spans="1:46" ht="25.05" customHeight="1" x14ac:dyDescent="0.3">
      <c r="A99" s="147"/>
      <c r="B99" s="148">
        <v>80111600</v>
      </c>
      <c r="C99" s="147" t="s">
        <v>310</v>
      </c>
      <c r="D99" s="147" t="s">
        <v>224</v>
      </c>
      <c r="E99" s="147" t="s">
        <v>281</v>
      </c>
      <c r="F99" s="149">
        <v>1</v>
      </c>
      <c r="G99" s="149" t="str">
        <f>IFERROR(VLOOKUP(F99,[1]Hoja4!$A$1:B238,2,FALSE),"")</f>
        <v>ENERO</v>
      </c>
      <c r="H99" s="148">
        <v>1</v>
      </c>
      <c r="I99" s="149" t="str">
        <f>IFERROR(VLOOKUP(H99,[1]Hoja4!$A$1:D237,2,FALSE),"")</f>
        <v>ENERO</v>
      </c>
      <c r="J99" s="148" t="s">
        <v>178</v>
      </c>
      <c r="K99" s="148">
        <v>1</v>
      </c>
      <c r="L99" s="150">
        <v>11.5</v>
      </c>
      <c r="M99" s="149" t="s">
        <v>213</v>
      </c>
      <c r="N99" s="149" t="str">
        <f>IFERROR(VLOOKUP(M99,'[1]archivo de datos'!$G$1:$H$24,2,FALSE),"")</f>
        <v>CCE-16</v>
      </c>
      <c r="O99" s="148" t="s">
        <v>214</v>
      </c>
      <c r="P99" s="148">
        <f>IFERROR(VLOOKUP(O99,'[1]archivo de datos'!$J$6:$K$12,2,FALSE),"")</f>
        <v>1</v>
      </c>
      <c r="Q99" s="152" t="s">
        <v>49</v>
      </c>
      <c r="R99" s="148" t="s">
        <v>181</v>
      </c>
      <c r="S99" s="153" t="s">
        <v>182</v>
      </c>
      <c r="T99" s="147" t="s">
        <v>164</v>
      </c>
      <c r="U99" s="147" t="s">
        <v>558</v>
      </c>
      <c r="V99" s="147" t="str">
        <f>+IFERROR(VLOOKUP(U99,[1]Equivalencias!$M$2:$N$97,2,FALSE),"")</f>
        <v>Áreas cubiertas con jornadas de vigilancia</v>
      </c>
      <c r="W99" s="154">
        <v>2147000</v>
      </c>
      <c r="X99" s="154">
        <v>24690500</v>
      </c>
      <c r="Y99" s="154">
        <v>24690500</v>
      </c>
      <c r="Z99" s="148" t="s">
        <v>183</v>
      </c>
      <c r="AA99" s="148" t="s">
        <v>184</v>
      </c>
      <c r="AB99" s="148">
        <f>IFERROR(VLOOKUP(AA99,[1]Hoja4!$A$14:$B$19,2,FALSE),"")</f>
        <v>0</v>
      </c>
      <c r="AC99" s="147" t="s">
        <v>47</v>
      </c>
      <c r="AD99" s="148" t="s">
        <v>205</v>
      </c>
      <c r="AE99" s="148" t="s">
        <v>206</v>
      </c>
      <c r="AF99" s="148" t="s">
        <v>207</v>
      </c>
      <c r="AG99" s="148" t="str">
        <f>IFERROR(VLOOKUP(AF99,'[1]archivo de datos'!$D$1:$E$1156,2,FALSE),"")</f>
        <v>CO-AMA-91001</v>
      </c>
      <c r="AH99" s="147" t="s">
        <v>188</v>
      </c>
      <c r="AI99" s="147" t="str">
        <f>IFERROR(VLOOKUP(AC99,[1]Hoja3!$B$28:$E$38,2,FALSE),"")</f>
        <v>Jenny Pauline Cueto Gomez</v>
      </c>
      <c r="AJ99" s="147" t="str">
        <f>IFERROR(VLOOKUP(AC99,[1]Hoja3!$B$28:$E$38,3,FALSE),"")</f>
        <v>601 6530260</v>
      </c>
      <c r="AK99" s="155" t="str">
        <f>IFERROR(VLOOKUP(AC99,[1]Hoja3!$B$28:$E$38,4,FALSE),"")</f>
        <v>jenny.cueto@parquesnacionales.gov.co</v>
      </c>
      <c r="AL99" s="149" t="s">
        <v>183</v>
      </c>
      <c r="AM99" s="149" t="s">
        <v>183</v>
      </c>
      <c r="AN99" s="149" t="s">
        <v>183</v>
      </c>
      <c r="AO99" s="149" t="s">
        <v>183</v>
      </c>
      <c r="AP99" s="147"/>
      <c r="AQ99" s="147" t="s">
        <v>189</v>
      </c>
      <c r="AR99" s="147" t="s">
        <v>190</v>
      </c>
      <c r="AS99" s="147" t="s">
        <v>191</v>
      </c>
      <c r="AT99" s="147"/>
    </row>
    <row r="100" spans="1:46" ht="25.05" customHeight="1" x14ac:dyDescent="0.3">
      <c r="A100" s="147"/>
      <c r="B100" s="148">
        <v>80111600</v>
      </c>
      <c r="C100" s="147" t="s">
        <v>310</v>
      </c>
      <c r="D100" s="147" t="s">
        <v>224</v>
      </c>
      <c r="E100" s="147" t="s">
        <v>311</v>
      </c>
      <c r="F100" s="149">
        <v>1</v>
      </c>
      <c r="G100" s="149" t="str">
        <f>IFERROR(VLOOKUP(F100,[1]Hoja4!$A$1:B239,2,FALSE),"")</f>
        <v>ENERO</v>
      </c>
      <c r="H100" s="148">
        <v>1</v>
      </c>
      <c r="I100" s="149" t="str">
        <f>IFERROR(VLOOKUP(H100,[1]Hoja4!$A$1:D238,2,FALSE),"")</f>
        <v>ENERO</v>
      </c>
      <c r="J100" s="148" t="s">
        <v>178</v>
      </c>
      <c r="K100" s="148">
        <v>1</v>
      </c>
      <c r="L100" s="150">
        <v>11</v>
      </c>
      <c r="M100" s="149" t="s">
        <v>213</v>
      </c>
      <c r="N100" s="149" t="str">
        <f>IFERROR(VLOOKUP(M100,'[1]archivo de datos'!$G$1:$H$24,2,FALSE),"")</f>
        <v>CCE-16</v>
      </c>
      <c r="O100" s="148" t="s">
        <v>214</v>
      </c>
      <c r="P100" s="148">
        <f>IFERROR(VLOOKUP(O100,'[1]archivo de datos'!$J$6:$K$12,2,FALSE),"")</f>
        <v>1</v>
      </c>
      <c r="Q100" s="152" t="s">
        <v>49</v>
      </c>
      <c r="R100" s="148" t="s">
        <v>181</v>
      </c>
      <c r="S100" s="153" t="s">
        <v>182</v>
      </c>
      <c r="T100" s="147" t="s">
        <v>164</v>
      </c>
      <c r="U100" s="147" t="s">
        <v>558</v>
      </c>
      <c r="V100" s="147" t="str">
        <f>+IFERROR(VLOOKUP(U100,[1]Equivalencias!$M$2:$N$97,2,FALSE),"")</f>
        <v>Áreas cubiertas con jornadas de vigilancia</v>
      </c>
      <c r="W100" s="154">
        <v>1893000</v>
      </c>
      <c r="X100" s="154">
        <v>20823000</v>
      </c>
      <c r="Y100" s="154">
        <v>20823000</v>
      </c>
      <c r="Z100" s="148" t="s">
        <v>183</v>
      </c>
      <c r="AA100" s="148" t="s">
        <v>184</v>
      </c>
      <c r="AB100" s="148">
        <f>IFERROR(VLOOKUP(AA100,[1]Hoja4!$A$14:$B$19,2,FALSE),"")</f>
        <v>0</v>
      </c>
      <c r="AC100" s="147" t="s">
        <v>47</v>
      </c>
      <c r="AD100" s="148" t="s">
        <v>205</v>
      </c>
      <c r="AE100" s="148" t="s">
        <v>206</v>
      </c>
      <c r="AF100" s="148" t="s">
        <v>207</v>
      </c>
      <c r="AG100" s="148" t="str">
        <f>IFERROR(VLOOKUP(AF100,'[1]archivo de datos'!$D$1:$E$1156,2,FALSE),"")</f>
        <v>CO-AMA-91001</v>
      </c>
      <c r="AH100" s="147" t="s">
        <v>188</v>
      </c>
      <c r="AI100" s="147" t="str">
        <f>IFERROR(VLOOKUP(AC100,[1]Hoja3!$B$28:$E$38,2,FALSE),"")</f>
        <v>Jenny Pauline Cueto Gomez</v>
      </c>
      <c r="AJ100" s="147" t="str">
        <f>IFERROR(VLOOKUP(AC100,[1]Hoja3!$B$28:$E$38,3,FALSE),"")</f>
        <v>601 6530260</v>
      </c>
      <c r="AK100" s="155" t="str">
        <f>IFERROR(VLOOKUP(AC100,[1]Hoja3!$B$28:$E$38,4,FALSE),"")</f>
        <v>jenny.cueto@parquesnacionales.gov.co</v>
      </c>
      <c r="AL100" s="149" t="s">
        <v>183</v>
      </c>
      <c r="AM100" s="149" t="s">
        <v>183</v>
      </c>
      <c r="AN100" s="149" t="s">
        <v>183</v>
      </c>
      <c r="AO100" s="149" t="s">
        <v>183</v>
      </c>
      <c r="AP100" s="147"/>
      <c r="AQ100" s="147" t="s">
        <v>189</v>
      </c>
      <c r="AR100" s="147" t="s">
        <v>190</v>
      </c>
      <c r="AS100" s="147" t="s">
        <v>191</v>
      </c>
      <c r="AT100" s="147"/>
    </row>
    <row r="101" spans="1:46" ht="25.05" customHeight="1" x14ac:dyDescent="0.3">
      <c r="A101" s="147"/>
      <c r="B101" s="148">
        <v>80111600</v>
      </c>
      <c r="C101" s="147" t="s">
        <v>310</v>
      </c>
      <c r="D101" s="147" t="s">
        <v>224</v>
      </c>
      <c r="E101" s="147" t="s">
        <v>225</v>
      </c>
      <c r="F101" s="149">
        <v>1</v>
      </c>
      <c r="G101" s="149" t="str">
        <f>IFERROR(VLOOKUP(F101,[1]Hoja4!$A$1:B240,2,FALSE),"")</f>
        <v>ENERO</v>
      </c>
      <c r="H101" s="148">
        <v>1</v>
      </c>
      <c r="I101" s="149" t="str">
        <f>IFERROR(VLOOKUP(H101,[1]Hoja4!$A$1:D239,2,FALSE),"")</f>
        <v>ENERO</v>
      </c>
      <c r="J101" s="148" t="s">
        <v>178</v>
      </c>
      <c r="K101" s="148">
        <v>1</v>
      </c>
      <c r="L101" s="150">
        <v>11</v>
      </c>
      <c r="M101" s="149" t="s">
        <v>213</v>
      </c>
      <c r="N101" s="149" t="str">
        <f>IFERROR(VLOOKUP(M101,'[1]archivo de datos'!$G$1:$H$24,2,FALSE),"")</f>
        <v>CCE-16</v>
      </c>
      <c r="O101" s="148" t="s">
        <v>214</v>
      </c>
      <c r="P101" s="148">
        <f>IFERROR(VLOOKUP(O101,'[1]archivo de datos'!$J$6:$K$12,2,FALSE),"")</f>
        <v>1</v>
      </c>
      <c r="Q101" s="152" t="s">
        <v>49</v>
      </c>
      <c r="R101" s="148" t="s">
        <v>181</v>
      </c>
      <c r="S101" s="153" t="s">
        <v>182</v>
      </c>
      <c r="T101" s="147" t="s">
        <v>164</v>
      </c>
      <c r="U101" s="147" t="s">
        <v>558</v>
      </c>
      <c r="V101" s="147" t="str">
        <f>+IFERROR(VLOOKUP(U101,[1]Equivalencias!$M$2:$N$97,2,FALSE),"")</f>
        <v>Áreas cubiertas con jornadas de vigilancia</v>
      </c>
      <c r="W101" s="154">
        <v>1892000</v>
      </c>
      <c r="X101" s="154">
        <v>20812000</v>
      </c>
      <c r="Y101" s="154">
        <v>20812000</v>
      </c>
      <c r="Z101" s="148" t="s">
        <v>183</v>
      </c>
      <c r="AA101" s="148" t="s">
        <v>184</v>
      </c>
      <c r="AB101" s="148">
        <f>IFERROR(VLOOKUP(AA101,[1]Hoja4!$A$14:$B$19,2,FALSE),"")</f>
        <v>0</v>
      </c>
      <c r="AC101" s="147" t="s">
        <v>47</v>
      </c>
      <c r="AD101" s="148" t="s">
        <v>205</v>
      </c>
      <c r="AE101" s="148" t="s">
        <v>206</v>
      </c>
      <c r="AF101" s="148" t="s">
        <v>207</v>
      </c>
      <c r="AG101" s="148" t="str">
        <f>IFERROR(VLOOKUP(AF101,'[1]archivo de datos'!$D$1:$E$1156,2,FALSE),"")</f>
        <v>CO-AMA-91001</v>
      </c>
      <c r="AH101" s="147" t="s">
        <v>188</v>
      </c>
      <c r="AI101" s="147" t="str">
        <f>IFERROR(VLOOKUP(AC101,[1]Hoja3!$B$28:$E$38,2,FALSE),"")</f>
        <v>Jenny Pauline Cueto Gomez</v>
      </c>
      <c r="AJ101" s="147" t="str">
        <f>IFERROR(VLOOKUP(AC101,[1]Hoja3!$B$28:$E$38,3,FALSE),"")</f>
        <v>601 6530260</v>
      </c>
      <c r="AK101" s="155" t="str">
        <f>IFERROR(VLOOKUP(AC101,[1]Hoja3!$B$28:$E$38,4,FALSE),"")</f>
        <v>jenny.cueto@parquesnacionales.gov.co</v>
      </c>
      <c r="AL101" s="149" t="s">
        <v>183</v>
      </c>
      <c r="AM101" s="149" t="s">
        <v>183</v>
      </c>
      <c r="AN101" s="149" t="s">
        <v>183</v>
      </c>
      <c r="AO101" s="149" t="s">
        <v>183</v>
      </c>
      <c r="AP101" s="147"/>
      <c r="AQ101" s="147" t="s">
        <v>189</v>
      </c>
      <c r="AR101" s="147" t="s">
        <v>190</v>
      </c>
      <c r="AS101" s="147" t="s">
        <v>191</v>
      </c>
      <c r="AT101" s="147"/>
    </row>
    <row r="102" spans="1:46" ht="25.05" customHeight="1" x14ac:dyDescent="0.3">
      <c r="A102" s="147"/>
      <c r="B102" s="148">
        <v>80111600</v>
      </c>
      <c r="C102" s="147" t="s">
        <v>312</v>
      </c>
      <c r="D102" s="147" t="s">
        <v>224</v>
      </c>
      <c r="E102" s="147" t="s">
        <v>225</v>
      </c>
      <c r="F102" s="149">
        <v>1</v>
      </c>
      <c r="G102" s="149" t="str">
        <f>IFERROR(VLOOKUP(F102,[1]Hoja4!$A$1:B241,2,FALSE),"")</f>
        <v>ENERO</v>
      </c>
      <c r="H102" s="148">
        <v>1</v>
      </c>
      <c r="I102" s="149" t="str">
        <f>IFERROR(VLOOKUP(H102,[1]Hoja4!$A$1:D240,2,FALSE),"")</f>
        <v>ENERO</v>
      </c>
      <c r="J102" s="148" t="s">
        <v>178</v>
      </c>
      <c r="K102" s="148">
        <v>1</v>
      </c>
      <c r="L102" s="150">
        <v>11</v>
      </c>
      <c r="M102" s="149" t="s">
        <v>213</v>
      </c>
      <c r="N102" s="149" t="str">
        <f>IFERROR(VLOOKUP(M102,'[1]archivo de datos'!$G$1:$H$24,2,FALSE),"")</f>
        <v>CCE-16</v>
      </c>
      <c r="O102" s="148" t="s">
        <v>214</v>
      </c>
      <c r="P102" s="148">
        <f>IFERROR(VLOOKUP(O102,'[1]archivo de datos'!$J$6:$K$12,2,FALSE),"")</f>
        <v>1</v>
      </c>
      <c r="Q102" s="152" t="s">
        <v>49</v>
      </c>
      <c r="R102" s="148" t="s">
        <v>181</v>
      </c>
      <c r="S102" s="153" t="s">
        <v>182</v>
      </c>
      <c r="T102" s="147" t="s">
        <v>164</v>
      </c>
      <c r="U102" s="147" t="s">
        <v>558</v>
      </c>
      <c r="V102" s="147" t="str">
        <f>+IFERROR(VLOOKUP(U102,[1]Equivalencias!$M$2:$N$97,2,FALSE),"")</f>
        <v>Áreas cubiertas con jornadas de vigilancia</v>
      </c>
      <c r="W102" s="154">
        <v>1892000</v>
      </c>
      <c r="X102" s="154">
        <v>20812000</v>
      </c>
      <c r="Y102" s="154">
        <v>20812000</v>
      </c>
      <c r="Z102" s="148" t="s">
        <v>183</v>
      </c>
      <c r="AA102" s="148" t="s">
        <v>184</v>
      </c>
      <c r="AB102" s="148">
        <f>IFERROR(VLOOKUP(AA102,[1]Hoja4!$A$14:$B$19,2,FALSE),"")</f>
        <v>0</v>
      </c>
      <c r="AC102" s="147" t="s">
        <v>47</v>
      </c>
      <c r="AD102" s="148" t="s">
        <v>205</v>
      </c>
      <c r="AE102" s="148" t="s">
        <v>206</v>
      </c>
      <c r="AF102" s="148" t="s">
        <v>207</v>
      </c>
      <c r="AG102" s="148" t="str">
        <f>IFERROR(VLOOKUP(AF102,'[1]archivo de datos'!$D$1:$E$1156,2,FALSE),"")</f>
        <v>CO-AMA-91001</v>
      </c>
      <c r="AH102" s="147" t="s">
        <v>188</v>
      </c>
      <c r="AI102" s="147" t="str">
        <f>IFERROR(VLOOKUP(AC102,[1]Hoja3!$B$28:$E$38,2,FALSE),"")</f>
        <v>Jenny Pauline Cueto Gomez</v>
      </c>
      <c r="AJ102" s="147" t="str">
        <f>IFERROR(VLOOKUP(AC102,[1]Hoja3!$B$28:$E$38,3,FALSE),"")</f>
        <v>601 6530260</v>
      </c>
      <c r="AK102" s="155" t="str">
        <f>IFERROR(VLOOKUP(AC102,[1]Hoja3!$B$28:$E$38,4,FALSE),"")</f>
        <v>jenny.cueto@parquesnacionales.gov.co</v>
      </c>
      <c r="AL102" s="149" t="s">
        <v>183</v>
      </c>
      <c r="AM102" s="149" t="s">
        <v>183</v>
      </c>
      <c r="AN102" s="149" t="s">
        <v>183</v>
      </c>
      <c r="AO102" s="149" t="s">
        <v>183</v>
      </c>
      <c r="AP102" s="147"/>
      <c r="AQ102" s="147" t="s">
        <v>189</v>
      </c>
      <c r="AR102" s="147" t="s">
        <v>190</v>
      </c>
      <c r="AS102" s="147" t="s">
        <v>191</v>
      </c>
      <c r="AT102" s="147"/>
    </row>
    <row r="103" spans="1:46" ht="25.05" customHeight="1" x14ac:dyDescent="0.3">
      <c r="A103" s="147"/>
      <c r="B103" s="148">
        <v>80111600</v>
      </c>
      <c r="C103" s="147" t="s">
        <v>313</v>
      </c>
      <c r="D103" s="147" t="s">
        <v>224</v>
      </c>
      <c r="E103" s="147" t="s">
        <v>281</v>
      </c>
      <c r="F103" s="149">
        <v>1</v>
      </c>
      <c r="G103" s="149" t="str">
        <f>IFERROR(VLOOKUP(F103,[1]Hoja4!$A$1:B242,2,FALSE),"")</f>
        <v>ENERO</v>
      </c>
      <c r="H103" s="148">
        <v>1</v>
      </c>
      <c r="I103" s="149" t="str">
        <f>IFERROR(VLOOKUP(H103,[1]Hoja4!$A$1:D241,2,FALSE),"")</f>
        <v>ENERO</v>
      </c>
      <c r="J103" s="148" t="s">
        <v>178</v>
      </c>
      <c r="K103" s="148">
        <v>1</v>
      </c>
      <c r="L103" s="150">
        <v>11.5</v>
      </c>
      <c r="M103" s="149" t="s">
        <v>213</v>
      </c>
      <c r="N103" s="149" t="str">
        <f>IFERROR(VLOOKUP(M103,'[1]archivo de datos'!$G$1:$H$24,2,FALSE),"")</f>
        <v>CCE-16</v>
      </c>
      <c r="O103" s="148" t="s">
        <v>214</v>
      </c>
      <c r="P103" s="148">
        <f>IFERROR(VLOOKUP(O103,'[1]archivo de datos'!$J$6:$K$12,2,FALSE),"")</f>
        <v>1</v>
      </c>
      <c r="Q103" s="152" t="s">
        <v>49</v>
      </c>
      <c r="R103" s="148" t="s">
        <v>181</v>
      </c>
      <c r="S103" s="153" t="s">
        <v>182</v>
      </c>
      <c r="T103" s="147" t="s">
        <v>164</v>
      </c>
      <c r="U103" s="147" t="s">
        <v>558</v>
      </c>
      <c r="V103" s="147" t="str">
        <f>+IFERROR(VLOOKUP(U103,[1]Equivalencias!$M$2:$N$97,2,FALSE),"")</f>
        <v>Áreas cubiertas con jornadas de vigilancia</v>
      </c>
      <c r="W103" s="154">
        <v>2147000</v>
      </c>
      <c r="X103" s="154">
        <v>24690500</v>
      </c>
      <c r="Y103" s="154">
        <v>24690500</v>
      </c>
      <c r="Z103" s="148" t="s">
        <v>183</v>
      </c>
      <c r="AA103" s="148" t="s">
        <v>184</v>
      </c>
      <c r="AB103" s="148">
        <f>IFERROR(VLOOKUP(AA103,[1]Hoja4!$A$14:$B$19,2,FALSE),"")</f>
        <v>0</v>
      </c>
      <c r="AC103" s="147" t="s">
        <v>47</v>
      </c>
      <c r="AD103" s="148" t="s">
        <v>205</v>
      </c>
      <c r="AE103" s="148" t="s">
        <v>206</v>
      </c>
      <c r="AF103" s="148" t="s">
        <v>207</v>
      </c>
      <c r="AG103" s="148" t="str">
        <f>IFERROR(VLOOKUP(AF103,'[1]archivo de datos'!$D$1:$E$1156,2,FALSE),"")</f>
        <v>CO-AMA-91001</v>
      </c>
      <c r="AH103" s="147" t="s">
        <v>188</v>
      </c>
      <c r="AI103" s="147" t="str">
        <f>IFERROR(VLOOKUP(AC103,[1]Hoja3!$B$28:$E$38,2,FALSE),"")</f>
        <v>Jenny Pauline Cueto Gomez</v>
      </c>
      <c r="AJ103" s="147" t="str">
        <f>IFERROR(VLOOKUP(AC103,[1]Hoja3!$B$28:$E$38,3,FALSE),"")</f>
        <v>601 6530260</v>
      </c>
      <c r="AK103" s="155" t="str">
        <f>IFERROR(VLOOKUP(AC103,[1]Hoja3!$B$28:$E$38,4,FALSE),"")</f>
        <v>jenny.cueto@parquesnacionales.gov.co</v>
      </c>
      <c r="AL103" s="149" t="s">
        <v>183</v>
      </c>
      <c r="AM103" s="149" t="s">
        <v>183</v>
      </c>
      <c r="AN103" s="149" t="s">
        <v>183</v>
      </c>
      <c r="AO103" s="149" t="s">
        <v>183</v>
      </c>
      <c r="AP103" s="147"/>
      <c r="AQ103" s="147" t="s">
        <v>189</v>
      </c>
      <c r="AR103" s="147" t="s">
        <v>190</v>
      </c>
      <c r="AS103" s="147" t="s">
        <v>191</v>
      </c>
      <c r="AT103" s="147"/>
    </row>
    <row r="104" spans="1:46" ht="25.05" customHeight="1" x14ac:dyDescent="0.3">
      <c r="A104" s="147"/>
      <c r="B104" s="148">
        <v>80111600</v>
      </c>
      <c r="C104" s="147" t="s">
        <v>314</v>
      </c>
      <c r="D104" s="147" t="s">
        <v>224</v>
      </c>
      <c r="E104" s="147" t="s">
        <v>225</v>
      </c>
      <c r="F104" s="149">
        <v>1</v>
      </c>
      <c r="G104" s="149" t="str">
        <f>IFERROR(VLOOKUP(F104,[1]Hoja4!$A$1:B243,2,FALSE),"")</f>
        <v>ENERO</v>
      </c>
      <c r="H104" s="148">
        <v>1</v>
      </c>
      <c r="I104" s="149" t="str">
        <f>IFERROR(VLOOKUP(H104,[1]Hoja4!$A$1:D242,2,FALSE),"")</f>
        <v>ENERO</v>
      </c>
      <c r="J104" s="148" t="s">
        <v>178</v>
      </c>
      <c r="K104" s="148">
        <v>1</v>
      </c>
      <c r="L104" s="150">
        <v>11.5</v>
      </c>
      <c r="M104" s="149" t="s">
        <v>213</v>
      </c>
      <c r="N104" s="149" t="str">
        <f>IFERROR(VLOOKUP(M104,'[1]archivo de datos'!$G$1:$H$24,2,FALSE),"")</f>
        <v>CCE-16</v>
      </c>
      <c r="O104" s="148" t="s">
        <v>214</v>
      </c>
      <c r="P104" s="148">
        <f>IFERROR(VLOOKUP(O104,'[1]archivo de datos'!$J$6:$K$12,2,FALSE),"")</f>
        <v>1</v>
      </c>
      <c r="Q104" s="152" t="s">
        <v>49</v>
      </c>
      <c r="R104" s="148" t="s">
        <v>181</v>
      </c>
      <c r="S104" s="153" t="s">
        <v>182</v>
      </c>
      <c r="T104" s="147" t="s">
        <v>164</v>
      </c>
      <c r="U104" s="147" t="s">
        <v>558</v>
      </c>
      <c r="V104" s="147" t="str">
        <f>+IFERROR(VLOOKUP(U104,[1]Equivalencias!$M$2:$N$97,2,FALSE),"")</f>
        <v>Áreas cubiertas con jornadas de vigilancia</v>
      </c>
      <c r="W104" s="154">
        <v>1892000</v>
      </c>
      <c r="X104" s="154">
        <v>21758000</v>
      </c>
      <c r="Y104" s="154">
        <v>21758000</v>
      </c>
      <c r="Z104" s="148" t="s">
        <v>183</v>
      </c>
      <c r="AA104" s="148" t="s">
        <v>184</v>
      </c>
      <c r="AB104" s="148">
        <f>IFERROR(VLOOKUP(AA104,[1]Hoja4!$A$14:$B$19,2,FALSE),"")</f>
        <v>0</v>
      </c>
      <c r="AC104" s="147" t="s">
        <v>47</v>
      </c>
      <c r="AD104" s="148" t="s">
        <v>205</v>
      </c>
      <c r="AE104" s="148" t="s">
        <v>206</v>
      </c>
      <c r="AF104" s="148" t="s">
        <v>207</v>
      </c>
      <c r="AG104" s="148" t="str">
        <f>IFERROR(VLOOKUP(AF104,'[1]archivo de datos'!$D$1:$E$1156,2,FALSE),"")</f>
        <v>CO-AMA-91001</v>
      </c>
      <c r="AH104" s="147" t="s">
        <v>188</v>
      </c>
      <c r="AI104" s="147" t="str">
        <f>IFERROR(VLOOKUP(AC104,[1]Hoja3!$B$28:$E$38,2,FALSE),"")</f>
        <v>Jenny Pauline Cueto Gomez</v>
      </c>
      <c r="AJ104" s="147" t="str">
        <f>IFERROR(VLOOKUP(AC104,[1]Hoja3!$B$28:$E$38,3,FALSE),"")</f>
        <v>601 6530260</v>
      </c>
      <c r="AK104" s="155" t="str">
        <f>IFERROR(VLOOKUP(AC104,[1]Hoja3!$B$28:$E$38,4,FALSE),"")</f>
        <v>jenny.cueto@parquesnacionales.gov.co</v>
      </c>
      <c r="AL104" s="149" t="s">
        <v>183</v>
      </c>
      <c r="AM104" s="149" t="s">
        <v>183</v>
      </c>
      <c r="AN104" s="149" t="s">
        <v>183</v>
      </c>
      <c r="AO104" s="149" t="s">
        <v>183</v>
      </c>
      <c r="AP104" s="147"/>
      <c r="AQ104" s="147" t="s">
        <v>189</v>
      </c>
      <c r="AR104" s="147" t="s">
        <v>190</v>
      </c>
      <c r="AS104" s="147" t="s">
        <v>191</v>
      </c>
      <c r="AT104" s="147"/>
    </row>
    <row r="105" spans="1:46" ht="25.05" customHeight="1" x14ac:dyDescent="0.3">
      <c r="A105" s="147"/>
      <c r="B105" s="148">
        <v>80111600</v>
      </c>
      <c r="C105" s="147" t="s">
        <v>315</v>
      </c>
      <c r="D105" s="147" t="s">
        <v>224</v>
      </c>
      <c r="E105" s="147" t="s">
        <v>281</v>
      </c>
      <c r="F105" s="149">
        <v>1</v>
      </c>
      <c r="G105" s="149" t="str">
        <f>IFERROR(VLOOKUP(F105,[1]Hoja4!$A$1:B244,2,FALSE),"")</f>
        <v>ENERO</v>
      </c>
      <c r="H105" s="148">
        <v>1</v>
      </c>
      <c r="I105" s="149" t="str">
        <f>IFERROR(VLOOKUP(H105,[1]Hoja4!$A$1:D243,2,FALSE),"")</f>
        <v>ENERO</v>
      </c>
      <c r="J105" s="148" t="s">
        <v>178</v>
      </c>
      <c r="K105" s="148">
        <v>1</v>
      </c>
      <c r="L105" s="150">
        <v>11.5</v>
      </c>
      <c r="M105" s="149" t="s">
        <v>213</v>
      </c>
      <c r="N105" s="149" t="str">
        <f>IFERROR(VLOOKUP(M105,'[1]archivo de datos'!$G$1:$H$24,2,FALSE),"")</f>
        <v>CCE-16</v>
      </c>
      <c r="O105" s="148" t="s">
        <v>214</v>
      </c>
      <c r="P105" s="148">
        <f>IFERROR(VLOOKUP(O105,'[1]archivo de datos'!$J$6:$K$12,2,FALSE),"")</f>
        <v>1</v>
      </c>
      <c r="Q105" s="152" t="s">
        <v>49</v>
      </c>
      <c r="R105" s="148" t="s">
        <v>181</v>
      </c>
      <c r="S105" s="153" t="s">
        <v>182</v>
      </c>
      <c r="T105" s="147" t="s">
        <v>164</v>
      </c>
      <c r="U105" s="147" t="s">
        <v>558</v>
      </c>
      <c r="V105" s="147" t="str">
        <f>+IFERROR(VLOOKUP(U105,[1]Equivalencias!$M$2:$N$97,2,FALSE),"")</f>
        <v>Áreas cubiertas con jornadas de vigilancia</v>
      </c>
      <c r="W105" s="154">
        <v>2147000</v>
      </c>
      <c r="X105" s="154">
        <v>24690500</v>
      </c>
      <c r="Y105" s="154">
        <v>24690500</v>
      </c>
      <c r="Z105" s="148" t="s">
        <v>183</v>
      </c>
      <c r="AA105" s="148" t="s">
        <v>184</v>
      </c>
      <c r="AB105" s="148">
        <f>IFERROR(VLOOKUP(AA105,[1]Hoja4!$A$14:$B$19,2,FALSE),"")</f>
        <v>0</v>
      </c>
      <c r="AC105" s="147" t="s">
        <v>47</v>
      </c>
      <c r="AD105" s="148" t="s">
        <v>205</v>
      </c>
      <c r="AE105" s="148" t="s">
        <v>206</v>
      </c>
      <c r="AF105" s="148" t="s">
        <v>207</v>
      </c>
      <c r="AG105" s="148" t="str">
        <f>IFERROR(VLOOKUP(AF105,'[1]archivo de datos'!$D$1:$E$1156,2,FALSE),"")</f>
        <v>CO-AMA-91001</v>
      </c>
      <c r="AH105" s="147" t="s">
        <v>188</v>
      </c>
      <c r="AI105" s="147" t="str">
        <f>IFERROR(VLOOKUP(AC105,[1]Hoja3!$B$28:$E$38,2,FALSE),"")</f>
        <v>Jenny Pauline Cueto Gomez</v>
      </c>
      <c r="AJ105" s="147" t="str">
        <f>IFERROR(VLOOKUP(AC105,[1]Hoja3!$B$28:$E$38,3,FALSE),"")</f>
        <v>601 6530260</v>
      </c>
      <c r="AK105" s="155" t="str">
        <f>IFERROR(VLOOKUP(AC105,[1]Hoja3!$B$28:$E$38,4,FALSE),"")</f>
        <v>jenny.cueto@parquesnacionales.gov.co</v>
      </c>
      <c r="AL105" s="149" t="s">
        <v>183</v>
      </c>
      <c r="AM105" s="149" t="s">
        <v>183</v>
      </c>
      <c r="AN105" s="149" t="s">
        <v>183</v>
      </c>
      <c r="AO105" s="149" t="s">
        <v>183</v>
      </c>
      <c r="AP105" s="147"/>
      <c r="AQ105" s="147" t="s">
        <v>189</v>
      </c>
      <c r="AR105" s="147" t="s">
        <v>190</v>
      </c>
      <c r="AS105" s="147" t="s">
        <v>191</v>
      </c>
      <c r="AT105" s="147"/>
    </row>
    <row r="106" spans="1:46" ht="25.05" customHeight="1" x14ac:dyDescent="0.3">
      <c r="A106" s="147"/>
      <c r="B106" s="148">
        <v>80111600</v>
      </c>
      <c r="C106" s="147" t="s">
        <v>316</v>
      </c>
      <c r="D106" s="147" t="s">
        <v>211</v>
      </c>
      <c r="E106" s="147" t="s">
        <v>260</v>
      </c>
      <c r="F106" s="149">
        <v>1</v>
      </c>
      <c r="G106" s="149" t="str">
        <f>IFERROR(VLOOKUP(F106,[1]Hoja4!$A$1:B245,2,FALSE),"")</f>
        <v>ENERO</v>
      </c>
      <c r="H106" s="148">
        <v>1</v>
      </c>
      <c r="I106" s="149" t="str">
        <f>IFERROR(VLOOKUP(H106,[1]Hoja4!$A$1:D244,2,FALSE),"")</f>
        <v>ENERO</v>
      </c>
      <c r="J106" s="148" t="s">
        <v>178</v>
      </c>
      <c r="K106" s="148">
        <v>1</v>
      </c>
      <c r="L106" s="150">
        <v>9</v>
      </c>
      <c r="M106" s="149" t="s">
        <v>213</v>
      </c>
      <c r="N106" s="149" t="str">
        <f>IFERROR(VLOOKUP(M106,'[1]archivo de datos'!$G$1:$H$24,2,FALSE),"")</f>
        <v>CCE-16</v>
      </c>
      <c r="O106" s="148" t="s">
        <v>180</v>
      </c>
      <c r="P106" s="148">
        <f>IFERROR(VLOOKUP(O106,'[1]archivo de datos'!$J$6:$K$12,2,FALSE),"")</f>
        <v>0</v>
      </c>
      <c r="Q106" s="152" t="s">
        <v>48</v>
      </c>
      <c r="R106" s="148" t="s">
        <v>181</v>
      </c>
      <c r="S106" s="153" t="s">
        <v>182</v>
      </c>
      <c r="T106" s="132" t="s">
        <v>165</v>
      </c>
      <c r="U106" s="147" t="s">
        <v>734</v>
      </c>
      <c r="V106" s="147" t="str">
        <f>+IFERROR(VLOOKUP(U106,[1]Equivalencias!$M$2:$N$97,2,FALSE),"")</f>
        <v>Visitantes que ingresan a las áreas protegidas nacionales</v>
      </c>
      <c r="W106" s="154">
        <v>6539000</v>
      </c>
      <c r="X106" s="154">
        <v>58851000</v>
      </c>
      <c r="Y106" s="154">
        <v>58851000</v>
      </c>
      <c r="Z106" s="148" t="s">
        <v>183</v>
      </c>
      <c r="AA106" s="148" t="s">
        <v>184</v>
      </c>
      <c r="AB106" s="148">
        <f>IFERROR(VLOOKUP(AA106,[1]Hoja4!$A$14:$B$19,2,FALSE),"")</f>
        <v>0</v>
      </c>
      <c r="AC106" s="147" t="s">
        <v>47</v>
      </c>
      <c r="AD106" s="148" t="s">
        <v>205</v>
      </c>
      <c r="AE106" s="148" t="s">
        <v>206</v>
      </c>
      <c r="AF106" s="148" t="s">
        <v>207</v>
      </c>
      <c r="AG106" s="148" t="str">
        <f>IFERROR(VLOOKUP(AF106,'[1]archivo de datos'!$D$1:$E$1156,2,FALSE),"")</f>
        <v>CO-AMA-91001</v>
      </c>
      <c r="AH106" s="147" t="s">
        <v>188</v>
      </c>
      <c r="AI106" s="147" t="str">
        <f>IFERROR(VLOOKUP(AC106,[1]Hoja3!$B$28:$E$38,2,FALSE),"")</f>
        <v>Jenny Pauline Cueto Gomez</v>
      </c>
      <c r="AJ106" s="147" t="str">
        <f>IFERROR(VLOOKUP(AC106,[1]Hoja3!$B$28:$E$38,3,FALSE),"")</f>
        <v>601 6530260</v>
      </c>
      <c r="AK106" s="155" t="str">
        <f>IFERROR(VLOOKUP(AC106,[1]Hoja3!$B$28:$E$38,4,FALSE),"")</f>
        <v>jenny.cueto@parquesnacionales.gov.co</v>
      </c>
      <c r="AL106" s="149" t="s">
        <v>183</v>
      </c>
      <c r="AM106" s="149" t="s">
        <v>183</v>
      </c>
      <c r="AN106" s="149" t="s">
        <v>183</v>
      </c>
      <c r="AO106" s="149" t="s">
        <v>183</v>
      </c>
      <c r="AP106" s="147"/>
      <c r="AQ106" s="147" t="s">
        <v>189</v>
      </c>
      <c r="AR106" s="147" t="s">
        <v>190</v>
      </c>
      <c r="AS106" s="147" t="s">
        <v>191</v>
      </c>
      <c r="AT106" s="147" t="s">
        <v>226</v>
      </c>
    </row>
    <row r="107" spans="1:46" ht="25.05" customHeight="1" x14ac:dyDescent="0.3">
      <c r="A107" s="147"/>
      <c r="B107" s="148">
        <v>80111600</v>
      </c>
      <c r="C107" s="147" t="s">
        <v>317</v>
      </c>
      <c r="D107" s="147" t="s">
        <v>224</v>
      </c>
      <c r="E107" s="147" t="s">
        <v>318</v>
      </c>
      <c r="F107" s="149">
        <v>1</v>
      </c>
      <c r="G107" s="149" t="str">
        <f>IFERROR(VLOOKUP(F107,[1]Hoja4!$A$1:B246,2,FALSE),"")</f>
        <v>ENERO</v>
      </c>
      <c r="H107" s="148">
        <v>1</v>
      </c>
      <c r="I107" s="149" t="str">
        <f>IFERROR(VLOOKUP(H107,[1]Hoja4!$A$1:D245,2,FALSE),"")</f>
        <v>ENERO</v>
      </c>
      <c r="J107" s="148" t="s">
        <v>178</v>
      </c>
      <c r="K107" s="148">
        <v>1</v>
      </c>
      <c r="L107" s="150">
        <v>9.5</v>
      </c>
      <c r="M107" s="149" t="s">
        <v>213</v>
      </c>
      <c r="N107" s="149" t="str">
        <f>IFERROR(VLOOKUP(M107,'[1]archivo de datos'!$G$1:$H$24,2,FALSE),"")</f>
        <v>CCE-16</v>
      </c>
      <c r="O107" s="148" t="s">
        <v>214</v>
      </c>
      <c r="P107" s="148">
        <f>IFERROR(VLOOKUP(O107,'[1]archivo de datos'!$J$6:$K$12,2,FALSE),"")</f>
        <v>1</v>
      </c>
      <c r="Q107" s="152" t="s">
        <v>49</v>
      </c>
      <c r="R107" s="148" t="s">
        <v>181</v>
      </c>
      <c r="S107" s="153" t="s">
        <v>182</v>
      </c>
      <c r="T107" s="147" t="s">
        <v>166</v>
      </c>
      <c r="U107" s="147" t="s">
        <v>793</v>
      </c>
      <c r="V107" s="147" t="str">
        <f>+IFERROR(VLOOKUP(U107,[1]Equivalencias!$M$2:$N$97,2,FALSE),"")</f>
        <v xml:space="preserve">Áreas administradas </v>
      </c>
      <c r="W107" s="154">
        <v>3037000</v>
      </c>
      <c r="X107" s="154">
        <v>28851500</v>
      </c>
      <c r="Y107" s="154">
        <v>28851500</v>
      </c>
      <c r="Z107" s="148" t="s">
        <v>183</v>
      </c>
      <c r="AA107" s="148" t="s">
        <v>184</v>
      </c>
      <c r="AB107" s="148">
        <f>IFERROR(VLOOKUP(AA107,[1]Hoja4!$A$14:$B$19,2,FALSE),"")</f>
        <v>0</v>
      </c>
      <c r="AC107" s="147" t="s">
        <v>47</v>
      </c>
      <c r="AD107" s="148" t="s">
        <v>205</v>
      </c>
      <c r="AE107" s="148" t="s">
        <v>206</v>
      </c>
      <c r="AF107" s="148" t="s">
        <v>207</v>
      </c>
      <c r="AG107" s="148" t="str">
        <f>IFERROR(VLOOKUP(AF107,'[1]archivo de datos'!$D$1:$E$1156,2,FALSE),"")</f>
        <v>CO-AMA-91001</v>
      </c>
      <c r="AH107" s="147" t="s">
        <v>188</v>
      </c>
      <c r="AI107" s="147" t="str">
        <f>IFERROR(VLOOKUP(AC107,[1]Hoja3!$B$28:$E$38,2,FALSE),"")</f>
        <v>Jenny Pauline Cueto Gomez</v>
      </c>
      <c r="AJ107" s="147" t="str">
        <f>IFERROR(VLOOKUP(AC107,[1]Hoja3!$B$28:$E$38,3,FALSE),"")</f>
        <v>601 6530260</v>
      </c>
      <c r="AK107" s="155" t="str">
        <f>IFERROR(VLOOKUP(AC107,[1]Hoja3!$B$28:$E$38,4,FALSE),"")</f>
        <v>jenny.cueto@parquesnacionales.gov.co</v>
      </c>
      <c r="AL107" s="149" t="s">
        <v>183</v>
      </c>
      <c r="AM107" s="149" t="s">
        <v>183</v>
      </c>
      <c r="AN107" s="149" t="s">
        <v>183</v>
      </c>
      <c r="AO107" s="149" t="s">
        <v>183</v>
      </c>
      <c r="AP107" s="147"/>
      <c r="AQ107" s="147" t="s">
        <v>189</v>
      </c>
      <c r="AR107" s="147" t="s">
        <v>190</v>
      </c>
      <c r="AS107" s="147" t="s">
        <v>191</v>
      </c>
      <c r="AT107" s="147"/>
    </row>
    <row r="108" spans="1:46" ht="25.05" customHeight="1" x14ac:dyDescent="0.3">
      <c r="A108" s="147"/>
      <c r="B108" s="148">
        <v>80111600</v>
      </c>
      <c r="C108" s="147" t="s">
        <v>319</v>
      </c>
      <c r="D108" s="147" t="s">
        <v>211</v>
      </c>
      <c r="E108" s="147" t="s">
        <v>260</v>
      </c>
      <c r="F108" s="149">
        <v>1</v>
      </c>
      <c r="G108" s="149" t="str">
        <f>IFERROR(VLOOKUP(F108,[1]Hoja4!$A$1:B247,2,FALSE),"")</f>
        <v>ENERO</v>
      </c>
      <c r="H108" s="148">
        <v>1</v>
      </c>
      <c r="I108" s="149" t="str">
        <f>IFERROR(VLOOKUP(H108,[1]Hoja4!$A$1:D246,2,FALSE),"")</f>
        <v>ENERO</v>
      </c>
      <c r="J108" s="148" t="s">
        <v>178</v>
      </c>
      <c r="K108" s="148">
        <v>1</v>
      </c>
      <c r="L108" s="150">
        <v>7.5</v>
      </c>
      <c r="M108" s="149" t="s">
        <v>213</v>
      </c>
      <c r="N108" s="149" t="str">
        <f>IFERROR(VLOOKUP(M108,'[1]archivo de datos'!$G$1:$H$24,2,FALSE),"")</f>
        <v>CCE-16</v>
      </c>
      <c r="O108" s="148" t="s">
        <v>180</v>
      </c>
      <c r="P108" s="148">
        <f>IFERROR(VLOOKUP(O108,'[1]archivo de datos'!$J$6:$K$12,2,FALSE),"")</f>
        <v>0</v>
      </c>
      <c r="Q108" s="152" t="s">
        <v>48</v>
      </c>
      <c r="R108" s="148" t="s">
        <v>181</v>
      </c>
      <c r="S108" s="153" t="s">
        <v>182</v>
      </c>
      <c r="T108" s="147" t="s">
        <v>160</v>
      </c>
      <c r="U108" s="147" t="s">
        <v>581</v>
      </c>
      <c r="V108" s="147" t="str">
        <f>+IFERROR(VLOOKUP(U108,[1]Equivalencias!$M$2:$N$97,2,FALSE),"")</f>
        <v>Personas capacitadas con educación informal</v>
      </c>
      <c r="W108" s="154">
        <v>6539000</v>
      </c>
      <c r="X108" s="154">
        <v>49042500</v>
      </c>
      <c r="Y108" s="154">
        <v>49042500</v>
      </c>
      <c r="Z108" s="148" t="s">
        <v>183</v>
      </c>
      <c r="AA108" s="148" t="s">
        <v>184</v>
      </c>
      <c r="AB108" s="148">
        <f>IFERROR(VLOOKUP(AA108,[1]Hoja4!$A$14:$B$19,2,FALSE),"")</f>
        <v>0</v>
      </c>
      <c r="AC108" s="147" t="s">
        <v>47</v>
      </c>
      <c r="AD108" s="148" t="s">
        <v>205</v>
      </c>
      <c r="AE108" s="148" t="s">
        <v>206</v>
      </c>
      <c r="AF108" s="148" t="s">
        <v>207</v>
      </c>
      <c r="AG108" s="148" t="str">
        <f>IFERROR(VLOOKUP(AF108,'[1]archivo de datos'!$D$1:$E$1156,2,FALSE),"")</f>
        <v>CO-AMA-91001</v>
      </c>
      <c r="AH108" s="147" t="s">
        <v>188</v>
      </c>
      <c r="AI108" s="147" t="str">
        <f>IFERROR(VLOOKUP(AC108,[1]Hoja3!$B$28:$E$38,2,FALSE),"")</f>
        <v>Jenny Pauline Cueto Gomez</v>
      </c>
      <c r="AJ108" s="147" t="str">
        <f>IFERROR(VLOOKUP(AC108,[1]Hoja3!$B$28:$E$38,3,FALSE),"")</f>
        <v>601 6530260</v>
      </c>
      <c r="AK108" s="155" t="str">
        <f>IFERROR(VLOOKUP(AC108,[1]Hoja3!$B$28:$E$38,4,FALSE),"")</f>
        <v>jenny.cueto@parquesnacionales.gov.co</v>
      </c>
      <c r="AL108" s="149" t="s">
        <v>183</v>
      </c>
      <c r="AM108" s="149" t="s">
        <v>183</v>
      </c>
      <c r="AN108" s="149" t="s">
        <v>183</v>
      </c>
      <c r="AO108" s="149" t="s">
        <v>183</v>
      </c>
      <c r="AP108" s="147"/>
      <c r="AQ108" s="147" t="s">
        <v>189</v>
      </c>
      <c r="AR108" s="147" t="s">
        <v>190</v>
      </c>
      <c r="AS108" s="147" t="s">
        <v>191</v>
      </c>
      <c r="AT108" s="147"/>
    </row>
    <row r="109" spans="1:46" ht="25.05" customHeight="1" x14ac:dyDescent="0.3">
      <c r="A109" s="147"/>
      <c r="B109" s="148">
        <v>80111600</v>
      </c>
      <c r="C109" s="147" t="s">
        <v>320</v>
      </c>
      <c r="D109" s="147" t="s">
        <v>224</v>
      </c>
      <c r="E109" s="147" t="s">
        <v>281</v>
      </c>
      <c r="F109" s="149">
        <v>1</v>
      </c>
      <c r="G109" s="149" t="str">
        <f>IFERROR(VLOOKUP(F109,[1]Hoja4!$A$1:B248,2,FALSE),"")</f>
        <v>ENERO</v>
      </c>
      <c r="H109" s="148">
        <v>1</v>
      </c>
      <c r="I109" s="149" t="str">
        <f>IFERROR(VLOOKUP(H109,[1]Hoja4!$A$1:D247,2,FALSE),"")</f>
        <v>ENERO</v>
      </c>
      <c r="J109" s="148" t="s">
        <v>178</v>
      </c>
      <c r="K109" s="148">
        <v>1</v>
      </c>
      <c r="L109" s="150">
        <v>9</v>
      </c>
      <c r="M109" s="149" t="s">
        <v>213</v>
      </c>
      <c r="N109" s="149" t="str">
        <f>IFERROR(VLOOKUP(M109,'[1]archivo de datos'!$G$1:$H$24,2,FALSE),"")</f>
        <v>CCE-16</v>
      </c>
      <c r="O109" s="148" t="s">
        <v>214</v>
      </c>
      <c r="P109" s="148">
        <f>IFERROR(VLOOKUP(O109,'[1]archivo de datos'!$J$6:$K$12,2,FALSE),"")</f>
        <v>1</v>
      </c>
      <c r="Q109" s="152" t="s">
        <v>49</v>
      </c>
      <c r="R109" s="148" t="s">
        <v>181</v>
      </c>
      <c r="S109" s="153" t="s">
        <v>182</v>
      </c>
      <c r="T109" s="147" t="s">
        <v>160</v>
      </c>
      <c r="U109" s="147" t="s">
        <v>581</v>
      </c>
      <c r="V109" s="147" t="str">
        <f>+IFERROR(VLOOKUP(U109,[1]Equivalencias!$M$2:$N$97,2,FALSE),"")</f>
        <v>Personas capacitadas con educación informal</v>
      </c>
      <c r="W109" s="154">
        <v>2147000</v>
      </c>
      <c r="X109" s="154">
        <v>19323000</v>
      </c>
      <c r="Y109" s="154">
        <v>19323000</v>
      </c>
      <c r="Z109" s="148" t="s">
        <v>183</v>
      </c>
      <c r="AA109" s="148" t="s">
        <v>184</v>
      </c>
      <c r="AB109" s="148">
        <f>IFERROR(VLOOKUP(AA109,[1]Hoja4!$A$14:$B$19,2,FALSE),"")</f>
        <v>0</v>
      </c>
      <c r="AC109" s="147" t="s">
        <v>47</v>
      </c>
      <c r="AD109" s="148" t="s">
        <v>205</v>
      </c>
      <c r="AE109" s="148" t="s">
        <v>206</v>
      </c>
      <c r="AF109" s="148" t="s">
        <v>207</v>
      </c>
      <c r="AG109" s="148" t="str">
        <f>IFERROR(VLOOKUP(AF109,'[1]archivo de datos'!$D$1:$E$1156,2,FALSE),"")</f>
        <v>CO-AMA-91001</v>
      </c>
      <c r="AH109" s="147" t="s">
        <v>188</v>
      </c>
      <c r="AI109" s="147" t="str">
        <f>IFERROR(VLOOKUP(AC109,[1]Hoja3!$B$28:$E$38,2,FALSE),"")</f>
        <v>Jenny Pauline Cueto Gomez</v>
      </c>
      <c r="AJ109" s="147" t="str">
        <f>IFERROR(VLOOKUP(AC109,[1]Hoja3!$B$28:$E$38,3,FALSE),"")</f>
        <v>601 6530260</v>
      </c>
      <c r="AK109" s="155" t="str">
        <f>IFERROR(VLOOKUP(AC109,[1]Hoja3!$B$28:$E$38,4,FALSE),"")</f>
        <v>jenny.cueto@parquesnacionales.gov.co</v>
      </c>
      <c r="AL109" s="149" t="s">
        <v>183</v>
      </c>
      <c r="AM109" s="149" t="s">
        <v>183</v>
      </c>
      <c r="AN109" s="149" t="s">
        <v>183</v>
      </c>
      <c r="AO109" s="149" t="s">
        <v>183</v>
      </c>
      <c r="AP109" s="147"/>
      <c r="AQ109" s="147" t="s">
        <v>189</v>
      </c>
      <c r="AR109" s="147" t="s">
        <v>190</v>
      </c>
      <c r="AS109" s="147" t="s">
        <v>191</v>
      </c>
      <c r="AT109" s="147"/>
    </row>
    <row r="110" spans="1:46" ht="25.05" customHeight="1" x14ac:dyDescent="0.3">
      <c r="A110" s="147"/>
      <c r="B110" s="148">
        <v>80111600</v>
      </c>
      <c r="C110" s="147" t="s">
        <v>321</v>
      </c>
      <c r="D110" s="147" t="s">
        <v>211</v>
      </c>
      <c r="E110" s="147" t="s">
        <v>297</v>
      </c>
      <c r="F110" s="149">
        <v>1</v>
      </c>
      <c r="G110" s="149" t="str">
        <f>IFERROR(VLOOKUP(F110,[1]Hoja4!$A$1:B249,2,FALSE),"")</f>
        <v>ENERO</v>
      </c>
      <c r="H110" s="148">
        <v>1</v>
      </c>
      <c r="I110" s="149" t="str">
        <f>IFERROR(VLOOKUP(H110,[1]Hoja4!$A$1:D248,2,FALSE),"")</f>
        <v>ENERO</v>
      </c>
      <c r="J110" s="148" t="s">
        <v>178</v>
      </c>
      <c r="K110" s="148">
        <v>1</v>
      </c>
      <c r="L110" s="150">
        <v>9</v>
      </c>
      <c r="M110" s="149" t="s">
        <v>213</v>
      </c>
      <c r="N110" s="149" t="str">
        <f>IFERROR(VLOOKUP(M110,'[1]archivo de datos'!$G$1:$H$24,2,FALSE),"")</f>
        <v>CCE-16</v>
      </c>
      <c r="O110" s="148" t="s">
        <v>180</v>
      </c>
      <c r="P110" s="148">
        <f>IFERROR(VLOOKUP(O110,'[1]archivo de datos'!$J$6:$K$12,2,FALSE),"")</f>
        <v>0</v>
      </c>
      <c r="Q110" s="152" t="s">
        <v>48</v>
      </c>
      <c r="R110" s="148" t="s">
        <v>181</v>
      </c>
      <c r="S110" s="153" t="s">
        <v>182</v>
      </c>
      <c r="T110" s="147" t="s">
        <v>166</v>
      </c>
      <c r="U110" s="147" t="s">
        <v>584</v>
      </c>
      <c r="V110" s="147" t="str">
        <f>+IFERROR(VLOOKUP(U110,[1]Equivalencias!$M$2:$N$97,2,FALSE),"")</f>
        <v xml:space="preserve">Áreas administradas </v>
      </c>
      <c r="W110" s="154">
        <v>6540000</v>
      </c>
      <c r="X110" s="154">
        <v>58860000</v>
      </c>
      <c r="Y110" s="154">
        <v>58860000</v>
      </c>
      <c r="Z110" s="148" t="s">
        <v>183</v>
      </c>
      <c r="AA110" s="148" t="s">
        <v>184</v>
      </c>
      <c r="AB110" s="148">
        <f>IFERROR(VLOOKUP(AA110,[1]Hoja4!$A$14:$B$19,2,FALSE),"")</f>
        <v>0</v>
      </c>
      <c r="AC110" s="147" t="s">
        <v>47</v>
      </c>
      <c r="AD110" s="148" t="s">
        <v>205</v>
      </c>
      <c r="AE110" s="148" t="s">
        <v>206</v>
      </c>
      <c r="AF110" s="148" t="s">
        <v>207</v>
      </c>
      <c r="AG110" s="148" t="str">
        <f>IFERROR(VLOOKUP(AF110,'[1]archivo de datos'!$D$1:$E$1156,2,FALSE),"")</f>
        <v>CO-AMA-91001</v>
      </c>
      <c r="AH110" s="147" t="s">
        <v>188</v>
      </c>
      <c r="AI110" s="147" t="str">
        <f>IFERROR(VLOOKUP(AC110,[1]Hoja3!$B$28:$E$38,2,FALSE),"")</f>
        <v>Jenny Pauline Cueto Gomez</v>
      </c>
      <c r="AJ110" s="147" t="str">
        <f>IFERROR(VLOOKUP(AC110,[1]Hoja3!$B$28:$E$38,3,FALSE),"")</f>
        <v>601 6530260</v>
      </c>
      <c r="AK110" s="155" t="str">
        <f>IFERROR(VLOOKUP(AC110,[1]Hoja3!$B$28:$E$38,4,FALSE),"")</f>
        <v>jenny.cueto@parquesnacionales.gov.co</v>
      </c>
      <c r="AL110" s="149" t="s">
        <v>183</v>
      </c>
      <c r="AM110" s="149" t="s">
        <v>183</v>
      </c>
      <c r="AN110" s="149" t="s">
        <v>183</v>
      </c>
      <c r="AO110" s="149" t="s">
        <v>183</v>
      </c>
      <c r="AP110" s="147"/>
      <c r="AQ110" s="147" t="s">
        <v>189</v>
      </c>
      <c r="AR110" s="147" t="s">
        <v>190</v>
      </c>
      <c r="AS110" s="147" t="s">
        <v>191</v>
      </c>
      <c r="AT110" s="147"/>
    </row>
    <row r="111" spans="1:46" ht="25.05" customHeight="1" x14ac:dyDescent="0.3">
      <c r="A111" s="147"/>
      <c r="B111" s="148">
        <v>80111600</v>
      </c>
      <c r="C111" s="147" t="s">
        <v>322</v>
      </c>
      <c r="D111" s="147" t="s">
        <v>224</v>
      </c>
      <c r="E111" s="147" t="s">
        <v>281</v>
      </c>
      <c r="F111" s="149">
        <v>1</v>
      </c>
      <c r="G111" s="149" t="str">
        <f>IFERROR(VLOOKUP(F111,[1]Hoja4!$A$1:B250,2,FALSE),"")</f>
        <v>ENERO</v>
      </c>
      <c r="H111" s="148">
        <v>1</v>
      </c>
      <c r="I111" s="149" t="str">
        <f>IFERROR(VLOOKUP(H111,[1]Hoja4!$A$1:D249,2,FALSE),"")</f>
        <v>ENERO</v>
      </c>
      <c r="J111" s="148" t="s">
        <v>178</v>
      </c>
      <c r="K111" s="148">
        <v>1</v>
      </c>
      <c r="L111" s="150">
        <v>9</v>
      </c>
      <c r="M111" s="149" t="s">
        <v>213</v>
      </c>
      <c r="N111" s="149" t="str">
        <f>IFERROR(VLOOKUP(M111,'[1]archivo de datos'!$G$1:$H$24,2,FALSE),"")</f>
        <v>CCE-16</v>
      </c>
      <c r="O111" s="148" t="s">
        <v>214</v>
      </c>
      <c r="P111" s="148">
        <f>IFERROR(VLOOKUP(O111,'[1]archivo de datos'!$J$6:$K$12,2,FALSE),"")</f>
        <v>1</v>
      </c>
      <c r="Q111" s="152" t="s">
        <v>49</v>
      </c>
      <c r="R111" s="148" t="s">
        <v>181</v>
      </c>
      <c r="S111" s="153" t="s">
        <v>182</v>
      </c>
      <c r="T111" s="147" t="s">
        <v>160</v>
      </c>
      <c r="U111" s="147" t="s">
        <v>581</v>
      </c>
      <c r="V111" s="147" t="str">
        <f>+IFERROR(VLOOKUP(U111,[1]Equivalencias!$M$2:$N$97,2,FALSE),"")</f>
        <v>Personas capacitadas con educación informal</v>
      </c>
      <c r="W111" s="154">
        <v>2147000</v>
      </c>
      <c r="X111" s="154">
        <v>19323000</v>
      </c>
      <c r="Y111" s="154">
        <v>19323000</v>
      </c>
      <c r="Z111" s="148" t="s">
        <v>183</v>
      </c>
      <c r="AA111" s="148" t="s">
        <v>184</v>
      </c>
      <c r="AB111" s="148">
        <f>IFERROR(VLOOKUP(AA111,[1]Hoja4!$A$14:$B$19,2,FALSE),"")</f>
        <v>0</v>
      </c>
      <c r="AC111" s="147" t="s">
        <v>47</v>
      </c>
      <c r="AD111" s="148" t="s">
        <v>205</v>
      </c>
      <c r="AE111" s="148" t="s">
        <v>206</v>
      </c>
      <c r="AF111" s="148" t="s">
        <v>207</v>
      </c>
      <c r="AG111" s="148" t="str">
        <f>IFERROR(VLOOKUP(AF111,'[1]archivo de datos'!$D$1:$E$1156,2,FALSE),"")</f>
        <v>CO-AMA-91001</v>
      </c>
      <c r="AH111" s="147" t="s">
        <v>188</v>
      </c>
      <c r="AI111" s="147" t="str">
        <f>IFERROR(VLOOKUP(AC111,[1]Hoja3!$B$28:$E$38,2,FALSE),"")</f>
        <v>Jenny Pauline Cueto Gomez</v>
      </c>
      <c r="AJ111" s="147" t="str">
        <f>IFERROR(VLOOKUP(AC111,[1]Hoja3!$B$28:$E$38,3,FALSE),"")</f>
        <v>601 6530260</v>
      </c>
      <c r="AK111" s="155" t="str">
        <f>IFERROR(VLOOKUP(AC111,[1]Hoja3!$B$28:$E$38,4,FALSE),"")</f>
        <v>jenny.cueto@parquesnacionales.gov.co</v>
      </c>
      <c r="AL111" s="149" t="s">
        <v>183</v>
      </c>
      <c r="AM111" s="149" t="s">
        <v>183</v>
      </c>
      <c r="AN111" s="149" t="s">
        <v>183</v>
      </c>
      <c r="AO111" s="149" t="s">
        <v>183</v>
      </c>
      <c r="AP111" s="147"/>
      <c r="AQ111" s="147" t="s">
        <v>189</v>
      </c>
      <c r="AR111" s="147" t="s">
        <v>190</v>
      </c>
      <c r="AS111" s="147" t="s">
        <v>191</v>
      </c>
      <c r="AT111" s="147"/>
    </row>
    <row r="112" spans="1:46" ht="25.05" customHeight="1" x14ac:dyDescent="0.3">
      <c r="A112" s="147"/>
      <c r="B112" s="148">
        <v>80111600</v>
      </c>
      <c r="C112" s="147" t="s">
        <v>323</v>
      </c>
      <c r="D112" s="147" t="s">
        <v>211</v>
      </c>
      <c r="E112" s="147" t="s">
        <v>260</v>
      </c>
      <c r="F112" s="149">
        <v>1</v>
      </c>
      <c r="G112" s="149" t="str">
        <f>IFERROR(VLOOKUP(F112,[1]Hoja4!$A$1:B251,2,FALSE),"")</f>
        <v>ENERO</v>
      </c>
      <c r="H112" s="148">
        <v>1</v>
      </c>
      <c r="I112" s="149" t="str">
        <f>IFERROR(VLOOKUP(H112,[1]Hoja4!$A$1:D250,2,FALSE),"")</f>
        <v>ENERO</v>
      </c>
      <c r="J112" s="148" t="s">
        <v>178</v>
      </c>
      <c r="K112" s="148">
        <v>1</v>
      </c>
      <c r="L112" s="150">
        <v>4</v>
      </c>
      <c r="M112" s="149" t="s">
        <v>213</v>
      </c>
      <c r="N112" s="149" t="str">
        <f>IFERROR(VLOOKUP(M112,'[1]archivo de datos'!$G$1:$H$24,2,FALSE),"")</f>
        <v>CCE-16</v>
      </c>
      <c r="O112" s="148" t="s">
        <v>180</v>
      </c>
      <c r="P112" s="148">
        <f>IFERROR(VLOOKUP(O112,'[1]archivo de datos'!$J$6:$K$12,2,FALSE),"")</f>
        <v>0</v>
      </c>
      <c r="Q112" s="152" t="s">
        <v>48</v>
      </c>
      <c r="R112" s="148" t="s">
        <v>181</v>
      </c>
      <c r="S112" s="153" t="s">
        <v>182</v>
      </c>
      <c r="T112" s="147" t="s">
        <v>166</v>
      </c>
      <c r="U112" s="147" t="s">
        <v>793</v>
      </c>
      <c r="V112" s="147" t="str">
        <f>+IFERROR(VLOOKUP(U112,[1]Equivalencias!$M$2:$N$97,2,FALSE),"")</f>
        <v xml:space="preserve">Áreas administradas </v>
      </c>
      <c r="W112" s="154">
        <v>6539000</v>
      </c>
      <c r="X112" s="154">
        <v>26156000</v>
      </c>
      <c r="Y112" s="154">
        <v>26156000</v>
      </c>
      <c r="Z112" s="148" t="s">
        <v>183</v>
      </c>
      <c r="AA112" s="148" t="s">
        <v>184</v>
      </c>
      <c r="AB112" s="148">
        <f>IFERROR(VLOOKUP(AA112,[1]Hoja4!$A$14:$B$19,2,FALSE),"")</f>
        <v>0</v>
      </c>
      <c r="AC112" s="147" t="s">
        <v>47</v>
      </c>
      <c r="AD112" s="148" t="s">
        <v>205</v>
      </c>
      <c r="AE112" s="148" t="s">
        <v>206</v>
      </c>
      <c r="AF112" s="148" t="s">
        <v>207</v>
      </c>
      <c r="AG112" s="148" t="str">
        <f>IFERROR(VLOOKUP(AF112,'[1]archivo de datos'!$D$1:$E$1156,2,FALSE),"")</f>
        <v>CO-AMA-91001</v>
      </c>
      <c r="AH112" s="147" t="s">
        <v>188</v>
      </c>
      <c r="AI112" s="147" t="str">
        <f>IFERROR(VLOOKUP(AC112,[1]Hoja3!$B$28:$E$38,2,FALSE),"")</f>
        <v>Jenny Pauline Cueto Gomez</v>
      </c>
      <c r="AJ112" s="147" t="str">
        <f>IFERROR(VLOOKUP(AC112,[1]Hoja3!$B$28:$E$38,3,FALSE),"")</f>
        <v>601 6530260</v>
      </c>
      <c r="AK112" s="155" t="str">
        <f>IFERROR(VLOOKUP(AC112,[1]Hoja3!$B$28:$E$38,4,FALSE),"")</f>
        <v>jenny.cueto@parquesnacionales.gov.co</v>
      </c>
      <c r="AL112" s="149" t="s">
        <v>183</v>
      </c>
      <c r="AM112" s="149" t="s">
        <v>183</v>
      </c>
      <c r="AN112" s="149" t="s">
        <v>183</v>
      </c>
      <c r="AO112" s="149" t="s">
        <v>183</v>
      </c>
      <c r="AP112" s="147"/>
      <c r="AQ112" s="147" t="s">
        <v>189</v>
      </c>
      <c r="AR112" s="147" t="s">
        <v>190</v>
      </c>
      <c r="AS112" s="147" t="s">
        <v>191</v>
      </c>
      <c r="AT112" s="147"/>
    </row>
    <row r="113" spans="1:46" ht="25.05" customHeight="1" x14ac:dyDescent="0.3">
      <c r="A113" s="147"/>
      <c r="B113" s="148">
        <v>80111600</v>
      </c>
      <c r="C113" s="147" t="s">
        <v>323</v>
      </c>
      <c r="D113" s="147" t="s">
        <v>211</v>
      </c>
      <c r="E113" s="147" t="s">
        <v>260</v>
      </c>
      <c r="F113" s="149">
        <v>1</v>
      </c>
      <c r="G113" s="149" t="str">
        <f>IFERROR(VLOOKUP(F113,[1]Hoja4!$A$1:B252,2,FALSE),"")</f>
        <v>ENERO</v>
      </c>
      <c r="H113" s="148">
        <v>1</v>
      </c>
      <c r="I113" s="149" t="str">
        <f>IFERROR(VLOOKUP(H113,[1]Hoja4!$A$1:D251,2,FALSE),"")</f>
        <v>ENERO</v>
      </c>
      <c r="J113" s="148" t="s">
        <v>178</v>
      </c>
      <c r="K113" s="148">
        <v>1</v>
      </c>
      <c r="L113" s="150">
        <v>6</v>
      </c>
      <c r="M113" s="149" t="s">
        <v>213</v>
      </c>
      <c r="N113" s="149" t="str">
        <f>IFERROR(VLOOKUP(M113,'[1]archivo de datos'!$G$1:$H$24,2,FALSE),"")</f>
        <v>CCE-16</v>
      </c>
      <c r="O113" s="148" t="s">
        <v>180</v>
      </c>
      <c r="P113" s="148">
        <f>IFERROR(VLOOKUP(O113,'[1]archivo de datos'!$J$6:$K$12,2,FALSE),"")</f>
        <v>0</v>
      </c>
      <c r="Q113" s="152" t="s">
        <v>46</v>
      </c>
      <c r="R113" s="148" t="s">
        <v>181</v>
      </c>
      <c r="S113" s="153" t="s">
        <v>182</v>
      </c>
      <c r="T113" s="147" t="s">
        <v>166</v>
      </c>
      <c r="U113" s="147" t="s">
        <v>793</v>
      </c>
      <c r="V113" s="147" t="str">
        <f>+IFERROR(VLOOKUP(U113,[1]Equivalencias!$M$2:$N$97,2,FALSE),"")</f>
        <v xml:space="preserve">Áreas administradas </v>
      </c>
      <c r="W113" s="154">
        <v>6539000</v>
      </c>
      <c r="X113" s="154">
        <v>39234000</v>
      </c>
      <c r="Y113" s="154">
        <v>39234000</v>
      </c>
      <c r="Z113" s="148" t="s">
        <v>183</v>
      </c>
      <c r="AA113" s="148" t="s">
        <v>184</v>
      </c>
      <c r="AB113" s="148">
        <f>IFERROR(VLOOKUP(AA113,[1]Hoja4!$A$14:$B$19,2,FALSE),"")</f>
        <v>0</v>
      </c>
      <c r="AC113" s="147" t="s">
        <v>47</v>
      </c>
      <c r="AD113" s="148" t="s">
        <v>205</v>
      </c>
      <c r="AE113" s="148" t="s">
        <v>206</v>
      </c>
      <c r="AF113" s="148" t="s">
        <v>207</v>
      </c>
      <c r="AG113" s="148" t="str">
        <f>IFERROR(VLOOKUP(AF113,'[1]archivo de datos'!$D$1:$E$1156,2,FALSE),"")</f>
        <v>CO-AMA-91001</v>
      </c>
      <c r="AH113" s="147" t="s">
        <v>188</v>
      </c>
      <c r="AI113" s="147" t="str">
        <f>IFERROR(VLOOKUP(AC113,[1]Hoja3!$B$28:$E$38,2,FALSE),"")</f>
        <v>Jenny Pauline Cueto Gomez</v>
      </c>
      <c r="AJ113" s="147" t="str">
        <f>IFERROR(VLOOKUP(AC113,[1]Hoja3!$B$28:$E$38,3,FALSE),"")</f>
        <v>601 6530260</v>
      </c>
      <c r="AK113" s="155" t="str">
        <f>IFERROR(VLOOKUP(AC113,[1]Hoja3!$B$28:$E$38,4,FALSE),"")</f>
        <v>jenny.cueto@parquesnacionales.gov.co</v>
      </c>
      <c r="AL113" s="149" t="s">
        <v>183</v>
      </c>
      <c r="AM113" s="149" t="s">
        <v>183</v>
      </c>
      <c r="AN113" s="149" t="s">
        <v>183</v>
      </c>
      <c r="AO113" s="149" t="s">
        <v>183</v>
      </c>
      <c r="AP113" s="147"/>
      <c r="AQ113" s="147" t="s">
        <v>189</v>
      </c>
      <c r="AR113" s="147" t="s">
        <v>190</v>
      </c>
      <c r="AS113" s="147" t="s">
        <v>191</v>
      </c>
      <c r="AT113" s="147"/>
    </row>
    <row r="114" spans="1:46" ht="25.05" customHeight="1" x14ac:dyDescent="0.3">
      <c r="A114" s="147"/>
      <c r="B114" s="148">
        <v>80111600</v>
      </c>
      <c r="C114" s="147" t="s">
        <v>324</v>
      </c>
      <c r="D114" s="147" t="s">
        <v>224</v>
      </c>
      <c r="E114" s="147" t="s">
        <v>281</v>
      </c>
      <c r="F114" s="149">
        <v>1</v>
      </c>
      <c r="G114" s="149" t="str">
        <f>IFERROR(VLOOKUP(F114,[1]Hoja4!$A$1:B253,2,FALSE),"")</f>
        <v>ENERO</v>
      </c>
      <c r="H114" s="148">
        <v>1</v>
      </c>
      <c r="I114" s="149" t="str">
        <f>IFERROR(VLOOKUP(H114,[1]Hoja4!$A$1:D252,2,FALSE),"")</f>
        <v>ENERO</v>
      </c>
      <c r="J114" s="148" t="s">
        <v>178</v>
      </c>
      <c r="K114" s="148">
        <v>1</v>
      </c>
      <c r="L114" s="150">
        <v>9</v>
      </c>
      <c r="M114" s="149" t="s">
        <v>213</v>
      </c>
      <c r="N114" s="149" t="str">
        <f>IFERROR(VLOOKUP(M114,'[1]archivo de datos'!$G$1:$H$24,2,FALSE),"")</f>
        <v>CCE-16</v>
      </c>
      <c r="O114" s="148" t="s">
        <v>214</v>
      </c>
      <c r="P114" s="148">
        <f>IFERROR(VLOOKUP(O114,'[1]archivo de datos'!$J$6:$K$12,2,FALSE),"")</f>
        <v>1</v>
      </c>
      <c r="Q114" s="152" t="s">
        <v>49</v>
      </c>
      <c r="R114" s="148" t="s">
        <v>181</v>
      </c>
      <c r="S114" s="153" t="s">
        <v>182</v>
      </c>
      <c r="T114" s="147" t="s">
        <v>166</v>
      </c>
      <c r="U114" s="147" t="s">
        <v>793</v>
      </c>
      <c r="V114" s="147" t="str">
        <f>+IFERROR(VLOOKUP(U114,[1]Equivalencias!$M$2:$N$97,2,FALSE),"")</f>
        <v xml:space="preserve">Áreas administradas </v>
      </c>
      <c r="W114" s="154">
        <v>2147000</v>
      </c>
      <c r="X114" s="154">
        <v>19323000</v>
      </c>
      <c r="Y114" s="154">
        <v>19323000</v>
      </c>
      <c r="Z114" s="148" t="s">
        <v>183</v>
      </c>
      <c r="AA114" s="148" t="s">
        <v>184</v>
      </c>
      <c r="AB114" s="148">
        <f>IFERROR(VLOOKUP(AA114,[1]Hoja4!$A$14:$B$19,2,FALSE),"")</f>
        <v>0</v>
      </c>
      <c r="AC114" s="147" t="s">
        <v>47</v>
      </c>
      <c r="AD114" s="148" t="s">
        <v>205</v>
      </c>
      <c r="AE114" s="148" t="s">
        <v>206</v>
      </c>
      <c r="AF114" s="148" t="s">
        <v>207</v>
      </c>
      <c r="AG114" s="148" t="str">
        <f>IFERROR(VLOOKUP(AF114,'[1]archivo de datos'!$D$1:$E$1156,2,FALSE),"")</f>
        <v>CO-AMA-91001</v>
      </c>
      <c r="AH114" s="147" t="s">
        <v>188</v>
      </c>
      <c r="AI114" s="147" t="str">
        <f>IFERROR(VLOOKUP(AC114,[1]Hoja3!$B$28:$E$38,2,FALSE),"")</f>
        <v>Jenny Pauline Cueto Gomez</v>
      </c>
      <c r="AJ114" s="147" t="str">
        <f>IFERROR(VLOOKUP(AC114,[1]Hoja3!$B$28:$E$38,3,FALSE),"")</f>
        <v>601 6530260</v>
      </c>
      <c r="AK114" s="155" t="str">
        <f>IFERROR(VLOOKUP(AC114,[1]Hoja3!$B$28:$E$38,4,FALSE),"")</f>
        <v>jenny.cueto@parquesnacionales.gov.co</v>
      </c>
      <c r="AL114" s="149" t="s">
        <v>183</v>
      </c>
      <c r="AM114" s="149" t="s">
        <v>183</v>
      </c>
      <c r="AN114" s="149" t="s">
        <v>183</v>
      </c>
      <c r="AO114" s="149" t="s">
        <v>183</v>
      </c>
      <c r="AP114" s="147"/>
      <c r="AQ114" s="147" t="s">
        <v>189</v>
      </c>
      <c r="AR114" s="147" t="s">
        <v>190</v>
      </c>
      <c r="AS114" s="147" t="s">
        <v>191</v>
      </c>
      <c r="AT114" s="147"/>
    </row>
    <row r="115" spans="1:46" ht="25.05" customHeight="1" x14ac:dyDescent="0.3">
      <c r="A115" s="147"/>
      <c r="B115" s="148">
        <v>80111600</v>
      </c>
      <c r="C115" s="147" t="s">
        <v>325</v>
      </c>
      <c r="D115" s="147" t="s">
        <v>224</v>
      </c>
      <c r="E115" s="147" t="s">
        <v>318</v>
      </c>
      <c r="F115" s="149">
        <v>1</v>
      </c>
      <c r="G115" s="149" t="str">
        <f>IFERROR(VLOOKUP(F115,[1]Hoja4!$A$1:B254,2,FALSE),"")</f>
        <v>ENERO</v>
      </c>
      <c r="H115" s="148">
        <v>1</v>
      </c>
      <c r="I115" s="149" t="str">
        <f>IFERROR(VLOOKUP(H115,[1]Hoja4!$A$1:D253,2,FALSE),"")</f>
        <v>ENERO</v>
      </c>
      <c r="J115" s="148" t="s">
        <v>178</v>
      </c>
      <c r="K115" s="148">
        <v>1</v>
      </c>
      <c r="L115" s="150">
        <v>10</v>
      </c>
      <c r="M115" s="149" t="s">
        <v>213</v>
      </c>
      <c r="N115" s="149" t="str">
        <f>IFERROR(VLOOKUP(M115,'[1]archivo de datos'!$G$1:$H$24,2,FALSE),"")</f>
        <v>CCE-16</v>
      </c>
      <c r="O115" s="148" t="s">
        <v>214</v>
      </c>
      <c r="P115" s="148">
        <f>IFERROR(VLOOKUP(O115,'[1]archivo de datos'!$J$6:$K$12,2,FALSE),"")</f>
        <v>1</v>
      </c>
      <c r="Q115" s="152" t="s">
        <v>49</v>
      </c>
      <c r="R115" s="148" t="s">
        <v>181</v>
      </c>
      <c r="S115" s="153" t="s">
        <v>182</v>
      </c>
      <c r="T115" s="132" t="s">
        <v>165</v>
      </c>
      <c r="U115" s="147" t="s">
        <v>734</v>
      </c>
      <c r="V115" s="147" t="str">
        <f>+IFERROR(VLOOKUP(U115,[1]Equivalencias!$M$2:$N$97,2,FALSE),"")</f>
        <v>Visitantes que ingresan a las áreas protegidas nacionales</v>
      </c>
      <c r="W115" s="154">
        <v>3037000</v>
      </c>
      <c r="X115" s="154">
        <v>30370000</v>
      </c>
      <c r="Y115" s="154">
        <v>30370000</v>
      </c>
      <c r="Z115" s="148" t="s">
        <v>183</v>
      </c>
      <c r="AA115" s="148" t="s">
        <v>184</v>
      </c>
      <c r="AB115" s="148">
        <f>IFERROR(VLOOKUP(AA115,[1]Hoja4!$A$14:$B$19,2,FALSE),"")</f>
        <v>0</v>
      </c>
      <c r="AC115" s="147" t="s">
        <v>47</v>
      </c>
      <c r="AD115" s="148" t="s">
        <v>205</v>
      </c>
      <c r="AE115" s="148" t="s">
        <v>206</v>
      </c>
      <c r="AF115" s="148" t="s">
        <v>207</v>
      </c>
      <c r="AG115" s="148" t="str">
        <f>IFERROR(VLOOKUP(AF115,'[1]archivo de datos'!$D$1:$E$1156,2,FALSE),"")</f>
        <v>CO-AMA-91001</v>
      </c>
      <c r="AH115" s="147" t="s">
        <v>188</v>
      </c>
      <c r="AI115" s="147" t="str">
        <f>IFERROR(VLOOKUP(AC115,[1]Hoja3!$B$28:$E$38,2,FALSE),"")</f>
        <v>Jenny Pauline Cueto Gomez</v>
      </c>
      <c r="AJ115" s="147" t="str">
        <f>IFERROR(VLOOKUP(AC115,[1]Hoja3!$B$28:$E$38,3,FALSE),"")</f>
        <v>601 6530260</v>
      </c>
      <c r="AK115" s="155" t="str">
        <f>IFERROR(VLOOKUP(AC115,[1]Hoja3!$B$28:$E$38,4,FALSE),"")</f>
        <v>jenny.cueto@parquesnacionales.gov.co</v>
      </c>
      <c r="AL115" s="149" t="s">
        <v>183</v>
      </c>
      <c r="AM115" s="149" t="s">
        <v>183</v>
      </c>
      <c r="AN115" s="149" t="s">
        <v>183</v>
      </c>
      <c r="AO115" s="149" t="s">
        <v>183</v>
      </c>
      <c r="AP115" s="147"/>
      <c r="AQ115" s="147" t="s">
        <v>189</v>
      </c>
      <c r="AR115" s="147" t="s">
        <v>190</v>
      </c>
      <c r="AS115" s="147" t="s">
        <v>191</v>
      </c>
      <c r="AT115" s="147"/>
    </row>
    <row r="116" spans="1:46" ht="25.05" customHeight="1" x14ac:dyDescent="0.3">
      <c r="A116" s="147"/>
      <c r="B116" s="148">
        <v>80111600</v>
      </c>
      <c r="C116" s="147" t="s">
        <v>326</v>
      </c>
      <c r="D116" s="147" t="s">
        <v>224</v>
      </c>
      <c r="E116" s="147" t="s">
        <v>327</v>
      </c>
      <c r="F116" s="149">
        <v>1</v>
      </c>
      <c r="G116" s="149" t="str">
        <f>IFERROR(VLOOKUP(F116,[1]Hoja4!$A$1:B255,2,FALSE),"")</f>
        <v>ENERO</v>
      </c>
      <c r="H116" s="148">
        <v>1</v>
      </c>
      <c r="I116" s="149" t="str">
        <f>IFERROR(VLOOKUP(H116,[1]Hoja4!$A$1:D254,2,FALSE),"")</f>
        <v>ENERO</v>
      </c>
      <c r="J116" s="148" t="s">
        <v>178</v>
      </c>
      <c r="K116" s="148">
        <v>1</v>
      </c>
      <c r="L116" s="150">
        <v>10</v>
      </c>
      <c r="M116" s="149" t="s">
        <v>213</v>
      </c>
      <c r="N116" s="149" t="str">
        <f>IFERROR(VLOOKUP(M116,'[1]archivo de datos'!$G$1:$H$24,2,FALSE),"")</f>
        <v>CCE-16</v>
      </c>
      <c r="O116" s="148" t="s">
        <v>214</v>
      </c>
      <c r="P116" s="148">
        <f>IFERROR(VLOOKUP(O116,'[1]archivo de datos'!$J$6:$K$12,2,FALSE),"")</f>
        <v>1</v>
      </c>
      <c r="Q116" s="152" t="s">
        <v>49</v>
      </c>
      <c r="R116" s="148" t="s">
        <v>181</v>
      </c>
      <c r="S116" s="153" t="s">
        <v>182</v>
      </c>
      <c r="T116" s="147" t="s">
        <v>163</v>
      </c>
      <c r="U116" s="147" t="s">
        <v>641</v>
      </c>
      <c r="V116" s="147" t="str">
        <f>+IFERROR(VLOOKUP(U116,[1]Equivalencias!$M$2:$N$97,2,FALSE),"")</f>
        <v>Áreas en proceso de restauración</v>
      </c>
      <c r="W116" s="154">
        <v>2761000</v>
      </c>
      <c r="X116" s="154">
        <v>27610000</v>
      </c>
      <c r="Y116" s="154">
        <v>27610000</v>
      </c>
      <c r="Z116" s="148" t="s">
        <v>183</v>
      </c>
      <c r="AA116" s="148" t="s">
        <v>184</v>
      </c>
      <c r="AB116" s="148">
        <f>IFERROR(VLOOKUP(AA116,[1]Hoja4!$A$14:$B$19,2,FALSE),"")</f>
        <v>0</v>
      </c>
      <c r="AC116" s="147" t="s">
        <v>47</v>
      </c>
      <c r="AD116" s="148" t="s">
        <v>205</v>
      </c>
      <c r="AE116" s="148" t="s">
        <v>206</v>
      </c>
      <c r="AF116" s="148" t="s">
        <v>207</v>
      </c>
      <c r="AG116" s="148" t="str">
        <f>IFERROR(VLOOKUP(AF116,'[1]archivo de datos'!$D$1:$E$1156,2,FALSE),"")</f>
        <v>CO-AMA-91001</v>
      </c>
      <c r="AH116" s="147" t="s">
        <v>188</v>
      </c>
      <c r="AI116" s="147" t="str">
        <f>IFERROR(VLOOKUP(AC116,[1]Hoja3!$B$28:$E$38,2,FALSE),"")</f>
        <v>Jenny Pauline Cueto Gomez</v>
      </c>
      <c r="AJ116" s="147" t="str">
        <f>IFERROR(VLOOKUP(AC116,[1]Hoja3!$B$28:$E$38,3,FALSE),"")</f>
        <v>601 6530260</v>
      </c>
      <c r="AK116" s="155" t="str">
        <f>IFERROR(VLOOKUP(AC116,[1]Hoja3!$B$28:$E$38,4,FALSE),"")</f>
        <v>jenny.cueto@parquesnacionales.gov.co</v>
      </c>
      <c r="AL116" s="149" t="s">
        <v>183</v>
      </c>
      <c r="AM116" s="149" t="s">
        <v>183</v>
      </c>
      <c r="AN116" s="149" t="s">
        <v>183</v>
      </c>
      <c r="AO116" s="149" t="s">
        <v>183</v>
      </c>
      <c r="AP116" s="147"/>
      <c r="AQ116" s="147" t="s">
        <v>189</v>
      </c>
      <c r="AR116" s="147" t="s">
        <v>190</v>
      </c>
      <c r="AS116" s="147" t="s">
        <v>191</v>
      </c>
      <c r="AT116" s="147"/>
    </row>
    <row r="117" spans="1:46" ht="25.05" customHeight="1" x14ac:dyDescent="0.3">
      <c r="A117" s="147"/>
      <c r="B117" s="148">
        <v>80111600</v>
      </c>
      <c r="C117" s="147" t="s">
        <v>328</v>
      </c>
      <c r="D117" s="147" t="s">
        <v>224</v>
      </c>
      <c r="E117" s="147" t="s">
        <v>281</v>
      </c>
      <c r="F117" s="149">
        <v>1</v>
      </c>
      <c r="G117" s="149" t="str">
        <f>IFERROR(VLOOKUP(F117,[1]Hoja4!$A$1:B256,2,FALSE),"")</f>
        <v>ENERO</v>
      </c>
      <c r="H117" s="148">
        <v>1</v>
      </c>
      <c r="I117" s="149" t="str">
        <f>IFERROR(VLOOKUP(H117,[1]Hoja4!$A$1:D255,2,FALSE),"")</f>
        <v>ENERO</v>
      </c>
      <c r="J117" s="148" t="s">
        <v>178</v>
      </c>
      <c r="K117" s="148">
        <v>1</v>
      </c>
      <c r="L117" s="150">
        <v>10</v>
      </c>
      <c r="M117" s="149" t="s">
        <v>213</v>
      </c>
      <c r="N117" s="149" t="str">
        <f>IFERROR(VLOOKUP(M117,'[1]archivo de datos'!$G$1:$H$24,2,FALSE),"")</f>
        <v>CCE-16</v>
      </c>
      <c r="O117" s="148" t="s">
        <v>214</v>
      </c>
      <c r="P117" s="148">
        <f>IFERROR(VLOOKUP(O117,'[1]archivo de datos'!$J$6:$K$12,2,FALSE),"")</f>
        <v>1</v>
      </c>
      <c r="Q117" s="152" t="s">
        <v>49</v>
      </c>
      <c r="R117" s="148" t="s">
        <v>181</v>
      </c>
      <c r="S117" s="153" t="s">
        <v>182</v>
      </c>
      <c r="T117" s="147" t="s">
        <v>163</v>
      </c>
      <c r="U117" s="147" t="s">
        <v>641</v>
      </c>
      <c r="V117" s="147" t="str">
        <f>+IFERROR(VLOOKUP(U117,[1]Equivalencias!$M$2:$N$97,2,FALSE),"")</f>
        <v>Áreas en proceso de restauración</v>
      </c>
      <c r="W117" s="154">
        <v>2147000</v>
      </c>
      <c r="X117" s="154">
        <v>21470000</v>
      </c>
      <c r="Y117" s="154">
        <v>21470000</v>
      </c>
      <c r="Z117" s="148" t="s">
        <v>183</v>
      </c>
      <c r="AA117" s="148" t="s">
        <v>184</v>
      </c>
      <c r="AB117" s="148">
        <f>IFERROR(VLOOKUP(AA117,[1]Hoja4!$A$14:$B$19,2,FALSE),"")</f>
        <v>0</v>
      </c>
      <c r="AC117" s="147" t="s">
        <v>47</v>
      </c>
      <c r="AD117" s="148" t="s">
        <v>205</v>
      </c>
      <c r="AE117" s="148" t="s">
        <v>206</v>
      </c>
      <c r="AF117" s="148" t="s">
        <v>207</v>
      </c>
      <c r="AG117" s="148" t="str">
        <f>IFERROR(VLOOKUP(AF117,'[1]archivo de datos'!$D$1:$E$1156,2,FALSE),"")</f>
        <v>CO-AMA-91001</v>
      </c>
      <c r="AH117" s="147" t="s">
        <v>188</v>
      </c>
      <c r="AI117" s="147" t="str">
        <f>IFERROR(VLOOKUP(AC117,[1]Hoja3!$B$28:$E$38,2,FALSE),"")</f>
        <v>Jenny Pauline Cueto Gomez</v>
      </c>
      <c r="AJ117" s="147" t="str">
        <f>IFERROR(VLOOKUP(AC117,[1]Hoja3!$B$28:$E$38,3,FALSE),"")</f>
        <v>601 6530260</v>
      </c>
      <c r="AK117" s="155" t="str">
        <f>IFERROR(VLOOKUP(AC117,[1]Hoja3!$B$28:$E$38,4,FALSE),"")</f>
        <v>jenny.cueto@parquesnacionales.gov.co</v>
      </c>
      <c r="AL117" s="149" t="s">
        <v>183</v>
      </c>
      <c r="AM117" s="149" t="s">
        <v>183</v>
      </c>
      <c r="AN117" s="149" t="s">
        <v>183</v>
      </c>
      <c r="AO117" s="149" t="s">
        <v>183</v>
      </c>
      <c r="AP117" s="147"/>
      <c r="AQ117" s="147" t="s">
        <v>189</v>
      </c>
      <c r="AR117" s="147" t="s">
        <v>190</v>
      </c>
      <c r="AS117" s="147" t="s">
        <v>191</v>
      </c>
      <c r="AT117" s="147"/>
    </row>
    <row r="118" spans="1:46" ht="25.05" customHeight="1" x14ac:dyDescent="0.3">
      <c r="A118" s="147"/>
      <c r="B118" s="148">
        <v>80111600</v>
      </c>
      <c r="C118" s="147" t="s">
        <v>329</v>
      </c>
      <c r="D118" s="147" t="s">
        <v>224</v>
      </c>
      <c r="E118" s="147" t="s">
        <v>281</v>
      </c>
      <c r="F118" s="149">
        <v>1</v>
      </c>
      <c r="G118" s="149" t="str">
        <f>IFERROR(VLOOKUP(F118,[1]Hoja4!$A$1:B257,2,FALSE),"")</f>
        <v>ENERO</v>
      </c>
      <c r="H118" s="148">
        <v>1</v>
      </c>
      <c r="I118" s="149" t="str">
        <f>IFERROR(VLOOKUP(H118,[1]Hoja4!$A$1:D256,2,FALSE),"")</f>
        <v>ENERO</v>
      </c>
      <c r="J118" s="148" t="s">
        <v>178</v>
      </c>
      <c r="K118" s="148">
        <v>1</v>
      </c>
      <c r="L118" s="150">
        <v>10</v>
      </c>
      <c r="M118" s="149" t="s">
        <v>213</v>
      </c>
      <c r="N118" s="149" t="str">
        <f>IFERROR(VLOOKUP(M118,'[1]archivo de datos'!$G$1:$H$24,2,FALSE),"")</f>
        <v>CCE-16</v>
      </c>
      <c r="O118" s="148" t="s">
        <v>214</v>
      </c>
      <c r="P118" s="148">
        <f>IFERROR(VLOOKUP(O118,'[1]archivo de datos'!$J$6:$K$12,2,FALSE),"")</f>
        <v>1</v>
      </c>
      <c r="Q118" s="152" t="s">
        <v>49</v>
      </c>
      <c r="R118" s="148" t="s">
        <v>181</v>
      </c>
      <c r="S118" s="153" t="s">
        <v>182</v>
      </c>
      <c r="T118" s="147" t="s">
        <v>163</v>
      </c>
      <c r="U118" s="147" t="s">
        <v>641</v>
      </c>
      <c r="V118" s="147" t="str">
        <f>+IFERROR(VLOOKUP(U118,[1]Equivalencias!$M$2:$N$97,2,FALSE),"")</f>
        <v>Áreas en proceso de restauración</v>
      </c>
      <c r="W118" s="154">
        <v>2147000</v>
      </c>
      <c r="X118" s="154">
        <v>21470000</v>
      </c>
      <c r="Y118" s="154">
        <v>21470000</v>
      </c>
      <c r="Z118" s="148" t="s">
        <v>183</v>
      </c>
      <c r="AA118" s="148" t="s">
        <v>184</v>
      </c>
      <c r="AB118" s="148">
        <f>IFERROR(VLOOKUP(AA118,[1]Hoja4!$A$14:$B$19,2,FALSE),"")</f>
        <v>0</v>
      </c>
      <c r="AC118" s="147" t="s">
        <v>47</v>
      </c>
      <c r="AD118" s="148" t="s">
        <v>205</v>
      </c>
      <c r="AE118" s="148" t="s">
        <v>206</v>
      </c>
      <c r="AF118" s="148" t="s">
        <v>207</v>
      </c>
      <c r="AG118" s="148" t="str">
        <f>IFERROR(VLOOKUP(AF118,'[1]archivo de datos'!$D$1:$E$1156,2,FALSE),"")</f>
        <v>CO-AMA-91001</v>
      </c>
      <c r="AH118" s="147" t="s">
        <v>188</v>
      </c>
      <c r="AI118" s="147" t="str">
        <f>IFERROR(VLOOKUP(AC118,[1]Hoja3!$B$28:$E$38,2,FALSE),"")</f>
        <v>Jenny Pauline Cueto Gomez</v>
      </c>
      <c r="AJ118" s="147" t="str">
        <f>IFERROR(VLOOKUP(AC118,[1]Hoja3!$B$28:$E$38,3,FALSE),"")</f>
        <v>601 6530260</v>
      </c>
      <c r="AK118" s="155" t="str">
        <f>IFERROR(VLOOKUP(AC118,[1]Hoja3!$B$28:$E$38,4,FALSE),"")</f>
        <v>jenny.cueto@parquesnacionales.gov.co</v>
      </c>
      <c r="AL118" s="149" t="s">
        <v>183</v>
      </c>
      <c r="AM118" s="149" t="s">
        <v>183</v>
      </c>
      <c r="AN118" s="149" t="s">
        <v>183</v>
      </c>
      <c r="AO118" s="149" t="s">
        <v>183</v>
      </c>
      <c r="AP118" s="147"/>
      <c r="AQ118" s="147" t="s">
        <v>189</v>
      </c>
      <c r="AR118" s="147" t="s">
        <v>190</v>
      </c>
      <c r="AS118" s="147" t="s">
        <v>191</v>
      </c>
      <c r="AT118" s="147"/>
    </row>
    <row r="119" spans="1:46" ht="25.05" customHeight="1" x14ac:dyDescent="0.3">
      <c r="A119" s="147"/>
      <c r="B119" s="148">
        <v>80111600</v>
      </c>
      <c r="C119" s="147" t="s">
        <v>330</v>
      </c>
      <c r="D119" s="147" t="s">
        <v>211</v>
      </c>
      <c r="E119" s="147" t="s">
        <v>244</v>
      </c>
      <c r="F119" s="149">
        <v>1</v>
      </c>
      <c r="G119" s="149" t="str">
        <f>IFERROR(VLOOKUP(F119,[1]Hoja4!$A$1:B258,2,FALSE),"")</f>
        <v>ENERO</v>
      </c>
      <c r="H119" s="148">
        <v>1</v>
      </c>
      <c r="I119" s="149" t="str">
        <f>IFERROR(VLOOKUP(H119,[1]Hoja4!$A$1:D257,2,FALSE),"")</f>
        <v>ENERO</v>
      </c>
      <c r="J119" s="148" t="s">
        <v>178</v>
      </c>
      <c r="K119" s="148">
        <v>1</v>
      </c>
      <c r="L119" s="150">
        <v>11.5</v>
      </c>
      <c r="M119" s="149" t="s">
        <v>213</v>
      </c>
      <c r="N119" s="149" t="str">
        <f>IFERROR(VLOOKUP(M119,'[1]archivo de datos'!$G$1:$H$24,2,FALSE),"")</f>
        <v>CCE-16</v>
      </c>
      <c r="O119" s="148" t="s">
        <v>180</v>
      </c>
      <c r="P119" s="148">
        <f>IFERROR(VLOOKUP(O119,'[1]archivo de datos'!$J$6:$K$12,2,FALSE),"")</f>
        <v>0</v>
      </c>
      <c r="Q119" s="152" t="s">
        <v>48</v>
      </c>
      <c r="R119" s="148" t="s">
        <v>181</v>
      </c>
      <c r="S119" s="153" t="s">
        <v>182</v>
      </c>
      <c r="T119" s="147" t="s">
        <v>166</v>
      </c>
      <c r="U119" s="147" t="s">
        <v>595</v>
      </c>
      <c r="V119" s="147" t="str">
        <f>+IFERROR(VLOOKUP(U119,[1]Equivalencias!$M$2:$N$97,2,FALSE),"")</f>
        <v xml:space="preserve">Áreas administradas </v>
      </c>
      <c r="W119" s="154">
        <v>3783000</v>
      </c>
      <c r="X119" s="154">
        <v>43504500</v>
      </c>
      <c r="Y119" s="154">
        <v>43504500</v>
      </c>
      <c r="Z119" s="148" t="s">
        <v>183</v>
      </c>
      <c r="AA119" s="148" t="s">
        <v>184</v>
      </c>
      <c r="AB119" s="148">
        <f>IFERROR(VLOOKUP(AA119,[1]Hoja4!$A$14:$B$19,2,FALSE),"")</f>
        <v>0</v>
      </c>
      <c r="AC119" s="147" t="s">
        <v>47</v>
      </c>
      <c r="AD119" s="148" t="s">
        <v>205</v>
      </c>
      <c r="AE119" s="148" t="s">
        <v>206</v>
      </c>
      <c r="AF119" s="148" t="s">
        <v>207</v>
      </c>
      <c r="AG119" s="148" t="str">
        <f>IFERROR(VLOOKUP(AF119,'[1]archivo de datos'!$D$1:$E$1156,2,FALSE),"")</f>
        <v>CO-AMA-91001</v>
      </c>
      <c r="AH119" s="147" t="s">
        <v>188</v>
      </c>
      <c r="AI119" s="147" t="str">
        <f>IFERROR(VLOOKUP(AC119,[1]Hoja3!$B$28:$E$38,2,FALSE),"")</f>
        <v>Jenny Pauline Cueto Gomez</v>
      </c>
      <c r="AJ119" s="147" t="str">
        <f>IFERROR(VLOOKUP(AC119,[1]Hoja3!$B$28:$E$38,3,FALSE),"")</f>
        <v>601 6530260</v>
      </c>
      <c r="AK119" s="155" t="str">
        <f>IFERROR(VLOOKUP(AC119,[1]Hoja3!$B$28:$E$38,4,FALSE),"")</f>
        <v>jenny.cueto@parquesnacionales.gov.co</v>
      </c>
      <c r="AL119" s="149" t="s">
        <v>183</v>
      </c>
      <c r="AM119" s="149" t="s">
        <v>183</v>
      </c>
      <c r="AN119" s="149" t="s">
        <v>183</v>
      </c>
      <c r="AO119" s="149" t="s">
        <v>183</v>
      </c>
      <c r="AP119" s="147"/>
      <c r="AQ119" s="147" t="s">
        <v>189</v>
      </c>
      <c r="AR119" s="147" t="s">
        <v>190</v>
      </c>
      <c r="AS119" s="147" t="s">
        <v>191</v>
      </c>
      <c r="AT119" s="147"/>
    </row>
    <row r="120" spans="1:46" ht="25.05" customHeight="1" x14ac:dyDescent="0.3">
      <c r="A120" s="147"/>
      <c r="B120" s="148">
        <v>80111600</v>
      </c>
      <c r="C120" s="147" t="s">
        <v>331</v>
      </c>
      <c r="D120" s="147" t="s">
        <v>224</v>
      </c>
      <c r="E120" s="147" t="s">
        <v>281</v>
      </c>
      <c r="F120" s="149">
        <v>1</v>
      </c>
      <c r="G120" s="149" t="str">
        <f>IFERROR(VLOOKUP(F120,[1]Hoja4!$A$1:B259,2,FALSE),"")</f>
        <v>ENERO</v>
      </c>
      <c r="H120" s="148">
        <v>1</v>
      </c>
      <c r="I120" s="149" t="str">
        <f>IFERROR(VLOOKUP(H120,[1]Hoja4!$A$1:D258,2,FALSE),"")</f>
        <v>ENERO</v>
      </c>
      <c r="J120" s="148" t="s">
        <v>178</v>
      </c>
      <c r="K120" s="148">
        <v>1</v>
      </c>
      <c r="L120" s="150">
        <v>10.5</v>
      </c>
      <c r="M120" s="149" t="s">
        <v>213</v>
      </c>
      <c r="N120" s="149" t="str">
        <f>IFERROR(VLOOKUP(M120,'[1]archivo de datos'!$G$1:$H$24,2,FALSE),"")</f>
        <v>CCE-16</v>
      </c>
      <c r="O120" s="148" t="s">
        <v>214</v>
      </c>
      <c r="P120" s="148">
        <f>IFERROR(VLOOKUP(O120,'[1]archivo de datos'!$J$6:$K$12,2,FALSE),"")</f>
        <v>1</v>
      </c>
      <c r="Q120" s="152" t="s">
        <v>49</v>
      </c>
      <c r="R120" s="148" t="s">
        <v>181</v>
      </c>
      <c r="S120" s="153" t="s">
        <v>182</v>
      </c>
      <c r="T120" s="147" t="s">
        <v>2838</v>
      </c>
      <c r="U120" s="147" t="s">
        <v>2839</v>
      </c>
      <c r="V120" s="147" t="str">
        <f>+IFERROR(VLOOKUP(U120,[1]Equivalencias!$M$2:$N$97,2,FALSE),"")</f>
        <v>Documentos de investigación elaborados</v>
      </c>
      <c r="W120" s="154">
        <v>2147000</v>
      </c>
      <c r="X120" s="154">
        <v>22543500</v>
      </c>
      <c r="Y120" s="154">
        <v>22543500</v>
      </c>
      <c r="Z120" s="148" t="s">
        <v>183</v>
      </c>
      <c r="AA120" s="148" t="s">
        <v>184</v>
      </c>
      <c r="AB120" s="148">
        <f>IFERROR(VLOOKUP(AA120,[1]Hoja4!$A$14:$B$19,2,FALSE),"")</f>
        <v>0</v>
      </c>
      <c r="AC120" s="147" t="s">
        <v>47</v>
      </c>
      <c r="AD120" s="148" t="s">
        <v>261</v>
      </c>
      <c r="AE120" s="148" t="s">
        <v>206</v>
      </c>
      <c r="AF120" s="148" t="s">
        <v>207</v>
      </c>
      <c r="AG120" s="148" t="str">
        <f>IFERROR(VLOOKUP(AF120,'[1]archivo de datos'!$D$1:$E$1156,2,FALSE),"")</f>
        <v>CO-AMA-91001</v>
      </c>
      <c r="AH120" s="147" t="s">
        <v>188</v>
      </c>
      <c r="AI120" s="147" t="str">
        <f>IFERROR(VLOOKUP(AC120,[1]Hoja3!$B$28:$E$38,2,FALSE),"")</f>
        <v>Jenny Pauline Cueto Gomez</v>
      </c>
      <c r="AJ120" s="147" t="str">
        <f>IFERROR(VLOOKUP(AC120,[1]Hoja3!$B$28:$E$38,3,FALSE),"")</f>
        <v>601 6530260</v>
      </c>
      <c r="AK120" s="155" t="str">
        <f>IFERROR(VLOOKUP(AC120,[1]Hoja3!$B$28:$E$38,4,FALSE),"")</f>
        <v>jenny.cueto@parquesnacionales.gov.co</v>
      </c>
      <c r="AL120" s="149" t="s">
        <v>183</v>
      </c>
      <c r="AM120" s="149" t="s">
        <v>183</v>
      </c>
      <c r="AN120" s="149" t="s">
        <v>183</v>
      </c>
      <c r="AO120" s="149" t="s">
        <v>183</v>
      </c>
      <c r="AP120" s="147"/>
      <c r="AQ120" s="147" t="s">
        <v>189</v>
      </c>
      <c r="AR120" s="147" t="s">
        <v>190</v>
      </c>
      <c r="AS120" s="147" t="s">
        <v>191</v>
      </c>
      <c r="AT120" s="147"/>
    </row>
    <row r="121" spans="1:46" ht="25.05" customHeight="1" x14ac:dyDescent="0.3">
      <c r="A121" s="147"/>
      <c r="B121" s="148">
        <v>80111600</v>
      </c>
      <c r="C121" s="147" t="s">
        <v>332</v>
      </c>
      <c r="D121" s="147" t="s">
        <v>224</v>
      </c>
      <c r="E121" s="147" t="s">
        <v>248</v>
      </c>
      <c r="F121" s="149">
        <v>1</v>
      </c>
      <c r="G121" s="149" t="str">
        <f>IFERROR(VLOOKUP(F121,[1]Hoja4!$A$1:B260,2,FALSE),"")</f>
        <v>ENERO</v>
      </c>
      <c r="H121" s="148">
        <v>1</v>
      </c>
      <c r="I121" s="149" t="str">
        <f>IFERROR(VLOOKUP(H121,[1]Hoja4!$A$1:D259,2,FALSE),"")</f>
        <v>ENERO</v>
      </c>
      <c r="J121" s="148" t="s">
        <v>178</v>
      </c>
      <c r="K121" s="148">
        <v>1</v>
      </c>
      <c r="L121" s="150">
        <v>10.5</v>
      </c>
      <c r="M121" s="149" t="s">
        <v>213</v>
      </c>
      <c r="N121" s="149" t="str">
        <f>IFERROR(VLOOKUP(M121,'[1]archivo de datos'!$G$1:$H$24,2,FALSE),"")</f>
        <v>CCE-16</v>
      </c>
      <c r="O121" s="148" t="s">
        <v>214</v>
      </c>
      <c r="P121" s="148">
        <f>IFERROR(VLOOKUP(O121,'[1]archivo de datos'!$J$6:$K$12,2,FALSE),"")</f>
        <v>1</v>
      </c>
      <c r="Q121" s="152" t="s">
        <v>49</v>
      </c>
      <c r="R121" s="148" t="s">
        <v>181</v>
      </c>
      <c r="S121" s="153" t="s">
        <v>182</v>
      </c>
      <c r="T121" s="147" t="s">
        <v>160</v>
      </c>
      <c r="U121" s="147" t="s">
        <v>581</v>
      </c>
      <c r="V121" s="147" t="str">
        <f>+IFERROR(VLOOKUP(U121,[1]Equivalencias!$M$2:$N$97,2,FALSE),"")</f>
        <v>Personas capacitadas con educación informal</v>
      </c>
      <c r="W121" s="154">
        <v>3325000</v>
      </c>
      <c r="X121" s="154">
        <v>34912500</v>
      </c>
      <c r="Y121" s="154">
        <v>34912500</v>
      </c>
      <c r="Z121" s="148" t="s">
        <v>183</v>
      </c>
      <c r="AA121" s="148" t="s">
        <v>184</v>
      </c>
      <c r="AB121" s="148">
        <f>IFERROR(VLOOKUP(AA121,[1]Hoja4!$A$14:$B$19,2,FALSE),"")</f>
        <v>0</v>
      </c>
      <c r="AC121" s="147" t="s">
        <v>47</v>
      </c>
      <c r="AD121" s="148" t="s">
        <v>261</v>
      </c>
      <c r="AE121" s="148" t="s">
        <v>206</v>
      </c>
      <c r="AF121" s="148" t="s">
        <v>207</v>
      </c>
      <c r="AG121" s="148" t="str">
        <f>IFERROR(VLOOKUP(AF121,'[1]archivo de datos'!$D$1:$E$1156,2,FALSE),"")</f>
        <v>CO-AMA-91001</v>
      </c>
      <c r="AH121" s="147" t="s">
        <v>188</v>
      </c>
      <c r="AI121" s="147" t="str">
        <f>IFERROR(VLOOKUP(AC121,[1]Hoja3!$B$28:$E$38,2,FALSE),"")</f>
        <v>Jenny Pauline Cueto Gomez</v>
      </c>
      <c r="AJ121" s="147" t="str">
        <f>IFERROR(VLOOKUP(AC121,[1]Hoja3!$B$28:$E$38,3,FALSE),"")</f>
        <v>601 6530260</v>
      </c>
      <c r="AK121" s="155" t="str">
        <f>IFERROR(VLOOKUP(AC121,[1]Hoja3!$B$28:$E$38,4,FALSE),"")</f>
        <v>jenny.cueto@parquesnacionales.gov.co</v>
      </c>
      <c r="AL121" s="149" t="s">
        <v>183</v>
      </c>
      <c r="AM121" s="149" t="s">
        <v>183</v>
      </c>
      <c r="AN121" s="149" t="s">
        <v>183</v>
      </c>
      <c r="AO121" s="149" t="s">
        <v>183</v>
      </c>
      <c r="AP121" s="147"/>
      <c r="AQ121" s="147" t="s">
        <v>189</v>
      </c>
      <c r="AR121" s="147" t="s">
        <v>190</v>
      </c>
      <c r="AS121" s="147" t="s">
        <v>191</v>
      </c>
      <c r="AT121" s="147"/>
    </row>
    <row r="122" spans="1:46" ht="25.05" customHeight="1" x14ac:dyDescent="0.3">
      <c r="A122" s="147"/>
      <c r="B122" s="148">
        <v>80111600</v>
      </c>
      <c r="C122" s="147" t="s">
        <v>333</v>
      </c>
      <c r="D122" s="147" t="s">
        <v>224</v>
      </c>
      <c r="E122" s="147" t="s">
        <v>248</v>
      </c>
      <c r="F122" s="149">
        <v>1</v>
      </c>
      <c r="G122" s="149" t="str">
        <f>IFERROR(VLOOKUP(F122,[1]Hoja4!$A$1:B261,2,FALSE),"")</f>
        <v>ENERO</v>
      </c>
      <c r="H122" s="148">
        <v>1</v>
      </c>
      <c r="I122" s="149" t="str">
        <f>IFERROR(VLOOKUP(H122,[1]Hoja4!$A$1:D260,2,FALSE),"")</f>
        <v>ENERO</v>
      </c>
      <c r="J122" s="148" t="s">
        <v>178</v>
      </c>
      <c r="K122" s="148">
        <v>1</v>
      </c>
      <c r="L122" s="150">
        <v>10.5</v>
      </c>
      <c r="M122" s="149" t="s">
        <v>213</v>
      </c>
      <c r="N122" s="149" t="str">
        <f>IFERROR(VLOOKUP(M122,'[1]archivo de datos'!$G$1:$H$24,2,FALSE),"")</f>
        <v>CCE-16</v>
      </c>
      <c r="O122" s="148" t="s">
        <v>214</v>
      </c>
      <c r="P122" s="148">
        <f>IFERROR(VLOOKUP(O122,'[1]archivo de datos'!$J$6:$K$12,2,FALSE),"")</f>
        <v>1</v>
      </c>
      <c r="Q122" s="152" t="s">
        <v>49</v>
      </c>
      <c r="R122" s="148" t="s">
        <v>181</v>
      </c>
      <c r="S122" s="153" t="s">
        <v>182</v>
      </c>
      <c r="T122" s="147" t="s">
        <v>160</v>
      </c>
      <c r="U122" s="147" t="s">
        <v>581</v>
      </c>
      <c r="V122" s="147" t="str">
        <f>+IFERROR(VLOOKUP(U122,[1]Equivalencias!$M$2:$N$97,2,FALSE),"")</f>
        <v>Personas capacitadas con educación informal</v>
      </c>
      <c r="W122" s="154">
        <v>3325000</v>
      </c>
      <c r="X122" s="154">
        <v>34912500</v>
      </c>
      <c r="Y122" s="154">
        <v>34912500</v>
      </c>
      <c r="Z122" s="148" t="s">
        <v>183</v>
      </c>
      <c r="AA122" s="148" t="s">
        <v>184</v>
      </c>
      <c r="AB122" s="148">
        <f>IFERROR(VLOOKUP(AA122,[1]Hoja4!$A$14:$B$19,2,FALSE),"")</f>
        <v>0</v>
      </c>
      <c r="AC122" s="147" t="s">
        <v>47</v>
      </c>
      <c r="AD122" s="148" t="s">
        <v>261</v>
      </c>
      <c r="AE122" s="148" t="s">
        <v>206</v>
      </c>
      <c r="AF122" s="148" t="s">
        <v>265</v>
      </c>
      <c r="AG122" s="148" t="str">
        <f>IFERROR(VLOOKUP(AF122,'[1]archivo de datos'!$D$1:$E$1156,2,FALSE),"")</f>
        <v>CO-AMA-91407</v>
      </c>
      <c r="AH122" s="147" t="s">
        <v>188</v>
      </c>
      <c r="AI122" s="147" t="str">
        <f>IFERROR(VLOOKUP(AC122,[1]Hoja3!$B$28:$E$38,2,FALSE),"")</f>
        <v>Jenny Pauline Cueto Gomez</v>
      </c>
      <c r="AJ122" s="147" t="str">
        <f>IFERROR(VLOOKUP(AC122,[1]Hoja3!$B$28:$E$38,3,FALSE),"")</f>
        <v>601 6530260</v>
      </c>
      <c r="AK122" s="155" t="str">
        <f>IFERROR(VLOOKUP(AC122,[1]Hoja3!$B$28:$E$38,4,FALSE),"")</f>
        <v>jenny.cueto@parquesnacionales.gov.co</v>
      </c>
      <c r="AL122" s="149" t="s">
        <v>183</v>
      </c>
      <c r="AM122" s="149" t="s">
        <v>183</v>
      </c>
      <c r="AN122" s="149" t="s">
        <v>183</v>
      </c>
      <c r="AO122" s="149" t="s">
        <v>183</v>
      </c>
      <c r="AP122" s="147"/>
      <c r="AQ122" s="147" t="s">
        <v>189</v>
      </c>
      <c r="AR122" s="147" t="s">
        <v>190</v>
      </c>
      <c r="AS122" s="147" t="s">
        <v>191</v>
      </c>
      <c r="AT122" s="147"/>
    </row>
    <row r="123" spans="1:46" ht="25.05" customHeight="1" x14ac:dyDescent="0.3">
      <c r="A123" s="147"/>
      <c r="B123" s="148">
        <v>80111600</v>
      </c>
      <c r="C123" s="147" t="s">
        <v>334</v>
      </c>
      <c r="D123" s="147" t="s">
        <v>224</v>
      </c>
      <c r="E123" s="147" t="s">
        <v>281</v>
      </c>
      <c r="F123" s="149">
        <v>1</v>
      </c>
      <c r="G123" s="149" t="str">
        <f>IFERROR(VLOOKUP(F123,[1]Hoja4!$A$1:B262,2,FALSE),"")</f>
        <v>ENERO</v>
      </c>
      <c r="H123" s="148">
        <v>1</v>
      </c>
      <c r="I123" s="149" t="str">
        <f>IFERROR(VLOOKUP(H123,[1]Hoja4!$A$1:D261,2,FALSE),"")</f>
        <v>ENERO</v>
      </c>
      <c r="J123" s="148" t="s">
        <v>178</v>
      </c>
      <c r="K123" s="148">
        <v>1</v>
      </c>
      <c r="L123" s="150">
        <v>10.5</v>
      </c>
      <c r="M123" s="149" t="s">
        <v>213</v>
      </c>
      <c r="N123" s="149" t="str">
        <f>IFERROR(VLOOKUP(M123,'[1]archivo de datos'!$G$1:$H$24,2,FALSE),"")</f>
        <v>CCE-16</v>
      </c>
      <c r="O123" s="148" t="s">
        <v>214</v>
      </c>
      <c r="P123" s="148">
        <f>IFERROR(VLOOKUP(O123,'[1]archivo de datos'!$J$6:$K$12,2,FALSE),"")</f>
        <v>1</v>
      </c>
      <c r="Q123" s="152" t="s">
        <v>49</v>
      </c>
      <c r="R123" s="148" t="s">
        <v>181</v>
      </c>
      <c r="S123" s="153" t="s">
        <v>182</v>
      </c>
      <c r="T123" s="147" t="s">
        <v>160</v>
      </c>
      <c r="U123" s="147" t="s">
        <v>581</v>
      </c>
      <c r="V123" s="147" t="str">
        <f>+IFERROR(VLOOKUP(U123,[1]Equivalencias!$M$2:$N$97,2,FALSE),"")</f>
        <v>Personas capacitadas con educación informal</v>
      </c>
      <c r="W123" s="154">
        <v>2147000</v>
      </c>
      <c r="X123" s="154">
        <v>22543500</v>
      </c>
      <c r="Y123" s="154">
        <v>22543500</v>
      </c>
      <c r="Z123" s="148" t="s">
        <v>183</v>
      </c>
      <c r="AA123" s="148" t="s">
        <v>184</v>
      </c>
      <c r="AB123" s="148">
        <f>IFERROR(VLOOKUP(AA123,[1]Hoja4!$A$14:$B$19,2,FALSE),"")</f>
        <v>0</v>
      </c>
      <c r="AC123" s="147" t="s">
        <v>47</v>
      </c>
      <c r="AD123" s="148" t="s">
        <v>261</v>
      </c>
      <c r="AE123" s="148" t="s">
        <v>206</v>
      </c>
      <c r="AF123" s="148" t="s">
        <v>265</v>
      </c>
      <c r="AG123" s="148" t="str">
        <f>IFERROR(VLOOKUP(AF123,'[1]archivo de datos'!$D$1:$E$1156,2,FALSE),"")</f>
        <v>CO-AMA-91407</v>
      </c>
      <c r="AH123" s="147" t="s">
        <v>188</v>
      </c>
      <c r="AI123" s="147" t="str">
        <f>IFERROR(VLOOKUP(AC123,[1]Hoja3!$B$28:$E$38,2,FALSE),"")</f>
        <v>Jenny Pauline Cueto Gomez</v>
      </c>
      <c r="AJ123" s="147" t="str">
        <f>IFERROR(VLOOKUP(AC123,[1]Hoja3!$B$28:$E$38,3,FALSE),"")</f>
        <v>601 6530260</v>
      </c>
      <c r="AK123" s="155" t="str">
        <f>IFERROR(VLOOKUP(AC123,[1]Hoja3!$B$28:$E$38,4,FALSE),"")</f>
        <v>jenny.cueto@parquesnacionales.gov.co</v>
      </c>
      <c r="AL123" s="149" t="s">
        <v>183</v>
      </c>
      <c r="AM123" s="149" t="s">
        <v>183</v>
      </c>
      <c r="AN123" s="149" t="s">
        <v>183</v>
      </c>
      <c r="AO123" s="149" t="s">
        <v>183</v>
      </c>
      <c r="AP123" s="147"/>
      <c r="AQ123" s="147" t="s">
        <v>189</v>
      </c>
      <c r="AR123" s="147" t="s">
        <v>190</v>
      </c>
      <c r="AS123" s="147" t="s">
        <v>191</v>
      </c>
      <c r="AT123" s="147"/>
    </row>
    <row r="124" spans="1:46" ht="25.05" customHeight="1" x14ac:dyDescent="0.3">
      <c r="A124" s="147"/>
      <c r="B124" s="148">
        <v>80111600</v>
      </c>
      <c r="C124" s="147" t="s">
        <v>335</v>
      </c>
      <c r="D124" s="147" t="s">
        <v>224</v>
      </c>
      <c r="E124" s="147" t="s">
        <v>281</v>
      </c>
      <c r="F124" s="149">
        <v>1</v>
      </c>
      <c r="G124" s="149" t="str">
        <f>IFERROR(VLOOKUP(F124,[1]Hoja4!$A$1:B263,2,FALSE),"")</f>
        <v>ENERO</v>
      </c>
      <c r="H124" s="148">
        <v>1</v>
      </c>
      <c r="I124" s="149" t="str">
        <f>IFERROR(VLOOKUP(H124,[1]Hoja4!$A$1:D262,2,FALSE),"")</f>
        <v>ENERO</v>
      </c>
      <c r="J124" s="148" t="s">
        <v>178</v>
      </c>
      <c r="K124" s="148">
        <v>1</v>
      </c>
      <c r="L124" s="150">
        <v>10.5</v>
      </c>
      <c r="M124" s="149" t="s">
        <v>213</v>
      </c>
      <c r="N124" s="149" t="str">
        <f>IFERROR(VLOOKUP(M124,'[1]archivo de datos'!$G$1:$H$24,2,FALSE),"")</f>
        <v>CCE-16</v>
      </c>
      <c r="O124" s="148" t="s">
        <v>214</v>
      </c>
      <c r="P124" s="148">
        <f>IFERROR(VLOOKUP(O124,'[1]archivo de datos'!$J$6:$K$12,2,FALSE),"")</f>
        <v>1</v>
      </c>
      <c r="Q124" s="152" t="s">
        <v>49</v>
      </c>
      <c r="R124" s="148" t="s">
        <v>181</v>
      </c>
      <c r="S124" s="153" t="s">
        <v>182</v>
      </c>
      <c r="T124" s="147" t="s">
        <v>160</v>
      </c>
      <c r="U124" s="147" t="s">
        <v>581</v>
      </c>
      <c r="V124" s="147" t="str">
        <f>+IFERROR(VLOOKUP(U124,[1]Equivalencias!$M$2:$N$97,2,FALSE),"")</f>
        <v>Personas capacitadas con educación informal</v>
      </c>
      <c r="W124" s="154">
        <v>2147000</v>
      </c>
      <c r="X124" s="154">
        <v>22543500</v>
      </c>
      <c r="Y124" s="154">
        <v>22543500</v>
      </c>
      <c r="Z124" s="148" t="s">
        <v>183</v>
      </c>
      <c r="AA124" s="148" t="s">
        <v>184</v>
      </c>
      <c r="AB124" s="148">
        <f>IFERROR(VLOOKUP(AA124,[1]Hoja4!$A$14:$B$19,2,FALSE),"")</f>
        <v>0</v>
      </c>
      <c r="AC124" s="147" t="s">
        <v>47</v>
      </c>
      <c r="AD124" s="148" t="s">
        <v>261</v>
      </c>
      <c r="AE124" s="148" t="s">
        <v>206</v>
      </c>
      <c r="AF124" s="148" t="s">
        <v>336</v>
      </c>
      <c r="AG124" s="148" t="str">
        <f>IFERROR(VLOOKUP(AF124,'[1]archivo de datos'!$D$1:$E$1156,2,FALSE),"")</f>
        <v>CO-AMA-91798</v>
      </c>
      <c r="AH124" s="147" t="s">
        <v>188</v>
      </c>
      <c r="AI124" s="147" t="str">
        <f>IFERROR(VLOOKUP(AC124,[1]Hoja3!$B$28:$E$38,2,FALSE),"")</f>
        <v>Jenny Pauline Cueto Gomez</v>
      </c>
      <c r="AJ124" s="147" t="str">
        <f>IFERROR(VLOOKUP(AC124,[1]Hoja3!$B$28:$E$38,3,FALSE),"")</f>
        <v>601 6530260</v>
      </c>
      <c r="AK124" s="155" t="str">
        <f>IFERROR(VLOOKUP(AC124,[1]Hoja3!$B$28:$E$38,4,FALSE),"")</f>
        <v>jenny.cueto@parquesnacionales.gov.co</v>
      </c>
      <c r="AL124" s="149" t="s">
        <v>183</v>
      </c>
      <c r="AM124" s="149" t="s">
        <v>183</v>
      </c>
      <c r="AN124" s="149" t="s">
        <v>183</v>
      </c>
      <c r="AO124" s="149" t="s">
        <v>183</v>
      </c>
      <c r="AP124" s="147"/>
      <c r="AQ124" s="147" t="s">
        <v>189</v>
      </c>
      <c r="AR124" s="147" t="s">
        <v>190</v>
      </c>
      <c r="AS124" s="147" t="s">
        <v>191</v>
      </c>
      <c r="AT124" s="147"/>
    </row>
    <row r="125" spans="1:46" ht="25.05" customHeight="1" x14ac:dyDescent="0.3">
      <c r="A125" s="147"/>
      <c r="B125" s="148">
        <v>80111600</v>
      </c>
      <c r="C125" s="147" t="s">
        <v>337</v>
      </c>
      <c r="D125" s="147" t="s">
        <v>224</v>
      </c>
      <c r="E125" s="147" t="s">
        <v>281</v>
      </c>
      <c r="F125" s="149">
        <v>1</v>
      </c>
      <c r="G125" s="149" t="str">
        <f>IFERROR(VLOOKUP(F125,[1]Hoja4!$A$1:B264,2,FALSE),"")</f>
        <v>ENERO</v>
      </c>
      <c r="H125" s="148">
        <v>1</v>
      </c>
      <c r="I125" s="149" t="str">
        <f>IFERROR(VLOOKUP(H125,[1]Hoja4!$A$1:D263,2,FALSE),"")</f>
        <v>ENERO</v>
      </c>
      <c r="J125" s="148" t="s">
        <v>178</v>
      </c>
      <c r="K125" s="148">
        <v>1</v>
      </c>
      <c r="L125" s="150">
        <v>10.5</v>
      </c>
      <c r="M125" s="149" t="s">
        <v>213</v>
      </c>
      <c r="N125" s="149" t="str">
        <f>IFERROR(VLOOKUP(M125,'[1]archivo de datos'!$G$1:$H$24,2,FALSE),"")</f>
        <v>CCE-16</v>
      </c>
      <c r="O125" s="148" t="s">
        <v>214</v>
      </c>
      <c r="P125" s="148">
        <f>IFERROR(VLOOKUP(O125,'[1]archivo de datos'!$J$6:$K$12,2,FALSE),"")</f>
        <v>1</v>
      </c>
      <c r="Q125" s="152" t="s">
        <v>49</v>
      </c>
      <c r="R125" s="148" t="s">
        <v>181</v>
      </c>
      <c r="S125" s="153" t="s">
        <v>182</v>
      </c>
      <c r="T125" s="147" t="s">
        <v>164</v>
      </c>
      <c r="U125" s="147" t="s">
        <v>558</v>
      </c>
      <c r="V125" s="147" t="str">
        <f>+IFERROR(VLOOKUP(U125,[1]Equivalencias!$M$2:$N$97,2,FALSE),"")</f>
        <v>Áreas cubiertas con jornadas de vigilancia</v>
      </c>
      <c r="W125" s="154">
        <v>2147000</v>
      </c>
      <c r="X125" s="154">
        <v>22543500</v>
      </c>
      <c r="Y125" s="154">
        <v>22543500</v>
      </c>
      <c r="Z125" s="148" t="s">
        <v>183</v>
      </c>
      <c r="AA125" s="148" t="s">
        <v>184</v>
      </c>
      <c r="AB125" s="148">
        <f>IFERROR(VLOOKUP(AA125,[1]Hoja4!$A$14:$B$19,2,FALSE),"")</f>
        <v>0</v>
      </c>
      <c r="AC125" s="147" t="s">
        <v>47</v>
      </c>
      <c r="AD125" s="148" t="s">
        <v>261</v>
      </c>
      <c r="AE125" s="148" t="s">
        <v>206</v>
      </c>
      <c r="AF125" s="148" t="s">
        <v>207</v>
      </c>
      <c r="AG125" s="148" t="str">
        <f>IFERROR(VLOOKUP(AF125,'[1]archivo de datos'!$D$1:$E$1156,2,FALSE),"")</f>
        <v>CO-AMA-91001</v>
      </c>
      <c r="AH125" s="147" t="s">
        <v>188</v>
      </c>
      <c r="AI125" s="147" t="str">
        <f>IFERROR(VLOOKUP(AC125,[1]Hoja3!$B$28:$E$38,2,FALSE),"")</f>
        <v>Jenny Pauline Cueto Gomez</v>
      </c>
      <c r="AJ125" s="147" t="str">
        <f>IFERROR(VLOOKUP(AC125,[1]Hoja3!$B$28:$E$38,3,FALSE),"")</f>
        <v>601 6530260</v>
      </c>
      <c r="AK125" s="155" t="str">
        <f>IFERROR(VLOOKUP(AC125,[1]Hoja3!$B$28:$E$38,4,FALSE),"")</f>
        <v>jenny.cueto@parquesnacionales.gov.co</v>
      </c>
      <c r="AL125" s="149" t="s">
        <v>183</v>
      </c>
      <c r="AM125" s="149" t="s">
        <v>183</v>
      </c>
      <c r="AN125" s="149" t="s">
        <v>183</v>
      </c>
      <c r="AO125" s="149" t="s">
        <v>183</v>
      </c>
      <c r="AP125" s="147"/>
      <c r="AQ125" s="147" t="s">
        <v>189</v>
      </c>
      <c r="AR125" s="147" t="s">
        <v>190</v>
      </c>
      <c r="AS125" s="147" t="s">
        <v>191</v>
      </c>
      <c r="AT125" s="147"/>
    </row>
    <row r="126" spans="1:46" ht="25.05" customHeight="1" x14ac:dyDescent="0.3">
      <c r="A126" s="147"/>
      <c r="B126" s="148">
        <v>80111600</v>
      </c>
      <c r="C126" s="147" t="s">
        <v>338</v>
      </c>
      <c r="D126" s="147" t="s">
        <v>224</v>
      </c>
      <c r="E126" s="147" t="s">
        <v>281</v>
      </c>
      <c r="F126" s="149">
        <v>1</v>
      </c>
      <c r="G126" s="149" t="str">
        <f>IFERROR(VLOOKUP(F126,[1]Hoja4!$A$1:B265,2,FALSE),"")</f>
        <v>ENERO</v>
      </c>
      <c r="H126" s="148">
        <v>1</v>
      </c>
      <c r="I126" s="149" t="str">
        <f>IFERROR(VLOOKUP(H126,[1]Hoja4!$A$1:D264,2,FALSE),"")</f>
        <v>ENERO</v>
      </c>
      <c r="J126" s="148" t="s">
        <v>178</v>
      </c>
      <c r="K126" s="148">
        <v>1</v>
      </c>
      <c r="L126" s="150">
        <v>10.5</v>
      </c>
      <c r="M126" s="149" t="s">
        <v>213</v>
      </c>
      <c r="N126" s="149" t="str">
        <f>IFERROR(VLOOKUP(M126,'[1]archivo de datos'!$G$1:$H$24,2,FALSE),"")</f>
        <v>CCE-16</v>
      </c>
      <c r="O126" s="148" t="s">
        <v>214</v>
      </c>
      <c r="P126" s="148">
        <f>IFERROR(VLOOKUP(O126,'[1]archivo de datos'!$J$6:$K$12,2,FALSE),"")</f>
        <v>1</v>
      </c>
      <c r="Q126" s="152" t="s">
        <v>49</v>
      </c>
      <c r="R126" s="148" t="s">
        <v>181</v>
      </c>
      <c r="S126" s="153" t="s">
        <v>182</v>
      </c>
      <c r="T126" s="147" t="s">
        <v>164</v>
      </c>
      <c r="U126" s="147" t="s">
        <v>558</v>
      </c>
      <c r="V126" s="147" t="str">
        <f>+IFERROR(VLOOKUP(U126,[1]Equivalencias!$M$2:$N$97,2,FALSE),"")</f>
        <v>Áreas cubiertas con jornadas de vigilancia</v>
      </c>
      <c r="W126" s="154">
        <v>2147000</v>
      </c>
      <c r="X126" s="154">
        <v>22543500</v>
      </c>
      <c r="Y126" s="154">
        <v>22543500</v>
      </c>
      <c r="Z126" s="148" t="s">
        <v>183</v>
      </c>
      <c r="AA126" s="148" t="s">
        <v>184</v>
      </c>
      <c r="AB126" s="148">
        <f>IFERROR(VLOOKUP(AA126,[1]Hoja4!$A$14:$B$19,2,FALSE),"")</f>
        <v>0</v>
      </c>
      <c r="AC126" s="147" t="s">
        <v>47</v>
      </c>
      <c r="AD126" s="148" t="s">
        <v>261</v>
      </c>
      <c r="AE126" s="148" t="s">
        <v>206</v>
      </c>
      <c r="AF126" s="148" t="s">
        <v>265</v>
      </c>
      <c r="AG126" s="148" t="str">
        <f>IFERROR(VLOOKUP(AF126,'[1]archivo de datos'!$D$1:$E$1156,2,FALSE),"")</f>
        <v>CO-AMA-91407</v>
      </c>
      <c r="AH126" s="147" t="s">
        <v>188</v>
      </c>
      <c r="AI126" s="147" t="str">
        <f>IFERROR(VLOOKUP(AC126,[1]Hoja3!$B$28:$E$38,2,FALSE),"")</f>
        <v>Jenny Pauline Cueto Gomez</v>
      </c>
      <c r="AJ126" s="147" t="str">
        <f>IFERROR(VLOOKUP(AC126,[1]Hoja3!$B$28:$E$38,3,FALSE),"")</f>
        <v>601 6530260</v>
      </c>
      <c r="AK126" s="155" t="str">
        <f>IFERROR(VLOOKUP(AC126,[1]Hoja3!$B$28:$E$38,4,FALSE),"")</f>
        <v>jenny.cueto@parquesnacionales.gov.co</v>
      </c>
      <c r="AL126" s="149" t="s">
        <v>183</v>
      </c>
      <c r="AM126" s="149" t="s">
        <v>183</v>
      </c>
      <c r="AN126" s="149" t="s">
        <v>183</v>
      </c>
      <c r="AO126" s="149" t="s">
        <v>183</v>
      </c>
      <c r="AP126" s="147"/>
      <c r="AQ126" s="147" t="s">
        <v>189</v>
      </c>
      <c r="AR126" s="147" t="s">
        <v>190</v>
      </c>
      <c r="AS126" s="147" t="s">
        <v>191</v>
      </c>
      <c r="AT126" s="147"/>
    </row>
    <row r="127" spans="1:46" ht="25.05" customHeight="1" x14ac:dyDescent="0.3">
      <c r="A127" s="147"/>
      <c r="B127" s="148">
        <v>80111600</v>
      </c>
      <c r="C127" s="147" t="s">
        <v>339</v>
      </c>
      <c r="D127" s="147" t="s">
        <v>224</v>
      </c>
      <c r="E127" s="147" t="s">
        <v>281</v>
      </c>
      <c r="F127" s="149">
        <v>1</v>
      </c>
      <c r="G127" s="149" t="str">
        <f>IFERROR(VLOOKUP(F127,[1]Hoja4!$A$1:B266,2,FALSE),"")</f>
        <v>ENERO</v>
      </c>
      <c r="H127" s="148">
        <v>1</v>
      </c>
      <c r="I127" s="149" t="str">
        <f>IFERROR(VLOOKUP(H127,[1]Hoja4!$A$1:D265,2,FALSE),"")</f>
        <v>ENERO</v>
      </c>
      <c r="J127" s="148" t="s">
        <v>178</v>
      </c>
      <c r="K127" s="148">
        <v>1</v>
      </c>
      <c r="L127" s="150">
        <v>10.5</v>
      </c>
      <c r="M127" s="149" t="s">
        <v>213</v>
      </c>
      <c r="N127" s="149" t="str">
        <f>IFERROR(VLOOKUP(M127,'[1]archivo de datos'!$G$1:$H$24,2,FALSE),"")</f>
        <v>CCE-16</v>
      </c>
      <c r="O127" s="148" t="s">
        <v>214</v>
      </c>
      <c r="P127" s="148">
        <f>IFERROR(VLOOKUP(O127,'[1]archivo de datos'!$J$6:$K$12,2,FALSE),"")</f>
        <v>1</v>
      </c>
      <c r="Q127" s="152" t="s">
        <v>49</v>
      </c>
      <c r="R127" s="148" t="s">
        <v>181</v>
      </c>
      <c r="S127" s="153" t="s">
        <v>182</v>
      </c>
      <c r="T127" s="147" t="s">
        <v>164</v>
      </c>
      <c r="U127" s="147" t="s">
        <v>558</v>
      </c>
      <c r="V127" s="147" t="str">
        <f>+IFERROR(VLOOKUP(U127,[1]Equivalencias!$M$2:$N$97,2,FALSE),"")</f>
        <v>Áreas cubiertas con jornadas de vigilancia</v>
      </c>
      <c r="W127" s="154">
        <v>2147000</v>
      </c>
      <c r="X127" s="154">
        <v>22543500</v>
      </c>
      <c r="Y127" s="154">
        <v>22543500</v>
      </c>
      <c r="Z127" s="148" t="s">
        <v>183</v>
      </c>
      <c r="AA127" s="148" t="s">
        <v>184</v>
      </c>
      <c r="AB127" s="148">
        <f>IFERROR(VLOOKUP(AA127,[1]Hoja4!$A$14:$B$19,2,FALSE),"")</f>
        <v>0</v>
      </c>
      <c r="AC127" s="147" t="s">
        <v>47</v>
      </c>
      <c r="AD127" s="148" t="s">
        <v>298</v>
      </c>
      <c r="AE127" s="148" t="s">
        <v>206</v>
      </c>
      <c r="AF127" s="148" t="s">
        <v>207</v>
      </c>
      <c r="AG127" s="148" t="str">
        <f>IFERROR(VLOOKUP(AF127,'[1]archivo de datos'!$D$1:$E$1156,2,FALSE),"")</f>
        <v>CO-AMA-91001</v>
      </c>
      <c r="AH127" s="147" t="s">
        <v>188</v>
      </c>
      <c r="AI127" s="147" t="str">
        <f>IFERROR(VLOOKUP(AC127,[1]Hoja3!$B$28:$E$38,2,FALSE),"")</f>
        <v>Jenny Pauline Cueto Gomez</v>
      </c>
      <c r="AJ127" s="147" t="str">
        <f>IFERROR(VLOOKUP(AC127,[1]Hoja3!$B$28:$E$38,3,FALSE),"")</f>
        <v>601 6530260</v>
      </c>
      <c r="AK127" s="155" t="str">
        <f>IFERROR(VLOOKUP(AC127,[1]Hoja3!$B$28:$E$38,4,FALSE),"")</f>
        <v>jenny.cueto@parquesnacionales.gov.co</v>
      </c>
      <c r="AL127" s="149" t="s">
        <v>183</v>
      </c>
      <c r="AM127" s="149" t="s">
        <v>183</v>
      </c>
      <c r="AN127" s="149" t="s">
        <v>183</v>
      </c>
      <c r="AO127" s="149" t="s">
        <v>183</v>
      </c>
      <c r="AP127" s="147"/>
      <c r="AQ127" s="147" t="s">
        <v>189</v>
      </c>
      <c r="AR127" s="147" t="s">
        <v>190</v>
      </c>
      <c r="AS127" s="147" t="s">
        <v>191</v>
      </c>
      <c r="AT127" s="147"/>
    </row>
    <row r="128" spans="1:46" ht="25.05" customHeight="1" x14ac:dyDescent="0.3">
      <c r="A128" s="147"/>
      <c r="B128" s="148" t="s">
        <v>340</v>
      </c>
      <c r="C128" s="147" t="s">
        <v>209</v>
      </c>
      <c r="D128" s="147" t="s">
        <v>202</v>
      </c>
      <c r="E128" s="147"/>
      <c r="F128" s="149">
        <v>2</v>
      </c>
      <c r="G128" s="149" t="str">
        <f>IFERROR(VLOOKUP(F128,[1]Hoja4!$A$1:B268,2,FALSE),"")</f>
        <v>FEBRERO</v>
      </c>
      <c r="H128" s="148">
        <v>3</v>
      </c>
      <c r="I128" s="149" t="str">
        <f>IFERROR(VLOOKUP(H128,[1]Hoja4!$A$1:D267,2,FALSE),"")</f>
        <v>MARZO</v>
      </c>
      <c r="J128" s="148" t="s">
        <v>178</v>
      </c>
      <c r="K128" s="148">
        <v>1</v>
      </c>
      <c r="L128" s="150">
        <v>9</v>
      </c>
      <c r="M128" s="149" t="s">
        <v>196</v>
      </c>
      <c r="N128" s="149" t="str">
        <f>IFERROR(VLOOKUP(M128,'[1]archivo de datos'!$G$1:$H$24,2,FALSE),"")</f>
        <v>CCE-10</v>
      </c>
      <c r="O128" s="148" t="s">
        <v>180</v>
      </c>
      <c r="P128" s="148">
        <f>IFERROR(VLOOKUP(O128,'[1]archivo de datos'!$J$6:$K$12,2,FALSE),"")</f>
        <v>0</v>
      </c>
      <c r="Q128" s="152" t="s">
        <v>46</v>
      </c>
      <c r="R128" s="148" t="s">
        <v>181</v>
      </c>
      <c r="S128" s="153" t="s">
        <v>182</v>
      </c>
      <c r="T128" s="147" t="s">
        <v>166</v>
      </c>
      <c r="U128" s="147" t="s">
        <v>584</v>
      </c>
      <c r="V128" s="147" t="str">
        <f>+IFERROR(VLOOKUP(U128,[1]Equivalencias!$M$2:$N$97,2,FALSE),"")</f>
        <v xml:space="preserve">Áreas administradas </v>
      </c>
      <c r="W128" s="154"/>
      <c r="X128" s="154">
        <v>10000000</v>
      </c>
      <c r="Y128" s="154">
        <v>10000000</v>
      </c>
      <c r="Z128" s="148" t="s">
        <v>183</v>
      </c>
      <c r="AA128" s="148" t="s">
        <v>184</v>
      </c>
      <c r="AB128" s="148">
        <f>IFERROR(VLOOKUP(AA128,[1]Hoja4!$A$14:$B$19,2,FALSE),"")</f>
        <v>0</v>
      </c>
      <c r="AC128" s="147" t="s">
        <v>47</v>
      </c>
      <c r="AD128" s="148" t="s">
        <v>205</v>
      </c>
      <c r="AE128" s="148" t="s">
        <v>206</v>
      </c>
      <c r="AF128" s="148" t="s">
        <v>207</v>
      </c>
      <c r="AG128" s="148" t="str">
        <f>IFERROR(VLOOKUP(AF128,'[1]archivo de datos'!$D$1:$E$1156,2,FALSE),"")</f>
        <v>CO-AMA-91001</v>
      </c>
      <c r="AH128" s="147" t="s">
        <v>188</v>
      </c>
      <c r="AI128" s="147" t="str">
        <f>IFERROR(VLOOKUP(AC128,[1]Hoja3!$B$28:$E$38,2,FALSE),"")</f>
        <v>Jenny Pauline Cueto Gomez</v>
      </c>
      <c r="AJ128" s="147" t="str">
        <f>IFERROR(VLOOKUP(AC128,[1]Hoja3!$B$28:$E$38,3,FALSE),"")</f>
        <v>601 6530260</v>
      </c>
      <c r="AK128" s="155" t="str">
        <f>IFERROR(VLOOKUP(AC128,[1]Hoja3!$B$28:$E$38,4,FALSE),"")</f>
        <v>jenny.cueto@parquesnacionales.gov.co</v>
      </c>
      <c r="AL128" s="149" t="s">
        <v>183</v>
      </c>
      <c r="AM128" s="149" t="s">
        <v>183</v>
      </c>
      <c r="AN128" s="149" t="s">
        <v>183</v>
      </c>
      <c r="AO128" s="149" t="s">
        <v>183</v>
      </c>
      <c r="AP128" s="147"/>
      <c r="AQ128" s="147" t="s">
        <v>189</v>
      </c>
      <c r="AR128" s="147" t="s">
        <v>190</v>
      </c>
      <c r="AS128" s="147" t="s">
        <v>191</v>
      </c>
      <c r="AT128" s="147"/>
    </row>
    <row r="129" spans="1:46" ht="25.05" customHeight="1" x14ac:dyDescent="0.3">
      <c r="A129" s="147"/>
      <c r="B129" s="148">
        <v>93141514</v>
      </c>
      <c r="C129" s="147" t="s">
        <v>341</v>
      </c>
      <c r="D129" s="147" t="s">
        <v>270</v>
      </c>
      <c r="E129" s="147"/>
      <c r="F129" s="149">
        <v>6</v>
      </c>
      <c r="G129" s="149" t="s">
        <v>342</v>
      </c>
      <c r="H129" s="148">
        <v>6</v>
      </c>
      <c r="I129" s="149" t="s">
        <v>342</v>
      </c>
      <c r="J129" s="148" t="s">
        <v>178</v>
      </c>
      <c r="K129" s="148">
        <v>1</v>
      </c>
      <c r="L129" s="150">
        <v>7</v>
      </c>
      <c r="M129" s="149" t="s">
        <v>343</v>
      </c>
      <c r="N129" s="149" t="str">
        <f>IFERROR(VLOOKUP(M129,'[1]archivo de datos'!$G$1:$H$24,2,FALSE),"")</f>
        <v>CCE-05</v>
      </c>
      <c r="O129" s="148" t="s">
        <v>180</v>
      </c>
      <c r="P129" s="148">
        <f>IFERROR(VLOOKUP(O129,'[1]archivo de datos'!$J$6:$K$12,2,FALSE),"")</f>
        <v>0</v>
      </c>
      <c r="Q129" s="152" t="s">
        <v>46</v>
      </c>
      <c r="R129" s="148" t="s">
        <v>181</v>
      </c>
      <c r="S129" s="153" t="s">
        <v>182</v>
      </c>
      <c r="T129" s="147" t="s">
        <v>166</v>
      </c>
      <c r="U129" s="147" t="s">
        <v>793</v>
      </c>
      <c r="V129" s="147" t="str">
        <f>+IFERROR(VLOOKUP(U129,[1]Equivalencias!$M$2:$N$97,2,FALSE),"")</f>
        <v xml:space="preserve">Áreas administradas </v>
      </c>
      <c r="W129" s="154"/>
      <c r="X129" s="154">
        <v>90000000</v>
      </c>
      <c r="Y129" s="154">
        <v>90000000</v>
      </c>
      <c r="Z129" s="148" t="s">
        <v>183</v>
      </c>
      <c r="AA129" s="148" t="s">
        <v>184</v>
      </c>
      <c r="AB129" s="148">
        <f>IFERROR(VLOOKUP(AA129,[1]Hoja4!$A$14:$B$19,2,FALSE),"")</f>
        <v>0</v>
      </c>
      <c r="AC129" s="147" t="s">
        <v>47</v>
      </c>
      <c r="AD129" s="148" t="s">
        <v>205</v>
      </c>
      <c r="AE129" s="148" t="s">
        <v>206</v>
      </c>
      <c r="AF129" s="148" t="s">
        <v>207</v>
      </c>
      <c r="AG129" s="148" t="str">
        <f>IFERROR(VLOOKUP(AF129,'[1]archivo de datos'!$D$1:$E$1156,2,FALSE),"")</f>
        <v>CO-AMA-91001</v>
      </c>
      <c r="AH129" s="147" t="s">
        <v>188</v>
      </c>
      <c r="AI129" s="147" t="str">
        <f>IFERROR(VLOOKUP(AC129,[1]Hoja3!$B$28:$E$38,2,FALSE),"")</f>
        <v>Jenny Pauline Cueto Gomez</v>
      </c>
      <c r="AJ129" s="147" t="str">
        <f>IFERROR(VLOOKUP(AC129,[1]Hoja3!$B$28:$E$38,3,FALSE),"")</f>
        <v>601 6530260</v>
      </c>
      <c r="AK129" s="155" t="str">
        <f>IFERROR(VLOOKUP(AC129,[1]Hoja3!$B$28:$E$38,4,FALSE),"")</f>
        <v>jenny.cueto@parquesnacionales.gov.co</v>
      </c>
      <c r="AL129" s="149" t="s">
        <v>183</v>
      </c>
      <c r="AM129" s="149" t="s">
        <v>183</v>
      </c>
      <c r="AN129" s="149" t="s">
        <v>183</v>
      </c>
      <c r="AO129" s="149" t="s">
        <v>183</v>
      </c>
      <c r="AP129" s="147"/>
      <c r="AQ129" s="147" t="s">
        <v>189</v>
      </c>
      <c r="AR129" s="147" t="s">
        <v>190</v>
      </c>
      <c r="AS129" s="147" t="s">
        <v>191</v>
      </c>
      <c r="AT129" s="147" t="s">
        <v>226</v>
      </c>
    </row>
    <row r="130" spans="1:46" ht="25.05" customHeight="1" x14ac:dyDescent="0.3">
      <c r="A130" s="147"/>
      <c r="B130" s="148">
        <v>93141514</v>
      </c>
      <c r="C130" s="147" t="s">
        <v>344</v>
      </c>
      <c r="D130" s="147" t="s">
        <v>270</v>
      </c>
      <c r="E130" s="147"/>
      <c r="F130" s="149">
        <v>6</v>
      </c>
      <c r="G130" s="149" t="s">
        <v>342</v>
      </c>
      <c r="H130" s="148">
        <v>6</v>
      </c>
      <c r="I130" s="149" t="s">
        <v>342</v>
      </c>
      <c r="J130" s="148" t="s">
        <v>178</v>
      </c>
      <c r="K130" s="148">
        <v>1</v>
      </c>
      <c r="L130" s="150">
        <v>7</v>
      </c>
      <c r="M130" s="149" t="s">
        <v>343</v>
      </c>
      <c r="N130" s="149" t="str">
        <f>IFERROR(VLOOKUP(M130,'[1]archivo de datos'!$G$1:$H$24,2,FALSE),"")</f>
        <v>CCE-05</v>
      </c>
      <c r="O130" s="148" t="s">
        <v>180</v>
      </c>
      <c r="P130" s="148">
        <f>IFERROR(VLOOKUP(O130,'[1]archivo de datos'!$J$6:$K$12,2,FALSE),"")</f>
        <v>0</v>
      </c>
      <c r="Q130" s="152" t="s">
        <v>46</v>
      </c>
      <c r="R130" s="148" t="s">
        <v>181</v>
      </c>
      <c r="S130" s="153" t="s">
        <v>182</v>
      </c>
      <c r="T130" s="147" t="s">
        <v>163</v>
      </c>
      <c r="U130" s="200" t="s">
        <v>746</v>
      </c>
      <c r="V130" s="200" t="str">
        <f>+IFERROR(VLOOKUP(U130,[1]Equivalencias!$M$2:$N$97,2,FALSE),"")</f>
        <v>Áreas en proceso de restauración</v>
      </c>
      <c r="W130" s="154"/>
      <c r="X130" s="154">
        <v>80000000</v>
      </c>
      <c r="Y130" s="154">
        <v>80000000</v>
      </c>
      <c r="Z130" s="148" t="s">
        <v>183</v>
      </c>
      <c r="AA130" s="148" t="s">
        <v>184</v>
      </c>
      <c r="AB130" s="148">
        <f>IFERROR(VLOOKUP(AA130,[1]Hoja4!$A$14:$B$19,2,FALSE),"")</f>
        <v>0</v>
      </c>
      <c r="AC130" s="147" t="s">
        <v>47</v>
      </c>
      <c r="AD130" s="148" t="s">
        <v>205</v>
      </c>
      <c r="AE130" s="148" t="s">
        <v>206</v>
      </c>
      <c r="AF130" s="148" t="s">
        <v>207</v>
      </c>
      <c r="AG130" s="148" t="str">
        <f>IFERROR(VLOOKUP(AF130,'[1]archivo de datos'!$D$1:$E$1156,2,FALSE),"")</f>
        <v>CO-AMA-91001</v>
      </c>
      <c r="AH130" s="147" t="s">
        <v>188</v>
      </c>
      <c r="AI130" s="147" t="str">
        <f>IFERROR(VLOOKUP(AC130,[1]Hoja3!$B$28:$E$38,2,FALSE),"")</f>
        <v>Jenny Pauline Cueto Gomez</v>
      </c>
      <c r="AJ130" s="147" t="str">
        <f>IFERROR(VLOOKUP(AC130,[1]Hoja3!$B$28:$E$38,3,FALSE),"")</f>
        <v>601 6530260</v>
      </c>
      <c r="AK130" s="155" t="str">
        <f>IFERROR(VLOOKUP(AC130,[1]Hoja3!$B$28:$E$38,4,FALSE),"")</f>
        <v>jenny.cueto@parquesnacionales.gov.co</v>
      </c>
      <c r="AL130" s="149" t="s">
        <v>183</v>
      </c>
      <c r="AM130" s="149" t="s">
        <v>183</v>
      </c>
      <c r="AN130" s="149" t="s">
        <v>183</v>
      </c>
      <c r="AO130" s="149" t="s">
        <v>183</v>
      </c>
      <c r="AP130" s="147"/>
      <c r="AQ130" s="147" t="s">
        <v>189</v>
      </c>
      <c r="AR130" s="147" t="s">
        <v>190</v>
      </c>
      <c r="AS130" s="147" t="s">
        <v>191</v>
      </c>
      <c r="AT130" s="147"/>
    </row>
    <row r="131" spans="1:46" ht="25.05" customHeight="1" x14ac:dyDescent="0.3">
      <c r="A131" s="147"/>
      <c r="B131" s="148">
        <v>93141514</v>
      </c>
      <c r="C131" s="147" t="s">
        <v>345</v>
      </c>
      <c r="D131" s="147" t="s">
        <v>270</v>
      </c>
      <c r="E131" s="147"/>
      <c r="F131" s="149">
        <v>6</v>
      </c>
      <c r="G131" s="149" t="s">
        <v>342</v>
      </c>
      <c r="H131" s="148">
        <v>6</v>
      </c>
      <c r="I131" s="149" t="s">
        <v>342</v>
      </c>
      <c r="J131" s="148" t="s">
        <v>178</v>
      </c>
      <c r="K131" s="148">
        <v>1</v>
      </c>
      <c r="L131" s="150">
        <v>7</v>
      </c>
      <c r="M131" s="149" t="s">
        <v>343</v>
      </c>
      <c r="N131" s="149" t="str">
        <f>IFERROR(VLOOKUP(M131,'[1]archivo de datos'!$G$1:$H$24,2,FALSE),"")</f>
        <v>CCE-05</v>
      </c>
      <c r="O131" s="148" t="s">
        <v>180</v>
      </c>
      <c r="P131" s="148">
        <f>IFERROR(VLOOKUP(O131,'[1]archivo de datos'!$J$6:$K$12,2,FALSE),"")</f>
        <v>0</v>
      </c>
      <c r="Q131" s="152" t="s">
        <v>46</v>
      </c>
      <c r="R131" s="148" t="s">
        <v>181</v>
      </c>
      <c r="S131" s="153" t="s">
        <v>182</v>
      </c>
      <c r="T131" s="147" t="s">
        <v>166</v>
      </c>
      <c r="U131" s="147" t="s">
        <v>793</v>
      </c>
      <c r="V131" s="147" t="str">
        <f>+IFERROR(VLOOKUP(U131,[1]Equivalencias!$M$2:$N$97,2,FALSE),"")</f>
        <v xml:space="preserve">Áreas administradas </v>
      </c>
      <c r="W131" s="154"/>
      <c r="X131" s="154">
        <v>35000000</v>
      </c>
      <c r="Y131" s="154">
        <v>35000000</v>
      </c>
      <c r="Z131" s="148" t="s">
        <v>183</v>
      </c>
      <c r="AA131" s="148" t="s">
        <v>184</v>
      </c>
      <c r="AB131" s="148">
        <f>IFERROR(VLOOKUP(AA131,[1]Hoja4!$A$14:$B$19,2,FALSE),"")</f>
        <v>0</v>
      </c>
      <c r="AC131" s="147" t="s">
        <v>47</v>
      </c>
      <c r="AD131" s="148" t="s">
        <v>205</v>
      </c>
      <c r="AE131" s="148" t="s">
        <v>206</v>
      </c>
      <c r="AF131" s="148" t="s">
        <v>207</v>
      </c>
      <c r="AG131" s="148" t="str">
        <f>IFERROR(VLOOKUP(AF131,'[1]archivo de datos'!$D$1:$E$1156,2,FALSE),"")</f>
        <v>CO-AMA-91001</v>
      </c>
      <c r="AH131" s="147" t="s">
        <v>188</v>
      </c>
      <c r="AI131" s="147" t="str">
        <f>IFERROR(VLOOKUP(AC131,[1]Hoja3!$B$28:$E$38,2,FALSE),"")</f>
        <v>Jenny Pauline Cueto Gomez</v>
      </c>
      <c r="AJ131" s="147" t="str">
        <f>IFERROR(VLOOKUP(AC131,[1]Hoja3!$B$28:$E$38,3,FALSE),"")</f>
        <v>601 6530260</v>
      </c>
      <c r="AK131" s="155" t="str">
        <f>IFERROR(VLOOKUP(AC131,[1]Hoja3!$B$28:$E$38,4,FALSE),"")</f>
        <v>jenny.cueto@parquesnacionales.gov.co</v>
      </c>
      <c r="AL131" s="149" t="s">
        <v>183</v>
      </c>
      <c r="AM131" s="149" t="s">
        <v>183</v>
      </c>
      <c r="AN131" s="149" t="s">
        <v>183</v>
      </c>
      <c r="AO131" s="149" t="s">
        <v>183</v>
      </c>
      <c r="AP131" s="147"/>
      <c r="AQ131" s="147" t="s">
        <v>189</v>
      </c>
      <c r="AR131" s="147" t="s">
        <v>190</v>
      </c>
      <c r="AS131" s="147" t="s">
        <v>191</v>
      </c>
      <c r="AT131" s="147" t="s">
        <v>226</v>
      </c>
    </row>
    <row r="132" spans="1:46" ht="25.05" customHeight="1" x14ac:dyDescent="0.3">
      <c r="A132" s="147"/>
      <c r="B132" s="148">
        <v>93141514</v>
      </c>
      <c r="C132" s="147" t="s">
        <v>346</v>
      </c>
      <c r="D132" s="147" t="s">
        <v>270</v>
      </c>
      <c r="E132" s="147"/>
      <c r="F132" s="149">
        <v>6</v>
      </c>
      <c r="G132" s="149" t="s">
        <v>342</v>
      </c>
      <c r="H132" s="148">
        <v>6</v>
      </c>
      <c r="I132" s="149" t="s">
        <v>342</v>
      </c>
      <c r="J132" s="148" t="s">
        <v>178</v>
      </c>
      <c r="K132" s="148">
        <v>1</v>
      </c>
      <c r="L132" s="150">
        <v>7</v>
      </c>
      <c r="M132" s="149" t="s">
        <v>343</v>
      </c>
      <c r="N132" s="149" t="str">
        <f>IFERROR(VLOOKUP(M132,'[1]archivo de datos'!$G$1:$H$24,2,FALSE),"")</f>
        <v>CCE-05</v>
      </c>
      <c r="O132" s="148" t="s">
        <v>180</v>
      </c>
      <c r="P132" s="148">
        <f>IFERROR(VLOOKUP(O132,'[1]archivo de datos'!$J$6:$K$12,2,FALSE),"")</f>
        <v>0</v>
      </c>
      <c r="Q132" s="152" t="s">
        <v>46</v>
      </c>
      <c r="R132" s="148" t="s">
        <v>181</v>
      </c>
      <c r="S132" s="153" t="s">
        <v>182</v>
      </c>
      <c r="T132" s="147" t="s">
        <v>166</v>
      </c>
      <c r="U132" s="147" t="s">
        <v>793</v>
      </c>
      <c r="V132" s="147" t="str">
        <f>+IFERROR(VLOOKUP(U132,[1]Equivalencias!$M$2:$N$97,2,FALSE),"")</f>
        <v xml:space="preserve">Áreas administradas </v>
      </c>
      <c r="W132" s="154"/>
      <c r="X132" s="154">
        <v>30000000</v>
      </c>
      <c r="Y132" s="154">
        <v>30000000</v>
      </c>
      <c r="Z132" s="148" t="s">
        <v>183</v>
      </c>
      <c r="AA132" s="148" t="s">
        <v>184</v>
      </c>
      <c r="AB132" s="148">
        <f>IFERROR(VLOOKUP(AA132,[1]Hoja4!$A$14:$B$19,2,FALSE),"")</f>
        <v>0</v>
      </c>
      <c r="AC132" s="147" t="s">
        <v>47</v>
      </c>
      <c r="AD132" s="148" t="s">
        <v>205</v>
      </c>
      <c r="AE132" s="148" t="s">
        <v>206</v>
      </c>
      <c r="AF132" s="148" t="s">
        <v>207</v>
      </c>
      <c r="AG132" s="148" t="str">
        <f>IFERROR(VLOOKUP(AF132,'[1]archivo de datos'!$D$1:$E$1156,2,FALSE),"")</f>
        <v>CO-AMA-91001</v>
      </c>
      <c r="AH132" s="147" t="s">
        <v>188</v>
      </c>
      <c r="AI132" s="147" t="str">
        <f>IFERROR(VLOOKUP(AC132,[1]Hoja3!$B$28:$E$38,2,FALSE),"")</f>
        <v>Jenny Pauline Cueto Gomez</v>
      </c>
      <c r="AJ132" s="147" t="str">
        <f>IFERROR(VLOOKUP(AC132,[1]Hoja3!$B$28:$E$38,3,FALSE),"")</f>
        <v>601 6530260</v>
      </c>
      <c r="AK132" s="155" t="str">
        <f>IFERROR(VLOOKUP(AC132,[1]Hoja3!$B$28:$E$38,4,FALSE),"")</f>
        <v>jenny.cueto@parquesnacionales.gov.co</v>
      </c>
      <c r="AL132" s="149" t="s">
        <v>183</v>
      </c>
      <c r="AM132" s="149" t="s">
        <v>183</v>
      </c>
      <c r="AN132" s="149" t="s">
        <v>183</v>
      </c>
      <c r="AO132" s="149" t="s">
        <v>183</v>
      </c>
      <c r="AP132" s="147"/>
      <c r="AQ132" s="147" t="s">
        <v>189</v>
      </c>
      <c r="AR132" s="147" t="s">
        <v>190</v>
      </c>
      <c r="AS132" s="147" t="s">
        <v>191</v>
      </c>
      <c r="AT132" s="147" t="s">
        <v>226</v>
      </c>
    </row>
    <row r="133" spans="1:46" ht="25.05" customHeight="1" x14ac:dyDescent="0.3">
      <c r="A133" s="147"/>
      <c r="B133" s="148">
        <v>80111600</v>
      </c>
      <c r="C133" s="147" t="s">
        <v>347</v>
      </c>
      <c r="D133" s="147" t="s">
        <v>224</v>
      </c>
      <c r="E133" s="147" t="s">
        <v>281</v>
      </c>
      <c r="F133" s="149">
        <v>1</v>
      </c>
      <c r="G133" s="149" t="str">
        <f>IFERROR(VLOOKUP(F133,[1]Hoja4!$A$1:B273,2,FALSE),"")</f>
        <v>ENERO</v>
      </c>
      <c r="H133" s="148">
        <v>1</v>
      </c>
      <c r="I133" s="149" t="str">
        <f>IFERROR(VLOOKUP(H133,[1]Hoja4!$A$1:D272,2,FALSE),"")</f>
        <v>ENERO</v>
      </c>
      <c r="J133" s="148" t="s">
        <v>178</v>
      </c>
      <c r="K133" s="148">
        <v>1</v>
      </c>
      <c r="L133" s="150">
        <v>10.5</v>
      </c>
      <c r="M133" s="149" t="s">
        <v>213</v>
      </c>
      <c r="N133" s="149" t="str">
        <f>IFERROR(VLOOKUP(M133,'[1]archivo de datos'!$G$1:$H$24,2,FALSE),"")</f>
        <v>CCE-16</v>
      </c>
      <c r="O133" s="148" t="s">
        <v>214</v>
      </c>
      <c r="P133" s="148">
        <f>IFERROR(VLOOKUP(O133,'[1]archivo de datos'!$J$6:$K$12,2,FALSE),"")</f>
        <v>1</v>
      </c>
      <c r="Q133" s="152" t="s">
        <v>49</v>
      </c>
      <c r="R133" s="148" t="s">
        <v>181</v>
      </c>
      <c r="S133" s="153" t="s">
        <v>182</v>
      </c>
      <c r="T133" s="147" t="s">
        <v>164</v>
      </c>
      <c r="U133" s="147" t="s">
        <v>558</v>
      </c>
      <c r="V133" s="147" t="str">
        <f>+IFERROR(VLOOKUP(U133,[1]Equivalencias!$M$2:$N$97,2,FALSE),"")</f>
        <v>Áreas cubiertas con jornadas de vigilancia</v>
      </c>
      <c r="W133" s="154">
        <v>2147000</v>
      </c>
      <c r="X133" s="154">
        <v>22543500</v>
      </c>
      <c r="Y133" s="154">
        <v>22543500</v>
      </c>
      <c r="Z133" s="148" t="s">
        <v>183</v>
      </c>
      <c r="AA133" s="148" t="s">
        <v>184</v>
      </c>
      <c r="AB133" s="148">
        <f>IFERROR(VLOOKUP(AA133,[1]Hoja4!$A$14:$B$19,2,FALSE),"")</f>
        <v>0</v>
      </c>
      <c r="AC133" s="147" t="s">
        <v>47</v>
      </c>
      <c r="AD133" s="148" t="s">
        <v>298</v>
      </c>
      <c r="AE133" s="148" t="s">
        <v>206</v>
      </c>
      <c r="AF133" s="148" t="s">
        <v>207</v>
      </c>
      <c r="AG133" s="148" t="str">
        <f>IFERROR(VLOOKUP(AF133,'[1]archivo de datos'!$D$1:$E$1156,2,FALSE),"")</f>
        <v>CO-AMA-91001</v>
      </c>
      <c r="AH133" s="147" t="s">
        <v>188</v>
      </c>
      <c r="AI133" s="147" t="str">
        <f>IFERROR(VLOOKUP(AC133,[1]Hoja3!$B$28:$E$38,2,FALSE),"")</f>
        <v>Jenny Pauline Cueto Gomez</v>
      </c>
      <c r="AJ133" s="147" t="str">
        <f>IFERROR(VLOOKUP(AC133,[1]Hoja3!$B$28:$E$38,3,FALSE),"")</f>
        <v>601 6530260</v>
      </c>
      <c r="AK133" s="155" t="str">
        <f>IFERROR(VLOOKUP(AC133,[1]Hoja3!$B$28:$E$38,4,FALSE),"")</f>
        <v>jenny.cueto@parquesnacionales.gov.co</v>
      </c>
      <c r="AL133" s="149" t="s">
        <v>183</v>
      </c>
      <c r="AM133" s="149" t="s">
        <v>183</v>
      </c>
      <c r="AN133" s="149" t="s">
        <v>183</v>
      </c>
      <c r="AO133" s="149" t="s">
        <v>183</v>
      </c>
      <c r="AP133" s="147"/>
      <c r="AQ133" s="147" t="s">
        <v>189</v>
      </c>
      <c r="AR133" s="147" t="s">
        <v>190</v>
      </c>
      <c r="AS133" s="147" t="s">
        <v>191</v>
      </c>
      <c r="AT133" s="147"/>
    </row>
    <row r="134" spans="1:46" ht="25.05" customHeight="1" x14ac:dyDescent="0.3">
      <c r="A134" s="147"/>
      <c r="B134" s="148">
        <v>80111600</v>
      </c>
      <c r="C134" s="147" t="s">
        <v>348</v>
      </c>
      <c r="D134" s="147" t="s">
        <v>224</v>
      </c>
      <c r="E134" s="147" t="s">
        <v>349</v>
      </c>
      <c r="F134" s="149">
        <v>1</v>
      </c>
      <c r="G134" s="149" t="str">
        <f>IFERROR(VLOOKUP(F134,[1]Hoja4!$A$1:B274,2,FALSE),"")</f>
        <v>ENERO</v>
      </c>
      <c r="H134" s="148">
        <v>1</v>
      </c>
      <c r="I134" s="149" t="str">
        <f>IFERROR(VLOOKUP(H134,[1]Hoja4!$A$1:D273,2,FALSE),"")</f>
        <v>ENERO</v>
      </c>
      <c r="J134" s="148" t="s">
        <v>178</v>
      </c>
      <c r="K134" s="148">
        <v>1</v>
      </c>
      <c r="L134" s="150">
        <v>10.5</v>
      </c>
      <c r="M134" s="149" t="s">
        <v>213</v>
      </c>
      <c r="N134" s="149" t="str">
        <f>IFERROR(VLOOKUP(M134,'[1]archivo de datos'!$G$1:$H$24,2,FALSE),"")</f>
        <v>CCE-16</v>
      </c>
      <c r="O134" s="148" t="s">
        <v>214</v>
      </c>
      <c r="P134" s="148">
        <f>IFERROR(VLOOKUP(O134,'[1]archivo de datos'!$J$6:$K$12,2,FALSE),"")</f>
        <v>1</v>
      </c>
      <c r="Q134" s="152" t="s">
        <v>49</v>
      </c>
      <c r="R134" s="148" t="s">
        <v>181</v>
      </c>
      <c r="S134" s="153" t="s">
        <v>182</v>
      </c>
      <c r="T134" s="147" t="s">
        <v>166</v>
      </c>
      <c r="U134" s="147" t="s">
        <v>793</v>
      </c>
      <c r="V134" s="147" t="str">
        <f>+IFERROR(VLOOKUP(U134,[1]Equivalencias!$M$2:$N$97,2,FALSE),"")</f>
        <v xml:space="preserve">Áreas administradas </v>
      </c>
      <c r="W134" s="154">
        <v>2147000</v>
      </c>
      <c r="X134" s="154">
        <v>22543500</v>
      </c>
      <c r="Y134" s="154">
        <v>22543500</v>
      </c>
      <c r="Z134" s="148" t="s">
        <v>183</v>
      </c>
      <c r="AA134" s="148" t="s">
        <v>184</v>
      </c>
      <c r="AB134" s="148">
        <f>IFERROR(VLOOKUP(AA134,[1]Hoja4!$A$14:$B$19,2,FALSE),"")</f>
        <v>0</v>
      </c>
      <c r="AC134" s="147" t="s">
        <v>47</v>
      </c>
      <c r="AD134" s="148" t="s">
        <v>264</v>
      </c>
      <c r="AE134" s="148" t="s">
        <v>206</v>
      </c>
      <c r="AF134" s="148" t="s">
        <v>265</v>
      </c>
      <c r="AG134" s="148" t="str">
        <f>IFERROR(VLOOKUP(AF134,'[1]archivo de datos'!$D$1:$E$1156,2,FALSE),"")</f>
        <v>CO-AMA-91407</v>
      </c>
      <c r="AH134" s="147" t="s">
        <v>188</v>
      </c>
      <c r="AI134" s="147" t="str">
        <f>IFERROR(VLOOKUP(AC134,[1]Hoja3!$B$28:$E$38,2,FALSE),"")</f>
        <v>Jenny Pauline Cueto Gomez</v>
      </c>
      <c r="AJ134" s="147" t="str">
        <f>IFERROR(VLOOKUP(AC134,[1]Hoja3!$B$28:$E$38,3,FALSE),"")</f>
        <v>601 6530260</v>
      </c>
      <c r="AK134" s="155" t="str">
        <f>IFERROR(VLOOKUP(AC134,[1]Hoja3!$B$28:$E$38,4,FALSE),"")</f>
        <v>jenny.cueto@parquesnacionales.gov.co</v>
      </c>
      <c r="AL134" s="149" t="s">
        <v>183</v>
      </c>
      <c r="AM134" s="149" t="s">
        <v>183</v>
      </c>
      <c r="AN134" s="149" t="s">
        <v>183</v>
      </c>
      <c r="AO134" s="149" t="s">
        <v>183</v>
      </c>
      <c r="AP134" s="147"/>
      <c r="AQ134" s="147" t="s">
        <v>189</v>
      </c>
      <c r="AR134" s="147" t="s">
        <v>190</v>
      </c>
      <c r="AS134" s="147" t="s">
        <v>191</v>
      </c>
      <c r="AT134" s="147"/>
    </row>
    <row r="135" spans="1:46" ht="25.05" customHeight="1" x14ac:dyDescent="0.3">
      <c r="A135" s="147"/>
      <c r="B135" s="148">
        <v>80111600</v>
      </c>
      <c r="C135" s="147" t="s">
        <v>350</v>
      </c>
      <c r="D135" s="147" t="s">
        <v>224</v>
      </c>
      <c r="E135" s="147" t="s">
        <v>349</v>
      </c>
      <c r="F135" s="149">
        <v>1</v>
      </c>
      <c r="G135" s="149" t="str">
        <f>IFERROR(VLOOKUP(F135,[1]Hoja4!$A$1:B275,2,FALSE),"")</f>
        <v>ENERO</v>
      </c>
      <c r="H135" s="148">
        <v>1</v>
      </c>
      <c r="I135" s="149" t="str">
        <f>IFERROR(VLOOKUP(H135,[1]Hoja4!$A$1:D274,2,FALSE),"")</f>
        <v>ENERO</v>
      </c>
      <c r="J135" s="148" t="s">
        <v>178</v>
      </c>
      <c r="K135" s="148">
        <v>1</v>
      </c>
      <c r="L135" s="150">
        <v>10.5</v>
      </c>
      <c r="M135" s="149" t="s">
        <v>213</v>
      </c>
      <c r="N135" s="149" t="str">
        <f>IFERROR(VLOOKUP(M135,'[1]archivo de datos'!$G$1:$H$24,2,FALSE),"")</f>
        <v>CCE-16</v>
      </c>
      <c r="O135" s="148" t="s">
        <v>214</v>
      </c>
      <c r="P135" s="148">
        <f>IFERROR(VLOOKUP(O135,'[1]archivo de datos'!$J$6:$K$12,2,FALSE),"")</f>
        <v>1</v>
      </c>
      <c r="Q135" s="152" t="s">
        <v>49</v>
      </c>
      <c r="R135" s="148" t="s">
        <v>181</v>
      </c>
      <c r="S135" s="153" t="s">
        <v>182</v>
      </c>
      <c r="T135" s="147" t="s">
        <v>164</v>
      </c>
      <c r="U135" s="147" t="s">
        <v>558</v>
      </c>
      <c r="V135" s="147" t="str">
        <f>+IFERROR(VLOOKUP(U135,[1]Equivalencias!$M$2:$N$97,2,FALSE),"")</f>
        <v>Áreas cubiertas con jornadas de vigilancia</v>
      </c>
      <c r="W135" s="154">
        <v>2147000</v>
      </c>
      <c r="X135" s="154">
        <v>22543500</v>
      </c>
      <c r="Y135" s="154">
        <v>22543500</v>
      </c>
      <c r="Z135" s="148" t="s">
        <v>183</v>
      </c>
      <c r="AA135" s="148" t="s">
        <v>184</v>
      </c>
      <c r="AB135" s="148">
        <f>IFERROR(VLOOKUP(AA135,[1]Hoja4!$A$14:$B$19,2,FALSE),"")</f>
        <v>0</v>
      </c>
      <c r="AC135" s="147" t="s">
        <v>47</v>
      </c>
      <c r="AD135" s="148" t="s">
        <v>264</v>
      </c>
      <c r="AE135" s="148" t="s">
        <v>206</v>
      </c>
      <c r="AF135" s="148" t="s">
        <v>265</v>
      </c>
      <c r="AG135" s="148" t="str">
        <f>IFERROR(VLOOKUP(AF135,'[1]archivo de datos'!$D$1:$E$1156,2,FALSE),"")</f>
        <v>CO-AMA-91407</v>
      </c>
      <c r="AH135" s="147" t="s">
        <v>188</v>
      </c>
      <c r="AI135" s="147" t="str">
        <f>IFERROR(VLOOKUP(AC135,[1]Hoja3!$B$28:$E$38,2,FALSE),"")</f>
        <v>Jenny Pauline Cueto Gomez</v>
      </c>
      <c r="AJ135" s="147" t="str">
        <f>IFERROR(VLOOKUP(AC135,[1]Hoja3!$B$28:$E$38,3,FALSE),"")</f>
        <v>601 6530260</v>
      </c>
      <c r="AK135" s="155" t="str">
        <f>IFERROR(VLOOKUP(AC135,[1]Hoja3!$B$28:$E$38,4,FALSE),"")</f>
        <v>jenny.cueto@parquesnacionales.gov.co</v>
      </c>
      <c r="AL135" s="149" t="s">
        <v>183</v>
      </c>
      <c r="AM135" s="149" t="s">
        <v>183</v>
      </c>
      <c r="AN135" s="149" t="s">
        <v>183</v>
      </c>
      <c r="AO135" s="149" t="s">
        <v>183</v>
      </c>
      <c r="AP135" s="147"/>
      <c r="AQ135" s="147" t="s">
        <v>189</v>
      </c>
      <c r="AR135" s="147" t="s">
        <v>190</v>
      </c>
      <c r="AS135" s="147" t="s">
        <v>191</v>
      </c>
      <c r="AT135" s="147"/>
    </row>
    <row r="136" spans="1:46" ht="25.05" customHeight="1" x14ac:dyDescent="0.3">
      <c r="A136" s="147"/>
      <c r="B136" s="148">
        <v>80111600</v>
      </c>
      <c r="C136" s="147" t="s">
        <v>351</v>
      </c>
      <c r="D136" s="147" t="s">
        <v>224</v>
      </c>
      <c r="E136" s="147" t="s">
        <v>225</v>
      </c>
      <c r="F136" s="149">
        <v>1</v>
      </c>
      <c r="G136" s="149" t="str">
        <f>IFERROR(VLOOKUP(F136,[1]Hoja4!$A$1:B276,2,FALSE),"")</f>
        <v>ENERO</v>
      </c>
      <c r="H136" s="148">
        <v>1</v>
      </c>
      <c r="I136" s="149" t="str">
        <f>IFERROR(VLOOKUP(H136,[1]Hoja4!$A$1:D275,2,FALSE),"")</f>
        <v>ENERO</v>
      </c>
      <c r="J136" s="148" t="s">
        <v>178</v>
      </c>
      <c r="K136" s="148">
        <v>1</v>
      </c>
      <c r="L136" s="150">
        <v>10</v>
      </c>
      <c r="M136" s="149" t="s">
        <v>213</v>
      </c>
      <c r="N136" s="149" t="str">
        <f>IFERROR(VLOOKUP(M136,'[1]archivo de datos'!$G$1:$H$24,2,FALSE),"")</f>
        <v>CCE-16</v>
      </c>
      <c r="O136" s="148" t="s">
        <v>214</v>
      </c>
      <c r="P136" s="148">
        <f>IFERROR(VLOOKUP(O136,'[1]archivo de datos'!$J$6:$K$12,2,FALSE),"")</f>
        <v>1</v>
      </c>
      <c r="Q136" s="152" t="s">
        <v>49</v>
      </c>
      <c r="R136" s="148" t="s">
        <v>181</v>
      </c>
      <c r="S136" s="153" t="s">
        <v>182</v>
      </c>
      <c r="T136" s="147" t="s">
        <v>164</v>
      </c>
      <c r="U136" s="147" t="s">
        <v>558</v>
      </c>
      <c r="V136" s="147" t="str">
        <f>+IFERROR(VLOOKUP(U136,[1]Equivalencias!$M$2:$N$97,2,FALSE),"")</f>
        <v>Áreas cubiertas con jornadas de vigilancia</v>
      </c>
      <c r="W136" s="154">
        <v>1892000</v>
      </c>
      <c r="X136" s="154">
        <v>18920000</v>
      </c>
      <c r="Y136" s="154">
        <v>18920000</v>
      </c>
      <c r="Z136" s="148" t="s">
        <v>183</v>
      </c>
      <c r="AA136" s="148" t="s">
        <v>184</v>
      </c>
      <c r="AB136" s="148">
        <f>IFERROR(VLOOKUP(AA136,[1]Hoja4!$A$14:$B$19,2,FALSE),"")</f>
        <v>0</v>
      </c>
      <c r="AC136" s="147" t="s">
        <v>47</v>
      </c>
      <c r="AD136" s="148" t="s">
        <v>264</v>
      </c>
      <c r="AE136" s="148" t="s">
        <v>206</v>
      </c>
      <c r="AF136" s="148" t="s">
        <v>265</v>
      </c>
      <c r="AG136" s="148" t="str">
        <f>IFERROR(VLOOKUP(AF136,'[1]archivo de datos'!$D$1:$E$1156,2,FALSE),"")</f>
        <v>CO-AMA-91407</v>
      </c>
      <c r="AH136" s="147" t="s">
        <v>188</v>
      </c>
      <c r="AI136" s="147" t="str">
        <f>IFERROR(VLOOKUP(AC136,[1]Hoja3!$B$28:$E$38,2,FALSE),"")</f>
        <v>Jenny Pauline Cueto Gomez</v>
      </c>
      <c r="AJ136" s="147" t="str">
        <f>IFERROR(VLOOKUP(AC136,[1]Hoja3!$B$28:$E$38,3,FALSE),"")</f>
        <v>601 6530260</v>
      </c>
      <c r="AK136" s="155" t="str">
        <f>IFERROR(VLOOKUP(AC136,[1]Hoja3!$B$28:$E$38,4,FALSE),"")</f>
        <v>jenny.cueto@parquesnacionales.gov.co</v>
      </c>
      <c r="AL136" s="149" t="s">
        <v>183</v>
      </c>
      <c r="AM136" s="149" t="s">
        <v>183</v>
      </c>
      <c r="AN136" s="149" t="s">
        <v>183</v>
      </c>
      <c r="AO136" s="149" t="s">
        <v>183</v>
      </c>
      <c r="AP136" s="147"/>
      <c r="AQ136" s="147" t="s">
        <v>189</v>
      </c>
      <c r="AR136" s="147" t="s">
        <v>190</v>
      </c>
      <c r="AS136" s="147" t="s">
        <v>191</v>
      </c>
      <c r="AT136" s="147"/>
    </row>
    <row r="137" spans="1:46" ht="25.05" customHeight="1" x14ac:dyDescent="0.3">
      <c r="A137" s="147"/>
      <c r="B137" s="148">
        <v>80111600</v>
      </c>
      <c r="C137" s="147" t="s">
        <v>352</v>
      </c>
      <c r="D137" s="147" t="s">
        <v>211</v>
      </c>
      <c r="E137" s="147" t="s">
        <v>241</v>
      </c>
      <c r="F137" s="149">
        <v>1</v>
      </c>
      <c r="G137" s="149" t="str">
        <f>IFERROR(VLOOKUP(F137,[1]Hoja4!$A$1:B277,2,FALSE),"")</f>
        <v>ENERO</v>
      </c>
      <c r="H137" s="148">
        <v>1</v>
      </c>
      <c r="I137" s="149" t="str">
        <f>IFERROR(VLOOKUP(H137,[1]Hoja4!$A$1:D276,2,FALSE),"")</f>
        <v>ENERO</v>
      </c>
      <c r="J137" s="148" t="s">
        <v>178</v>
      </c>
      <c r="K137" s="148">
        <v>1</v>
      </c>
      <c r="L137" s="150">
        <v>10.5</v>
      </c>
      <c r="M137" s="149" t="s">
        <v>213</v>
      </c>
      <c r="N137" s="149" t="str">
        <f>IFERROR(VLOOKUP(M137,'[1]archivo de datos'!$G$1:$H$24,2,FALSE),"")</f>
        <v>CCE-16</v>
      </c>
      <c r="O137" s="148" t="s">
        <v>180</v>
      </c>
      <c r="P137" s="148">
        <f>IFERROR(VLOOKUP(O137,'[1]archivo de datos'!$J$6:$K$12,2,FALSE),"")</f>
        <v>0</v>
      </c>
      <c r="Q137" s="152" t="s">
        <v>48</v>
      </c>
      <c r="R137" s="148" t="s">
        <v>181</v>
      </c>
      <c r="S137" s="153" t="s">
        <v>182</v>
      </c>
      <c r="T137" s="147" t="s">
        <v>164</v>
      </c>
      <c r="U137" s="147" t="s">
        <v>558</v>
      </c>
      <c r="V137" s="147" t="str">
        <f>+IFERROR(VLOOKUP(U137,[1]Equivalencias!$M$2:$N$97,2,FALSE),"")</f>
        <v>Áreas cubiertas con jornadas de vigilancia</v>
      </c>
      <c r="W137" s="154">
        <v>3934000</v>
      </c>
      <c r="X137" s="154">
        <v>41307000</v>
      </c>
      <c r="Y137" s="154">
        <v>41307000</v>
      </c>
      <c r="Z137" s="148" t="s">
        <v>183</v>
      </c>
      <c r="AA137" s="148" t="s">
        <v>184</v>
      </c>
      <c r="AB137" s="148">
        <f>IFERROR(VLOOKUP(AA137,[1]Hoja4!$A$14:$B$19,2,FALSE),"")</f>
        <v>0</v>
      </c>
      <c r="AC137" s="147" t="s">
        <v>47</v>
      </c>
      <c r="AD137" s="148" t="s">
        <v>353</v>
      </c>
      <c r="AE137" s="148" t="s">
        <v>198</v>
      </c>
      <c r="AF137" s="148" t="s">
        <v>354</v>
      </c>
      <c r="AG137" s="148" t="str">
        <f>IFERROR(VLOOKUP(AF137,'[1]archivo de datos'!$D$1:$E$1156,2,FALSE),"")</f>
        <v>CO-BOL-13140</v>
      </c>
      <c r="AH137" s="147" t="s">
        <v>188</v>
      </c>
      <c r="AI137" s="147" t="str">
        <f>IFERROR(VLOOKUP(AC137,[1]Hoja3!$B$28:$E$38,2,FALSE),"")</f>
        <v>Jenny Pauline Cueto Gomez</v>
      </c>
      <c r="AJ137" s="147" t="str">
        <f>IFERROR(VLOOKUP(AC137,[1]Hoja3!$B$28:$E$38,3,FALSE),"")</f>
        <v>601 6530260</v>
      </c>
      <c r="AK137" s="155" t="str">
        <f>IFERROR(VLOOKUP(AC137,[1]Hoja3!$B$28:$E$38,4,FALSE),"")</f>
        <v>jenny.cueto@parquesnacionales.gov.co</v>
      </c>
      <c r="AL137" s="149" t="s">
        <v>183</v>
      </c>
      <c r="AM137" s="149" t="s">
        <v>183</v>
      </c>
      <c r="AN137" s="149" t="s">
        <v>183</v>
      </c>
      <c r="AO137" s="149" t="s">
        <v>183</v>
      </c>
      <c r="AP137" s="147"/>
      <c r="AQ137" s="147" t="s">
        <v>189</v>
      </c>
      <c r="AR137" s="147" t="s">
        <v>190</v>
      </c>
      <c r="AS137" s="147" t="s">
        <v>191</v>
      </c>
      <c r="AT137" s="147"/>
    </row>
    <row r="138" spans="1:46" ht="25.05" customHeight="1" x14ac:dyDescent="0.3">
      <c r="A138" s="147"/>
      <c r="B138" s="148">
        <v>80111600</v>
      </c>
      <c r="C138" s="147" t="s">
        <v>355</v>
      </c>
      <c r="D138" s="147" t="s">
        <v>211</v>
      </c>
      <c r="E138" s="147" t="s">
        <v>318</v>
      </c>
      <c r="F138" s="149">
        <v>1</v>
      </c>
      <c r="G138" s="149" t="str">
        <f>IFERROR(VLOOKUP(F138,[1]Hoja4!$A$1:B278,2,FALSE),"")</f>
        <v>ENERO</v>
      </c>
      <c r="H138" s="148">
        <v>1</v>
      </c>
      <c r="I138" s="149" t="str">
        <f>IFERROR(VLOOKUP(H138,[1]Hoja4!$A$1:D277,2,FALSE),"")</f>
        <v>ENERO</v>
      </c>
      <c r="J138" s="148" t="s">
        <v>178</v>
      </c>
      <c r="K138" s="148">
        <v>1</v>
      </c>
      <c r="L138" s="150">
        <v>10.5</v>
      </c>
      <c r="M138" s="149" t="s">
        <v>213</v>
      </c>
      <c r="N138" s="149" t="str">
        <f>IFERROR(VLOOKUP(M138,'[1]archivo de datos'!$G$1:$H$24,2,FALSE),"")</f>
        <v>CCE-16</v>
      </c>
      <c r="O138" s="148" t="s">
        <v>214</v>
      </c>
      <c r="P138" s="148">
        <f>IFERROR(VLOOKUP(O138,'[1]archivo de datos'!$J$6:$K$12,2,FALSE),"")</f>
        <v>1</v>
      </c>
      <c r="Q138" s="152" t="s">
        <v>49</v>
      </c>
      <c r="R138" s="148" t="s">
        <v>181</v>
      </c>
      <c r="S138" s="153" t="s">
        <v>182</v>
      </c>
      <c r="T138" s="147" t="s">
        <v>163</v>
      </c>
      <c r="U138" s="200" t="s">
        <v>746</v>
      </c>
      <c r="V138" s="200" t="str">
        <f>+IFERROR(VLOOKUP(U138,[1]Equivalencias!$M$2:$N$97,2,FALSE),"")</f>
        <v>Áreas en proceso de restauración</v>
      </c>
      <c r="W138" s="154">
        <v>3037000</v>
      </c>
      <c r="X138" s="154">
        <v>31888500</v>
      </c>
      <c r="Y138" s="154">
        <v>31888500</v>
      </c>
      <c r="Z138" s="148" t="s">
        <v>183</v>
      </c>
      <c r="AA138" s="148" t="s">
        <v>184</v>
      </c>
      <c r="AB138" s="148">
        <f>IFERROR(VLOOKUP(AA138,[1]Hoja4!$A$14:$B$19,2,FALSE),"")</f>
        <v>0</v>
      </c>
      <c r="AC138" s="147" t="s">
        <v>47</v>
      </c>
      <c r="AD138" s="148" t="s">
        <v>353</v>
      </c>
      <c r="AE138" s="148" t="s">
        <v>356</v>
      </c>
      <c r="AF138" s="148" t="s">
        <v>357</v>
      </c>
      <c r="AG138" s="148" t="str">
        <f>IFERROR(VLOOKUP(AF138,'[1]archivo de datos'!$D$1:$E$1156,2,FALSE),"")</f>
        <v>CO-CAQ-18001</v>
      </c>
      <c r="AH138" s="147" t="s">
        <v>188</v>
      </c>
      <c r="AI138" s="147" t="str">
        <f>IFERROR(VLOOKUP(AC138,[1]Hoja3!$B$28:$E$38,2,FALSE),"")</f>
        <v>Jenny Pauline Cueto Gomez</v>
      </c>
      <c r="AJ138" s="147" t="str">
        <f>IFERROR(VLOOKUP(AC138,[1]Hoja3!$B$28:$E$38,3,FALSE),"")</f>
        <v>601 6530260</v>
      </c>
      <c r="AK138" s="155" t="str">
        <f>IFERROR(VLOOKUP(AC138,[1]Hoja3!$B$28:$E$38,4,FALSE),"")</f>
        <v>jenny.cueto@parquesnacionales.gov.co</v>
      </c>
      <c r="AL138" s="149" t="s">
        <v>183</v>
      </c>
      <c r="AM138" s="149" t="s">
        <v>183</v>
      </c>
      <c r="AN138" s="149" t="s">
        <v>183</v>
      </c>
      <c r="AO138" s="149" t="s">
        <v>183</v>
      </c>
      <c r="AP138" s="147"/>
      <c r="AQ138" s="147" t="s">
        <v>189</v>
      </c>
      <c r="AR138" s="147" t="s">
        <v>190</v>
      </c>
      <c r="AS138" s="147" t="s">
        <v>191</v>
      </c>
      <c r="AT138" s="147"/>
    </row>
    <row r="139" spans="1:46" ht="25.05" customHeight="1" x14ac:dyDescent="0.3">
      <c r="A139" s="147"/>
      <c r="B139" s="148">
        <v>80111600</v>
      </c>
      <c r="C139" s="147" t="s">
        <v>358</v>
      </c>
      <c r="D139" s="147" t="s">
        <v>224</v>
      </c>
      <c r="E139" s="147" t="s">
        <v>327</v>
      </c>
      <c r="F139" s="149">
        <v>1</v>
      </c>
      <c r="G139" s="149" t="str">
        <f>IFERROR(VLOOKUP(F139,[1]Hoja4!$A$1:B279,2,FALSE),"")</f>
        <v>ENERO</v>
      </c>
      <c r="H139" s="148">
        <v>1</v>
      </c>
      <c r="I139" s="149" t="str">
        <f>IFERROR(VLOOKUP(H139,[1]Hoja4!$A$1:D278,2,FALSE),"")</f>
        <v>ENERO</v>
      </c>
      <c r="J139" s="148" t="s">
        <v>178</v>
      </c>
      <c r="K139" s="148">
        <v>1</v>
      </c>
      <c r="L139" s="150">
        <v>10.5</v>
      </c>
      <c r="M139" s="149" t="s">
        <v>213</v>
      </c>
      <c r="N139" s="149" t="str">
        <f>IFERROR(VLOOKUP(M139,'[1]archivo de datos'!$G$1:$H$24,2,FALSE),"")</f>
        <v>CCE-16</v>
      </c>
      <c r="O139" s="148" t="s">
        <v>214</v>
      </c>
      <c r="P139" s="148">
        <f>IFERROR(VLOOKUP(O139,'[1]archivo de datos'!$J$6:$K$12,2,FALSE),"")</f>
        <v>1</v>
      </c>
      <c r="Q139" s="152" t="s">
        <v>49</v>
      </c>
      <c r="R139" s="148" t="s">
        <v>181</v>
      </c>
      <c r="S139" s="153" t="s">
        <v>182</v>
      </c>
      <c r="T139" s="147" t="s">
        <v>163</v>
      </c>
      <c r="U139" s="200" t="s">
        <v>746</v>
      </c>
      <c r="V139" s="200" t="str">
        <f>+IFERROR(VLOOKUP(U139,[1]Equivalencias!$M$2:$N$97,2,FALSE),"")</f>
        <v>Áreas en proceso de restauración</v>
      </c>
      <c r="W139" s="154">
        <v>2761000</v>
      </c>
      <c r="X139" s="154">
        <v>28990500</v>
      </c>
      <c r="Y139" s="154">
        <v>28990500</v>
      </c>
      <c r="Z139" s="148" t="s">
        <v>183</v>
      </c>
      <c r="AA139" s="148" t="s">
        <v>184</v>
      </c>
      <c r="AB139" s="148">
        <f>IFERROR(VLOOKUP(AA139,[1]Hoja4!$A$14:$B$19,2,FALSE),"")</f>
        <v>0</v>
      </c>
      <c r="AC139" s="147" t="s">
        <v>47</v>
      </c>
      <c r="AD139" s="148" t="s">
        <v>353</v>
      </c>
      <c r="AE139" s="148" t="s">
        <v>198</v>
      </c>
      <c r="AF139" s="148" t="s">
        <v>354</v>
      </c>
      <c r="AG139" s="148" t="str">
        <f>IFERROR(VLOOKUP(AF139,'[1]archivo de datos'!$D$1:$E$1156,2,FALSE),"")</f>
        <v>CO-BOL-13140</v>
      </c>
      <c r="AH139" s="147" t="s">
        <v>188</v>
      </c>
      <c r="AI139" s="147" t="str">
        <f>IFERROR(VLOOKUP(AC139,[1]Hoja3!$B$28:$E$38,2,FALSE),"")</f>
        <v>Jenny Pauline Cueto Gomez</v>
      </c>
      <c r="AJ139" s="147" t="str">
        <f>IFERROR(VLOOKUP(AC139,[1]Hoja3!$B$28:$E$38,3,FALSE),"")</f>
        <v>601 6530260</v>
      </c>
      <c r="AK139" s="155" t="str">
        <f>IFERROR(VLOOKUP(AC139,[1]Hoja3!$B$28:$E$38,4,FALSE),"")</f>
        <v>jenny.cueto@parquesnacionales.gov.co</v>
      </c>
      <c r="AL139" s="149" t="s">
        <v>183</v>
      </c>
      <c r="AM139" s="149" t="s">
        <v>183</v>
      </c>
      <c r="AN139" s="149" t="s">
        <v>183</v>
      </c>
      <c r="AO139" s="149" t="s">
        <v>183</v>
      </c>
      <c r="AP139" s="147"/>
      <c r="AQ139" s="147" t="s">
        <v>189</v>
      </c>
      <c r="AR139" s="147" t="s">
        <v>190</v>
      </c>
      <c r="AS139" s="147" t="s">
        <v>191</v>
      </c>
      <c r="AT139" s="147"/>
    </row>
    <row r="140" spans="1:46" ht="25.05" customHeight="1" x14ac:dyDescent="0.3">
      <c r="A140" s="147"/>
      <c r="B140" s="148">
        <v>80111600</v>
      </c>
      <c r="C140" s="147" t="s">
        <v>359</v>
      </c>
      <c r="D140" s="147" t="s">
        <v>224</v>
      </c>
      <c r="E140" s="147" t="s">
        <v>360</v>
      </c>
      <c r="F140" s="149">
        <v>1</v>
      </c>
      <c r="G140" s="149" t="str">
        <f>IFERROR(VLOOKUP(F140,[1]Hoja4!$A$1:B280,2,FALSE),"")</f>
        <v>ENERO</v>
      </c>
      <c r="H140" s="148">
        <v>1</v>
      </c>
      <c r="I140" s="149" t="str">
        <f>IFERROR(VLOOKUP(H140,[1]Hoja4!$A$1:D279,2,FALSE),"")</f>
        <v>ENERO</v>
      </c>
      <c r="J140" s="148" t="s">
        <v>178</v>
      </c>
      <c r="K140" s="148">
        <v>1</v>
      </c>
      <c r="L140" s="150">
        <v>10.5</v>
      </c>
      <c r="M140" s="149" t="s">
        <v>213</v>
      </c>
      <c r="N140" s="149" t="str">
        <f>IFERROR(VLOOKUP(M140,'[1]archivo de datos'!$G$1:$H$24,2,FALSE),"")</f>
        <v>CCE-16</v>
      </c>
      <c r="O140" s="148" t="s">
        <v>214</v>
      </c>
      <c r="P140" s="148">
        <f>IFERROR(VLOOKUP(O140,'[1]archivo de datos'!$J$6:$K$12,2,FALSE),"")</f>
        <v>1</v>
      </c>
      <c r="Q140" s="152" t="s">
        <v>49</v>
      </c>
      <c r="R140" s="148" t="s">
        <v>181</v>
      </c>
      <c r="S140" s="153" t="s">
        <v>182</v>
      </c>
      <c r="T140" s="147" t="s">
        <v>164</v>
      </c>
      <c r="U140" s="147" t="s">
        <v>558</v>
      </c>
      <c r="V140" s="147" t="str">
        <f>+IFERROR(VLOOKUP(U140,[1]Equivalencias!$M$2:$N$97,2,FALSE),"")</f>
        <v>Áreas cubiertas con jornadas de vigilancia</v>
      </c>
      <c r="W140" s="154">
        <v>2511000</v>
      </c>
      <c r="X140" s="154">
        <v>26365500</v>
      </c>
      <c r="Y140" s="154">
        <v>26365500</v>
      </c>
      <c r="Z140" s="148" t="s">
        <v>183</v>
      </c>
      <c r="AA140" s="148" t="s">
        <v>184</v>
      </c>
      <c r="AB140" s="148">
        <f>IFERROR(VLOOKUP(AA140,[1]Hoja4!$A$14:$B$19,2,FALSE),"")</f>
        <v>0</v>
      </c>
      <c r="AC140" s="147" t="s">
        <v>47</v>
      </c>
      <c r="AD140" s="148" t="s">
        <v>353</v>
      </c>
      <c r="AE140" s="148" t="s">
        <v>198</v>
      </c>
      <c r="AF140" s="148" t="s">
        <v>199</v>
      </c>
      <c r="AG140" s="148" t="str">
        <f>IFERROR(VLOOKUP(AF140,'[1]archivo de datos'!$D$1:$E$1156,2,FALSE),"")</f>
        <v>CO-BOY-15455</v>
      </c>
      <c r="AH140" s="147" t="s">
        <v>188</v>
      </c>
      <c r="AI140" s="147" t="str">
        <f>IFERROR(VLOOKUP(AC140,[1]Hoja3!$B$28:$E$38,2,FALSE),"")</f>
        <v>Jenny Pauline Cueto Gomez</v>
      </c>
      <c r="AJ140" s="147" t="str">
        <f>IFERROR(VLOOKUP(AC140,[1]Hoja3!$B$28:$E$38,3,FALSE),"")</f>
        <v>601 6530260</v>
      </c>
      <c r="AK140" s="155" t="str">
        <f>IFERROR(VLOOKUP(AC140,[1]Hoja3!$B$28:$E$38,4,FALSE),"")</f>
        <v>jenny.cueto@parquesnacionales.gov.co</v>
      </c>
      <c r="AL140" s="149" t="s">
        <v>183</v>
      </c>
      <c r="AM140" s="149" t="s">
        <v>183</v>
      </c>
      <c r="AN140" s="149" t="s">
        <v>183</v>
      </c>
      <c r="AO140" s="149" t="s">
        <v>183</v>
      </c>
      <c r="AP140" s="147"/>
      <c r="AQ140" s="147" t="s">
        <v>189</v>
      </c>
      <c r="AR140" s="147" t="s">
        <v>190</v>
      </c>
      <c r="AS140" s="147" t="s">
        <v>191</v>
      </c>
      <c r="AT140" s="147"/>
    </row>
    <row r="141" spans="1:46" ht="25.05" customHeight="1" x14ac:dyDescent="0.3">
      <c r="A141" s="147"/>
      <c r="B141" s="148">
        <v>80111600</v>
      </c>
      <c r="C141" s="147" t="s">
        <v>361</v>
      </c>
      <c r="D141" s="147" t="s">
        <v>224</v>
      </c>
      <c r="E141" s="147" t="s">
        <v>360</v>
      </c>
      <c r="F141" s="149">
        <v>1</v>
      </c>
      <c r="G141" s="149" t="str">
        <f>IFERROR(VLOOKUP(F141,[1]Hoja4!$A$1:B281,2,FALSE),"")</f>
        <v>ENERO</v>
      </c>
      <c r="H141" s="148">
        <v>1</v>
      </c>
      <c r="I141" s="149" t="str">
        <f>IFERROR(VLOOKUP(H141,[1]Hoja4!$A$1:D280,2,FALSE),"")</f>
        <v>ENERO</v>
      </c>
      <c r="J141" s="148" t="s">
        <v>178</v>
      </c>
      <c r="K141" s="148">
        <v>1</v>
      </c>
      <c r="L141" s="150">
        <v>10.5</v>
      </c>
      <c r="M141" s="149" t="s">
        <v>213</v>
      </c>
      <c r="N141" s="149" t="str">
        <f>IFERROR(VLOOKUP(M141,'[1]archivo de datos'!$G$1:$H$24,2,FALSE),"")</f>
        <v>CCE-16</v>
      </c>
      <c r="O141" s="148" t="s">
        <v>214</v>
      </c>
      <c r="P141" s="148">
        <f>IFERROR(VLOOKUP(O141,'[1]archivo de datos'!$J$6:$K$12,2,FALSE),"")</f>
        <v>1</v>
      </c>
      <c r="Q141" s="152" t="s">
        <v>49</v>
      </c>
      <c r="R141" s="148" t="s">
        <v>181</v>
      </c>
      <c r="S141" s="153" t="s">
        <v>182</v>
      </c>
      <c r="T141" s="147" t="s">
        <v>164</v>
      </c>
      <c r="U141" s="147" t="s">
        <v>558</v>
      </c>
      <c r="V141" s="147" t="str">
        <f>+IFERROR(VLOOKUP(U141,[1]Equivalencias!$M$2:$N$97,2,FALSE),"")</f>
        <v>Áreas cubiertas con jornadas de vigilancia</v>
      </c>
      <c r="W141" s="154">
        <v>2511000</v>
      </c>
      <c r="X141" s="154">
        <v>26365500</v>
      </c>
      <c r="Y141" s="154">
        <v>26365500</v>
      </c>
      <c r="Z141" s="148" t="s">
        <v>183</v>
      </c>
      <c r="AA141" s="148" t="s">
        <v>184</v>
      </c>
      <c r="AB141" s="148">
        <f>IFERROR(VLOOKUP(AA141,[1]Hoja4!$A$14:$B$19,2,FALSE),"")</f>
        <v>0</v>
      </c>
      <c r="AC141" s="147" t="s">
        <v>47</v>
      </c>
      <c r="AD141" s="148" t="s">
        <v>353</v>
      </c>
      <c r="AE141" s="148" t="s">
        <v>356</v>
      </c>
      <c r="AF141" s="148" t="s">
        <v>362</v>
      </c>
      <c r="AG141" s="148" t="str">
        <f>IFERROR(VLOOKUP(AF141,'[1]archivo de datos'!$D$1:$E$1156,2,FALSE),"")</f>
        <v>CO-CAQ-18756</v>
      </c>
      <c r="AH141" s="147" t="s">
        <v>188</v>
      </c>
      <c r="AI141" s="147" t="str">
        <f>IFERROR(VLOOKUP(AC141,[1]Hoja3!$B$28:$E$38,2,FALSE),"")</f>
        <v>Jenny Pauline Cueto Gomez</v>
      </c>
      <c r="AJ141" s="147" t="str">
        <f>IFERROR(VLOOKUP(AC141,[1]Hoja3!$B$28:$E$38,3,FALSE),"")</f>
        <v>601 6530260</v>
      </c>
      <c r="AK141" s="155" t="str">
        <f>IFERROR(VLOOKUP(AC141,[1]Hoja3!$B$28:$E$38,4,FALSE),"")</f>
        <v>jenny.cueto@parquesnacionales.gov.co</v>
      </c>
      <c r="AL141" s="149" t="s">
        <v>183</v>
      </c>
      <c r="AM141" s="149" t="s">
        <v>183</v>
      </c>
      <c r="AN141" s="149" t="s">
        <v>183</v>
      </c>
      <c r="AO141" s="149" t="s">
        <v>183</v>
      </c>
      <c r="AP141" s="147"/>
      <c r="AQ141" s="147" t="s">
        <v>189</v>
      </c>
      <c r="AR141" s="147" t="s">
        <v>190</v>
      </c>
      <c r="AS141" s="147" t="s">
        <v>191</v>
      </c>
      <c r="AT141" s="147"/>
    </row>
    <row r="142" spans="1:46" ht="25.05" customHeight="1" x14ac:dyDescent="0.3">
      <c r="A142" s="147"/>
      <c r="B142" s="148">
        <v>80111600</v>
      </c>
      <c r="C142" s="147" t="s">
        <v>361</v>
      </c>
      <c r="D142" s="147" t="s">
        <v>224</v>
      </c>
      <c r="E142" s="147" t="s">
        <v>360</v>
      </c>
      <c r="F142" s="149">
        <v>1</v>
      </c>
      <c r="G142" s="149" t="str">
        <f>IFERROR(VLOOKUP(F142,[1]Hoja4!$A$1:B282,2,FALSE),"")</f>
        <v>ENERO</v>
      </c>
      <c r="H142" s="148">
        <v>1</v>
      </c>
      <c r="I142" s="149" t="str">
        <f>IFERROR(VLOOKUP(H142,[1]Hoja4!$A$1:D281,2,FALSE),"")</f>
        <v>ENERO</v>
      </c>
      <c r="J142" s="148" t="s">
        <v>178</v>
      </c>
      <c r="K142" s="148">
        <v>1</v>
      </c>
      <c r="L142" s="150">
        <v>10.5</v>
      </c>
      <c r="M142" s="149" t="s">
        <v>213</v>
      </c>
      <c r="N142" s="149" t="str">
        <f>IFERROR(VLOOKUP(M142,'[1]archivo de datos'!$G$1:$H$24,2,FALSE),"")</f>
        <v>CCE-16</v>
      </c>
      <c r="O142" s="148" t="s">
        <v>214</v>
      </c>
      <c r="P142" s="148">
        <f>IFERROR(VLOOKUP(O142,'[1]archivo de datos'!$J$6:$K$12,2,FALSE),"")</f>
        <v>1</v>
      </c>
      <c r="Q142" s="152" t="s">
        <v>49</v>
      </c>
      <c r="R142" s="148" t="s">
        <v>181</v>
      </c>
      <c r="S142" s="153" t="s">
        <v>182</v>
      </c>
      <c r="T142" s="147" t="s">
        <v>164</v>
      </c>
      <c r="U142" s="147" t="s">
        <v>558</v>
      </c>
      <c r="V142" s="147" t="str">
        <f>+IFERROR(VLOOKUP(U142,[1]Equivalencias!$M$2:$N$97,2,FALSE),"")</f>
        <v>Áreas cubiertas con jornadas de vigilancia</v>
      </c>
      <c r="W142" s="154">
        <v>2511000</v>
      </c>
      <c r="X142" s="154">
        <v>26365500</v>
      </c>
      <c r="Y142" s="154">
        <v>26365500</v>
      </c>
      <c r="Z142" s="148" t="s">
        <v>183</v>
      </c>
      <c r="AA142" s="148" t="s">
        <v>184</v>
      </c>
      <c r="AB142" s="148">
        <f>IFERROR(VLOOKUP(AA142,[1]Hoja4!$A$14:$B$19,2,FALSE),"")</f>
        <v>0</v>
      </c>
      <c r="AC142" s="147" t="s">
        <v>47</v>
      </c>
      <c r="AD142" s="148" t="s">
        <v>353</v>
      </c>
      <c r="AE142" s="148" t="s">
        <v>356</v>
      </c>
      <c r="AF142" s="148" t="s">
        <v>363</v>
      </c>
      <c r="AG142" s="148" t="str">
        <f>IFERROR(VLOOKUP(AF142,'[1]archivo de datos'!$D$1:$E$1156,2,FALSE),"")</f>
        <v>CO-CAQ-18150</v>
      </c>
      <c r="AH142" s="147" t="s">
        <v>188</v>
      </c>
      <c r="AI142" s="147" t="str">
        <f>IFERROR(VLOOKUP(AC142,[1]Hoja3!$B$28:$E$38,2,FALSE),"")</f>
        <v>Jenny Pauline Cueto Gomez</v>
      </c>
      <c r="AJ142" s="147" t="str">
        <f>IFERROR(VLOOKUP(AC142,[1]Hoja3!$B$28:$E$38,3,FALSE),"")</f>
        <v>601 6530260</v>
      </c>
      <c r="AK142" s="155" t="str">
        <f>IFERROR(VLOOKUP(AC142,[1]Hoja3!$B$28:$E$38,4,FALSE),"")</f>
        <v>jenny.cueto@parquesnacionales.gov.co</v>
      </c>
      <c r="AL142" s="149" t="s">
        <v>183</v>
      </c>
      <c r="AM142" s="149" t="s">
        <v>183</v>
      </c>
      <c r="AN142" s="149" t="s">
        <v>183</v>
      </c>
      <c r="AO142" s="149" t="s">
        <v>183</v>
      </c>
      <c r="AP142" s="147"/>
      <c r="AQ142" s="147" t="s">
        <v>189</v>
      </c>
      <c r="AR142" s="147" t="s">
        <v>190</v>
      </c>
      <c r="AS142" s="147" t="s">
        <v>191</v>
      </c>
      <c r="AT142" s="147"/>
    </row>
    <row r="143" spans="1:46" ht="25.05" customHeight="1" x14ac:dyDescent="0.3">
      <c r="A143" s="147"/>
      <c r="B143" s="148">
        <v>80111600</v>
      </c>
      <c r="C143" s="147" t="s">
        <v>361</v>
      </c>
      <c r="D143" s="147" t="s">
        <v>224</v>
      </c>
      <c r="E143" s="147" t="s">
        <v>360</v>
      </c>
      <c r="F143" s="149">
        <v>1</v>
      </c>
      <c r="G143" s="149" t="str">
        <f>IFERROR(VLOOKUP(F143,[1]Hoja4!$A$1:B283,2,FALSE),"")</f>
        <v>ENERO</v>
      </c>
      <c r="H143" s="148">
        <v>1</v>
      </c>
      <c r="I143" s="149" t="str">
        <f>IFERROR(VLOOKUP(H143,[1]Hoja4!$A$1:D282,2,FALSE),"")</f>
        <v>ENERO</v>
      </c>
      <c r="J143" s="148" t="s">
        <v>178</v>
      </c>
      <c r="K143" s="148">
        <v>1</v>
      </c>
      <c r="L143" s="150">
        <v>10.5</v>
      </c>
      <c r="M143" s="149" t="s">
        <v>213</v>
      </c>
      <c r="N143" s="149" t="str">
        <f>IFERROR(VLOOKUP(M143,'[1]archivo de datos'!$G$1:$H$24,2,FALSE),"")</f>
        <v>CCE-16</v>
      </c>
      <c r="O143" s="148" t="s">
        <v>214</v>
      </c>
      <c r="P143" s="148">
        <f>IFERROR(VLOOKUP(O143,'[1]archivo de datos'!$J$6:$K$12,2,FALSE),"")</f>
        <v>1</v>
      </c>
      <c r="Q143" s="152" t="s">
        <v>49</v>
      </c>
      <c r="R143" s="148" t="s">
        <v>181</v>
      </c>
      <c r="S143" s="153" t="s">
        <v>182</v>
      </c>
      <c r="T143" s="147" t="s">
        <v>164</v>
      </c>
      <c r="U143" s="147" t="s">
        <v>558</v>
      </c>
      <c r="V143" s="147" t="str">
        <f>+IFERROR(VLOOKUP(U143,[1]Equivalencias!$M$2:$N$97,2,FALSE),"")</f>
        <v>Áreas cubiertas con jornadas de vigilancia</v>
      </c>
      <c r="W143" s="154">
        <v>2511000</v>
      </c>
      <c r="X143" s="154">
        <v>26365500</v>
      </c>
      <c r="Y143" s="154">
        <v>26365500</v>
      </c>
      <c r="Z143" s="148" t="s">
        <v>183</v>
      </c>
      <c r="AA143" s="148" t="s">
        <v>184</v>
      </c>
      <c r="AB143" s="148">
        <f>IFERROR(VLOOKUP(AA143,[1]Hoja4!$A$14:$B$19,2,FALSE),"")</f>
        <v>0</v>
      </c>
      <c r="AC143" s="147" t="s">
        <v>47</v>
      </c>
      <c r="AD143" s="148" t="s">
        <v>353</v>
      </c>
      <c r="AE143" s="148" t="s">
        <v>356</v>
      </c>
      <c r="AF143" s="148" t="s">
        <v>364</v>
      </c>
      <c r="AG143" s="148" t="str">
        <f>IFERROR(VLOOKUP(AF143,'[1]archivo de datos'!$D$1:$E$1156,2,FALSE),"")</f>
        <v>CO-CAQ-18753</v>
      </c>
      <c r="AH143" s="147" t="s">
        <v>188</v>
      </c>
      <c r="AI143" s="147" t="str">
        <f>IFERROR(VLOOKUP(AC143,[1]Hoja3!$B$28:$E$38,2,FALSE),"")</f>
        <v>Jenny Pauline Cueto Gomez</v>
      </c>
      <c r="AJ143" s="147" t="str">
        <f>IFERROR(VLOOKUP(AC143,[1]Hoja3!$B$28:$E$38,3,FALSE),"")</f>
        <v>601 6530260</v>
      </c>
      <c r="AK143" s="155" t="str">
        <f>IFERROR(VLOOKUP(AC143,[1]Hoja3!$B$28:$E$38,4,FALSE),"")</f>
        <v>jenny.cueto@parquesnacionales.gov.co</v>
      </c>
      <c r="AL143" s="149" t="s">
        <v>183</v>
      </c>
      <c r="AM143" s="149" t="s">
        <v>183</v>
      </c>
      <c r="AN143" s="149" t="s">
        <v>183</v>
      </c>
      <c r="AO143" s="149" t="s">
        <v>183</v>
      </c>
      <c r="AP143" s="147"/>
      <c r="AQ143" s="147" t="s">
        <v>189</v>
      </c>
      <c r="AR143" s="147" t="s">
        <v>190</v>
      </c>
      <c r="AS143" s="147" t="s">
        <v>191</v>
      </c>
      <c r="AT143" s="147"/>
    </row>
    <row r="144" spans="1:46" ht="25.05" customHeight="1" x14ac:dyDescent="0.3">
      <c r="A144" s="147"/>
      <c r="B144" s="148">
        <v>80111600</v>
      </c>
      <c r="C144" s="147" t="s">
        <v>365</v>
      </c>
      <c r="D144" s="147" t="s">
        <v>224</v>
      </c>
      <c r="E144" s="147" t="s">
        <v>327</v>
      </c>
      <c r="F144" s="149">
        <v>1</v>
      </c>
      <c r="G144" s="149" t="str">
        <f>IFERROR(VLOOKUP(F144,[1]Hoja4!$A$1:B284,2,FALSE),"")</f>
        <v>ENERO</v>
      </c>
      <c r="H144" s="148">
        <v>1</v>
      </c>
      <c r="I144" s="149" t="str">
        <f>IFERROR(VLOOKUP(H144,[1]Hoja4!$A$1:D283,2,FALSE),"")</f>
        <v>ENERO</v>
      </c>
      <c r="J144" s="148" t="s">
        <v>178</v>
      </c>
      <c r="K144" s="148">
        <v>1</v>
      </c>
      <c r="L144" s="150">
        <v>10.5</v>
      </c>
      <c r="M144" s="149" t="s">
        <v>213</v>
      </c>
      <c r="N144" s="149" t="str">
        <f>IFERROR(VLOOKUP(M144,'[1]archivo de datos'!$G$1:$H$24,2,FALSE),"")</f>
        <v>CCE-16</v>
      </c>
      <c r="O144" s="148" t="s">
        <v>214</v>
      </c>
      <c r="P144" s="148">
        <f>IFERROR(VLOOKUP(O144,'[1]archivo de datos'!$J$6:$K$12,2,FALSE),"")</f>
        <v>1</v>
      </c>
      <c r="Q144" s="152" t="s">
        <v>49</v>
      </c>
      <c r="R144" s="148" t="s">
        <v>181</v>
      </c>
      <c r="S144" s="153" t="s">
        <v>182</v>
      </c>
      <c r="T144" s="147" t="s">
        <v>164</v>
      </c>
      <c r="U144" s="147" t="s">
        <v>558</v>
      </c>
      <c r="V144" s="147" t="str">
        <f>+IFERROR(VLOOKUP(U144,[1]Equivalencias!$M$2:$N$97,2,FALSE),"")</f>
        <v>Áreas cubiertas con jornadas de vigilancia</v>
      </c>
      <c r="W144" s="154">
        <v>2761000</v>
      </c>
      <c r="X144" s="154">
        <v>28990500</v>
      </c>
      <c r="Y144" s="154">
        <v>28990500</v>
      </c>
      <c r="Z144" s="148" t="s">
        <v>183</v>
      </c>
      <c r="AA144" s="148" t="s">
        <v>184</v>
      </c>
      <c r="AB144" s="148">
        <f>IFERROR(VLOOKUP(AA144,[1]Hoja4!$A$14:$B$19,2,FALSE),"")</f>
        <v>0</v>
      </c>
      <c r="AC144" s="147" t="s">
        <v>47</v>
      </c>
      <c r="AD144" s="148" t="s">
        <v>353</v>
      </c>
      <c r="AE144" s="148" t="s">
        <v>198</v>
      </c>
      <c r="AF144" s="148" t="s">
        <v>267</v>
      </c>
      <c r="AG144" s="148" t="str">
        <f>IFERROR(VLOOKUP(AF144,'[1]archivo de datos'!$D$1:$E$1156,2,FALSE),"")</f>
        <v>CO-GUV-95001</v>
      </c>
      <c r="AH144" s="147" t="s">
        <v>188</v>
      </c>
      <c r="AI144" s="147" t="str">
        <f>IFERROR(VLOOKUP(AC144,[1]Hoja3!$B$28:$E$38,2,FALSE),"")</f>
        <v>Jenny Pauline Cueto Gomez</v>
      </c>
      <c r="AJ144" s="147" t="str">
        <f>IFERROR(VLOOKUP(AC144,[1]Hoja3!$B$28:$E$38,3,FALSE),"")</f>
        <v>601 6530260</v>
      </c>
      <c r="AK144" s="155" t="str">
        <f>IFERROR(VLOOKUP(AC144,[1]Hoja3!$B$28:$E$38,4,FALSE),"")</f>
        <v>jenny.cueto@parquesnacionales.gov.co</v>
      </c>
      <c r="AL144" s="149" t="s">
        <v>183</v>
      </c>
      <c r="AM144" s="149" t="s">
        <v>183</v>
      </c>
      <c r="AN144" s="149" t="s">
        <v>183</v>
      </c>
      <c r="AO144" s="149" t="s">
        <v>183</v>
      </c>
      <c r="AP144" s="147"/>
      <c r="AQ144" s="147" t="s">
        <v>189</v>
      </c>
      <c r="AR144" s="147" t="s">
        <v>190</v>
      </c>
      <c r="AS144" s="147" t="s">
        <v>191</v>
      </c>
      <c r="AT144" s="147"/>
    </row>
    <row r="145" spans="1:46" ht="25.05" customHeight="1" x14ac:dyDescent="0.3">
      <c r="A145" s="147"/>
      <c r="B145" s="148">
        <v>80111600</v>
      </c>
      <c r="C145" s="147" t="s">
        <v>366</v>
      </c>
      <c r="D145" s="147" t="s">
        <v>224</v>
      </c>
      <c r="E145" s="147" t="s">
        <v>281</v>
      </c>
      <c r="F145" s="149">
        <v>1</v>
      </c>
      <c r="G145" s="149" t="str">
        <f>IFERROR(VLOOKUP(F145,[1]Hoja4!$A$1:B285,2,FALSE),"")</f>
        <v>ENERO</v>
      </c>
      <c r="H145" s="148">
        <v>1</v>
      </c>
      <c r="I145" s="149" t="str">
        <f>IFERROR(VLOOKUP(H145,[1]Hoja4!$A$1:D284,2,FALSE),"")</f>
        <v>ENERO</v>
      </c>
      <c r="J145" s="148" t="s">
        <v>178</v>
      </c>
      <c r="K145" s="148">
        <v>1</v>
      </c>
      <c r="L145" s="150">
        <v>10.5</v>
      </c>
      <c r="M145" s="149" t="s">
        <v>213</v>
      </c>
      <c r="N145" s="149" t="str">
        <f>IFERROR(VLOOKUP(M145,'[1]archivo de datos'!$G$1:$H$24,2,FALSE),"")</f>
        <v>CCE-16</v>
      </c>
      <c r="O145" s="148" t="s">
        <v>214</v>
      </c>
      <c r="P145" s="148">
        <f>IFERROR(VLOOKUP(O145,'[1]archivo de datos'!$J$6:$K$12,2,FALSE),"")</f>
        <v>1</v>
      </c>
      <c r="Q145" s="152" t="s">
        <v>49</v>
      </c>
      <c r="R145" s="148" t="s">
        <v>181</v>
      </c>
      <c r="S145" s="153" t="s">
        <v>182</v>
      </c>
      <c r="T145" s="147" t="s">
        <v>164</v>
      </c>
      <c r="U145" s="147" t="s">
        <v>558</v>
      </c>
      <c r="V145" s="147" t="str">
        <f>+IFERROR(VLOOKUP(U145,[1]Equivalencias!$M$2:$N$97,2,FALSE),"")</f>
        <v>Áreas cubiertas con jornadas de vigilancia</v>
      </c>
      <c r="W145" s="154">
        <v>2147000</v>
      </c>
      <c r="X145" s="154">
        <v>22543500</v>
      </c>
      <c r="Y145" s="154">
        <v>22543500</v>
      </c>
      <c r="Z145" s="148" t="s">
        <v>183</v>
      </c>
      <c r="AA145" s="148" t="s">
        <v>184</v>
      </c>
      <c r="AB145" s="148">
        <f>IFERROR(VLOOKUP(AA145,[1]Hoja4!$A$14:$B$19,2,FALSE),"")</f>
        <v>0</v>
      </c>
      <c r="AC145" s="147" t="s">
        <v>47</v>
      </c>
      <c r="AD145" s="148" t="s">
        <v>353</v>
      </c>
      <c r="AE145" s="148" t="s">
        <v>356</v>
      </c>
      <c r="AF145" s="148" t="s">
        <v>362</v>
      </c>
      <c r="AG145" s="148" t="str">
        <f>IFERROR(VLOOKUP(AF145,'[1]archivo de datos'!$D$1:$E$1156,2,FALSE),"")</f>
        <v>CO-CAQ-18756</v>
      </c>
      <c r="AH145" s="147" t="s">
        <v>188</v>
      </c>
      <c r="AI145" s="147" t="str">
        <f>IFERROR(VLOOKUP(AC145,[1]Hoja3!$B$28:$E$38,2,FALSE),"")</f>
        <v>Jenny Pauline Cueto Gomez</v>
      </c>
      <c r="AJ145" s="147" t="str">
        <f>IFERROR(VLOOKUP(AC145,[1]Hoja3!$B$28:$E$38,3,FALSE),"")</f>
        <v>601 6530260</v>
      </c>
      <c r="AK145" s="155" t="str">
        <f>IFERROR(VLOOKUP(AC145,[1]Hoja3!$B$28:$E$38,4,FALSE),"")</f>
        <v>jenny.cueto@parquesnacionales.gov.co</v>
      </c>
      <c r="AL145" s="149" t="s">
        <v>183</v>
      </c>
      <c r="AM145" s="149" t="s">
        <v>183</v>
      </c>
      <c r="AN145" s="149" t="s">
        <v>183</v>
      </c>
      <c r="AO145" s="149" t="s">
        <v>183</v>
      </c>
      <c r="AP145" s="147"/>
      <c r="AQ145" s="147" t="s">
        <v>189</v>
      </c>
      <c r="AR145" s="147" t="s">
        <v>190</v>
      </c>
      <c r="AS145" s="147" t="s">
        <v>191</v>
      </c>
      <c r="AT145" s="147"/>
    </row>
    <row r="146" spans="1:46" ht="25.05" customHeight="1" x14ac:dyDescent="0.3">
      <c r="A146" s="147"/>
      <c r="B146" s="148">
        <v>80111600</v>
      </c>
      <c r="C146" s="147" t="s">
        <v>367</v>
      </c>
      <c r="D146" s="147" t="s">
        <v>211</v>
      </c>
      <c r="E146" s="147" t="s">
        <v>301</v>
      </c>
      <c r="F146" s="149">
        <v>1</v>
      </c>
      <c r="G146" s="149" t="str">
        <f>IFERROR(VLOOKUP(F146,[1]Hoja4!$A$1:B286,2,FALSE),"")</f>
        <v>ENERO</v>
      </c>
      <c r="H146" s="148">
        <v>1</v>
      </c>
      <c r="I146" s="149" t="str">
        <f>IFERROR(VLOOKUP(H146,[1]Hoja4!$A$1:D285,2,FALSE),"")</f>
        <v>ENERO</v>
      </c>
      <c r="J146" s="148" t="s">
        <v>178</v>
      </c>
      <c r="K146" s="148">
        <v>1</v>
      </c>
      <c r="L146" s="150">
        <v>4</v>
      </c>
      <c r="M146" s="149" t="s">
        <v>213</v>
      </c>
      <c r="N146" s="149" t="str">
        <f>IFERROR(VLOOKUP(M146,'[1]archivo de datos'!$G$1:$H$24,2,FALSE),"")</f>
        <v>CCE-16</v>
      </c>
      <c r="O146" s="148" t="s">
        <v>180</v>
      </c>
      <c r="P146" s="148">
        <f>IFERROR(VLOOKUP(O146,'[1]archivo de datos'!$J$6:$K$12,2,FALSE),"")</f>
        <v>0</v>
      </c>
      <c r="Q146" s="152" t="s">
        <v>48</v>
      </c>
      <c r="R146" s="148" t="s">
        <v>181</v>
      </c>
      <c r="S146" s="153" t="s">
        <v>182</v>
      </c>
      <c r="T146" s="147" t="s">
        <v>166</v>
      </c>
      <c r="U146" s="147" t="s">
        <v>793</v>
      </c>
      <c r="V146" s="147" t="str">
        <f>+IFERROR(VLOOKUP(U146,[1]Equivalencias!$M$2:$N$97,2,FALSE),"")</f>
        <v xml:space="preserve">Áreas administradas </v>
      </c>
      <c r="W146" s="154">
        <v>5864000</v>
      </c>
      <c r="X146" s="154">
        <v>23456000</v>
      </c>
      <c r="Y146" s="154">
        <v>23456000</v>
      </c>
      <c r="Z146" s="148" t="s">
        <v>183</v>
      </c>
      <c r="AA146" s="148" t="s">
        <v>184</v>
      </c>
      <c r="AB146" s="148">
        <f>IFERROR(VLOOKUP(AA146,[1]Hoja4!$A$14:$B$19,2,FALSE),"")</f>
        <v>0</v>
      </c>
      <c r="AC146" s="147" t="s">
        <v>47</v>
      </c>
      <c r="AD146" s="148" t="s">
        <v>264</v>
      </c>
      <c r="AE146" s="148" t="s">
        <v>206</v>
      </c>
      <c r="AF146" s="148" t="s">
        <v>207</v>
      </c>
      <c r="AG146" s="148" t="str">
        <f>IFERROR(VLOOKUP(AF146,'[1]archivo de datos'!$D$1:$E$1156,2,FALSE),"")</f>
        <v>CO-AMA-91001</v>
      </c>
      <c r="AH146" s="147" t="s">
        <v>188</v>
      </c>
      <c r="AI146" s="147" t="str">
        <f>IFERROR(VLOOKUP(AC146,[1]Hoja3!$B$28:$E$38,2,FALSE),"")</f>
        <v>Jenny Pauline Cueto Gomez</v>
      </c>
      <c r="AJ146" s="147" t="str">
        <f>IFERROR(VLOOKUP(AC146,[1]Hoja3!$B$28:$E$38,3,FALSE),"")</f>
        <v>601 6530260</v>
      </c>
      <c r="AK146" s="155" t="str">
        <f>IFERROR(VLOOKUP(AC146,[1]Hoja3!$B$28:$E$38,4,FALSE),"")</f>
        <v>jenny.cueto@parquesnacionales.gov.co</v>
      </c>
      <c r="AL146" s="149" t="s">
        <v>183</v>
      </c>
      <c r="AM146" s="149" t="s">
        <v>183</v>
      </c>
      <c r="AN146" s="149" t="s">
        <v>183</v>
      </c>
      <c r="AO146" s="149" t="s">
        <v>183</v>
      </c>
      <c r="AP146" s="147"/>
      <c r="AQ146" s="147" t="s">
        <v>189</v>
      </c>
      <c r="AR146" s="147" t="s">
        <v>190</v>
      </c>
      <c r="AS146" s="147" t="s">
        <v>191</v>
      </c>
      <c r="AT146" s="147"/>
    </row>
    <row r="147" spans="1:46" ht="25.05" customHeight="1" x14ac:dyDescent="0.3">
      <c r="A147" s="147"/>
      <c r="B147" s="148">
        <v>80111600</v>
      </c>
      <c r="C147" s="147" t="s">
        <v>367</v>
      </c>
      <c r="D147" s="147" t="s">
        <v>211</v>
      </c>
      <c r="E147" s="147" t="s">
        <v>301</v>
      </c>
      <c r="F147" s="149">
        <v>1</v>
      </c>
      <c r="G147" s="149" t="str">
        <f>IFERROR(VLOOKUP(F147,[1]Hoja4!$A$1:B287,2,FALSE),"")</f>
        <v>ENERO</v>
      </c>
      <c r="H147" s="148">
        <v>1</v>
      </c>
      <c r="I147" s="149" t="str">
        <f>IFERROR(VLOOKUP(H147,[1]Hoja4!$A$1:D286,2,FALSE),"")</f>
        <v>ENERO</v>
      </c>
      <c r="J147" s="148" t="s">
        <v>178</v>
      </c>
      <c r="K147" s="148">
        <v>1</v>
      </c>
      <c r="L147" s="150">
        <v>6.5</v>
      </c>
      <c r="M147" s="149" t="s">
        <v>213</v>
      </c>
      <c r="N147" s="149" t="str">
        <f>IFERROR(VLOOKUP(M147,'[1]archivo de datos'!$G$1:$H$24,2,FALSE),"")</f>
        <v>CCE-16</v>
      </c>
      <c r="O147" s="148" t="s">
        <v>180</v>
      </c>
      <c r="P147" s="148">
        <f>IFERROR(VLOOKUP(O147,'[1]archivo de datos'!$J$6:$K$12,2,FALSE),"")</f>
        <v>0</v>
      </c>
      <c r="Q147" s="152" t="s">
        <v>46</v>
      </c>
      <c r="R147" s="148" t="s">
        <v>181</v>
      </c>
      <c r="S147" s="153" t="s">
        <v>182</v>
      </c>
      <c r="T147" s="147" t="s">
        <v>166</v>
      </c>
      <c r="U147" s="147" t="s">
        <v>793</v>
      </c>
      <c r="V147" s="147" t="str">
        <f>+IFERROR(VLOOKUP(U147,[1]Equivalencias!$M$2:$N$97,2,FALSE),"")</f>
        <v xml:space="preserve">Áreas administradas </v>
      </c>
      <c r="W147" s="154">
        <v>5864000</v>
      </c>
      <c r="X147" s="154">
        <v>38116000</v>
      </c>
      <c r="Y147" s="154">
        <v>38116000</v>
      </c>
      <c r="Z147" s="148" t="s">
        <v>183</v>
      </c>
      <c r="AA147" s="148" t="s">
        <v>184</v>
      </c>
      <c r="AB147" s="148">
        <f>IFERROR(VLOOKUP(AA147,[1]Hoja4!$A$14:$B$19,2,FALSE),"")</f>
        <v>0</v>
      </c>
      <c r="AC147" s="147" t="s">
        <v>47</v>
      </c>
      <c r="AD147" s="148" t="s">
        <v>264</v>
      </c>
      <c r="AE147" s="148" t="s">
        <v>206</v>
      </c>
      <c r="AF147" s="148" t="s">
        <v>207</v>
      </c>
      <c r="AG147" s="148" t="str">
        <f>IFERROR(VLOOKUP(AF147,'[1]archivo de datos'!$D$1:$E$1156,2,FALSE),"")</f>
        <v>CO-AMA-91001</v>
      </c>
      <c r="AH147" s="147" t="s">
        <v>188</v>
      </c>
      <c r="AI147" s="147" t="str">
        <f>IFERROR(VLOOKUP(AC147,[1]Hoja3!$B$28:$E$38,2,FALSE),"")</f>
        <v>Jenny Pauline Cueto Gomez</v>
      </c>
      <c r="AJ147" s="147" t="str">
        <f>IFERROR(VLOOKUP(AC147,[1]Hoja3!$B$28:$E$38,3,FALSE),"")</f>
        <v>601 6530260</v>
      </c>
      <c r="AK147" s="155" t="str">
        <f>IFERROR(VLOOKUP(AC147,[1]Hoja3!$B$28:$E$38,4,FALSE),"")</f>
        <v>jenny.cueto@parquesnacionales.gov.co</v>
      </c>
      <c r="AL147" s="149" t="s">
        <v>183</v>
      </c>
      <c r="AM147" s="149" t="s">
        <v>183</v>
      </c>
      <c r="AN147" s="149" t="s">
        <v>183</v>
      </c>
      <c r="AO147" s="149" t="s">
        <v>183</v>
      </c>
      <c r="AP147" s="147"/>
      <c r="AQ147" s="147" t="s">
        <v>189</v>
      </c>
      <c r="AR147" s="147" t="s">
        <v>190</v>
      </c>
      <c r="AS147" s="147" t="s">
        <v>191</v>
      </c>
      <c r="AT147" s="147"/>
    </row>
    <row r="148" spans="1:46" ht="25.05" customHeight="1" x14ac:dyDescent="0.3">
      <c r="A148" s="238"/>
      <c r="B148" s="156">
        <v>93141514</v>
      </c>
      <c r="C148" s="147" t="s">
        <v>368</v>
      </c>
      <c r="D148" s="147" t="s">
        <v>270</v>
      </c>
      <c r="E148" s="147"/>
      <c r="F148" s="149">
        <v>1</v>
      </c>
      <c r="G148" s="149" t="str">
        <f>IFERROR(VLOOKUP(F148,[1]Hoja4!$A$1:B288,2,FALSE),"")</f>
        <v>ENERO</v>
      </c>
      <c r="H148" s="148">
        <v>1</v>
      </c>
      <c r="I148" s="149" t="str">
        <f>IFERROR(VLOOKUP(H148,[1]Hoja4!$A$1:D287,2,FALSE),"")</f>
        <v>ENERO</v>
      </c>
      <c r="J148" s="148" t="s">
        <v>178</v>
      </c>
      <c r="K148" s="148">
        <v>1</v>
      </c>
      <c r="L148" s="150">
        <v>3</v>
      </c>
      <c r="M148" s="149" t="s">
        <v>213</v>
      </c>
      <c r="N148" s="149" t="str">
        <f>IFERROR(VLOOKUP(M148,'[1]archivo de datos'!$G$1:$H$24,2,FALSE),"")</f>
        <v>CCE-16</v>
      </c>
      <c r="O148" s="148" t="s">
        <v>180</v>
      </c>
      <c r="P148" s="148">
        <f>IFERROR(VLOOKUP(O148,'[1]archivo de datos'!$J$6:$K$12,2,FALSE),"")</f>
        <v>0</v>
      </c>
      <c r="Q148" s="152" t="s">
        <v>48</v>
      </c>
      <c r="R148" s="148" t="s">
        <v>181</v>
      </c>
      <c r="S148" s="153" t="s">
        <v>182</v>
      </c>
      <c r="T148" s="147" t="s">
        <v>166</v>
      </c>
      <c r="U148" s="147" t="s">
        <v>793</v>
      </c>
      <c r="V148" s="147" t="str">
        <f>+IFERROR(VLOOKUP(U148,[1]Equivalencias!$M$2:$N$97,2,FALSE),"")</f>
        <v xml:space="preserve">Áreas administradas </v>
      </c>
      <c r="W148" s="154"/>
      <c r="X148" s="154">
        <v>33000000</v>
      </c>
      <c r="Y148" s="154">
        <v>33000000</v>
      </c>
      <c r="Z148" s="148" t="s">
        <v>183</v>
      </c>
      <c r="AA148" s="148" t="s">
        <v>184</v>
      </c>
      <c r="AB148" s="148">
        <f>IFERROR(VLOOKUP(AA148,[1]Hoja4!$A$14:$B$19,2,FALSE),"")</f>
        <v>0</v>
      </c>
      <c r="AC148" s="147" t="s">
        <v>47</v>
      </c>
      <c r="AD148" s="148" t="s">
        <v>264</v>
      </c>
      <c r="AE148" s="148" t="s">
        <v>206</v>
      </c>
      <c r="AF148" s="148" t="s">
        <v>265</v>
      </c>
      <c r="AG148" s="148" t="str">
        <f>IFERROR(VLOOKUP(AF148,'[1]archivo de datos'!$D$1:$E$1156,2,FALSE),"")</f>
        <v>CO-AMA-91407</v>
      </c>
      <c r="AH148" s="147" t="s">
        <v>188</v>
      </c>
      <c r="AI148" s="147" t="str">
        <f>IFERROR(VLOOKUP(AC148,[1]Hoja3!$B$28:$E$38,2,FALSE),"")</f>
        <v>Jenny Pauline Cueto Gomez</v>
      </c>
      <c r="AJ148" s="147" t="str">
        <f>IFERROR(VLOOKUP(AC148,[1]Hoja3!$B$28:$E$38,3,FALSE),"")</f>
        <v>601 6530260</v>
      </c>
      <c r="AK148" s="155" t="str">
        <f>IFERROR(VLOOKUP(AC148,[1]Hoja3!$B$28:$E$38,4,FALSE),"")</f>
        <v>jenny.cueto@parquesnacionales.gov.co</v>
      </c>
      <c r="AL148" s="149" t="s">
        <v>183</v>
      </c>
      <c r="AM148" s="149" t="s">
        <v>183</v>
      </c>
      <c r="AN148" s="149" t="s">
        <v>183</v>
      </c>
      <c r="AO148" s="149" t="s">
        <v>183</v>
      </c>
      <c r="AP148" s="147"/>
      <c r="AQ148" s="147" t="s">
        <v>189</v>
      </c>
      <c r="AR148" s="147" t="s">
        <v>190</v>
      </c>
      <c r="AS148" s="147" t="s">
        <v>191</v>
      </c>
      <c r="AT148" s="147"/>
    </row>
    <row r="149" spans="1:46" ht="25.05" customHeight="1" x14ac:dyDescent="0.3">
      <c r="A149" s="239"/>
      <c r="B149" s="156">
        <v>93141514</v>
      </c>
      <c r="C149" s="147" t="s">
        <v>368</v>
      </c>
      <c r="D149" s="147" t="s">
        <v>270</v>
      </c>
      <c r="E149" s="147"/>
      <c r="F149" s="149">
        <v>1</v>
      </c>
      <c r="G149" s="149" t="str">
        <f>IFERROR(VLOOKUP(F149,[1]Hoja4!$A$1:B289,2,FALSE),"")</f>
        <v>ENERO</v>
      </c>
      <c r="H149" s="148">
        <v>1</v>
      </c>
      <c r="I149" s="149" t="str">
        <f>IFERROR(VLOOKUP(H149,[1]Hoja4!$A$1:D288,2,FALSE),"")</f>
        <v>ENERO</v>
      </c>
      <c r="J149" s="148" t="s">
        <v>178</v>
      </c>
      <c r="K149" s="148">
        <v>1</v>
      </c>
      <c r="L149" s="150">
        <v>8</v>
      </c>
      <c r="M149" s="149" t="s">
        <v>213</v>
      </c>
      <c r="N149" s="149" t="str">
        <f>IFERROR(VLOOKUP(M149,'[1]archivo de datos'!$G$1:$H$24,2,FALSE),"")</f>
        <v>CCE-16</v>
      </c>
      <c r="O149" s="148" t="s">
        <v>180</v>
      </c>
      <c r="P149" s="148">
        <f>IFERROR(VLOOKUP(O149,'[1]archivo de datos'!$J$6:$K$12,2,FALSE),"")</f>
        <v>0</v>
      </c>
      <c r="Q149" s="152" t="s">
        <v>46</v>
      </c>
      <c r="R149" s="148" t="s">
        <v>181</v>
      </c>
      <c r="S149" s="153" t="s">
        <v>182</v>
      </c>
      <c r="T149" s="147" t="s">
        <v>166</v>
      </c>
      <c r="U149" s="147" t="s">
        <v>793</v>
      </c>
      <c r="V149" s="147" t="str">
        <f>+IFERROR(VLOOKUP(U149,[1]Equivalencias!$M$2:$N$97,2,FALSE),"")</f>
        <v xml:space="preserve">Áreas administradas </v>
      </c>
      <c r="W149" s="154"/>
      <c r="X149" s="154">
        <v>77000000</v>
      </c>
      <c r="Y149" s="154">
        <v>77000000</v>
      </c>
      <c r="Z149" s="148" t="s">
        <v>183</v>
      </c>
      <c r="AA149" s="148" t="s">
        <v>184</v>
      </c>
      <c r="AB149" s="148">
        <f>IFERROR(VLOOKUP(AA149,[1]Hoja4!$A$14:$B$19,2,FALSE),"")</f>
        <v>0</v>
      </c>
      <c r="AC149" s="147" t="s">
        <v>47</v>
      </c>
      <c r="AD149" s="148" t="s">
        <v>264</v>
      </c>
      <c r="AE149" s="148" t="s">
        <v>206</v>
      </c>
      <c r="AF149" s="148" t="s">
        <v>265</v>
      </c>
      <c r="AG149" s="148" t="str">
        <f>IFERROR(VLOOKUP(AF149,'[1]archivo de datos'!$D$1:$E$1156,2,FALSE),"")</f>
        <v>CO-AMA-91407</v>
      </c>
      <c r="AH149" s="147" t="s">
        <v>188</v>
      </c>
      <c r="AI149" s="147" t="str">
        <f>IFERROR(VLOOKUP(AC149,[1]Hoja3!$B$28:$E$38,2,FALSE),"")</f>
        <v>Jenny Pauline Cueto Gomez</v>
      </c>
      <c r="AJ149" s="147" t="str">
        <f>IFERROR(VLOOKUP(AC149,[1]Hoja3!$B$28:$E$38,3,FALSE),"")</f>
        <v>601 6530260</v>
      </c>
      <c r="AK149" s="155" t="str">
        <f>IFERROR(VLOOKUP(AC149,[1]Hoja3!$B$28:$E$38,4,FALSE),"")</f>
        <v>jenny.cueto@parquesnacionales.gov.co</v>
      </c>
      <c r="AL149" s="149" t="s">
        <v>183</v>
      </c>
      <c r="AM149" s="149" t="s">
        <v>183</v>
      </c>
      <c r="AN149" s="149" t="s">
        <v>183</v>
      </c>
      <c r="AO149" s="149" t="s">
        <v>183</v>
      </c>
      <c r="AP149" s="147"/>
      <c r="AQ149" s="147" t="s">
        <v>189</v>
      </c>
      <c r="AR149" s="147" t="s">
        <v>190</v>
      </c>
      <c r="AS149" s="147" t="s">
        <v>191</v>
      </c>
      <c r="AT149" s="147"/>
    </row>
    <row r="150" spans="1:46" ht="25.05" customHeight="1" x14ac:dyDescent="0.3">
      <c r="A150" s="147"/>
      <c r="B150" s="148">
        <v>80111600</v>
      </c>
      <c r="C150" s="147" t="s">
        <v>366</v>
      </c>
      <c r="D150" s="147" t="s">
        <v>224</v>
      </c>
      <c r="E150" s="147" t="s">
        <v>281</v>
      </c>
      <c r="F150" s="149">
        <v>1</v>
      </c>
      <c r="G150" s="149" t="str">
        <f>IFERROR(VLOOKUP(F150,[1]Hoja4!$A$1:B290,2,FALSE),"")</f>
        <v>ENERO</v>
      </c>
      <c r="H150" s="148">
        <v>1</v>
      </c>
      <c r="I150" s="149" t="str">
        <f>IFERROR(VLOOKUP(H150,[1]Hoja4!$A$1:D289,2,FALSE),"")</f>
        <v>ENERO</v>
      </c>
      <c r="J150" s="148" t="s">
        <v>178</v>
      </c>
      <c r="K150" s="148">
        <v>1</v>
      </c>
      <c r="L150" s="150">
        <v>10.5</v>
      </c>
      <c r="M150" s="149" t="s">
        <v>213</v>
      </c>
      <c r="N150" s="149" t="str">
        <f>IFERROR(VLOOKUP(M150,'[1]archivo de datos'!$G$1:$H$24,2,FALSE),"")</f>
        <v>CCE-16</v>
      </c>
      <c r="O150" s="148" t="s">
        <v>214</v>
      </c>
      <c r="P150" s="148">
        <f>IFERROR(VLOOKUP(O150,'[1]archivo de datos'!$J$6:$K$12,2,FALSE),"")</f>
        <v>1</v>
      </c>
      <c r="Q150" s="152" t="s">
        <v>49</v>
      </c>
      <c r="R150" s="148" t="s">
        <v>181</v>
      </c>
      <c r="S150" s="153" t="s">
        <v>182</v>
      </c>
      <c r="T150" s="147" t="s">
        <v>164</v>
      </c>
      <c r="U150" s="147" t="s">
        <v>558</v>
      </c>
      <c r="V150" s="147" t="str">
        <f>+IFERROR(VLOOKUP(U150,[1]Equivalencias!$M$2:$N$97,2,FALSE),"")</f>
        <v>Áreas cubiertas con jornadas de vigilancia</v>
      </c>
      <c r="W150" s="154">
        <v>2147000</v>
      </c>
      <c r="X150" s="154">
        <v>22543500</v>
      </c>
      <c r="Y150" s="154">
        <v>22543500</v>
      </c>
      <c r="Z150" s="148" t="s">
        <v>183</v>
      </c>
      <c r="AA150" s="148" t="s">
        <v>184</v>
      </c>
      <c r="AB150" s="148">
        <f>IFERROR(VLOOKUP(AA150,[1]Hoja4!$A$14:$B$19,2,FALSE),"")</f>
        <v>0</v>
      </c>
      <c r="AC150" s="147" t="s">
        <v>47</v>
      </c>
      <c r="AD150" s="148" t="s">
        <v>353</v>
      </c>
      <c r="AE150" s="148" t="s">
        <v>356</v>
      </c>
      <c r="AF150" s="148" t="s">
        <v>357</v>
      </c>
      <c r="AG150" s="148" t="str">
        <f>IFERROR(VLOOKUP(AF150,'[1]archivo de datos'!$D$1:$E$1156,2,FALSE),"")</f>
        <v>CO-CAQ-18001</v>
      </c>
      <c r="AH150" s="147" t="s">
        <v>188</v>
      </c>
      <c r="AI150" s="147" t="str">
        <f>IFERROR(VLOOKUP(AC150,[1]Hoja3!$B$28:$E$38,2,FALSE),"")</f>
        <v>Jenny Pauline Cueto Gomez</v>
      </c>
      <c r="AJ150" s="147" t="str">
        <f>IFERROR(VLOOKUP(AC150,[1]Hoja3!$B$28:$E$38,3,FALSE),"")</f>
        <v>601 6530260</v>
      </c>
      <c r="AK150" s="155" t="str">
        <f>IFERROR(VLOOKUP(AC150,[1]Hoja3!$B$28:$E$38,4,FALSE),"")</f>
        <v>jenny.cueto@parquesnacionales.gov.co</v>
      </c>
      <c r="AL150" s="149" t="s">
        <v>183</v>
      </c>
      <c r="AM150" s="149" t="s">
        <v>183</v>
      </c>
      <c r="AN150" s="149" t="s">
        <v>183</v>
      </c>
      <c r="AO150" s="149" t="s">
        <v>183</v>
      </c>
      <c r="AP150" s="147"/>
      <c r="AQ150" s="147" t="s">
        <v>189</v>
      </c>
      <c r="AR150" s="147" t="s">
        <v>190</v>
      </c>
      <c r="AS150" s="147" t="s">
        <v>191</v>
      </c>
      <c r="AT150" s="147"/>
    </row>
    <row r="151" spans="1:46" ht="25.05" customHeight="1" x14ac:dyDescent="0.3">
      <c r="A151" s="147"/>
      <c r="B151" s="148">
        <v>80111600</v>
      </c>
      <c r="C151" s="147" t="s">
        <v>369</v>
      </c>
      <c r="D151" s="147" t="s">
        <v>211</v>
      </c>
      <c r="E151" s="147" t="s">
        <v>239</v>
      </c>
      <c r="F151" s="149">
        <v>1</v>
      </c>
      <c r="G151" s="149" t="str">
        <f>IFERROR(VLOOKUP(F151,[1]Hoja4!$A$1:B291,2,FALSE),"")</f>
        <v>ENERO</v>
      </c>
      <c r="H151" s="148">
        <v>1</v>
      </c>
      <c r="I151" s="149" t="str">
        <f>IFERROR(VLOOKUP(H151,[1]Hoja4!$A$1:D290,2,FALSE),"")</f>
        <v>ENERO</v>
      </c>
      <c r="J151" s="148" t="s">
        <v>178</v>
      </c>
      <c r="K151" s="148">
        <v>1</v>
      </c>
      <c r="L151" s="150">
        <v>11.5</v>
      </c>
      <c r="M151" s="149" t="s">
        <v>213</v>
      </c>
      <c r="N151" s="149" t="str">
        <f>IFERROR(VLOOKUP(M151,'[1]archivo de datos'!$G$1:$H$24,2,FALSE),"")</f>
        <v>CCE-16</v>
      </c>
      <c r="O151" s="148" t="s">
        <v>180</v>
      </c>
      <c r="P151" s="148">
        <f>IFERROR(VLOOKUP(O151,'[1]archivo de datos'!$J$6:$K$12,2,FALSE),"")</f>
        <v>0</v>
      </c>
      <c r="Q151" s="152" t="s">
        <v>48</v>
      </c>
      <c r="R151" s="148" t="s">
        <v>181</v>
      </c>
      <c r="S151" s="153" t="s">
        <v>182</v>
      </c>
      <c r="T151" s="147" t="s">
        <v>166</v>
      </c>
      <c r="U151" s="147" t="s">
        <v>595</v>
      </c>
      <c r="V151" s="147" t="str">
        <f>+IFERROR(VLOOKUP(U151,[1]Equivalencias!$M$2:$N$97,2,FALSE),"")</f>
        <v xml:space="preserve">Áreas administradas </v>
      </c>
      <c r="W151" s="154">
        <v>5260000</v>
      </c>
      <c r="X151" s="154">
        <v>60490000</v>
      </c>
      <c r="Y151" s="154">
        <v>60490000</v>
      </c>
      <c r="Z151" s="148" t="s">
        <v>183</v>
      </c>
      <c r="AA151" s="148" t="s">
        <v>184</v>
      </c>
      <c r="AB151" s="148">
        <f>IFERROR(VLOOKUP(AA151,[1]Hoja4!$A$14:$B$19,2,FALSE),"")</f>
        <v>0</v>
      </c>
      <c r="AC151" s="147" t="s">
        <v>47</v>
      </c>
      <c r="AD151" s="148" t="s">
        <v>264</v>
      </c>
      <c r="AE151" s="148" t="s">
        <v>206</v>
      </c>
      <c r="AF151" s="148" t="s">
        <v>207</v>
      </c>
      <c r="AG151" s="148" t="str">
        <f>IFERROR(VLOOKUP(AF151,'[1]archivo de datos'!$D$1:$E$1156,2,FALSE),"")</f>
        <v>CO-AMA-91001</v>
      </c>
      <c r="AH151" s="147" t="s">
        <v>188</v>
      </c>
      <c r="AI151" s="147" t="str">
        <f>IFERROR(VLOOKUP(AC151,[1]Hoja3!$B$28:$E$38,2,FALSE),"")</f>
        <v>Jenny Pauline Cueto Gomez</v>
      </c>
      <c r="AJ151" s="147" t="str">
        <f>IFERROR(VLOOKUP(AC151,[1]Hoja3!$B$28:$E$38,3,FALSE),"")</f>
        <v>601 6530260</v>
      </c>
      <c r="AK151" s="155" t="str">
        <f>IFERROR(VLOOKUP(AC151,[1]Hoja3!$B$28:$E$38,4,FALSE),"")</f>
        <v>jenny.cueto@parquesnacionales.gov.co</v>
      </c>
      <c r="AL151" s="149" t="s">
        <v>183</v>
      </c>
      <c r="AM151" s="149" t="s">
        <v>183</v>
      </c>
      <c r="AN151" s="149" t="s">
        <v>183</v>
      </c>
      <c r="AO151" s="149" t="s">
        <v>183</v>
      </c>
      <c r="AP151" s="147"/>
      <c r="AQ151" s="147" t="s">
        <v>189</v>
      </c>
      <c r="AR151" s="147" t="s">
        <v>190</v>
      </c>
      <c r="AS151" s="147" t="s">
        <v>191</v>
      </c>
      <c r="AT151" s="147"/>
    </row>
    <row r="152" spans="1:46" ht="25.05" customHeight="1" x14ac:dyDescent="0.3">
      <c r="A152" s="147"/>
      <c r="B152" s="148">
        <v>80111600</v>
      </c>
      <c r="C152" s="147" t="s">
        <v>366</v>
      </c>
      <c r="D152" s="147" t="s">
        <v>224</v>
      </c>
      <c r="E152" s="147" t="s">
        <v>281</v>
      </c>
      <c r="F152" s="149">
        <v>1</v>
      </c>
      <c r="G152" s="149" t="str">
        <f>IFERROR(VLOOKUP(F152,[1]Hoja4!$A$1:B292,2,FALSE),"")</f>
        <v>ENERO</v>
      </c>
      <c r="H152" s="148">
        <v>1</v>
      </c>
      <c r="I152" s="149" t="str">
        <f>IFERROR(VLOOKUP(H152,[1]Hoja4!$A$1:D291,2,FALSE),"")</f>
        <v>ENERO</v>
      </c>
      <c r="J152" s="148" t="s">
        <v>178</v>
      </c>
      <c r="K152" s="148">
        <v>1</v>
      </c>
      <c r="L152" s="150">
        <v>10.5</v>
      </c>
      <c r="M152" s="149" t="s">
        <v>213</v>
      </c>
      <c r="N152" s="149" t="str">
        <f>IFERROR(VLOOKUP(M152,'[1]archivo de datos'!$G$1:$H$24,2,FALSE),"")</f>
        <v>CCE-16</v>
      </c>
      <c r="O152" s="148" t="s">
        <v>214</v>
      </c>
      <c r="P152" s="148">
        <f>IFERROR(VLOOKUP(O152,'[1]archivo de datos'!$J$6:$K$12,2,FALSE),"")</f>
        <v>1</v>
      </c>
      <c r="Q152" s="152" t="s">
        <v>49</v>
      </c>
      <c r="R152" s="148" t="s">
        <v>181</v>
      </c>
      <c r="S152" s="153" t="s">
        <v>182</v>
      </c>
      <c r="T152" s="147" t="s">
        <v>164</v>
      </c>
      <c r="U152" s="147" t="s">
        <v>558</v>
      </c>
      <c r="V152" s="147" t="str">
        <f>+IFERROR(VLOOKUP(U152,[1]Equivalencias!$M$2:$N$97,2,FALSE),"")</f>
        <v>Áreas cubiertas con jornadas de vigilancia</v>
      </c>
      <c r="W152" s="154">
        <v>2147000</v>
      </c>
      <c r="X152" s="154">
        <v>22543500</v>
      </c>
      <c r="Y152" s="154">
        <v>22543500</v>
      </c>
      <c r="Z152" s="148" t="s">
        <v>183</v>
      </c>
      <c r="AA152" s="148" t="s">
        <v>184</v>
      </c>
      <c r="AB152" s="148">
        <f>IFERROR(VLOOKUP(AA152,[1]Hoja4!$A$14:$B$19,2,FALSE),"")</f>
        <v>0</v>
      </c>
      <c r="AC152" s="147" t="s">
        <v>47</v>
      </c>
      <c r="AD152" s="148" t="s">
        <v>353</v>
      </c>
      <c r="AE152" s="148" t="s">
        <v>356</v>
      </c>
      <c r="AF152" s="148" t="s">
        <v>364</v>
      </c>
      <c r="AG152" s="148" t="str">
        <f>IFERROR(VLOOKUP(AF152,'[1]archivo de datos'!$D$1:$E$1156,2,FALSE),"")</f>
        <v>CO-CAQ-18753</v>
      </c>
      <c r="AH152" s="147" t="s">
        <v>188</v>
      </c>
      <c r="AI152" s="147" t="str">
        <f>IFERROR(VLOOKUP(AC152,[1]Hoja3!$B$28:$E$38,2,FALSE),"")</f>
        <v>Jenny Pauline Cueto Gomez</v>
      </c>
      <c r="AJ152" s="147" t="str">
        <f>IFERROR(VLOOKUP(AC152,[1]Hoja3!$B$28:$E$38,3,FALSE),"")</f>
        <v>601 6530260</v>
      </c>
      <c r="AK152" s="155" t="str">
        <f>IFERROR(VLOOKUP(AC152,[1]Hoja3!$B$28:$E$38,4,FALSE),"")</f>
        <v>jenny.cueto@parquesnacionales.gov.co</v>
      </c>
      <c r="AL152" s="149" t="s">
        <v>183</v>
      </c>
      <c r="AM152" s="149" t="s">
        <v>183</v>
      </c>
      <c r="AN152" s="149" t="s">
        <v>183</v>
      </c>
      <c r="AO152" s="149" t="s">
        <v>183</v>
      </c>
      <c r="AP152" s="147"/>
      <c r="AQ152" s="147" t="s">
        <v>189</v>
      </c>
      <c r="AR152" s="147" t="s">
        <v>190</v>
      </c>
      <c r="AS152" s="147" t="s">
        <v>191</v>
      </c>
      <c r="AT152" s="147"/>
    </row>
    <row r="153" spans="1:46" ht="25.05" customHeight="1" x14ac:dyDescent="0.3">
      <c r="A153" s="147"/>
      <c r="B153" s="148">
        <v>80111600</v>
      </c>
      <c r="C153" s="147" t="s">
        <v>366</v>
      </c>
      <c r="D153" s="147" t="s">
        <v>224</v>
      </c>
      <c r="E153" s="147" t="s">
        <v>281</v>
      </c>
      <c r="F153" s="149">
        <v>1</v>
      </c>
      <c r="G153" s="149" t="str">
        <f>IFERROR(VLOOKUP(F153,[1]Hoja4!$A$1:B293,2,FALSE),"")</f>
        <v>ENERO</v>
      </c>
      <c r="H153" s="148">
        <v>1</v>
      </c>
      <c r="I153" s="149" t="str">
        <f>IFERROR(VLOOKUP(H153,[1]Hoja4!$A$1:D292,2,FALSE),"")</f>
        <v>ENERO</v>
      </c>
      <c r="J153" s="148" t="s">
        <v>178</v>
      </c>
      <c r="K153" s="148">
        <v>1</v>
      </c>
      <c r="L153" s="150">
        <v>10.5</v>
      </c>
      <c r="M153" s="149" t="s">
        <v>213</v>
      </c>
      <c r="N153" s="149" t="str">
        <f>IFERROR(VLOOKUP(M153,'[1]archivo de datos'!$G$1:$H$24,2,FALSE),"")</f>
        <v>CCE-16</v>
      </c>
      <c r="O153" s="148" t="s">
        <v>214</v>
      </c>
      <c r="P153" s="148">
        <f>IFERROR(VLOOKUP(O153,'[1]archivo de datos'!$J$6:$K$12,2,FALSE),"")</f>
        <v>1</v>
      </c>
      <c r="Q153" s="152" t="s">
        <v>49</v>
      </c>
      <c r="R153" s="148" t="s">
        <v>181</v>
      </c>
      <c r="S153" s="153" t="s">
        <v>182</v>
      </c>
      <c r="T153" s="147" t="s">
        <v>164</v>
      </c>
      <c r="U153" s="147" t="s">
        <v>558</v>
      </c>
      <c r="V153" s="147" t="str">
        <f>+IFERROR(VLOOKUP(U153,[1]Equivalencias!$M$2:$N$97,2,FALSE),"")</f>
        <v>Áreas cubiertas con jornadas de vigilancia</v>
      </c>
      <c r="W153" s="154">
        <v>2147000</v>
      </c>
      <c r="X153" s="154">
        <v>22543500</v>
      </c>
      <c r="Y153" s="154">
        <v>22543500</v>
      </c>
      <c r="Z153" s="148" t="s">
        <v>183</v>
      </c>
      <c r="AA153" s="148" t="s">
        <v>184</v>
      </c>
      <c r="AB153" s="148">
        <f>IFERROR(VLOOKUP(AA153,[1]Hoja4!$A$14:$B$19,2,FALSE),"")</f>
        <v>0</v>
      </c>
      <c r="AC153" s="147" t="s">
        <v>47</v>
      </c>
      <c r="AD153" s="148" t="s">
        <v>353</v>
      </c>
      <c r="AE153" s="148" t="s">
        <v>356</v>
      </c>
      <c r="AF153" s="148" t="s">
        <v>363</v>
      </c>
      <c r="AG153" s="148" t="str">
        <f>IFERROR(VLOOKUP(AF153,'[1]archivo de datos'!$D$1:$E$1156,2,FALSE),"")</f>
        <v>CO-CAQ-18150</v>
      </c>
      <c r="AH153" s="147" t="s">
        <v>188</v>
      </c>
      <c r="AI153" s="147" t="str">
        <f>IFERROR(VLOOKUP(AC153,[1]Hoja3!$B$28:$E$38,2,FALSE),"")</f>
        <v>Jenny Pauline Cueto Gomez</v>
      </c>
      <c r="AJ153" s="147" t="str">
        <f>IFERROR(VLOOKUP(AC153,[1]Hoja3!$B$28:$E$38,3,FALSE),"")</f>
        <v>601 6530260</v>
      </c>
      <c r="AK153" s="155" t="str">
        <f>IFERROR(VLOOKUP(AC153,[1]Hoja3!$B$28:$E$38,4,FALSE),"")</f>
        <v>jenny.cueto@parquesnacionales.gov.co</v>
      </c>
      <c r="AL153" s="149" t="s">
        <v>183</v>
      </c>
      <c r="AM153" s="149" t="s">
        <v>183</v>
      </c>
      <c r="AN153" s="149" t="s">
        <v>183</v>
      </c>
      <c r="AO153" s="149" t="s">
        <v>183</v>
      </c>
      <c r="AP153" s="147"/>
      <c r="AQ153" s="147" t="s">
        <v>189</v>
      </c>
      <c r="AR153" s="147" t="s">
        <v>190</v>
      </c>
      <c r="AS153" s="147" t="s">
        <v>191</v>
      </c>
      <c r="AT153" s="147"/>
    </row>
    <row r="154" spans="1:46" ht="25.05" customHeight="1" x14ac:dyDescent="0.3">
      <c r="A154" s="147"/>
      <c r="B154" s="148">
        <v>80111600</v>
      </c>
      <c r="C154" s="147" t="s">
        <v>370</v>
      </c>
      <c r="D154" s="147" t="s">
        <v>224</v>
      </c>
      <c r="E154" s="147" t="s">
        <v>281</v>
      </c>
      <c r="F154" s="149">
        <v>1</v>
      </c>
      <c r="G154" s="149" t="str">
        <f>IFERROR(VLOOKUP(F154,[1]Hoja4!$A$1:B294,2,FALSE),"")</f>
        <v>ENERO</v>
      </c>
      <c r="H154" s="148">
        <v>1</v>
      </c>
      <c r="I154" s="149" t="str">
        <f>IFERROR(VLOOKUP(H154,[1]Hoja4!$A$1:D293,2,FALSE),"")</f>
        <v>ENERO</v>
      </c>
      <c r="J154" s="148" t="s">
        <v>178</v>
      </c>
      <c r="K154" s="148">
        <v>1</v>
      </c>
      <c r="L154" s="150">
        <v>10.5</v>
      </c>
      <c r="M154" s="149" t="s">
        <v>213</v>
      </c>
      <c r="N154" s="149" t="str">
        <f>IFERROR(VLOOKUP(M154,'[1]archivo de datos'!$G$1:$H$24,2,FALSE),"")</f>
        <v>CCE-16</v>
      </c>
      <c r="O154" s="148" t="s">
        <v>214</v>
      </c>
      <c r="P154" s="148">
        <f>IFERROR(VLOOKUP(O154,'[1]archivo de datos'!$J$6:$K$12,2,FALSE),"")</f>
        <v>1</v>
      </c>
      <c r="Q154" s="152" t="s">
        <v>49</v>
      </c>
      <c r="R154" s="148" t="s">
        <v>181</v>
      </c>
      <c r="S154" s="153" t="s">
        <v>182</v>
      </c>
      <c r="T154" s="147" t="s">
        <v>164</v>
      </c>
      <c r="U154" s="147" t="s">
        <v>558</v>
      </c>
      <c r="V154" s="147" t="str">
        <f>+IFERROR(VLOOKUP(U154,[1]Equivalencias!$M$2:$N$97,2,FALSE),"")</f>
        <v>Áreas cubiertas con jornadas de vigilancia</v>
      </c>
      <c r="W154" s="154">
        <v>2147000</v>
      </c>
      <c r="X154" s="154">
        <v>22543500</v>
      </c>
      <c r="Y154" s="154">
        <v>22543500</v>
      </c>
      <c r="Z154" s="148" t="s">
        <v>183</v>
      </c>
      <c r="AA154" s="148" t="s">
        <v>184</v>
      </c>
      <c r="AB154" s="148">
        <f>IFERROR(VLOOKUP(AA154,[1]Hoja4!$A$14:$B$19,2,FALSE),"")</f>
        <v>0</v>
      </c>
      <c r="AC154" s="147" t="s">
        <v>47</v>
      </c>
      <c r="AD154" s="148" t="s">
        <v>353</v>
      </c>
      <c r="AE154" s="148" t="s">
        <v>356</v>
      </c>
      <c r="AF154" s="148" t="s">
        <v>363</v>
      </c>
      <c r="AG154" s="148" t="str">
        <f>IFERROR(VLOOKUP(AF154,'[1]archivo de datos'!$D$1:$E$1156,2,FALSE),"")</f>
        <v>CO-CAQ-18150</v>
      </c>
      <c r="AH154" s="147" t="s">
        <v>188</v>
      </c>
      <c r="AI154" s="147" t="str">
        <f>IFERROR(VLOOKUP(AC154,[1]Hoja3!$B$28:$E$38,2,FALSE),"")</f>
        <v>Jenny Pauline Cueto Gomez</v>
      </c>
      <c r="AJ154" s="147" t="str">
        <f>IFERROR(VLOOKUP(AC154,[1]Hoja3!$B$28:$E$38,3,FALSE),"")</f>
        <v>601 6530260</v>
      </c>
      <c r="AK154" s="155" t="str">
        <f>IFERROR(VLOOKUP(AC154,[1]Hoja3!$B$28:$E$38,4,FALSE),"")</f>
        <v>jenny.cueto@parquesnacionales.gov.co</v>
      </c>
      <c r="AL154" s="149" t="s">
        <v>183</v>
      </c>
      <c r="AM154" s="149" t="s">
        <v>183</v>
      </c>
      <c r="AN154" s="149" t="s">
        <v>183</v>
      </c>
      <c r="AO154" s="149" t="s">
        <v>183</v>
      </c>
      <c r="AP154" s="147"/>
      <c r="AQ154" s="147" t="s">
        <v>189</v>
      </c>
      <c r="AR154" s="147" t="s">
        <v>190</v>
      </c>
      <c r="AS154" s="147" t="s">
        <v>191</v>
      </c>
      <c r="AT154" s="147"/>
    </row>
    <row r="155" spans="1:46" ht="25.05" customHeight="1" x14ac:dyDescent="0.3">
      <c r="A155" s="147"/>
      <c r="B155" s="148" t="s">
        <v>175</v>
      </c>
      <c r="C155" s="147" t="s">
        <v>371</v>
      </c>
      <c r="D155" s="147" t="s">
        <v>177</v>
      </c>
      <c r="E155" s="147"/>
      <c r="F155" s="149">
        <v>1</v>
      </c>
      <c r="G155" s="149" t="str">
        <f>IFERROR(VLOOKUP(F155,[1]Hoja4!$A$1:B296,2,FALSE),"")</f>
        <v>ENERO</v>
      </c>
      <c r="H155" s="149">
        <v>1</v>
      </c>
      <c r="I155" s="149" t="str">
        <f>IFERROR(VLOOKUP(H155,[1]Hoja4!$A$1:D295,2,FALSE),"")</f>
        <v>ENERO</v>
      </c>
      <c r="J155" s="148" t="s">
        <v>178</v>
      </c>
      <c r="K155" s="148">
        <v>1</v>
      </c>
      <c r="L155" s="150">
        <v>12</v>
      </c>
      <c r="M155" s="149" t="s">
        <v>179</v>
      </c>
      <c r="N155" s="149" t="str">
        <f>IFERROR(VLOOKUP(M155,'[1]archivo de datos'!$G$1:$H$24,2,FALSE),"")</f>
        <v>N/A</v>
      </c>
      <c r="O155" s="148" t="s">
        <v>180</v>
      </c>
      <c r="P155" s="148">
        <f>IFERROR(VLOOKUP(O155,'[1]archivo de datos'!$J$6:$K$12,2,FALSE),"")</f>
        <v>0</v>
      </c>
      <c r="Q155" s="152" t="s">
        <v>48</v>
      </c>
      <c r="R155" s="148" t="s">
        <v>181</v>
      </c>
      <c r="S155" s="153" t="s">
        <v>182</v>
      </c>
      <c r="T155" s="147" t="s">
        <v>164</v>
      </c>
      <c r="U155" s="147" t="s">
        <v>558</v>
      </c>
      <c r="V155" s="147" t="str">
        <f>+IFERROR(VLOOKUP(U155,[1]Equivalencias!$M$2:$N$97,2,FALSE),"")</f>
        <v>Áreas cubiertas con jornadas de vigilancia</v>
      </c>
      <c r="W155" s="154"/>
      <c r="X155" s="154">
        <v>3182982</v>
      </c>
      <c r="Y155" s="154">
        <v>3182982</v>
      </c>
      <c r="Z155" s="148" t="s">
        <v>183</v>
      </c>
      <c r="AA155" s="148" t="s">
        <v>184</v>
      </c>
      <c r="AB155" s="148">
        <f>IFERROR(VLOOKUP(AA155,[1]Hoja4!$A$14:$B$19,2,FALSE),"")</f>
        <v>0</v>
      </c>
      <c r="AC155" s="147" t="s">
        <v>47</v>
      </c>
      <c r="AD155" s="148" t="s">
        <v>264</v>
      </c>
      <c r="AE155" s="148" t="s">
        <v>206</v>
      </c>
      <c r="AF155" s="148" t="s">
        <v>207</v>
      </c>
      <c r="AG155" s="148" t="str">
        <f>IFERROR(VLOOKUP(AF155,'[1]archivo de datos'!$D$1:$E$1156,2,FALSE),"")</f>
        <v>CO-AMA-91001</v>
      </c>
      <c r="AH155" s="147" t="s">
        <v>188</v>
      </c>
      <c r="AI155" s="147" t="str">
        <f>IFERROR(VLOOKUP(AC155,[1]Hoja3!$B$28:$E$38,2,FALSE),"")</f>
        <v>Jenny Pauline Cueto Gomez</v>
      </c>
      <c r="AJ155" s="147" t="str">
        <f>IFERROR(VLOOKUP(AC155,[1]Hoja3!$B$28:$E$38,3,FALSE),"")</f>
        <v>601 6530260</v>
      </c>
      <c r="AK155" s="155" t="str">
        <f>IFERROR(VLOOKUP(AC155,[1]Hoja3!$B$28:$E$38,4,FALSE),"")</f>
        <v>jenny.cueto@parquesnacionales.gov.co</v>
      </c>
      <c r="AL155" s="149" t="s">
        <v>183</v>
      </c>
      <c r="AM155" s="149" t="s">
        <v>183</v>
      </c>
      <c r="AN155" s="149" t="s">
        <v>183</v>
      </c>
      <c r="AO155" s="149" t="s">
        <v>183</v>
      </c>
      <c r="AP155" s="147"/>
      <c r="AQ155" s="147" t="s">
        <v>189</v>
      </c>
      <c r="AR155" s="147" t="s">
        <v>190</v>
      </c>
      <c r="AS155" s="147" t="s">
        <v>191</v>
      </c>
      <c r="AT155" s="147"/>
    </row>
    <row r="156" spans="1:46" ht="25.05" customHeight="1" x14ac:dyDescent="0.3">
      <c r="A156" s="147"/>
      <c r="B156" s="148">
        <v>80111600</v>
      </c>
      <c r="C156" s="147" t="s">
        <v>366</v>
      </c>
      <c r="D156" s="147" t="s">
        <v>224</v>
      </c>
      <c r="E156" s="147" t="s">
        <v>281</v>
      </c>
      <c r="F156" s="149">
        <v>1</v>
      </c>
      <c r="G156" s="149" t="str">
        <f>IFERROR(VLOOKUP(F156,[1]Hoja4!$A$1:B297,2,FALSE),"")</f>
        <v>ENERO</v>
      </c>
      <c r="H156" s="148">
        <v>1</v>
      </c>
      <c r="I156" s="149" t="str">
        <f>IFERROR(VLOOKUP(H156,[1]Hoja4!$A$1:D296,2,FALSE),"")</f>
        <v>ENERO</v>
      </c>
      <c r="J156" s="148" t="s">
        <v>178</v>
      </c>
      <c r="K156" s="148">
        <v>1</v>
      </c>
      <c r="L156" s="150">
        <v>10.5</v>
      </c>
      <c r="M156" s="149" t="s">
        <v>213</v>
      </c>
      <c r="N156" s="149" t="str">
        <f>IFERROR(VLOOKUP(M156,'[1]archivo de datos'!$G$1:$H$24,2,FALSE),"")</f>
        <v>CCE-16</v>
      </c>
      <c r="O156" s="148" t="s">
        <v>214</v>
      </c>
      <c r="P156" s="148">
        <f>IFERROR(VLOOKUP(O156,'[1]archivo de datos'!$J$6:$K$12,2,FALSE),"")</f>
        <v>1</v>
      </c>
      <c r="Q156" s="152" t="s">
        <v>49</v>
      </c>
      <c r="R156" s="148" t="s">
        <v>181</v>
      </c>
      <c r="S156" s="153" t="s">
        <v>182</v>
      </c>
      <c r="T156" s="147" t="s">
        <v>164</v>
      </c>
      <c r="U156" s="147" t="s">
        <v>558</v>
      </c>
      <c r="V156" s="147" t="str">
        <f>+IFERROR(VLOOKUP(U156,[1]Equivalencias!$M$2:$N$97,2,FALSE),"")</f>
        <v>Áreas cubiertas con jornadas de vigilancia</v>
      </c>
      <c r="W156" s="154">
        <v>2147000</v>
      </c>
      <c r="X156" s="154">
        <v>22543500</v>
      </c>
      <c r="Y156" s="154">
        <v>22543500</v>
      </c>
      <c r="Z156" s="148" t="s">
        <v>183</v>
      </c>
      <c r="AA156" s="148" t="s">
        <v>184</v>
      </c>
      <c r="AB156" s="148">
        <f>IFERROR(VLOOKUP(AA156,[1]Hoja4!$A$14:$B$19,2,FALSE),"")</f>
        <v>0</v>
      </c>
      <c r="AC156" s="147" t="s">
        <v>47</v>
      </c>
      <c r="AD156" s="148" t="s">
        <v>353</v>
      </c>
      <c r="AE156" s="148" t="s">
        <v>356</v>
      </c>
      <c r="AF156" s="148" t="s">
        <v>357</v>
      </c>
      <c r="AG156" s="148" t="str">
        <f>IFERROR(VLOOKUP(AF156,'[1]archivo de datos'!$D$1:$E$1156,2,FALSE),"")</f>
        <v>CO-CAQ-18001</v>
      </c>
      <c r="AH156" s="147" t="s">
        <v>188</v>
      </c>
      <c r="AI156" s="147" t="str">
        <f>IFERROR(VLOOKUP(AC156,[1]Hoja3!$B$28:$E$38,2,FALSE),"")</f>
        <v>Jenny Pauline Cueto Gomez</v>
      </c>
      <c r="AJ156" s="147" t="str">
        <f>IFERROR(VLOOKUP(AC156,[1]Hoja3!$B$28:$E$38,3,FALSE),"")</f>
        <v>601 6530260</v>
      </c>
      <c r="AK156" s="155" t="str">
        <f>IFERROR(VLOOKUP(AC156,[1]Hoja3!$B$28:$E$38,4,FALSE),"")</f>
        <v>jenny.cueto@parquesnacionales.gov.co</v>
      </c>
      <c r="AL156" s="149" t="s">
        <v>183</v>
      </c>
      <c r="AM156" s="149" t="s">
        <v>183</v>
      </c>
      <c r="AN156" s="149" t="s">
        <v>183</v>
      </c>
      <c r="AO156" s="149" t="s">
        <v>183</v>
      </c>
      <c r="AP156" s="147"/>
      <c r="AQ156" s="147" t="s">
        <v>189</v>
      </c>
      <c r="AR156" s="147" t="s">
        <v>190</v>
      </c>
      <c r="AS156" s="147" t="s">
        <v>191</v>
      </c>
      <c r="AT156" s="147"/>
    </row>
    <row r="157" spans="1:46" ht="25.05" customHeight="1" x14ac:dyDescent="0.3">
      <c r="A157" s="147"/>
      <c r="B157" s="148">
        <v>80111600</v>
      </c>
      <c r="C157" s="147" t="s">
        <v>366</v>
      </c>
      <c r="D157" s="147" t="s">
        <v>224</v>
      </c>
      <c r="E157" s="147" t="s">
        <v>281</v>
      </c>
      <c r="F157" s="149">
        <v>1</v>
      </c>
      <c r="G157" s="149" t="str">
        <f>IFERROR(VLOOKUP(F157,[1]Hoja4!$A$1:B298,2,FALSE),"")</f>
        <v>ENERO</v>
      </c>
      <c r="H157" s="148">
        <v>1</v>
      </c>
      <c r="I157" s="149" t="str">
        <f>IFERROR(VLOOKUP(H157,[1]Hoja4!$A$1:D297,2,FALSE),"")</f>
        <v>ENERO</v>
      </c>
      <c r="J157" s="148" t="s">
        <v>178</v>
      </c>
      <c r="K157" s="148">
        <v>1</v>
      </c>
      <c r="L157" s="150">
        <v>10.5</v>
      </c>
      <c r="M157" s="149" t="s">
        <v>213</v>
      </c>
      <c r="N157" s="149" t="str">
        <f>IFERROR(VLOOKUP(M157,'[1]archivo de datos'!$G$1:$H$24,2,FALSE),"")</f>
        <v>CCE-16</v>
      </c>
      <c r="O157" s="148" t="s">
        <v>214</v>
      </c>
      <c r="P157" s="148">
        <f>IFERROR(VLOOKUP(O157,'[1]archivo de datos'!$J$6:$K$12,2,FALSE),"")</f>
        <v>1</v>
      </c>
      <c r="Q157" s="152" t="s">
        <v>49</v>
      </c>
      <c r="R157" s="148" t="s">
        <v>181</v>
      </c>
      <c r="S157" s="153" t="s">
        <v>182</v>
      </c>
      <c r="T157" s="147" t="s">
        <v>164</v>
      </c>
      <c r="U157" s="147" t="s">
        <v>558</v>
      </c>
      <c r="V157" s="147" t="str">
        <f>+IFERROR(VLOOKUP(U157,[1]Equivalencias!$M$2:$N$97,2,FALSE),"")</f>
        <v>Áreas cubiertas con jornadas de vigilancia</v>
      </c>
      <c r="W157" s="154">
        <v>2147000</v>
      </c>
      <c r="X157" s="154">
        <v>22543500</v>
      </c>
      <c r="Y157" s="154">
        <v>22543500</v>
      </c>
      <c r="Z157" s="148" t="s">
        <v>183</v>
      </c>
      <c r="AA157" s="148" t="s">
        <v>184</v>
      </c>
      <c r="AB157" s="148">
        <f>IFERROR(VLOOKUP(AA157,[1]Hoja4!$A$14:$B$19,2,FALSE),"")</f>
        <v>0</v>
      </c>
      <c r="AC157" s="147" t="s">
        <v>47</v>
      </c>
      <c r="AD157" s="148" t="s">
        <v>353</v>
      </c>
      <c r="AE157" s="148" t="s">
        <v>198</v>
      </c>
      <c r="AF157" s="148" t="s">
        <v>267</v>
      </c>
      <c r="AG157" s="148" t="str">
        <f>IFERROR(VLOOKUP(AF157,'[1]archivo de datos'!$D$1:$E$1156,2,FALSE),"")</f>
        <v>CO-GUV-95001</v>
      </c>
      <c r="AH157" s="147" t="s">
        <v>188</v>
      </c>
      <c r="AI157" s="147" t="str">
        <f>IFERROR(VLOOKUP(AC157,[1]Hoja3!$B$28:$E$38,2,FALSE),"")</f>
        <v>Jenny Pauline Cueto Gomez</v>
      </c>
      <c r="AJ157" s="147" t="str">
        <f>IFERROR(VLOOKUP(AC157,[1]Hoja3!$B$28:$E$38,3,FALSE),"")</f>
        <v>601 6530260</v>
      </c>
      <c r="AK157" s="155" t="str">
        <f>IFERROR(VLOOKUP(AC157,[1]Hoja3!$B$28:$E$38,4,FALSE),"")</f>
        <v>jenny.cueto@parquesnacionales.gov.co</v>
      </c>
      <c r="AL157" s="149" t="s">
        <v>183</v>
      </c>
      <c r="AM157" s="149" t="s">
        <v>183</v>
      </c>
      <c r="AN157" s="149" t="s">
        <v>183</v>
      </c>
      <c r="AO157" s="149" t="s">
        <v>183</v>
      </c>
      <c r="AP157" s="147"/>
      <c r="AQ157" s="147" t="s">
        <v>189</v>
      </c>
      <c r="AR157" s="147" t="s">
        <v>190</v>
      </c>
      <c r="AS157" s="147" t="s">
        <v>191</v>
      </c>
      <c r="AT157" s="147"/>
    </row>
    <row r="158" spans="1:46" ht="25.05" customHeight="1" x14ac:dyDescent="0.3">
      <c r="A158" s="147"/>
      <c r="B158" s="148">
        <v>80111600</v>
      </c>
      <c r="C158" s="147" t="s">
        <v>372</v>
      </c>
      <c r="D158" s="147" t="s">
        <v>224</v>
      </c>
      <c r="E158" s="147" t="s">
        <v>281</v>
      </c>
      <c r="F158" s="149">
        <v>1</v>
      </c>
      <c r="G158" s="149" t="str">
        <f>IFERROR(VLOOKUP(F158,[1]Hoja4!$A$1:B299,2,FALSE),"")</f>
        <v>ENERO</v>
      </c>
      <c r="H158" s="148">
        <v>1</v>
      </c>
      <c r="I158" s="149" t="str">
        <f>IFERROR(VLOOKUP(H158,[1]Hoja4!$A$1:D298,2,FALSE),"")</f>
        <v>ENERO</v>
      </c>
      <c r="J158" s="148" t="s">
        <v>178</v>
      </c>
      <c r="K158" s="148">
        <v>1</v>
      </c>
      <c r="L158" s="150">
        <v>10.5</v>
      </c>
      <c r="M158" s="149" t="s">
        <v>213</v>
      </c>
      <c r="N158" s="149" t="str">
        <f>IFERROR(VLOOKUP(M158,'[1]archivo de datos'!$G$1:$H$24,2,FALSE),"")</f>
        <v>CCE-16</v>
      </c>
      <c r="O158" s="148" t="s">
        <v>214</v>
      </c>
      <c r="P158" s="148">
        <f>IFERROR(VLOOKUP(O158,'[1]archivo de datos'!$J$6:$K$12,2,FALSE),"")</f>
        <v>1</v>
      </c>
      <c r="Q158" s="152" t="s">
        <v>49</v>
      </c>
      <c r="R158" s="148" t="s">
        <v>181</v>
      </c>
      <c r="S158" s="153" t="s">
        <v>182</v>
      </c>
      <c r="T158" s="147" t="s">
        <v>164</v>
      </c>
      <c r="U158" s="147" t="s">
        <v>558</v>
      </c>
      <c r="V158" s="147" t="str">
        <f>+IFERROR(VLOOKUP(U158,[1]Equivalencias!$M$2:$N$97,2,FALSE),"")</f>
        <v>Áreas cubiertas con jornadas de vigilancia</v>
      </c>
      <c r="W158" s="154">
        <v>2147000</v>
      </c>
      <c r="X158" s="154">
        <v>22543500</v>
      </c>
      <c r="Y158" s="154">
        <v>22543500</v>
      </c>
      <c r="Z158" s="148" t="s">
        <v>183</v>
      </c>
      <c r="AA158" s="148" t="s">
        <v>184</v>
      </c>
      <c r="AB158" s="148">
        <f>IFERROR(VLOOKUP(AA158,[1]Hoja4!$A$14:$B$19,2,FALSE),"")</f>
        <v>0</v>
      </c>
      <c r="AC158" s="147" t="s">
        <v>47</v>
      </c>
      <c r="AD158" s="148" t="s">
        <v>353</v>
      </c>
      <c r="AE158" s="148" t="s">
        <v>198</v>
      </c>
      <c r="AF158" s="148" t="s">
        <v>354</v>
      </c>
      <c r="AG158" s="148" t="str">
        <f>IFERROR(VLOOKUP(AF158,'[1]archivo de datos'!$D$1:$E$1156,2,FALSE),"")</f>
        <v>CO-BOL-13140</v>
      </c>
      <c r="AH158" s="147" t="s">
        <v>188</v>
      </c>
      <c r="AI158" s="147" t="str">
        <f>IFERROR(VLOOKUP(AC158,[1]Hoja3!$B$28:$E$38,2,FALSE),"")</f>
        <v>Jenny Pauline Cueto Gomez</v>
      </c>
      <c r="AJ158" s="147" t="str">
        <f>IFERROR(VLOOKUP(AC158,[1]Hoja3!$B$28:$E$38,3,FALSE),"")</f>
        <v>601 6530260</v>
      </c>
      <c r="AK158" s="155" t="str">
        <f>IFERROR(VLOOKUP(AC158,[1]Hoja3!$B$28:$E$38,4,FALSE),"")</f>
        <v>jenny.cueto@parquesnacionales.gov.co</v>
      </c>
      <c r="AL158" s="149" t="s">
        <v>183</v>
      </c>
      <c r="AM158" s="149" t="s">
        <v>183</v>
      </c>
      <c r="AN158" s="149" t="s">
        <v>183</v>
      </c>
      <c r="AO158" s="149" t="s">
        <v>183</v>
      </c>
      <c r="AP158" s="147"/>
      <c r="AQ158" s="147" t="s">
        <v>189</v>
      </c>
      <c r="AR158" s="147" t="s">
        <v>190</v>
      </c>
      <c r="AS158" s="147" t="s">
        <v>191</v>
      </c>
      <c r="AT158" s="147"/>
    </row>
    <row r="159" spans="1:46" ht="25.05" customHeight="1" x14ac:dyDescent="0.3">
      <c r="A159" s="147"/>
      <c r="B159" s="148">
        <v>80111600</v>
      </c>
      <c r="C159" s="147" t="s">
        <v>366</v>
      </c>
      <c r="D159" s="147" t="s">
        <v>224</v>
      </c>
      <c r="E159" s="147" t="s">
        <v>281</v>
      </c>
      <c r="F159" s="149">
        <v>1</v>
      </c>
      <c r="G159" s="149" t="str">
        <f>IFERROR(VLOOKUP(F159,[1]Hoja4!$A$1:B300,2,FALSE),"")</f>
        <v>ENERO</v>
      </c>
      <c r="H159" s="148">
        <v>1</v>
      </c>
      <c r="I159" s="149" t="str">
        <f>IFERROR(VLOOKUP(H159,[1]Hoja4!$A$1:D299,2,FALSE),"")</f>
        <v>ENERO</v>
      </c>
      <c r="J159" s="148" t="s">
        <v>178</v>
      </c>
      <c r="K159" s="148">
        <v>1</v>
      </c>
      <c r="L159" s="150">
        <v>10.5</v>
      </c>
      <c r="M159" s="149" t="s">
        <v>213</v>
      </c>
      <c r="N159" s="149" t="str">
        <f>IFERROR(VLOOKUP(M159,'[1]archivo de datos'!$G$1:$H$24,2,FALSE),"")</f>
        <v>CCE-16</v>
      </c>
      <c r="O159" s="148" t="s">
        <v>214</v>
      </c>
      <c r="P159" s="148">
        <f>IFERROR(VLOOKUP(O159,'[1]archivo de datos'!$J$6:$K$12,2,FALSE),"")</f>
        <v>1</v>
      </c>
      <c r="Q159" s="152" t="s">
        <v>49</v>
      </c>
      <c r="R159" s="148" t="s">
        <v>181</v>
      </c>
      <c r="S159" s="153" t="s">
        <v>182</v>
      </c>
      <c r="T159" s="147" t="s">
        <v>164</v>
      </c>
      <c r="U159" s="147" t="s">
        <v>558</v>
      </c>
      <c r="V159" s="147" t="str">
        <f>+IFERROR(VLOOKUP(U159,[1]Equivalencias!$M$2:$N$97,2,FALSE),"")</f>
        <v>Áreas cubiertas con jornadas de vigilancia</v>
      </c>
      <c r="W159" s="154">
        <v>2147000</v>
      </c>
      <c r="X159" s="154">
        <v>22543500</v>
      </c>
      <c r="Y159" s="154">
        <v>22543500</v>
      </c>
      <c r="Z159" s="148" t="s">
        <v>183</v>
      </c>
      <c r="AA159" s="148" t="s">
        <v>184</v>
      </c>
      <c r="AB159" s="148">
        <f>IFERROR(VLOOKUP(AA159,[1]Hoja4!$A$14:$B$19,2,FALSE),"")</f>
        <v>0</v>
      </c>
      <c r="AC159" s="147" t="s">
        <v>47</v>
      </c>
      <c r="AD159" s="148" t="s">
        <v>353</v>
      </c>
      <c r="AE159" s="148" t="s">
        <v>198</v>
      </c>
      <c r="AF159" s="148" t="s">
        <v>354</v>
      </c>
      <c r="AG159" s="148" t="str">
        <f>IFERROR(VLOOKUP(AF159,'[1]archivo de datos'!$D$1:$E$1156,2,FALSE),"")</f>
        <v>CO-BOL-13140</v>
      </c>
      <c r="AH159" s="147" t="s">
        <v>188</v>
      </c>
      <c r="AI159" s="147" t="str">
        <f>IFERROR(VLOOKUP(AC159,[1]Hoja3!$B$28:$E$38,2,FALSE),"")</f>
        <v>Jenny Pauline Cueto Gomez</v>
      </c>
      <c r="AJ159" s="147" t="str">
        <f>IFERROR(VLOOKUP(AC159,[1]Hoja3!$B$28:$E$38,3,FALSE),"")</f>
        <v>601 6530260</v>
      </c>
      <c r="AK159" s="155" t="str">
        <f>IFERROR(VLOOKUP(AC159,[1]Hoja3!$B$28:$E$38,4,FALSE),"")</f>
        <v>jenny.cueto@parquesnacionales.gov.co</v>
      </c>
      <c r="AL159" s="149" t="s">
        <v>183</v>
      </c>
      <c r="AM159" s="149" t="s">
        <v>183</v>
      </c>
      <c r="AN159" s="149" t="s">
        <v>183</v>
      </c>
      <c r="AO159" s="149" t="s">
        <v>183</v>
      </c>
      <c r="AP159" s="147"/>
      <c r="AQ159" s="147" t="s">
        <v>189</v>
      </c>
      <c r="AR159" s="147" t="s">
        <v>190</v>
      </c>
      <c r="AS159" s="147" t="s">
        <v>191</v>
      </c>
      <c r="AT159" s="147"/>
    </row>
    <row r="160" spans="1:46" ht="25.05" customHeight="1" x14ac:dyDescent="0.3">
      <c r="A160" s="147"/>
      <c r="B160" s="148">
        <v>80111600</v>
      </c>
      <c r="C160" s="147" t="s">
        <v>366</v>
      </c>
      <c r="D160" s="147" t="s">
        <v>224</v>
      </c>
      <c r="E160" s="147" t="s">
        <v>225</v>
      </c>
      <c r="F160" s="149">
        <v>1</v>
      </c>
      <c r="G160" s="149" t="str">
        <f>IFERROR(VLOOKUP(F160,[1]Hoja4!$A$1:B301,2,FALSE),"")</f>
        <v>ENERO</v>
      </c>
      <c r="H160" s="148">
        <v>1</v>
      </c>
      <c r="I160" s="149" t="str">
        <f>IFERROR(VLOOKUP(H160,[1]Hoja4!$A$1:D300,2,FALSE),"")</f>
        <v>ENERO</v>
      </c>
      <c r="J160" s="148" t="s">
        <v>178</v>
      </c>
      <c r="K160" s="148">
        <v>1</v>
      </c>
      <c r="L160" s="150">
        <v>10.5</v>
      </c>
      <c r="M160" s="149" t="s">
        <v>213</v>
      </c>
      <c r="N160" s="149" t="str">
        <f>IFERROR(VLOOKUP(M160,'[1]archivo de datos'!$G$1:$H$24,2,FALSE),"")</f>
        <v>CCE-16</v>
      </c>
      <c r="O160" s="148" t="s">
        <v>214</v>
      </c>
      <c r="P160" s="148">
        <f>IFERROR(VLOOKUP(O160,'[1]archivo de datos'!$J$6:$K$12,2,FALSE),"")</f>
        <v>1</v>
      </c>
      <c r="Q160" s="152" t="s">
        <v>49</v>
      </c>
      <c r="R160" s="148" t="s">
        <v>181</v>
      </c>
      <c r="S160" s="153" t="s">
        <v>182</v>
      </c>
      <c r="T160" s="147" t="s">
        <v>164</v>
      </c>
      <c r="U160" s="147" t="s">
        <v>558</v>
      </c>
      <c r="V160" s="147" t="str">
        <f>+IFERROR(VLOOKUP(U160,[1]Equivalencias!$M$2:$N$97,2,FALSE),"")</f>
        <v>Áreas cubiertas con jornadas de vigilancia</v>
      </c>
      <c r="W160" s="154">
        <v>1892000</v>
      </c>
      <c r="X160" s="154">
        <v>19866000</v>
      </c>
      <c r="Y160" s="154">
        <v>19866000</v>
      </c>
      <c r="Z160" s="148" t="s">
        <v>183</v>
      </c>
      <c r="AA160" s="148" t="s">
        <v>184</v>
      </c>
      <c r="AB160" s="148">
        <f>IFERROR(VLOOKUP(AA160,[1]Hoja4!$A$14:$B$19,2,FALSE),"")</f>
        <v>0</v>
      </c>
      <c r="AC160" s="147" t="s">
        <v>47</v>
      </c>
      <c r="AD160" s="148" t="s">
        <v>353</v>
      </c>
      <c r="AE160" s="148" t="s">
        <v>198</v>
      </c>
      <c r="AF160" s="148" t="s">
        <v>354</v>
      </c>
      <c r="AG160" s="148" t="str">
        <f>IFERROR(VLOOKUP(AF160,'[1]archivo de datos'!$D$1:$E$1156,2,FALSE),"")</f>
        <v>CO-BOL-13140</v>
      </c>
      <c r="AH160" s="147" t="s">
        <v>188</v>
      </c>
      <c r="AI160" s="147" t="str">
        <f>IFERROR(VLOOKUP(AC160,[1]Hoja3!$B$28:$E$38,2,FALSE),"")</f>
        <v>Jenny Pauline Cueto Gomez</v>
      </c>
      <c r="AJ160" s="147" t="str">
        <f>IFERROR(VLOOKUP(AC160,[1]Hoja3!$B$28:$E$38,3,FALSE),"")</f>
        <v>601 6530260</v>
      </c>
      <c r="AK160" s="155" t="str">
        <f>IFERROR(VLOOKUP(AC160,[1]Hoja3!$B$28:$E$38,4,FALSE),"")</f>
        <v>jenny.cueto@parquesnacionales.gov.co</v>
      </c>
      <c r="AL160" s="149" t="s">
        <v>183</v>
      </c>
      <c r="AM160" s="149" t="s">
        <v>183</v>
      </c>
      <c r="AN160" s="149" t="s">
        <v>183</v>
      </c>
      <c r="AO160" s="149" t="s">
        <v>183</v>
      </c>
      <c r="AP160" s="147"/>
      <c r="AQ160" s="147" t="s">
        <v>189</v>
      </c>
      <c r="AR160" s="147" t="s">
        <v>190</v>
      </c>
      <c r="AS160" s="147" t="s">
        <v>191</v>
      </c>
      <c r="AT160" s="147"/>
    </row>
    <row r="161" spans="1:46" ht="25.05" customHeight="1" x14ac:dyDescent="0.3">
      <c r="A161" s="147"/>
      <c r="B161" s="148">
        <v>80111600</v>
      </c>
      <c r="C161" s="147" t="s">
        <v>373</v>
      </c>
      <c r="D161" s="147" t="s">
        <v>211</v>
      </c>
      <c r="E161" s="147" t="s">
        <v>374</v>
      </c>
      <c r="F161" s="149">
        <v>1</v>
      </c>
      <c r="G161" s="149" t="str">
        <f>IFERROR(VLOOKUP(F161,[1]Hoja4!$A$1:B302,2,FALSE),"")</f>
        <v>ENERO</v>
      </c>
      <c r="H161" s="148">
        <v>1</v>
      </c>
      <c r="I161" s="149" t="str">
        <f>IFERROR(VLOOKUP(H161,[1]Hoja4!$A$1:D301,2,FALSE),"")</f>
        <v>ENERO</v>
      </c>
      <c r="J161" s="148" t="s">
        <v>178</v>
      </c>
      <c r="K161" s="148">
        <v>1</v>
      </c>
      <c r="L161" s="150">
        <v>10.5</v>
      </c>
      <c r="M161" s="149" t="s">
        <v>213</v>
      </c>
      <c r="N161" s="149" t="str">
        <f>IFERROR(VLOOKUP(M161,'[1]archivo de datos'!$G$1:$H$24,2,FALSE),"")</f>
        <v>CCE-16</v>
      </c>
      <c r="O161" s="148" t="s">
        <v>180</v>
      </c>
      <c r="P161" s="148">
        <f>IFERROR(VLOOKUP(O161,'[1]archivo de datos'!$J$6:$K$12,2,FALSE),"")</f>
        <v>0</v>
      </c>
      <c r="Q161" s="152" t="s">
        <v>48</v>
      </c>
      <c r="R161" s="148" t="s">
        <v>181</v>
      </c>
      <c r="S161" s="153" t="s">
        <v>182</v>
      </c>
      <c r="T161" s="147" t="s">
        <v>164</v>
      </c>
      <c r="U161" s="147" t="s">
        <v>558</v>
      </c>
      <c r="V161" s="147" t="str">
        <f>+IFERROR(VLOOKUP(U161,[1]Equivalencias!$M$2:$N$97,2,FALSE),"")</f>
        <v>Áreas cubiertas con jornadas de vigilancia</v>
      </c>
      <c r="W161" s="154">
        <v>4327000</v>
      </c>
      <c r="X161" s="154">
        <v>45433500</v>
      </c>
      <c r="Y161" s="154">
        <v>45433500</v>
      </c>
      <c r="Z161" s="148" t="s">
        <v>183</v>
      </c>
      <c r="AA161" s="148" t="s">
        <v>184</v>
      </c>
      <c r="AB161" s="148">
        <f>IFERROR(VLOOKUP(AA161,[1]Hoja4!$A$14:$B$19,2,FALSE),"")</f>
        <v>0</v>
      </c>
      <c r="AC161" s="147" t="s">
        <v>47</v>
      </c>
      <c r="AD161" s="148" t="s">
        <v>197</v>
      </c>
      <c r="AE161" s="148" t="s">
        <v>198</v>
      </c>
      <c r="AF161" s="148" t="s">
        <v>267</v>
      </c>
      <c r="AG161" s="148" t="str">
        <f>IFERROR(VLOOKUP(AF161,'[1]archivo de datos'!$D$1:$E$1156,2,FALSE),"")</f>
        <v>CO-GUV-95001</v>
      </c>
      <c r="AH161" s="147" t="s">
        <v>188</v>
      </c>
      <c r="AI161" s="147" t="str">
        <f>IFERROR(VLOOKUP(AC161,[1]Hoja3!$B$28:$E$38,2,FALSE),"")</f>
        <v>Jenny Pauline Cueto Gomez</v>
      </c>
      <c r="AJ161" s="147" t="str">
        <f>IFERROR(VLOOKUP(AC161,[1]Hoja3!$B$28:$E$38,3,FALSE),"")</f>
        <v>601 6530260</v>
      </c>
      <c r="AK161" s="155" t="str">
        <f>IFERROR(VLOOKUP(AC161,[1]Hoja3!$B$28:$E$38,4,FALSE),"")</f>
        <v>jenny.cueto@parquesnacionales.gov.co</v>
      </c>
      <c r="AL161" s="149" t="s">
        <v>183</v>
      </c>
      <c r="AM161" s="149" t="s">
        <v>183</v>
      </c>
      <c r="AN161" s="149" t="s">
        <v>183</v>
      </c>
      <c r="AO161" s="149" t="s">
        <v>183</v>
      </c>
      <c r="AP161" s="147"/>
      <c r="AQ161" s="147" t="s">
        <v>189</v>
      </c>
      <c r="AR161" s="147" t="s">
        <v>190</v>
      </c>
      <c r="AS161" s="147" t="s">
        <v>191</v>
      </c>
      <c r="AT161" s="147"/>
    </row>
    <row r="162" spans="1:46" ht="25.05" customHeight="1" x14ac:dyDescent="0.3">
      <c r="A162" s="147"/>
      <c r="B162" s="148">
        <v>80111600</v>
      </c>
      <c r="C162" s="147" t="s">
        <v>375</v>
      </c>
      <c r="D162" s="147" t="s">
        <v>224</v>
      </c>
      <c r="E162" s="147" t="s">
        <v>327</v>
      </c>
      <c r="F162" s="149">
        <v>1</v>
      </c>
      <c r="G162" s="149" t="str">
        <f>IFERROR(VLOOKUP(F162,[1]Hoja4!$A$1:B303,2,FALSE),"")</f>
        <v>ENERO</v>
      </c>
      <c r="H162" s="148">
        <v>1</v>
      </c>
      <c r="I162" s="149" t="str">
        <f>IFERROR(VLOOKUP(H162,[1]Hoja4!$A$1:D302,2,FALSE),"")</f>
        <v>ENERO</v>
      </c>
      <c r="J162" s="148" t="s">
        <v>178</v>
      </c>
      <c r="K162" s="148">
        <v>1</v>
      </c>
      <c r="L162" s="150">
        <v>10.5</v>
      </c>
      <c r="M162" s="149" t="s">
        <v>213</v>
      </c>
      <c r="N162" s="149" t="str">
        <f>IFERROR(VLOOKUP(M162,'[1]archivo de datos'!$G$1:$H$24,2,FALSE),"")</f>
        <v>CCE-16</v>
      </c>
      <c r="O162" s="148" t="s">
        <v>214</v>
      </c>
      <c r="P162" s="148">
        <f>IFERROR(VLOOKUP(O162,'[1]archivo de datos'!$J$6:$K$12,2,FALSE),"")</f>
        <v>1</v>
      </c>
      <c r="Q162" s="152" t="s">
        <v>49</v>
      </c>
      <c r="R162" s="148" t="s">
        <v>181</v>
      </c>
      <c r="S162" s="153" t="s">
        <v>182</v>
      </c>
      <c r="T162" s="147" t="s">
        <v>164</v>
      </c>
      <c r="U162" s="147" t="s">
        <v>558</v>
      </c>
      <c r="V162" s="147" t="str">
        <f>+IFERROR(VLOOKUP(U162,[1]Equivalencias!$M$2:$N$97,2,FALSE),"")</f>
        <v>Áreas cubiertas con jornadas de vigilancia</v>
      </c>
      <c r="W162" s="154">
        <v>2761000</v>
      </c>
      <c r="X162" s="154">
        <v>28990500</v>
      </c>
      <c r="Y162" s="154">
        <v>28990500</v>
      </c>
      <c r="Z162" s="148" t="s">
        <v>183</v>
      </c>
      <c r="AA162" s="148" t="s">
        <v>184</v>
      </c>
      <c r="AB162" s="148">
        <f>IFERROR(VLOOKUP(AA162,[1]Hoja4!$A$14:$B$19,2,FALSE),"")</f>
        <v>0</v>
      </c>
      <c r="AC162" s="147" t="s">
        <v>47</v>
      </c>
      <c r="AD162" s="148" t="s">
        <v>185</v>
      </c>
      <c r="AE162" s="148" t="s">
        <v>376</v>
      </c>
      <c r="AF162" s="148" t="s">
        <v>377</v>
      </c>
      <c r="AG162" s="148" t="str">
        <f>IFERROR(VLOOKUP(AF162,'[1]archivo de datos'!$D$1:$E$1156,2,FALSE),"")</f>
        <v>CO-BOL-13683</v>
      </c>
      <c r="AH162" s="147" t="s">
        <v>188</v>
      </c>
      <c r="AI162" s="147" t="str">
        <f>IFERROR(VLOOKUP(AC162,[1]Hoja3!$B$28:$E$38,2,FALSE),"")</f>
        <v>Jenny Pauline Cueto Gomez</v>
      </c>
      <c r="AJ162" s="147" t="str">
        <f>IFERROR(VLOOKUP(AC162,[1]Hoja3!$B$28:$E$38,3,FALSE),"")</f>
        <v>601 6530260</v>
      </c>
      <c r="AK162" s="155" t="str">
        <f>IFERROR(VLOOKUP(AC162,[1]Hoja3!$B$28:$E$38,4,FALSE),"")</f>
        <v>jenny.cueto@parquesnacionales.gov.co</v>
      </c>
      <c r="AL162" s="149" t="s">
        <v>183</v>
      </c>
      <c r="AM162" s="149" t="s">
        <v>183</v>
      </c>
      <c r="AN162" s="149" t="s">
        <v>183</v>
      </c>
      <c r="AO162" s="149" t="s">
        <v>183</v>
      </c>
      <c r="AP162" s="147"/>
      <c r="AQ162" s="147" t="s">
        <v>189</v>
      </c>
      <c r="AR162" s="147" t="s">
        <v>190</v>
      </c>
      <c r="AS162" s="147" t="s">
        <v>191</v>
      </c>
      <c r="AT162" s="147"/>
    </row>
    <row r="163" spans="1:46" ht="25.05" customHeight="1" x14ac:dyDescent="0.3">
      <c r="A163" s="147"/>
      <c r="B163" s="148">
        <v>80111600</v>
      </c>
      <c r="C163" s="147" t="s">
        <v>378</v>
      </c>
      <c r="D163" s="147" t="s">
        <v>224</v>
      </c>
      <c r="E163" s="147" t="s">
        <v>379</v>
      </c>
      <c r="F163" s="149">
        <v>1</v>
      </c>
      <c r="G163" s="149" t="str">
        <f>IFERROR(VLOOKUP(F163,[1]Hoja4!$A$1:B304,2,FALSE),"")</f>
        <v>ENERO</v>
      </c>
      <c r="H163" s="148">
        <v>1</v>
      </c>
      <c r="I163" s="149" t="str">
        <f>IFERROR(VLOOKUP(H163,[1]Hoja4!$A$1:D303,2,FALSE),"")</f>
        <v>ENERO</v>
      </c>
      <c r="J163" s="148" t="s">
        <v>178</v>
      </c>
      <c r="K163" s="148">
        <v>1</v>
      </c>
      <c r="L163" s="150">
        <v>10.5</v>
      </c>
      <c r="M163" s="149" t="s">
        <v>213</v>
      </c>
      <c r="N163" s="149" t="str">
        <f>IFERROR(VLOOKUP(M163,'[1]archivo de datos'!$G$1:$H$24,2,FALSE),"")</f>
        <v>CCE-16</v>
      </c>
      <c r="O163" s="148" t="s">
        <v>214</v>
      </c>
      <c r="P163" s="148">
        <f>IFERROR(VLOOKUP(O163,'[1]archivo de datos'!$J$6:$K$12,2,FALSE),"")</f>
        <v>1</v>
      </c>
      <c r="Q163" s="152" t="s">
        <v>49</v>
      </c>
      <c r="R163" s="148" t="s">
        <v>181</v>
      </c>
      <c r="S163" s="153" t="s">
        <v>182</v>
      </c>
      <c r="T163" s="147" t="s">
        <v>164</v>
      </c>
      <c r="U163" s="147" t="s">
        <v>558</v>
      </c>
      <c r="V163" s="147" t="str">
        <f>+IFERROR(VLOOKUP(U163,[1]Equivalencias!$M$2:$N$97,2,FALSE),"")</f>
        <v>Áreas cubiertas con jornadas de vigilancia</v>
      </c>
      <c r="W163" s="154">
        <v>3324000</v>
      </c>
      <c r="X163" s="154">
        <v>34902000</v>
      </c>
      <c r="Y163" s="154">
        <v>34902000</v>
      </c>
      <c r="Z163" s="148" t="s">
        <v>183</v>
      </c>
      <c r="AA163" s="148" t="s">
        <v>184</v>
      </c>
      <c r="AB163" s="148">
        <f>IFERROR(VLOOKUP(AA163,[1]Hoja4!$A$14:$B$19,2,FALSE),"")</f>
        <v>0</v>
      </c>
      <c r="AC163" s="147" t="s">
        <v>47</v>
      </c>
      <c r="AD163" s="148" t="s">
        <v>185</v>
      </c>
      <c r="AE163" s="148" t="s">
        <v>376</v>
      </c>
      <c r="AF163" s="148" t="s">
        <v>380</v>
      </c>
      <c r="AG163" s="148" t="str">
        <f>IFERROR(VLOOKUP(AF163,'[1]archivo de datos'!$D$1:$E$1156,2,FALSE),"")</f>
        <v>CO-CAU-19533</v>
      </c>
      <c r="AH163" s="147" t="s">
        <v>188</v>
      </c>
      <c r="AI163" s="147" t="str">
        <f>IFERROR(VLOOKUP(AC163,[1]Hoja3!$B$28:$E$38,2,FALSE),"")</f>
        <v>Jenny Pauline Cueto Gomez</v>
      </c>
      <c r="AJ163" s="147" t="str">
        <f>IFERROR(VLOOKUP(AC163,[1]Hoja3!$B$28:$E$38,3,FALSE),"")</f>
        <v>601 6530260</v>
      </c>
      <c r="AK163" s="155" t="str">
        <f>IFERROR(VLOOKUP(AC163,[1]Hoja3!$B$28:$E$38,4,FALSE),"")</f>
        <v>jenny.cueto@parquesnacionales.gov.co</v>
      </c>
      <c r="AL163" s="149" t="s">
        <v>183</v>
      </c>
      <c r="AM163" s="149" t="s">
        <v>183</v>
      </c>
      <c r="AN163" s="149" t="s">
        <v>183</v>
      </c>
      <c r="AO163" s="149" t="s">
        <v>183</v>
      </c>
      <c r="AP163" s="147"/>
      <c r="AQ163" s="147" t="s">
        <v>189</v>
      </c>
      <c r="AR163" s="147" t="s">
        <v>190</v>
      </c>
      <c r="AS163" s="147" t="s">
        <v>191</v>
      </c>
      <c r="AT163" s="147"/>
    </row>
    <row r="164" spans="1:46" ht="25.05" customHeight="1" x14ac:dyDescent="0.3">
      <c r="A164" s="147"/>
      <c r="B164" s="148">
        <v>80111600</v>
      </c>
      <c r="C164" s="147" t="s">
        <v>381</v>
      </c>
      <c r="D164" s="147" t="s">
        <v>224</v>
      </c>
      <c r="E164" s="147" t="s">
        <v>281</v>
      </c>
      <c r="F164" s="149">
        <v>1</v>
      </c>
      <c r="G164" s="149" t="str">
        <f>IFERROR(VLOOKUP(F164,[1]Hoja4!$A$1:B305,2,FALSE),"")</f>
        <v>ENERO</v>
      </c>
      <c r="H164" s="148">
        <v>1</v>
      </c>
      <c r="I164" s="149" t="str">
        <f>IFERROR(VLOOKUP(H164,[1]Hoja4!$A$1:D304,2,FALSE),"")</f>
        <v>ENERO</v>
      </c>
      <c r="J164" s="148" t="s">
        <v>178</v>
      </c>
      <c r="K164" s="148">
        <v>1</v>
      </c>
      <c r="L164" s="150">
        <v>10.5</v>
      </c>
      <c r="M164" s="149" t="s">
        <v>213</v>
      </c>
      <c r="N164" s="149" t="str">
        <f>IFERROR(VLOOKUP(M164,'[1]archivo de datos'!$G$1:$H$24,2,FALSE),"")</f>
        <v>CCE-16</v>
      </c>
      <c r="O164" s="148" t="s">
        <v>214</v>
      </c>
      <c r="P164" s="148">
        <f>IFERROR(VLOOKUP(O164,'[1]archivo de datos'!$J$6:$K$12,2,FALSE),"")</f>
        <v>1</v>
      </c>
      <c r="Q164" s="152" t="s">
        <v>49</v>
      </c>
      <c r="R164" s="148" t="s">
        <v>181</v>
      </c>
      <c r="S164" s="153" t="s">
        <v>182</v>
      </c>
      <c r="T164" s="147" t="s">
        <v>164</v>
      </c>
      <c r="U164" s="147" t="s">
        <v>558</v>
      </c>
      <c r="V164" s="147" t="str">
        <f>+IFERROR(VLOOKUP(U164,[1]Equivalencias!$M$2:$N$97,2,FALSE),"")</f>
        <v>Áreas cubiertas con jornadas de vigilancia</v>
      </c>
      <c r="W164" s="154">
        <v>2147000</v>
      </c>
      <c r="X164" s="154">
        <v>22543500</v>
      </c>
      <c r="Y164" s="154">
        <v>22543500</v>
      </c>
      <c r="Z164" s="148" t="s">
        <v>183</v>
      </c>
      <c r="AA164" s="148" t="s">
        <v>184</v>
      </c>
      <c r="AB164" s="148">
        <f>IFERROR(VLOOKUP(AA164,[1]Hoja4!$A$14:$B$19,2,FALSE),"")</f>
        <v>0</v>
      </c>
      <c r="AC164" s="147" t="s">
        <v>47</v>
      </c>
      <c r="AD164" s="148" t="s">
        <v>185</v>
      </c>
      <c r="AE164" s="148" t="s">
        <v>186</v>
      </c>
      <c r="AF164" s="148" t="s">
        <v>187</v>
      </c>
      <c r="AG164" s="148" t="str">
        <f>IFERROR(VLOOKUP(AF164,'[1]archivo de datos'!$D$1:$E$1156,2,FALSE),"")</f>
        <v>CO-PUT-86001</v>
      </c>
      <c r="AH164" s="147" t="s">
        <v>188</v>
      </c>
      <c r="AI164" s="147" t="str">
        <f>IFERROR(VLOOKUP(AC164,[1]Hoja3!$B$28:$E$38,2,FALSE),"")</f>
        <v>Jenny Pauline Cueto Gomez</v>
      </c>
      <c r="AJ164" s="147" t="str">
        <f>IFERROR(VLOOKUP(AC164,[1]Hoja3!$B$28:$E$38,3,FALSE),"")</f>
        <v>601 6530260</v>
      </c>
      <c r="AK164" s="155" t="str">
        <f>IFERROR(VLOOKUP(AC164,[1]Hoja3!$B$28:$E$38,4,FALSE),"")</f>
        <v>jenny.cueto@parquesnacionales.gov.co</v>
      </c>
      <c r="AL164" s="149" t="s">
        <v>183</v>
      </c>
      <c r="AM164" s="149" t="s">
        <v>183</v>
      </c>
      <c r="AN164" s="149" t="s">
        <v>183</v>
      </c>
      <c r="AO164" s="149" t="s">
        <v>183</v>
      </c>
      <c r="AP164" s="147"/>
      <c r="AQ164" s="147" t="s">
        <v>189</v>
      </c>
      <c r="AR164" s="147" t="s">
        <v>190</v>
      </c>
      <c r="AS164" s="147" t="s">
        <v>191</v>
      </c>
      <c r="AT164" s="147"/>
    </row>
    <row r="165" spans="1:46" ht="25.05" customHeight="1" x14ac:dyDescent="0.3">
      <c r="A165" s="147"/>
      <c r="B165" s="148">
        <v>80111600</v>
      </c>
      <c r="C165" s="147" t="s">
        <v>382</v>
      </c>
      <c r="D165" s="147" t="s">
        <v>211</v>
      </c>
      <c r="E165" s="147" t="s">
        <v>239</v>
      </c>
      <c r="F165" s="149">
        <v>1</v>
      </c>
      <c r="G165" s="149" t="str">
        <f>IFERROR(VLOOKUP(F165,[1]Hoja4!$A$1:B306,2,FALSE),"")</f>
        <v>ENERO</v>
      </c>
      <c r="H165" s="148">
        <v>1</v>
      </c>
      <c r="I165" s="149" t="str">
        <f>IFERROR(VLOOKUP(H165,[1]Hoja4!$A$1:D305,2,FALSE),"")</f>
        <v>ENERO</v>
      </c>
      <c r="J165" s="148" t="s">
        <v>178</v>
      </c>
      <c r="K165" s="148">
        <v>1</v>
      </c>
      <c r="L165" s="150">
        <v>10.5</v>
      </c>
      <c r="M165" s="149" t="s">
        <v>213</v>
      </c>
      <c r="N165" s="149" t="str">
        <f>IFERROR(VLOOKUP(M165,'[1]archivo de datos'!$G$1:$H$24,2,FALSE),"")</f>
        <v>CCE-16</v>
      </c>
      <c r="O165" s="148" t="s">
        <v>180</v>
      </c>
      <c r="P165" s="148">
        <f>IFERROR(VLOOKUP(O165,'[1]archivo de datos'!$J$6:$K$12,2,FALSE),"")</f>
        <v>0</v>
      </c>
      <c r="Q165" s="152" t="s">
        <v>48</v>
      </c>
      <c r="R165" s="148" t="s">
        <v>181</v>
      </c>
      <c r="S165" s="153" t="s">
        <v>182</v>
      </c>
      <c r="T165" s="147" t="s">
        <v>166</v>
      </c>
      <c r="U165" s="147" t="s">
        <v>793</v>
      </c>
      <c r="V165" s="147" t="str">
        <f>+IFERROR(VLOOKUP(U165,[1]Equivalencias!$M$2:$N$97,2,FALSE),"")</f>
        <v xml:space="preserve">Áreas administradas </v>
      </c>
      <c r="W165" s="154">
        <v>5260000</v>
      </c>
      <c r="X165" s="154">
        <v>55230000</v>
      </c>
      <c r="Y165" s="154">
        <v>55230000</v>
      </c>
      <c r="Z165" s="148" t="s">
        <v>183</v>
      </c>
      <c r="AA165" s="148" t="s">
        <v>184</v>
      </c>
      <c r="AB165" s="148">
        <f>IFERROR(VLOOKUP(AA165,[1]Hoja4!$A$14:$B$19,2,FALSE),"")</f>
        <v>0</v>
      </c>
      <c r="AC165" s="147" t="s">
        <v>47</v>
      </c>
      <c r="AD165" s="148" t="s">
        <v>185</v>
      </c>
      <c r="AE165" s="148" t="s">
        <v>186</v>
      </c>
      <c r="AF165" s="148" t="s">
        <v>187</v>
      </c>
      <c r="AG165" s="148" t="str">
        <f>IFERROR(VLOOKUP(AF165,'[1]archivo de datos'!$D$1:$E$1156,2,FALSE),"")</f>
        <v>CO-PUT-86001</v>
      </c>
      <c r="AH165" s="147" t="s">
        <v>188</v>
      </c>
      <c r="AI165" s="147" t="str">
        <f>IFERROR(VLOOKUP(AC165,[1]Hoja3!$B$28:$E$38,2,FALSE),"")</f>
        <v>Jenny Pauline Cueto Gomez</v>
      </c>
      <c r="AJ165" s="147" t="str">
        <f>IFERROR(VLOOKUP(AC165,[1]Hoja3!$B$28:$E$38,3,FALSE),"")</f>
        <v>601 6530260</v>
      </c>
      <c r="AK165" s="155" t="str">
        <f>IFERROR(VLOOKUP(AC165,[1]Hoja3!$B$28:$E$38,4,FALSE),"")</f>
        <v>jenny.cueto@parquesnacionales.gov.co</v>
      </c>
      <c r="AL165" s="149" t="s">
        <v>183</v>
      </c>
      <c r="AM165" s="149" t="s">
        <v>183</v>
      </c>
      <c r="AN165" s="149" t="s">
        <v>183</v>
      </c>
      <c r="AO165" s="149" t="s">
        <v>183</v>
      </c>
      <c r="AP165" s="147"/>
      <c r="AQ165" s="147" t="s">
        <v>189</v>
      </c>
      <c r="AR165" s="147" t="s">
        <v>190</v>
      </c>
      <c r="AS165" s="147" t="s">
        <v>191</v>
      </c>
      <c r="AT165" s="147"/>
    </row>
    <row r="166" spans="1:46" ht="25.05" customHeight="1" x14ac:dyDescent="0.3">
      <c r="A166" s="147"/>
      <c r="B166" s="148">
        <v>80111600</v>
      </c>
      <c r="C166" s="147" t="s">
        <v>383</v>
      </c>
      <c r="D166" s="147" t="s">
        <v>224</v>
      </c>
      <c r="E166" s="147" t="s">
        <v>248</v>
      </c>
      <c r="F166" s="149">
        <v>1</v>
      </c>
      <c r="G166" s="149" t="str">
        <f>IFERROR(VLOOKUP(F166,[1]Hoja4!$A$1:B307,2,FALSE),"")</f>
        <v>ENERO</v>
      </c>
      <c r="H166" s="148">
        <v>1</v>
      </c>
      <c r="I166" s="149" t="str">
        <f>IFERROR(VLOOKUP(H166,[1]Hoja4!$A$1:D306,2,FALSE),"")</f>
        <v>ENERO</v>
      </c>
      <c r="J166" s="148" t="s">
        <v>178</v>
      </c>
      <c r="K166" s="148">
        <v>1</v>
      </c>
      <c r="L166" s="150">
        <v>10.5</v>
      </c>
      <c r="M166" s="149" t="s">
        <v>213</v>
      </c>
      <c r="N166" s="149" t="str">
        <f>IFERROR(VLOOKUP(M166,'[1]archivo de datos'!$G$1:$H$24,2,FALSE),"")</f>
        <v>CCE-16</v>
      </c>
      <c r="O166" s="148" t="s">
        <v>214</v>
      </c>
      <c r="P166" s="148">
        <f>IFERROR(VLOOKUP(O166,'[1]archivo de datos'!$J$6:$K$12,2,FALSE),"")</f>
        <v>1</v>
      </c>
      <c r="Q166" s="152" t="s">
        <v>49</v>
      </c>
      <c r="R166" s="148" t="s">
        <v>181</v>
      </c>
      <c r="S166" s="153" t="s">
        <v>182</v>
      </c>
      <c r="T166" s="147" t="s">
        <v>166</v>
      </c>
      <c r="U166" s="147" t="s">
        <v>793</v>
      </c>
      <c r="V166" s="147" t="str">
        <f>+IFERROR(VLOOKUP(U166,[1]Equivalencias!$M$2:$N$97,2,FALSE),"")</f>
        <v xml:space="preserve">Áreas administradas </v>
      </c>
      <c r="W166" s="154">
        <v>3325000</v>
      </c>
      <c r="X166" s="154">
        <v>34912500</v>
      </c>
      <c r="Y166" s="154">
        <v>34912500</v>
      </c>
      <c r="Z166" s="148" t="s">
        <v>183</v>
      </c>
      <c r="AA166" s="148" t="s">
        <v>184</v>
      </c>
      <c r="AB166" s="148">
        <f>IFERROR(VLOOKUP(AA166,[1]Hoja4!$A$14:$B$19,2,FALSE),"")</f>
        <v>0</v>
      </c>
      <c r="AC166" s="147" t="s">
        <v>47</v>
      </c>
      <c r="AD166" s="148" t="s">
        <v>185</v>
      </c>
      <c r="AE166" s="148" t="s">
        <v>186</v>
      </c>
      <c r="AF166" s="148" t="s">
        <v>187</v>
      </c>
      <c r="AG166" s="148" t="str">
        <f>IFERROR(VLOOKUP(AF166,'[1]archivo de datos'!$D$1:$E$1156,2,FALSE),"")</f>
        <v>CO-PUT-86001</v>
      </c>
      <c r="AH166" s="147" t="s">
        <v>188</v>
      </c>
      <c r="AI166" s="147" t="str">
        <f>IFERROR(VLOOKUP(AC166,[1]Hoja3!$B$28:$E$38,2,FALSE),"")</f>
        <v>Jenny Pauline Cueto Gomez</v>
      </c>
      <c r="AJ166" s="147" t="str">
        <f>IFERROR(VLOOKUP(AC166,[1]Hoja3!$B$28:$E$38,3,FALSE),"")</f>
        <v>601 6530260</v>
      </c>
      <c r="AK166" s="155" t="str">
        <f>IFERROR(VLOOKUP(AC166,[1]Hoja3!$B$28:$E$38,4,FALSE),"")</f>
        <v>jenny.cueto@parquesnacionales.gov.co</v>
      </c>
      <c r="AL166" s="149" t="s">
        <v>183</v>
      </c>
      <c r="AM166" s="149" t="s">
        <v>183</v>
      </c>
      <c r="AN166" s="149" t="s">
        <v>183</v>
      </c>
      <c r="AO166" s="149" t="s">
        <v>183</v>
      </c>
      <c r="AP166" s="147"/>
      <c r="AQ166" s="147" t="s">
        <v>189</v>
      </c>
      <c r="AR166" s="147" t="s">
        <v>190</v>
      </c>
      <c r="AS166" s="147" t="s">
        <v>191</v>
      </c>
      <c r="AT166" s="147"/>
    </row>
    <row r="167" spans="1:46" ht="25.05" customHeight="1" x14ac:dyDescent="0.3">
      <c r="A167" s="147"/>
      <c r="B167" s="148">
        <v>80111600</v>
      </c>
      <c r="C167" s="147" t="s">
        <v>384</v>
      </c>
      <c r="D167" s="147" t="s">
        <v>211</v>
      </c>
      <c r="E167" s="147" t="s">
        <v>374</v>
      </c>
      <c r="F167" s="149">
        <v>1</v>
      </c>
      <c r="G167" s="149" t="str">
        <f>IFERROR(VLOOKUP(F167,[1]Hoja4!$A$1:B308,2,FALSE),"")</f>
        <v>ENERO</v>
      </c>
      <c r="H167" s="148">
        <v>1</v>
      </c>
      <c r="I167" s="149" t="str">
        <f>IFERROR(VLOOKUP(H167,[1]Hoja4!$A$1:D307,2,FALSE),"")</f>
        <v>ENERO</v>
      </c>
      <c r="J167" s="148" t="s">
        <v>178</v>
      </c>
      <c r="K167" s="148">
        <v>1</v>
      </c>
      <c r="L167" s="150">
        <v>10.5</v>
      </c>
      <c r="M167" s="149" t="s">
        <v>213</v>
      </c>
      <c r="N167" s="149" t="str">
        <f>IFERROR(VLOOKUP(M167,'[1]archivo de datos'!$G$1:$H$24,2,FALSE),"")</f>
        <v>CCE-16</v>
      </c>
      <c r="O167" s="148" t="s">
        <v>180</v>
      </c>
      <c r="P167" s="148">
        <f>IFERROR(VLOOKUP(O167,'[1]archivo de datos'!$J$6:$K$12,2,FALSE),"")</f>
        <v>0</v>
      </c>
      <c r="Q167" s="152" t="s">
        <v>48</v>
      </c>
      <c r="R167" s="148" t="s">
        <v>181</v>
      </c>
      <c r="S167" s="153" t="s">
        <v>182</v>
      </c>
      <c r="T167" s="147" t="s">
        <v>160</v>
      </c>
      <c r="U167" s="147" t="s">
        <v>581</v>
      </c>
      <c r="V167" s="147" t="str">
        <f>+IFERROR(VLOOKUP(U167,[1]Equivalencias!$M$2:$N$97,2,FALSE),"")</f>
        <v>Personas capacitadas con educación informal</v>
      </c>
      <c r="W167" s="154">
        <v>4327000</v>
      </c>
      <c r="X167" s="154">
        <v>45433500</v>
      </c>
      <c r="Y167" s="154">
        <v>45433500</v>
      </c>
      <c r="Z167" s="148" t="s">
        <v>183</v>
      </c>
      <c r="AA167" s="148" t="s">
        <v>184</v>
      </c>
      <c r="AB167" s="148">
        <f>IFERROR(VLOOKUP(AA167,[1]Hoja4!$A$14:$B$19,2,FALSE),"")</f>
        <v>0</v>
      </c>
      <c r="AC167" s="147" t="s">
        <v>47</v>
      </c>
      <c r="AD167" s="148" t="s">
        <v>185</v>
      </c>
      <c r="AE167" s="148" t="s">
        <v>376</v>
      </c>
      <c r="AF167" s="148" t="s">
        <v>380</v>
      </c>
      <c r="AG167" s="148" t="str">
        <f>IFERROR(VLOOKUP(AF167,'[1]archivo de datos'!$D$1:$E$1156,2,FALSE),"")</f>
        <v>CO-CAU-19533</v>
      </c>
      <c r="AH167" s="147" t="s">
        <v>188</v>
      </c>
      <c r="AI167" s="147" t="str">
        <f>IFERROR(VLOOKUP(AC167,[1]Hoja3!$B$28:$E$38,2,FALSE),"")</f>
        <v>Jenny Pauline Cueto Gomez</v>
      </c>
      <c r="AJ167" s="147" t="str">
        <f>IFERROR(VLOOKUP(AC167,[1]Hoja3!$B$28:$E$38,3,FALSE),"")</f>
        <v>601 6530260</v>
      </c>
      <c r="AK167" s="155" t="str">
        <f>IFERROR(VLOOKUP(AC167,[1]Hoja3!$B$28:$E$38,4,FALSE),"")</f>
        <v>jenny.cueto@parquesnacionales.gov.co</v>
      </c>
      <c r="AL167" s="149" t="s">
        <v>183</v>
      </c>
      <c r="AM167" s="149" t="s">
        <v>183</v>
      </c>
      <c r="AN167" s="149" t="s">
        <v>183</v>
      </c>
      <c r="AO167" s="149" t="s">
        <v>183</v>
      </c>
      <c r="AP167" s="147"/>
      <c r="AQ167" s="147" t="s">
        <v>189</v>
      </c>
      <c r="AR167" s="147" t="s">
        <v>190</v>
      </c>
      <c r="AS167" s="147" t="s">
        <v>191</v>
      </c>
      <c r="AT167" s="147"/>
    </row>
    <row r="168" spans="1:46" ht="25.05" customHeight="1" x14ac:dyDescent="0.3">
      <c r="A168" s="147"/>
      <c r="B168" s="148">
        <v>80111600</v>
      </c>
      <c r="C168" s="147" t="s">
        <v>385</v>
      </c>
      <c r="D168" s="147" t="s">
        <v>224</v>
      </c>
      <c r="E168" s="147" t="s">
        <v>281</v>
      </c>
      <c r="F168" s="149">
        <v>1</v>
      </c>
      <c r="G168" s="149" t="str">
        <f>IFERROR(VLOOKUP(F168,[1]Hoja4!$A$1:B309,2,FALSE),"")</f>
        <v>ENERO</v>
      </c>
      <c r="H168" s="148">
        <v>1</v>
      </c>
      <c r="I168" s="149" t="str">
        <f>IFERROR(VLOOKUP(H168,[1]Hoja4!$A$1:D308,2,FALSE),"")</f>
        <v>ENERO</v>
      </c>
      <c r="J168" s="148" t="s">
        <v>178</v>
      </c>
      <c r="K168" s="148">
        <v>1</v>
      </c>
      <c r="L168" s="150">
        <v>10.5</v>
      </c>
      <c r="M168" s="149" t="s">
        <v>213</v>
      </c>
      <c r="N168" s="149" t="str">
        <f>IFERROR(VLOOKUP(M168,'[1]archivo de datos'!$G$1:$H$24,2,FALSE),"")</f>
        <v>CCE-16</v>
      </c>
      <c r="O168" s="148" t="s">
        <v>214</v>
      </c>
      <c r="P168" s="148">
        <f>IFERROR(VLOOKUP(O168,'[1]archivo de datos'!$J$6:$K$12,2,FALSE),"")</f>
        <v>1</v>
      </c>
      <c r="Q168" s="152" t="s">
        <v>49</v>
      </c>
      <c r="R168" s="148" t="s">
        <v>181</v>
      </c>
      <c r="S168" s="153" t="s">
        <v>182</v>
      </c>
      <c r="T168" s="147" t="s">
        <v>164</v>
      </c>
      <c r="U168" s="147" t="s">
        <v>558</v>
      </c>
      <c r="V168" s="147" t="str">
        <f>+IFERROR(VLOOKUP(U168,[1]Equivalencias!$M$2:$N$97,2,FALSE),"")</f>
        <v>Áreas cubiertas con jornadas de vigilancia</v>
      </c>
      <c r="W168" s="154">
        <v>2147000</v>
      </c>
      <c r="X168" s="154">
        <v>22543500</v>
      </c>
      <c r="Y168" s="154">
        <v>22543500</v>
      </c>
      <c r="Z168" s="148" t="s">
        <v>183</v>
      </c>
      <c r="AA168" s="148" t="s">
        <v>184</v>
      </c>
      <c r="AB168" s="148">
        <f>IFERROR(VLOOKUP(AA168,[1]Hoja4!$A$14:$B$19,2,FALSE),"")</f>
        <v>0</v>
      </c>
      <c r="AC168" s="147" t="s">
        <v>47</v>
      </c>
      <c r="AD168" s="148" t="s">
        <v>386</v>
      </c>
      <c r="AE168" s="148" t="s">
        <v>186</v>
      </c>
      <c r="AF168" s="148" t="s">
        <v>387</v>
      </c>
      <c r="AG168" s="148" t="str">
        <f>IFERROR(VLOOKUP(AF168,'[1]archivo de datos'!$D$1:$E$1156,2,FALSE),"")</f>
        <v>CO-PUT-86573</v>
      </c>
      <c r="AH168" s="147" t="s">
        <v>188</v>
      </c>
      <c r="AI168" s="147" t="str">
        <f>IFERROR(VLOOKUP(AC168,[1]Hoja3!$B$28:$E$38,2,FALSE),"")</f>
        <v>Jenny Pauline Cueto Gomez</v>
      </c>
      <c r="AJ168" s="147" t="str">
        <f>IFERROR(VLOOKUP(AC168,[1]Hoja3!$B$28:$E$38,3,FALSE),"")</f>
        <v>601 6530260</v>
      </c>
      <c r="AK168" s="155" t="str">
        <f>IFERROR(VLOOKUP(AC168,[1]Hoja3!$B$28:$E$38,4,FALSE),"")</f>
        <v>jenny.cueto@parquesnacionales.gov.co</v>
      </c>
      <c r="AL168" s="149" t="s">
        <v>183</v>
      </c>
      <c r="AM168" s="149" t="s">
        <v>183</v>
      </c>
      <c r="AN168" s="149" t="s">
        <v>183</v>
      </c>
      <c r="AO168" s="149" t="s">
        <v>183</v>
      </c>
      <c r="AP168" s="147"/>
      <c r="AQ168" s="147" t="s">
        <v>189</v>
      </c>
      <c r="AR168" s="147" t="s">
        <v>190</v>
      </c>
      <c r="AS168" s="147" t="s">
        <v>191</v>
      </c>
      <c r="AT168" s="147"/>
    </row>
    <row r="169" spans="1:46" ht="25.05" customHeight="1" x14ac:dyDescent="0.3">
      <c r="A169" s="147"/>
      <c r="B169" s="148">
        <v>80111600</v>
      </c>
      <c r="C169" s="147" t="s">
        <v>388</v>
      </c>
      <c r="D169" s="147" t="s">
        <v>224</v>
      </c>
      <c r="E169" s="147" t="s">
        <v>281</v>
      </c>
      <c r="F169" s="149">
        <v>1</v>
      </c>
      <c r="G169" s="149" t="str">
        <f>IFERROR(VLOOKUP(F169,[1]Hoja4!$A$1:B310,2,FALSE),"")</f>
        <v>ENERO</v>
      </c>
      <c r="H169" s="148">
        <v>1</v>
      </c>
      <c r="I169" s="149" t="str">
        <f>IFERROR(VLOOKUP(H169,[1]Hoja4!$A$1:D309,2,FALSE),"")</f>
        <v>ENERO</v>
      </c>
      <c r="J169" s="148" t="s">
        <v>178</v>
      </c>
      <c r="K169" s="148">
        <v>1</v>
      </c>
      <c r="L169" s="150">
        <v>10.5</v>
      </c>
      <c r="M169" s="149" t="s">
        <v>213</v>
      </c>
      <c r="N169" s="149" t="str">
        <f>IFERROR(VLOOKUP(M169,'[1]archivo de datos'!$G$1:$H$24,2,FALSE),"")</f>
        <v>CCE-16</v>
      </c>
      <c r="O169" s="148" t="s">
        <v>214</v>
      </c>
      <c r="P169" s="148">
        <f>IFERROR(VLOOKUP(O169,'[1]archivo de datos'!$J$6:$K$12,2,FALSE),"")</f>
        <v>1</v>
      </c>
      <c r="Q169" s="152" t="s">
        <v>49</v>
      </c>
      <c r="R169" s="148" t="s">
        <v>181</v>
      </c>
      <c r="S169" s="153" t="s">
        <v>182</v>
      </c>
      <c r="T169" s="147" t="s">
        <v>164</v>
      </c>
      <c r="U169" s="147" t="s">
        <v>558</v>
      </c>
      <c r="V169" s="147" t="str">
        <f>+IFERROR(VLOOKUP(U169,[1]Equivalencias!$M$2:$N$97,2,FALSE),"")</f>
        <v>Áreas cubiertas con jornadas de vigilancia</v>
      </c>
      <c r="W169" s="154">
        <v>2147000</v>
      </c>
      <c r="X169" s="154">
        <v>22543500</v>
      </c>
      <c r="Y169" s="154">
        <v>22543500</v>
      </c>
      <c r="Z169" s="148" t="s">
        <v>183</v>
      </c>
      <c r="AA169" s="148" t="s">
        <v>184</v>
      </c>
      <c r="AB169" s="148">
        <f>IFERROR(VLOOKUP(AA169,[1]Hoja4!$A$14:$B$19,2,FALSE),"")</f>
        <v>0</v>
      </c>
      <c r="AC169" s="147" t="s">
        <v>47</v>
      </c>
      <c r="AD169" s="148" t="s">
        <v>386</v>
      </c>
      <c r="AE169" s="148" t="s">
        <v>186</v>
      </c>
      <c r="AF169" s="148" t="s">
        <v>387</v>
      </c>
      <c r="AG169" s="148" t="str">
        <f>IFERROR(VLOOKUP(AF169,'[1]archivo de datos'!$D$1:$E$1156,2,FALSE),"")</f>
        <v>CO-PUT-86573</v>
      </c>
      <c r="AH169" s="147" t="s">
        <v>188</v>
      </c>
      <c r="AI169" s="147" t="str">
        <f>IFERROR(VLOOKUP(AC169,[1]Hoja3!$B$28:$E$38,2,FALSE),"")</f>
        <v>Jenny Pauline Cueto Gomez</v>
      </c>
      <c r="AJ169" s="147" t="str">
        <f>IFERROR(VLOOKUP(AC169,[1]Hoja3!$B$28:$E$38,3,FALSE),"")</f>
        <v>601 6530260</v>
      </c>
      <c r="AK169" s="155" t="str">
        <f>IFERROR(VLOOKUP(AC169,[1]Hoja3!$B$28:$E$38,4,FALSE),"")</f>
        <v>jenny.cueto@parquesnacionales.gov.co</v>
      </c>
      <c r="AL169" s="149" t="s">
        <v>183</v>
      </c>
      <c r="AM169" s="149" t="s">
        <v>183</v>
      </c>
      <c r="AN169" s="149" t="s">
        <v>183</v>
      </c>
      <c r="AO169" s="149" t="s">
        <v>183</v>
      </c>
      <c r="AP169" s="147"/>
      <c r="AQ169" s="147" t="s">
        <v>189</v>
      </c>
      <c r="AR169" s="147" t="s">
        <v>190</v>
      </c>
      <c r="AS169" s="147" t="s">
        <v>191</v>
      </c>
      <c r="AT169" s="147"/>
    </row>
    <row r="170" spans="1:46" ht="25.05" customHeight="1" x14ac:dyDescent="0.3">
      <c r="A170" s="147"/>
      <c r="B170" s="148">
        <v>80111600</v>
      </c>
      <c r="C170" s="147" t="s">
        <v>389</v>
      </c>
      <c r="D170" s="147" t="s">
        <v>224</v>
      </c>
      <c r="E170" s="147" t="s">
        <v>379</v>
      </c>
      <c r="F170" s="149">
        <v>1</v>
      </c>
      <c r="G170" s="149" t="str">
        <f>IFERROR(VLOOKUP(F170,[1]Hoja4!$A$1:B311,2,FALSE),"")</f>
        <v>ENERO</v>
      </c>
      <c r="H170" s="148">
        <v>1</v>
      </c>
      <c r="I170" s="149" t="str">
        <f>IFERROR(VLOOKUP(H170,[1]Hoja4!$A$1:D310,2,FALSE),"")</f>
        <v>ENERO</v>
      </c>
      <c r="J170" s="148" t="s">
        <v>178</v>
      </c>
      <c r="K170" s="148">
        <v>1</v>
      </c>
      <c r="L170" s="150">
        <v>10.5</v>
      </c>
      <c r="M170" s="149" t="s">
        <v>213</v>
      </c>
      <c r="N170" s="149" t="str">
        <f>IFERROR(VLOOKUP(M170,'[1]archivo de datos'!$G$1:$H$24,2,FALSE),"")</f>
        <v>CCE-16</v>
      </c>
      <c r="O170" s="148" t="s">
        <v>214</v>
      </c>
      <c r="P170" s="148">
        <f>IFERROR(VLOOKUP(O170,'[1]archivo de datos'!$J$6:$K$12,2,FALSE),"")</f>
        <v>1</v>
      </c>
      <c r="Q170" s="152" t="s">
        <v>49</v>
      </c>
      <c r="R170" s="148" t="s">
        <v>181</v>
      </c>
      <c r="S170" s="153" t="s">
        <v>182</v>
      </c>
      <c r="T170" s="147" t="s">
        <v>166</v>
      </c>
      <c r="U170" s="147" t="s">
        <v>793</v>
      </c>
      <c r="V170" s="147" t="str">
        <f>+IFERROR(VLOOKUP(U170,[1]Equivalencias!$M$2:$N$97,2,FALSE),"")</f>
        <v xml:space="preserve">Áreas administradas </v>
      </c>
      <c r="W170" s="154">
        <v>3324000</v>
      </c>
      <c r="X170" s="154">
        <v>34902000</v>
      </c>
      <c r="Y170" s="154">
        <v>34902000</v>
      </c>
      <c r="Z170" s="148" t="s">
        <v>183</v>
      </c>
      <c r="AA170" s="148" t="s">
        <v>184</v>
      </c>
      <c r="AB170" s="148">
        <f>IFERROR(VLOOKUP(AA170,[1]Hoja4!$A$14:$B$19,2,FALSE),"")</f>
        <v>0</v>
      </c>
      <c r="AC170" s="147" t="s">
        <v>47</v>
      </c>
      <c r="AD170" s="148" t="s">
        <v>386</v>
      </c>
      <c r="AE170" s="148" t="s">
        <v>186</v>
      </c>
      <c r="AF170" s="148" t="s">
        <v>387</v>
      </c>
      <c r="AG170" s="148" t="str">
        <f>IFERROR(VLOOKUP(AF170,'[1]archivo de datos'!$D$1:$E$1156,2,FALSE),"")</f>
        <v>CO-PUT-86573</v>
      </c>
      <c r="AH170" s="147" t="s">
        <v>188</v>
      </c>
      <c r="AI170" s="147" t="str">
        <f>IFERROR(VLOOKUP(AC170,[1]Hoja3!$B$28:$E$38,2,FALSE),"")</f>
        <v>Jenny Pauline Cueto Gomez</v>
      </c>
      <c r="AJ170" s="147" t="str">
        <f>IFERROR(VLOOKUP(AC170,[1]Hoja3!$B$28:$E$38,3,FALSE),"")</f>
        <v>601 6530260</v>
      </c>
      <c r="AK170" s="155" t="str">
        <f>IFERROR(VLOOKUP(AC170,[1]Hoja3!$B$28:$E$38,4,FALSE),"")</f>
        <v>jenny.cueto@parquesnacionales.gov.co</v>
      </c>
      <c r="AL170" s="149" t="s">
        <v>183</v>
      </c>
      <c r="AM170" s="149" t="s">
        <v>183</v>
      </c>
      <c r="AN170" s="149" t="s">
        <v>183</v>
      </c>
      <c r="AO170" s="149" t="s">
        <v>183</v>
      </c>
      <c r="AP170" s="147"/>
      <c r="AQ170" s="147" t="s">
        <v>189</v>
      </c>
      <c r="AR170" s="147" t="s">
        <v>190</v>
      </c>
      <c r="AS170" s="147" t="s">
        <v>191</v>
      </c>
      <c r="AT170" s="147"/>
    </row>
    <row r="171" spans="1:46" ht="25.05" customHeight="1" x14ac:dyDescent="0.3">
      <c r="A171" s="147"/>
      <c r="B171" s="148">
        <v>80111600</v>
      </c>
      <c r="C171" s="147" t="s">
        <v>390</v>
      </c>
      <c r="D171" s="147" t="s">
        <v>211</v>
      </c>
      <c r="E171" s="147" t="s">
        <v>244</v>
      </c>
      <c r="F171" s="149">
        <v>1</v>
      </c>
      <c r="G171" s="149" t="str">
        <f>IFERROR(VLOOKUP(F171,[1]Hoja4!$A$1:B312,2,FALSE),"")</f>
        <v>ENERO</v>
      </c>
      <c r="H171" s="148">
        <v>1</v>
      </c>
      <c r="I171" s="149" t="str">
        <f>IFERROR(VLOOKUP(H171,[1]Hoja4!$A$1:D311,2,FALSE),"")</f>
        <v>ENERO</v>
      </c>
      <c r="J171" s="148" t="s">
        <v>178</v>
      </c>
      <c r="K171" s="148">
        <v>1</v>
      </c>
      <c r="L171" s="150">
        <v>10.5</v>
      </c>
      <c r="M171" s="149" t="s">
        <v>213</v>
      </c>
      <c r="N171" s="149" t="str">
        <f>IFERROR(VLOOKUP(M171,'[1]archivo de datos'!$G$1:$H$24,2,FALSE),"")</f>
        <v>CCE-16</v>
      </c>
      <c r="O171" s="148" t="s">
        <v>180</v>
      </c>
      <c r="P171" s="148">
        <f>IFERROR(VLOOKUP(O171,'[1]archivo de datos'!$J$6:$K$12,2,FALSE),"")</f>
        <v>0</v>
      </c>
      <c r="Q171" s="152" t="s">
        <v>48</v>
      </c>
      <c r="R171" s="148" t="s">
        <v>181</v>
      </c>
      <c r="S171" s="153" t="s">
        <v>182</v>
      </c>
      <c r="T171" s="147" t="s">
        <v>166</v>
      </c>
      <c r="U171" s="147" t="s">
        <v>793</v>
      </c>
      <c r="V171" s="147" t="str">
        <f>+IFERROR(VLOOKUP(U171,[1]Equivalencias!$M$2:$N$97,2,FALSE),"")</f>
        <v xml:space="preserve">Áreas administradas </v>
      </c>
      <c r="W171" s="154">
        <v>3783000</v>
      </c>
      <c r="X171" s="154">
        <v>39721500</v>
      </c>
      <c r="Y171" s="154">
        <v>39721500</v>
      </c>
      <c r="Z171" s="148" t="s">
        <v>183</v>
      </c>
      <c r="AA171" s="148" t="s">
        <v>184</v>
      </c>
      <c r="AB171" s="148">
        <f>IFERROR(VLOOKUP(AA171,[1]Hoja4!$A$14:$B$19,2,FALSE),"")</f>
        <v>0</v>
      </c>
      <c r="AC171" s="147" t="s">
        <v>47</v>
      </c>
      <c r="AD171" s="148" t="s">
        <v>386</v>
      </c>
      <c r="AE171" s="148" t="s">
        <v>186</v>
      </c>
      <c r="AF171" s="148" t="s">
        <v>387</v>
      </c>
      <c r="AG171" s="148" t="str">
        <f>IFERROR(VLOOKUP(AF171,'[1]archivo de datos'!$D$1:$E$1156,2,FALSE),"")</f>
        <v>CO-PUT-86573</v>
      </c>
      <c r="AH171" s="147" t="s">
        <v>188</v>
      </c>
      <c r="AI171" s="147" t="str">
        <f>IFERROR(VLOOKUP(AC171,[1]Hoja3!$B$28:$E$38,2,FALSE),"")</f>
        <v>Jenny Pauline Cueto Gomez</v>
      </c>
      <c r="AJ171" s="147" t="str">
        <f>IFERROR(VLOOKUP(AC171,[1]Hoja3!$B$28:$E$38,3,FALSE),"")</f>
        <v>601 6530260</v>
      </c>
      <c r="AK171" s="155" t="str">
        <f>IFERROR(VLOOKUP(AC171,[1]Hoja3!$B$28:$E$38,4,FALSE),"")</f>
        <v>jenny.cueto@parquesnacionales.gov.co</v>
      </c>
      <c r="AL171" s="149" t="s">
        <v>183</v>
      </c>
      <c r="AM171" s="149" t="s">
        <v>183</v>
      </c>
      <c r="AN171" s="149" t="s">
        <v>183</v>
      </c>
      <c r="AO171" s="149" t="s">
        <v>183</v>
      </c>
      <c r="AP171" s="147"/>
      <c r="AQ171" s="147" t="s">
        <v>189</v>
      </c>
      <c r="AR171" s="147" t="s">
        <v>190</v>
      </c>
      <c r="AS171" s="147" t="s">
        <v>191</v>
      </c>
      <c r="AT171" s="147"/>
    </row>
    <row r="172" spans="1:46" ht="25.05" customHeight="1" x14ac:dyDescent="0.3">
      <c r="A172" s="147"/>
      <c r="B172" s="148">
        <v>80111600</v>
      </c>
      <c r="C172" s="147" t="s">
        <v>391</v>
      </c>
      <c r="D172" s="147" t="s">
        <v>211</v>
      </c>
      <c r="E172" s="147" t="s">
        <v>260</v>
      </c>
      <c r="F172" s="149">
        <v>1</v>
      </c>
      <c r="G172" s="149" t="str">
        <f>IFERROR(VLOOKUP(F172,[1]Hoja4!$A$1:B313,2,FALSE),"")</f>
        <v>ENERO</v>
      </c>
      <c r="H172" s="148">
        <v>1</v>
      </c>
      <c r="I172" s="149" t="str">
        <f>IFERROR(VLOOKUP(H172,[1]Hoja4!$A$1:D312,2,FALSE),"")</f>
        <v>ENERO</v>
      </c>
      <c r="J172" s="148" t="s">
        <v>178</v>
      </c>
      <c r="K172" s="148">
        <v>1</v>
      </c>
      <c r="L172" s="150">
        <v>4</v>
      </c>
      <c r="M172" s="149" t="s">
        <v>213</v>
      </c>
      <c r="N172" s="149" t="str">
        <f>IFERROR(VLOOKUP(M172,'[1]archivo de datos'!$G$1:$H$24,2,FALSE),"")</f>
        <v>CCE-16</v>
      </c>
      <c r="O172" s="148" t="s">
        <v>180</v>
      </c>
      <c r="P172" s="148">
        <f>IFERROR(VLOOKUP(O172,'[1]archivo de datos'!$J$6:$K$12,2,FALSE),"")</f>
        <v>0</v>
      </c>
      <c r="Q172" s="152" t="s">
        <v>48</v>
      </c>
      <c r="R172" s="148" t="s">
        <v>181</v>
      </c>
      <c r="S172" s="153" t="s">
        <v>182</v>
      </c>
      <c r="T172" s="147" t="s">
        <v>163</v>
      </c>
      <c r="U172" s="200" t="s">
        <v>746</v>
      </c>
      <c r="V172" s="200" t="str">
        <f>+IFERROR(VLOOKUP(U172,[1]Equivalencias!$M$2:$N$97,2,FALSE),"")</f>
        <v>Áreas en proceso de restauración</v>
      </c>
      <c r="W172" s="154">
        <v>6539000</v>
      </c>
      <c r="X172" s="154">
        <v>26156000</v>
      </c>
      <c r="Y172" s="154">
        <v>26156000</v>
      </c>
      <c r="Z172" s="148" t="s">
        <v>183</v>
      </c>
      <c r="AA172" s="148" t="s">
        <v>184</v>
      </c>
      <c r="AB172" s="148">
        <f>IFERROR(VLOOKUP(AA172,[1]Hoja4!$A$14:$B$19,2,FALSE),"")</f>
        <v>0</v>
      </c>
      <c r="AC172" s="147" t="s">
        <v>47</v>
      </c>
      <c r="AD172" s="148" t="s">
        <v>353</v>
      </c>
      <c r="AE172" s="148" t="s">
        <v>356</v>
      </c>
      <c r="AF172" s="148" t="s">
        <v>357</v>
      </c>
      <c r="AG172" s="148" t="str">
        <f>IFERROR(VLOOKUP(AF172,'[1]archivo de datos'!$D$1:$E$1156,2,FALSE),"")</f>
        <v>CO-CAQ-18001</v>
      </c>
      <c r="AH172" s="147" t="s">
        <v>188</v>
      </c>
      <c r="AI172" s="147" t="str">
        <f>IFERROR(VLOOKUP(AC172,[1]Hoja3!$B$28:$E$38,2,FALSE),"")</f>
        <v>Jenny Pauline Cueto Gomez</v>
      </c>
      <c r="AJ172" s="147" t="str">
        <f>IFERROR(VLOOKUP(AC172,[1]Hoja3!$B$28:$E$38,3,FALSE),"")</f>
        <v>601 6530260</v>
      </c>
      <c r="AK172" s="155" t="str">
        <f>IFERROR(VLOOKUP(AC172,[1]Hoja3!$B$28:$E$38,4,FALSE),"")</f>
        <v>jenny.cueto@parquesnacionales.gov.co</v>
      </c>
      <c r="AL172" s="149" t="s">
        <v>183</v>
      </c>
      <c r="AM172" s="149" t="s">
        <v>183</v>
      </c>
      <c r="AN172" s="149" t="s">
        <v>183</v>
      </c>
      <c r="AO172" s="149" t="s">
        <v>183</v>
      </c>
      <c r="AP172" s="147"/>
      <c r="AQ172" s="147" t="s">
        <v>189</v>
      </c>
      <c r="AR172" s="147" t="s">
        <v>190</v>
      </c>
      <c r="AS172" s="147" t="s">
        <v>191</v>
      </c>
      <c r="AT172" s="147"/>
    </row>
    <row r="173" spans="1:46" ht="25.05" customHeight="1" x14ac:dyDescent="0.3">
      <c r="A173" s="147"/>
      <c r="B173" s="148">
        <v>80111600</v>
      </c>
      <c r="C173" s="147" t="s">
        <v>391</v>
      </c>
      <c r="D173" s="147" t="s">
        <v>211</v>
      </c>
      <c r="E173" s="147" t="s">
        <v>260</v>
      </c>
      <c r="F173" s="149">
        <v>1</v>
      </c>
      <c r="G173" s="149" t="str">
        <f>IFERROR(VLOOKUP(F173,[1]Hoja4!$A$1:B314,2,FALSE),"")</f>
        <v>ENERO</v>
      </c>
      <c r="H173" s="148">
        <v>1</v>
      </c>
      <c r="I173" s="149" t="str">
        <f>IFERROR(VLOOKUP(H173,[1]Hoja4!$A$1:D313,2,FALSE),"")</f>
        <v>ENERO</v>
      </c>
      <c r="J173" s="148" t="s">
        <v>178</v>
      </c>
      <c r="K173" s="148">
        <v>1</v>
      </c>
      <c r="L173" s="150">
        <v>6.5</v>
      </c>
      <c r="M173" s="149" t="s">
        <v>213</v>
      </c>
      <c r="N173" s="149" t="str">
        <f>IFERROR(VLOOKUP(M173,'[1]archivo de datos'!$G$1:$H$24,2,FALSE),"")</f>
        <v>CCE-16</v>
      </c>
      <c r="O173" s="148" t="s">
        <v>180</v>
      </c>
      <c r="P173" s="148">
        <f>IFERROR(VLOOKUP(O173,'[1]archivo de datos'!$J$6:$K$12,2,FALSE),"")</f>
        <v>0</v>
      </c>
      <c r="Q173" s="152" t="s">
        <v>46</v>
      </c>
      <c r="R173" s="148" t="s">
        <v>181</v>
      </c>
      <c r="S173" s="153" t="s">
        <v>182</v>
      </c>
      <c r="T173" s="147" t="s">
        <v>163</v>
      </c>
      <c r="U173" s="200" t="s">
        <v>746</v>
      </c>
      <c r="V173" s="200" t="str">
        <f>+IFERROR(VLOOKUP(U173,[1]Equivalencias!$M$2:$N$97,2,FALSE),"")</f>
        <v>Áreas en proceso de restauración</v>
      </c>
      <c r="W173" s="154">
        <v>6539000</v>
      </c>
      <c r="X173" s="154">
        <v>42503500</v>
      </c>
      <c r="Y173" s="154">
        <v>42503500</v>
      </c>
      <c r="Z173" s="148" t="s">
        <v>183</v>
      </c>
      <c r="AA173" s="148" t="s">
        <v>184</v>
      </c>
      <c r="AB173" s="148">
        <f>IFERROR(VLOOKUP(AA173,[1]Hoja4!$A$14:$B$19,2,FALSE),"")</f>
        <v>0</v>
      </c>
      <c r="AC173" s="147" t="s">
        <v>47</v>
      </c>
      <c r="AD173" s="148" t="s">
        <v>353</v>
      </c>
      <c r="AE173" s="148" t="s">
        <v>356</v>
      </c>
      <c r="AF173" s="148" t="s">
        <v>357</v>
      </c>
      <c r="AG173" s="148" t="str">
        <f>IFERROR(VLOOKUP(AF173,'[1]archivo de datos'!$D$1:$E$1156,2,FALSE),"")</f>
        <v>CO-CAQ-18001</v>
      </c>
      <c r="AH173" s="147" t="s">
        <v>188</v>
      </c>
      <c r="AI173" s="147" t="str">
        <f>IFERROR(VLOOKUP(AC173,[1]Hoja3!$B$28:$E$38,2,FALSE),"")</f>
        <v>Jenny Pauline Cueto Gomez</v>
      </c>
      <c r="AJ173" s="147" t="str">
        <f>IFERROR(VLOOKUP(AC173,[1]Hoja3!$B$28:$E$38,3,FALSE),"")</f>
        <v>601 6530260</v>
      </c>
      <c r="AK173" s="155" t="str">
        <f>IFERROR(VLOOKUP(AC173,[1]Hoja3!$B$28:$E$38,4,FALSE),"")</f>
        <v>jenny.cueto@parquesnacionales.gov.co</v>
      </c>
      <c r="AL173" s="149" t="s">
        <v>183</v>
      </c>
      <c r="AM173" s="149" t="s">
        <v>183</v>
      </c>
      <c r="AN173" s="149" t="s">
        <v>183</v>
      </c>
      <c r="AO173" s="149" t="s">
        <v>183</v>
      </c>
      <c r="AP173" s="147"/>
      <c r="AQ173" s="147" t="s">
        <v>189</v>
      </c>
      <c r="AR173" s="147" t="s">
        <v>190</v>
      </c>
      <c r="AS173" s="147" t="s">
        <v>191</v>
      </c>
      <c r="AT173" s="147"/>
    </row>
    <row r="174" spans="1:46" ht="25.05" customHeight="1" x14ac:dyDescent="0.3">
      <c r="A174" s="147"/>
      <c r="B174" s="148">
        <v>80111600</v>
      </c>
      <c r="C174" s="147" t="s">
        <v>392</v>
      </c>
      <c r="D174" s="147" t="s">
        <v>211</v>
      </c>
      <c r="E174" s="147" t="s">
        <v>239</v>
      </c>
      <c r="F174" s="149">
        <v>1</v>
      </c>
      <c r="G174" s="149" t="str">
        <f>IFERROR(VLOOKUP(F174,[1]Hoja4!$A$1:B315,2,FALSE),"")</f>
        <v>ENERO</v>
      </c>
      <c r="H174" s="148">
        <v>1</v>
      </c>
      <c r="I174" s="149" t="str">
        <f>IFERROR(VLOOKUP(H174,[1]Hoja4!$A$1:D314,2,FALSE),"")</f>
        <v>ENERO</v>
      </c>
      <c r="J174" s="148" t="s">
        <v>178</v>
      </c>
      <c r="K174" s="148">
        <v>1</v>
      </c>
      <c r="L174" s="150">
        <v>10.5</v>
      </c>
      <c r="M174" s="149" t="s">
        <v>213</v>
      </c>
      <c r="N174" s="149" t="str">
        <f>IFERROR(VLOOKUP(M174,'[1]archivo de datos'!$G$1:$H$24,2,FALSE),"")</f>
        <v>CCE-16</v>
      </c>
      <c r="O174" s="148" t="s">
        <v>180</v>
      </c>
      <c r="P174" s="148">
        <f>IFERROR(VLOOKUP(O174,'[1]archivo de datos'!$J$6:$K$12,2,FALSE),"")</f>
        <v>0</v>
      </c>
      <c r="Q174" s="152" t="s">
        <v>48</v>
      </c>
      <c r="R174" s="148" t="s">
        <v>181</v>
      </c>
      <c r="S174" s="153" t="s">
        <v>182</v>
      </c>
      <c r="T174" s="147" t="s">
        <v>166</v>
      </c>
      <c r="U174" s="147" t="s">
        <v>793</v>
      </c>
      <c r="V174" s="147" t="str">
        <f>+IFERROR(VLOOKUP(U174,[1]Equivalencias!$M$2:$N$97,2,FALSE),"")</f>
        <v xml:space="preserve">Áreas administradas </v>
      </c>
      <c r="W174" s="154">
        <v>5260000</v>
      </c>
      <c r="X174" s="154">
        <v>55230000</v>
      </c>
      <c r="Y174" s="154">
        <v>55230000</v>
      </c>
      <c r="Z174" s="148" t="s">
        <v>183</v>
      </c>
      <c r="AA174" s="148" t="s">
        <v>184</v>
      </c>
      <c r="AB174" s="148">
        <f>IFERROR(VLOOKUP(AA174,[1]Hoja4!$A$14:$B$19,2,FALSE),"")</f>
        <v>0</v>
      </c>
      <c r="AC174" s="147" t="s">
        <v>47</v>
      </c>
      <c r="AD174" s="148" t="s">
        <v>386</v>
      </c>
      <c r="AE174" s="148" t="s">
        <v>186</v>
      </c>
      <c r="AF174" s="148" t="s">
        <v>387</v>
      </c>
      <c r="AG174" s="148" t="str">
        <f>IFERROR(VLOOKUP(AF174,'[1]archivo de datos'!$D$1:$E$1156,2,FALSE),"")</f>
        <v>CO-PUT-86573</v>
      </c>
      <c r="AH174" s="147" t="s">
        <v>188</v>
      </c>
      <c r="AI174" s="147" t="str">
        <f>IFERROR(VLOOKUP(AC174,[1]Hoja3!$B$28:$E$38,2,FALSE),"")</f>
        <v>Jenny Pauline Cueto Gomez</v>
      </c>
      <c r="AJ174" s="147" t="str">
        <f>IFERROR(VLOOKUP(AC174,[1]Hoja3!$B$28:$E$38,3,FALSE),"")</f>
        <v>601 6530260</v>
      </c>
      <c r="AK174" s="155" t="str">
        <f>IFERROR(VLOOKUP(AC174,[1]Hoja3!$B$28:$E$38,4,FALSE),"")</f>
        <v>jenny.cueto@parquesnacionales.gov.co</v>
      </c>
      <c r="AL174" s="149" t="s">
        <v>183</v>
      </c>
      <c r="AM174" s="149" t="s">
        <v>183</v>
      </c>
      <c r="AN174" s="149" t="s">
        <v>183</v>
      </c>
      <c r="AO174" s="149" t="s">
        <v>183</v>
      </c>
      <c r="AP174" s="147"/>
      <c r="AQ174" s="147" t="s">
        <v>189</v>
      </c>
      <c r="AR174" s="147" t="s">
        <v>190</v>
      </c>
      <c r="AS174" s="147" t="s">
        <v>191</v>
      </c>
      <c r="AT174" s="147"/>
    </row>
    <row r="175" spans="1:46" ht="25.05" customHeight="1" x14ac:dyDescent="0.3">
      <c r="A175" s="147"/>
      <c r="B175" s="148">
        <v>80111600</v>
      </c>
      <c r="C175" s="147" t="s">
        <v>393</v>
      </c>
      <c r="D175" s="147" t="s">
        <v>211</v>
      </c>
      <c r="E175" s="147" t="s">
        <v>301</v>
      </c>
      <c r="F175" s="149">
        <v>1</v>
      </c>
      <c r="G175" s="149" t="str">
        <f>IFERROR(VLOOKUP(F175,[1]Hoja4!$A$1:B316,2,FALSE),"")</f>
        <v>ENERO</v>
      </c>
      <c r="H175" s="148">
        <v>1</v>
      </c>
      <c r="I175" s="149" t="str">
        <f>IFERROR(VLOOKUP(H175,[1]Hoja4!$A$1:D315,2,FALSE),"")</f>
        <v>ENERO</v>
      </c>
      <c r="J175" s="148" t="s">
        <v>178</v>
      </c>
      <c r="K175" s="148">
        <v>1</v>
      </c>
      <c r="L175" s="150">
        <v>10.5</v>
      </c>
      <c r="M175" s="149" t="s">
        <v>213</v>
      </c>
      <c r="N175" s="149" t="str">
        <f>IFERROR(VLOOKUP(M175,'[1]archivo de datos'!$G$1:$H$24,2,FALSE),"")</f>
        <v>CCE-16</v>
      </c>
      <c r="O175" s="148" t="s">
        <v>180</v>
      </c>
      <c r="P175" s="148">
        <f>IFERROR(VLOOKUP(O175,'[1]archivo de datos'!$J$6:$K$12,2,FALSE),"")</f>
        <v>0</v>
      </c>
      <c r="Q175" s="152" t="s">
        <v>48</v>
      </c>
      <c r="R175" s="148" t="s">
        <v>181</v>
      </c>
      <c r="S175" s="153" t="s">
        <v>182</v>
      </c>
      <c r="T175" s="147" t="s">
        <v>166</v>
      </c>
      <c r="U175" s="147" t="s">
        <v>793</v>
      </c>
      <c r="V175" s="147" t="str">
        <f>+IFERROR(VLOOKUP(U175,[1]Equivalencias!$M$2:$N$97,2,FALSE),"")</f>
        <v xml:space="preserve">Áreas administradas </v>
      </c>
      <c r="W175" s="154">
        <v>5864000</v>
      </c>
      <c r="X175" s="154">
        <v>61572000</v>
      </c>
      <c r="Y175" s="154">
        <v>61572000</v>
      </c>
      <c r="Z175" s="148" t="s">
        <v>183</v>
      </c>
      <c r="AA175" s="148" t="s">
        <v>184</v>
      </c>
      <c r="AB175" s="148">
        <f>IFERROR(VLOOKUP(AA175,[1]Hoja4!$A$14:$B$19,2,FALSE),"")</f>
        <v>0</v>
      </c>
      <c r="AC175" s="147" t="s">
        <v>47</v>
      </c>
      <c r="AD175" s="148" t="s">
        <v>386</v>
      </c>
      <c r="AE175" s="148" t="s">
        <v>186</v>
      </c>
      <c r="AF175" s="148" t="s">
        <v>387</v>
      </c>
      <c r="AG175" s="148" t="str">
        <f>IFERROR(VLOOKUP(AF175,'[1]archivo de datos'!$D$1:$E$1156,2,FALSE),"")</f>
        <v>CO-PUT-86573</v>
      </c>
      <c r="AH175" s="147" t="s">
        <v>188</v>
      </c>
      <c r="AI175" s="147" t="str">
        <f>IFERROR(VLOOKUP(AC175,[1]Hoja3!$B$28:$E$38,2,FALSE),"")</f>
        <v>Jenny Pauline Cueto Gomez</v>
      </c>
      <c r="AJ175" s="147" t="str">
        <f>IFERROR(VLOOKUP(AC175,[1]Hoja3!$B$28:$E$38,3,FALSE),"")</f>
        <v>601 6530260</v>
      </c>
      <c r="AK175" s="155" t="str">
        <f>IFERROR(VLOOKUP(AC175,[1]Hoja3!$B$28:$E$38,4,FALSE),"")</f>
        <v>jenny.cueto@parquesnacionales.gov.co</v>
      </c>
      <c r="AL175" s="149" t="s">
        <v>183</v>
      </c>
      <c r="AM175" s="149" t="s">
        <v>183</v>
      </c>
      <c r="AN175" s="149" t="s">
        <v>183</v>
      </c>
      <c r="AO175" s="149" t="s">
        <v>183</v>
      </c>
      <c r="AP175" s="147"/>
      <c r="AQ175" s="147" t="s">
        <v>189</v>
      </c>
      <c r="AR175" s="147" t="s">
        <v>190</v>
      </c>
      <c r="AS175" s="147" t="s">
        <v>191</v>
      </c>
      <c r="AT175" s="147"/>
    </row>
    <row r="176" spans="1:46" ht="25.05" customHeight="1" x14ac:dyDescent="0.3">
      <c r="A176" s="147"/>
      <c r="B176" s="148">
        <v>80111600</v>
      </c>
      <c r="C176" s="147" t="s">
        <v>394</v>
      </c>
      <c r="D176" s="147" t="s">
        <v>211</v>
      </c>
      <c r="E176" s="147" t="s">
        <v>301</v>
      </c>
      <c r="F176" s="149">
        <v>1</v>
      </c>
      <c r="G176" s="149" t="str">
        <f>IFERROR(VLOOKUP(F176,[1]Hoja4!$A$1:B317,2,FALSE),"")</f>
        <v>ENERO</v>
      </c>
      <c r="H176" s="148">
        <v>1</v>
      </c>
      <c r="I176" s="149" t="str">
        <f>IFERROR(VLOOKUP(H176,[1]Hoja4!$A$1:D316,2,FALSE),"")</f>
        <v>ENERO</v>
      </c>
      <c r="J176" s="148" t="s">
        <v>178</v>
      </c>
      <c r="K176" s="148">
        <v>1</v>
      </c>
      <c r="L176" s="150">
        <v>4</v>
      </c>
      <c r="M176" s="149" t="s">
        <v>213</v>
      </c>
      <c r="N176" s="149" t="str">
        <f>IFERROR(VLOOKUP(M176,'[1]archivo de datos'!$G$1:$H$24,2,FALSE),"")</f>
        <v>CCE-16</v>
      </c>
      <c r="O176" s="148" t="s">
        <v>180</v>
      </c>
      <c r="P176" s="148">
        <f>IFERROR(VLOOKUP(O176,'[1]archivo de datos'!$J$6:$K$12,2,FALSE),"")</f>
        <v>0</v>
      </c>
      <c r="Q176" s="152" t="s">
        <v>48</v>
      </c>
      <c r="R176" s="148" t="s">
        <v>181</v>
      </c>
      <c r="S176" s="153" t="s">
        <v>182</v>
      </c>
      <c r="T176" s="147" t="s">
        <v>166</v>
      </c>
      <c r="U176" s="147" t="s">
        <v>584</v>
      </c>
      <c r="V176" s="147" t="str">
        <f>+IFERROR(VLOOKUP(U176,[1]Equivalencias!$M$2:$N$97,2,FALSE),"")</f>
        <v xml:space="preserve">Áreas administradas </v>
      </c>
      <c r="W176" s="154">
        <v>5864000</v>
      </c>
      <c r="X176" s="154">
        <v>23456000</v>
      </c>
      <c r="Y176" s="154">
        <v>23456000</v>
      </c>
      <c r="Z176" s="148" t="s">
        <v>183</v>
      </c>
      <c r="AA176" s="148" t="s">
        <v>184</v>
      </c>
      <c r="AB176" s="148">
        <f>IFERROR(VLOOKUP(AA176,[1]Hoja4!$A$14:$B$19,2,FALSE),"")</f>
        <v>0</v>
      </c>
      <c r="AC176" s="147" t="s">
        <v>47</v>
      </c>
      <c r="AD176" s="148" t="s">
        <v>353</v>
      </c>
      <c r="AE176" s="148" t="s">
        <v>356</v>
      </c>
      <c r="AF176" s="148" t="s">
        <v>357</v>
      </c>
      <c r="AG176" s="148" t="str">
        <f>IFERROR(VLOOKUP(AF176,'[1]archivo de datos'!$D$1:$E$1156,2,FALSE),"")</f>
        <v>CO-CAQ-18001</v>
      </c>
      <c r="AH176" s="147" t="s">
        <v>188</v>
      </c>
      <c r="AI176" s="147" t="str">
        <f>IFERROR(VLOOKUP(AC176,[1]Hoja3!$B$28:$E$38,2,FALSE),"")</f>
        <v>Jenny Pauline Cueto Gomez</v>
      </c>
      <c r="AJ176" s="147" t="str">
        <f>IFERROR(VLOOKUP(AC176,[1]Hoja3!$B$28:$E$38,3,FALSE),"")</f>
        <v>601 6530260</v>
      </c>
      <c r="AK176" s="155" t="str">
        <f>IFERROR(VLOOKUP(AC176,[1]Hoja3!$B$28:$E$38,4,FALSE),"")</f>
        <v>jenny.cueto@parquesnacionales.gov.co</v>
      </c>
      <c r="AL176" s="149" t="s">
        <v>183</v>
      </c>
      <c r="AM176" s="149" t="s">
        <v>183</v>
      </c>
      <c r="AN176" s="149" t="s">
        <v>183</v>
      </c>
      <c r="AO176" s="149" t="s">
        <v>183</v>
      </c>
      <c r="AP176" s="147"/>
      <c r="AQ176" s="147" t="s">
        <v>189</v>
      </c>
      <c r="AR176" s="147" t="s">
        <v>190</v>
      </c>
      <c r="AS176" s="147" t="s">
        <v>191</v>
      </c>
      <c r="AT176" s="147"/>
    </row>
    <row r="177" spans="1:46" ht="25.05" customHeight="1" x14ac:dyDescent="0.3">
      <c r="A177" s="147"/>
      <c r="B177" s="148">
        <v>80111600</v>
      </c>
      <c r="C177" s="147" t="s">
        <v>394</v>
      </c>
      <c r="D177" s="147" t="s">
        <v>211</v>
      </c>
      <c r="E177" s="147" t="s">
        <v>301</v>
      </c>
      <c r="F177" s="149">
        <v>1</v>
      </c>
      <c r="G177" s="149" t="str">
        <f>IFERROR(VLOOKUP(F177,[1]Hoja4!$A$1:B318,2,FALSE),"")</f>
        <v>ENERO</v>
      </c>
      <c r="H177" s="148">
        <v>1</v>
      </c>
      <c r="I177" s="149" t="str">
        <f>IFERROR(VLOOKUP(H177,[1]Hoja4!$A$1:D317,2,FALSE),"")</f>
        <v>ENERO</v>
      </c>
      <c r="J177" s="148" t="s">
        <v>178</v>
      </c>
      <c r="K177" s="148">
        <v>1</v>
      </c>
      <c r="L177" s="150">
        <v>6.5</v>
      </c>
      <c r="M177" s="149" t="s">
        <v>213</v>
      </c>
      <c r="N177" s="149" t="str">
        <f>IFERROR(VLOOKUP(M177,'[1]archivo de datos'!$G$1:$H$24,2,FALSE),"")</f>
        <v>CCE-16</v>
      </c>
      <c r="O177" s="148" t="s">
        <v>180</v>
      </c>
      <c r="P177" s="148">
        <f>IFERROR(VLOOKUP(O177,'[1]archivo de datos'!$J$6:$K$12,2,FALSE),"")</f>
        <v>0</v>
      </c>
      <c r="Q177" s="152" t="s">
        <v>46</v>
      </c>
      <c r="R177" s="148" t="s">
        <v>181</v>
      </c>
      <c r="S177" s="153" t="s">
        <v>182</v>
      </c>
      <c r="T177" s="147" t="s">
        <v>166</v>
      </c>
      <c r="U177" s="147" t="s">
        <v>584</v>
      </c>
      <c r="V177" s="147" t="str">
        <f>+IFERROR(VLOOKUP(U177,[1]Equivalencias!$M$2:$N$97,2,FALSE),"")</f>
        <v xml:space="preserve">Áreas administradas </v>
      </c>
      <c r="W177" s="154">
        <v>5864000</v>
      </c>
      <c r="X177" s="154">
        <v>38116000</v>
      </c>
      <c r="Y177" s="154">
        <v>38116000</v>
      </c>
      <c r="Z177" s="148" t="s">
        <v>183</v>
      </c>
      <c r="AA177" s="148" t="s">
        <v>184</v>
      </c>
      <c r="AB177" s="148">
        <f>IFERROR(VLOOKUP(AA177,[1]Hoja4!$A$14:$B$19,2,FALSE),"")</f>
        <v>0</v>
      </c>
      <c r="AC177" s="147" t="s">
        <v>47</v>
      </c>
      <c r="AD177" s="148" t="s">
        <v>353</v>
      </c>
      <c r="AE177" s="148" t="s">
        <v>356</v>
      </c>
      <c r="AF177" s="148" t="s">
        <v>357</v>
      </c>
      <c r="AG177" s="148" t="str">
        <f>IFERROR(VLOOKUP(AF177,'[1]archivo de datos'!$D$1:$E$1156,2,FALSE),"")</f>
        <v>CO-CAQ-18001</v>
      </c>
      <c r="AH177" s="147" t="s">
        <v>188</v>
      </c>
      <c r="AI177" s="147" t="str">
        <f>IFERROR(VLOOKUP(AC177,[1]Hoja3!$B$28:$E$38,2,FALSE),"")</f>
        <v>Jenny Pauline Cueto Gomez</v>
      </c>
      <c r="AJ177" s="147" t="str">
        <f>IFERROR(VLOOKUP(AC177,[1]Hoja3!$B$28:$E$38,3,FALSE),"")</f>
        <v>601 6530260</v>
      </c>
      <c r="AK177" s="155" t="str">
        <f>IFERROR(VLOOKUP(AC177,[1]Hoja3!$B$28:$E$38,4,FALSE),"")</f>
        <v>jenny.cueto@parquesnacionales.gov.co</v>
      </c>
      <c r="AL177" s="149" t="s">
        <v>183</v>
      </c>
      <c r="AM177" s="149" t="s">
        <v>183</v>
      </c>
      <c r="AN177" s="149" t="s">
        <v>183</v>
      </c>
      <c r="AO177" s="149" t="s">
        <v>183</v>
      </c>
      <c r="AP177" s="147"/>
      <c r="AQ177" s="147" t="s">
        <v>189</v>
      </c>
      <c r="AR177" s="147" t="s">
        <v>190</v>
      </c>
      <c r="AS177" s="147" t="s">
        <v>191</v>
      </c>
      <c r="AT177" s="147"/>
    </row>
    <row r="178" spans="1:46" ht="25.05" customHeight="1" x14ac:dyDescent="0.3">
      <c r="A178" s="147"/>
      <c r="B178" s="148">
        <v>80111600</v>
      </c>
      <c r="C178" s="147" t="s">
        <v>395</v>
      </c>
      <c r="D178" s="147" t="s">
        <v>211</v>
      </c>
      <c r="E178" s="147" t="s">
        <v>212</v>
      </c>
      <c r="F178" s="149">
        <v>1</v>
      </c>
      <c r="G178" s="149" t="str">
        <f>IFERROR(VLOOKUP(F178,[1]Hoja4!$A$1:B319,2,FALSE),"")</f>
        <v>ENERO</v>
      </c>
      <c r="H178" s="148">
        <v>1</v>
      </c>
      <c r="I178" s="149" t="str">
        <f>IFERROR(VLOOKUP(H178,[1]Hoja4!$A$1:D318,2,FALSE),"")</f>
        <v>ENERO</v>
      </c>
      <c r="J178" s="148" t="s">
        <v>178</v>
      </c>
      <c r="K178" s="148">
        <v>1</v>
      </c>
      <c r="L178" s="150">
        <v>4</v>
      </c>
      <c r="M178" s="149" t="s">
        <v>213</v>
      </c>
      <c r="N178" s="149" t="str">
        <f>IFERROR(VLOOKUP(M178,'[1]archivo de datos'!$G$1:$H$24,2,FALSE),"")</f>
        <v>CCE-16</v>
      </c>
      <c r="O178" s="148" t="s">
        <v>180</v>
      </c>
      <c r="P178" s="148">
        <f>IFERROR(VLOOKUP(O178,'[1]archivo de datos'!$J$6:$K$12,2,FALSE),"")</f>
        <v>0</v>
      </c>
      <c r="Q178" s="152" t="s">
        <v>48</v>
      </c>
      <c r="R178" s="148" t="s">
        <v>181</v>
      </c>
      <c r="S178" s="153" t="s">
        <v>182</v>
      </c>
      <c r="T178" s="147" t="s">
        <v>164</v>
      </c>
      <c r="U178" s="147" t="s">
        <v>558</v>
      </c>
      <c r="V178" s="147" t="str">
        <f>+IFERROR(VLOOKUP(U178,[1]Equivalencias!$M$2:$N$97,2,FALSE),"")</f>
        <v>Áreas cubiertas con jornadas de vigilancia</v>
      </c>
      <c r="W178" s="154">
        <v>7225000</v>
      </c>
      <c r="X178" s="154">
        <v>28900000</v>
      </c>
      <c r="Y178" s="154">
        <v>28900000</v>
      </c>
      <c r="Z178" s="148" t="s">
        <v>183</v>
      </c>
      <c r="AA178" s="148" t="s">
        <v>184</v>
      </c>
      <c r="AB178" s="148">
        <f>IFERROR(VLOOKUP(AA178,[1]Hoja4!$A$14:$B$19,2,FALSE),"")</f>
        <v>0</v>
      </c>
      <c r="AC178" s="147" t="s">
        <v>47</v>
      </c>
      <c r="AD178" s="148" t="s">
        <v>353</v>
      </c>
      <c r="AE178" s="148" t="s">
        <v>198</v>
      </c>
      <c r="AF178" s="148" t="s">
        <v>267</v>
      </c>
      <c r="AG178" s="148" t="str">
        <f>IFERROR(VLOOKUP(AF178,'[1]archivo de datos'!$D$1:$E$1156,2,FALSE),"")</f>
        <v>CO-GUV-95001</v>
      </c>
      <c r="AH178" s="147" t="s">
        <v>188</v>
      </c>
      <c r="AI178" s="147" t="str">
        <f>IFERROR(VLOOKUP(AC178,[1]Hoja3!$B$28:$E$38,2,FALSE),"")</f>
        <v>Jenny Pauline Cueto Gomez</v>
      </c>
      <c r="AJ178" s="147" t="str">
        <f>IFERROR(VLOOKUP(AC178,[1]Hoja3!$B$28:$E$38,3,FALSE),"")</f>
        <v>601 6530260</v>
      </c>
      <c r="AK178" s="155" t="str">
        <f>IFERROR(VLOOKUP(AC178,[1]Hoja3!$B$28:$E$38,4,FALSE),"")</f>
        <v>jenny.cueto@parquesnacionales.gov.co</v>
      </c>
      <c r="AL178" s="149" t="s">
        <v>183</v>
      </c>
      <c r="AM178" s="149" t="s">
        <v>183</v>
      </c>
      <c r="AN178" s="149" t="s">
        <v>183</v>
      </c>
      <c r="AO178" s="149" t="s">
        <v>183</v>
      </c>
      <c r="AP178" s="147"/>
      <c r="AQ178" s="147" t="s">
        <v>189</v>
      </c>
      <c r="AR178" s="147" t="s">
        <v>190</v>
      </c>
      <c r="AS178" s="147" t="s">
        <v>191</v>
      </c>
      <c r="AT178" s="147"/>
    </row>
    <row r="179" spans="1:46" ht="25.05" customHeight="1" x14ac:dyDescent="0.3">
      <c r="A179" s="147"/>
      <c r="B179" s="148">
        <v>80111600</v>
      </c>
      <c r="C179" s="147" t="s">
        <v>395</v>
      </c>
      <c r="D179" s="147" t="s">
        <v>211</v>
      </c>
      <c r="E179" s="147" t="s">
        <v>212</v>
      </c>
      <c r="F179" s="149">
        <v>1</v>
      </c>
      <c r="G179" s="149" t="str">
        <f>IFERROR(VLOOKUP(F179,[1]Hoja4!$A$1:B320,2,FALSE),"")</f>
        <v>ENERO</v>
      </c>
      <c r="H179" s="148">
        <v>1</v>
      </c>
      <c r="I179" s="149" t="str">
        <f>IFERROR(VLOOKUP(H179,[1]Hoja4!$A$1:D319,2,FALSE),"")</f>
        <v>ENERO</v>
      </c>
      <c r="J179" s="148" t="s">
        <v>178</v>
      </c>
      <c r="K179" s="148">
        <v>1</v>
      </c>
      <c r="L179" s="150">
        <v>6.5</v>
      </c>
      <c r="M179" s="149" t="s">
        <v>213</v>
      </c>
      <c r="N179" s="149" t="str">
        <f>IFERROR(VLOOKUP(M179,'[1]archivo de datos'!$G$1:$H$24,2,FALSE),"")</f>
        <v>CCE-16</v>
      </c>
      <c r="O179" s="148" t="s">
        <v>180</v>
      </c>
      <c r="P179" s="148">
        <f>IFERROR(VLOOKUP(O179,'[1]archivo de datos'!$J$6:$K$12,2,FALSE),"")</f>
        <v>0</v>
      </c>
      <c r="Q179" s="152" t="s">
        <v>46</v>
      </c>
      <c r="R179" s="148" t="s">
        <v>181</v>
      </c>
      <c r="S179" s="153" t="s">
        <v>182</v>
      </c>
      <c r="T179" s="147" t="s">
        <v>164</v>
      </c>
      <c r="U179" s="147" t="s">
        <v>558</v>
      </c>
      <c r="V179" s="147" t="str">
        <f>+IFERROR(VLOOKUP(U179,[1]Equivalencias!$M$2:$N$97,2,FALSE),"")</f>
        <v>Áreas cubiertas con jornadas de vigilancia</v>
      </c>
      <c r="W179" s="154">
        <v>7225000</v>
      </c>
      <c r="X179" s="154">
        <v>46962500</v>
      </c>
      <c r="Y179" s="154">
        <v>46962500</v>
      </c>
      <c r="Z179" s="148" t="s">
        <v>183</v>
      </c>
      <c r="AA179" s="148" t="s">
        <v>184</v>
      </c>
      <c r="AB179" s="148">
        <f>IFERROR(VLOOKUP(AA179,[1]Hoja4!$A$14:$B$19,2,FALSE),"")</f>
        <v>0</v>
      </c>
      <c r="AC179" s="147" t="s">
        <v>47</v>
      </c>
      <c r="AD179" s="148" t="s">
        <v>353</v>
      </c>
      <c r="AE179" s="148" t="s">
        <v>198</v>
      </c>
      <c r="AF179" s="148" t="s">
        <v>267</v>
      </c>
      <c r="AG179" s="148" t="str">
        <f>IFERROR(VLOOKUP(AF179,'[1]archivo de datos'!$D$1:$E$1156,2,FALSE),"")</f>
        <v>CO-GUV-95001</v>
      </c>
      <c r="AH179" s="147" t="s">
        <v>188</v>
      </c>
      <c r="AI179" s="147" t="str">
        <f>IFERROR(VLOOKUP(AC179,[1]Hoja3!$B$28:$E$38,2,FALSE),"")</f>
        <v>Jenny Pauline Cueto Gomez</v>
      </c>
      <c r="AJ179" s="147" t="str">
        <f>IFERROR(VLOOKUP(AC179,[1]Hoja3!$B$28:$E$38,3,FALSE),"")</f>
        <v>601 6530260</v>
      </c>
      <c r="AK179" s="155" t="str">
        <f>IFERROR(VLOOKUP(AC179,[1]Hoja3!$B$28:$E$38,4,FALSE),"")</f>
        <v>jenny.cueto@parquesnacionales.gov.co</v>
      </c>
      <c r="AL179" s="149" t="s">
        <v>183</v>
      </c>
      <c r="AM179" s="149" t="s">
        <v>183</v>
      </c>
      <c r="AN179" s="149" t="s">
        <v>183</v>
      </c>
      <c r="AO179" s="149" t="s">
        <v>183</v>
      </c>
      <c r="AP179" s="147"/>
      <c r="AQ179" s="147" t="s">
        <v>189</v>
      </c>
      <c r="AR179" s="147" t="s">
        <v>190</v>
      </c>
      <c r="AS179" s="147" t="s">
        <v>191</v>
      </c>
      <c r="AT179" s="147"/>
    </row>
    <row r="180" spans="1:46" ht="25.05" customHeight="1" x14ac:dyDescent="0.3">
      <c r="A180" s="147"/>
      <c r="B180" s="148">
        <v>80111600</v>
      </c>
      <c r="C180" s="147" t="s">
        <v>396</v>
      </c>
      <c r="D180" s="147" t="s">
        <v>224</v>
      </c>
      <c r="E180" s="147" t="s">
        <v>318</v>
      </c>
      <c r="F180" s="149">
        <v>1</v>
      </c>
      <c r="G180" s="149" t="str">
        <f>IFERROR(VLOOKUP(F180,[1]Hoja4!$A$1:B321,2,FALSE),"")</f>
        <v>ENERO</v>
      </c>
      <c r="H180" s="148">
        <v>1</v>
      </c>
      <c r="I180" s="149" t="str">
        <f>IFERROR(VLOOKUP(H180,[1]Hoja4!$A$1:D320,2,FALSE),"")</f>
        <v>ENERO</v>
      </c>
      <c r="J180" s="148" t="s">
        <v>178</v>
      </c>
      <c r="K180" s="148">
        <v>1</v>
      </c>
      <c r="L180" s="150">
        <v>10.5</v>
      </c>
      <c r="M180" s="149" t="s">
        <v>213</v>
      </c>
      <c r="N180" s="149" t="str">
        <f>IFERROR(VLOOKUP(M180,'[1]archivo de datos'!$G$1:$H$24,2,FALSE),"")</f>
        <v>CCE-16</v>
      </c>
      <c r="O180" s="148" t="s">
        <v>214</v>
      </c>
      <c r="P180" s="148">
        <f>IFERROR(VLOOKUP(O180,'[1]archivo de datos'!$J$6:$K$12,2,FALSE),"")</f>
        <v>1</v>
      </c>
      <c r="Q180" s="152" t="s">
        <v>49</v>
      </c>
      <c r="R180" s="148" t="s">
        <v>181</v>
      </c>
      <c r="S180" s="153" t="s">
        <v>182</v>
      </c>
      <c r="T180" s="147" t="s">
        <v>166</v>
      </c>
      <c r="U180" s="147" t="s">
        <v>793</v>
      </c>
      <c r="V180" s="147" t="str">
        <f>+IFERROR(VLOOKUP(U180,[1]Equivalencias!$M$2:$N$97,2,FALSE),"")</f>
        <v xml:space="preserve">Áreas administradas </v>
      </c>
      <c r="W180" s="154">
        <v>3037000</v>
      </c>
      <c r="X180" s="154">
        <v>31888500</v>
      </c>
      <c r="Y180" s="154">
        <v>31888500</v>
      </c>
      <c r="Z180" s="148" t="s">
        <v>183</v>
      </c>
      <c r="AA180" s="148" t="s">
        <v>184</v>
      </c>
      <c r="AB180" s="148">
        <f>IFERROR(VLOOKUP(AA180,[1]Hoja4!$A$14:$B$19,2,FALSE),"")</f>
        <v>0</v>
      </c>
      <c r="AC180" s="147" t="s">
        <v>47</v>
      </c>
      <c r="AD180" s="148" t="s">
        <v>386</v>
      </c>
      <c r="AE180" s="148" t="s">
        <v>186</v>
      </c>
      <c r="AF180" s="148" t="s">
        <v>387</v>
      </c>
      <c r="AG180" s="148" t="str">
        <f>IFERROR(VLOOKUP(AF180,'[1]archivo de datos'!$D$1:$E$1156,2,FALSE),"")</f>
        <v>CO-PUT-86573</v>
      </c>
      <c r="AH180" s="147" t="s">
        <v>188</v>
      </c>
      <c r="AI180" s="147" t="str">
        <f>IFERROR(VLOOKUP(AC180,[1]Hoja3!$B$28:$E$38,2,FALSE),"")</f>
        <v>Jenny Pauline Cueto Gomez</v>
      </c>
      <c r="AJ180" s="147" t="str">
        <f>IFERROR(VLOOKUP(AC180,[1]Hoja3!$B$28:$E$38,3,FALSE),"")</f>
        <v>601 6530260</v>
      </c>
      <c r="AK180" s="155" t="str">
        <f>IFERROR(VLOOKUP(AC180,[1]Hoja3!$B$28:$E$38,4,FALSE),"")</f>
        <v>jenny.cueto@parquesnacionales.gov.co</v>
      </c>
      <c r="AL180" s="149" t="s">
        <v>183</v>
      </c>
      <c r="AM180" s="149" t="s">
        <v>183</v>
      </c>
      <c r="AN180" s="149" t="s">
        <v>183</v>
      </c>
      <c r="AO180" s="149" t="s">
        <v>183</v>
      </c>
      <c r="AP180" s="147"/>
      <c r="AQ180" s="147" t="s">
        <v>189</v>
      </c>
      <c r="AR180" s="147" t="s">
        <v>190</v>
      </c>
      <c r="AS180" s="147" t="s">
        <v>191</v>
      </c>
      <c r="AT180" s="147"/>
    </row>
    <row r="181" spans="1:46" ht="25.05" customHeight="1" x14ac:dyDescent="0.3">
      <c r="A181" s="147"/>
      <c r="B181" s="148">
        <v>80111600</v>
      </c>
      <c r="C181" s="147" t="s">
        <v>397</v>
      </c>
      <c r="D181" s="147" t="s">
        <v>224</v>
      </c>
      <c r="E181" s="147" t="s">
        <v>318</v>
      </c>
      <c r="F181" s="149">
        <v>1</v>
      </c>
      <c r="G181" s="149" t="str">
        <f>IFERROR(VLOOKUP(F181,[1]Hoja4!$A$1:B322,2,FALSE),"")</f>
        <v>ENERO</v>
      </c>
      <c r="H181" s="148">
        <v>1</v>
      </c>
      <c r="I181" s="149" t="str">
        <f>IFERROR(VLOOKUP(H181,[1]Hoja4!$A$1:D321,2,FALSE),"")</f>
        <v>ENERO</v>
      </c>
      <c r="J181" s="148" t="s">
        <v>178</v>
      </c>
      <c r="K181" s="148">
        <v>1</v>
      </c>
      <c r="L181" s="150">
        <v>10.5</v>
      </c>
      <c r="M181" s="149" t="s">
        <v>213</v>
      </c>
      <c r="N181" s="149" t="str">
        <f>IFERROR(VLOOKUP(M181,'[1]archivo de datos'!$G$1:$H$24,2,FALSE),"")</f>
        <v>CCE-16</v>
      </c>
      <c r="O181" s="148" t="s">
        <v>214</v>
      </c>
      <c r="P181" s="148">
        <f>IFERROR(VLOOKUP(O181,'[1]archivo de datos'!$J$6:$K$12,2,FALSE),"")</f>
        <v>1</v>
      </c>
      <c r="Q181" s="152" t="s">
        <v>49</v>
      </c>
      <c r="R181" s="148" t="s">
        <v>181</v>
      </c>
      <c r="S181" s="153" t="s">
        <v>182</v>
      </c>
      <c r="T181" s="147" t="s">
        <v>166</v>
      </c>
      <c r="U181" s="147" t="s">
        <v>793</v>
      </c>
      <c r="V181" s="147" t="str">
        <f>+IFERROR(VLOOKUP(U181,[1]Equivalencias!$M$2:$N$97,2,FALSE),"")</f>
        <v xml:space="preserve">Áreas administradas </v>
      </c>
      <c r="W181" s="154">
        <v>3037000</v>
      </c>
      <c r="X181" s="154">
        <v>31888500</v>
      </c>
      <c r="Y181" s="154">
        <v>31888500</v>
      </c>
      <c r="Z181" s="148" t="s">
        <v>183</v>
      </c>
      <c r="AA181" s="148" t="s">
        <v>184</v>
      </c>
      <c r="AB181" s="148">
        <f>IFERROR(VLOOKUP(AA181,[1]Hoja4!$A$14:$B$19,2,FALSE),"")</f>
        <v>0</v>
      </c>
      <c r="AC181" s="147" t="s">
        <v>47</v>
      </c>
      <c r="AD181" s="148" t="s">
        <v>386</v>
      </c>
      <c r="AE181" s="148" t="s">
        <v>186</v>
      </c>
      <c r="AF181" s="148" t="s">
        <v>387</v>
      </c>
      <c r="AG181" s="148" t="str">
        <f>IFERROR(VLOOKUP(AF181,'[1]archivo de datos'!$D$1:$E$1156,2,FALSE),"")</f>
        <v>CO-PUT-86573</v>
      </c>
      <c r="AH181" s="147" t="s">
        <v>188</v>
      </c>
      <c r="AI181" s="147" t="str">
        <f>IFERROR(VLOOKUP(AC181,[1]Hoja3!$B$28:$E$38,2,FALSE),"")</f>
        <v>Jenny Pauline Cueto Gomez</v>
      </c>
      <c r="AJ181" s="147" t="str">
        <f>IFERROR(VLOOKUP(AC181,[1]Hoja3!$B$28:$E$38,3,FALSE),"")</f>
        <v>601 6530260</v>
      </c>
      <c r="AK181" s="155" t="str">
        <f>IFERROR(VLOOKUP(AC181,[1]Hoja3!$B$28:$E$38,4,FALSE),"")</f>
        <v>jenny.cueto@parquesnacionales.gov.co</v>
      </c>
      <c r="AL181" s="149" t="s">
        <v>183</v>
      </c>
      <c r="AM181" s="149" t="s">
        <v>183</v>
      </c>
      <c r="AN181" s="149" t="s">
        <v>183</v>
      </c>
      <c r="AO181" s="149" t="s">
        <v>183</v>
      </c>
      <c r="AP181" s="147"/>
      <c r="AQ181" s="147" t="s">
        <v>189</v>
      </c>
      <c r="AR181" s="147" t="s">
        <v>190</v>
      </c>
      <c r="AS181" s="147" t="s">
        <v>191</v>
      </c>
      <c r="AT181" s="147"/>
    </row>
    <row r="182" spans="1:46" ht="25.05" customHeight="1" x14ac:dyDescent="0.3">
      <c r="A182" s="147"/>
      <c r="B182" s="148">
        <v>80111600</v>
      </c>
      <c r="C182" s="147" t="s">
        <v>398</v>
      </c>
      <c r="D182" s="147" t="s">
        <v>224</v>
      </c>
      <c r="E182" s="147" t="s">
        <v>281</v>
      </c>
      <c r="F182" s="149">
        <v>1</v>
      </c>
      <c r="G182" s="149" t="str">
        <f>IFERROR(VLOOKUP(F182,[1]Hoja4!$A$1:B323,2,FALSE),"")</f>
        <v>ENERO</v>
      </c>
      <c r="H182" s="148">
        <v>1</v>
      </c>
      <c r="I182" s="149" t="str">
        <f>IFERROR(VLOOKUP(H182,[1]Hoja4!$A$1:D322,2,FALSE),"")</f>
        <v>ENERO</v>
      </c>
      <c r="J182" s="148" t="s">
        <v>178</v>
      </c>
      <c r="K182" s="148">
        <v>1</v>
      </c>
      <c r="L182" s="150">
        <v>10.5</v>
      </c>
      <c r="M182" s="149" t="s">
        <v>213</v>
      </c>
      <c r="N182" s="149" t="str">
        <f>IFERROR(VLOOKUP(M182,'[1]archivo de datos'!$G$1:$H$24,2,FALSE),"")</f>
        <v>CCE-16</v>
      </c>
      <c r="O182" s="148" t="s">
        <v>214</v>
      </c>
      <c r="P182" s="148">
        <f>IFERROR(VLOOKUP(O182,'[1]archivo de datos'!$J$6:$K$12,2,FALSE),"")</f>
        <v>1</v>
      </c>
      <c r="Q182" s="152" t="s">
        <v>49</v>
      </c>
      <c r="R182" s="148" t="s">
        <v>181</v>
      </c>
      <c r="S182" s="153" t="s">
        <v>182</v>
      </c>
      <c r="T182" s="147" t="s">
        <v>166</v>
      </c>
      <c r="U182" s="147" t="s">
        <v>793</v>
      </c>
      <c r="V182" s="147" t="str">
        <f>+IFERROR(VLOOKUP(U182,[1]Equivalencias!$M$2:$N$97,2,FALSE),"")</f>
        <v xml:space="preserve">Áreas administradas </v>
      </c>
      <c r="W182" s="154">
        <v>2147000</v>
      </c>
      <c r="X182" s="154">
        <v>22543500</v>
      </c>
      <c r="Y182" s="154">
        <v>22543500</v>
      </c>
      <c r="Z182" s="148" t="s">
        <v>183</v>
      </c>
      <c r="AA182" s="148" t="s">
        <v>184</v>
      </c>
      <c r="AB182" s="148">
        <f>IFERROR(VLOOKUP(AA182,[1]Hoja4!$A$14:$B$19,2,FALSE),"")</f>
        <v>0</v>
      </c>
      <c r="AC182" s="147" t="s">
        <v>47</v>
      </c>
      <c r="AD182" s="148" t="s">
        <v>386</v>
      </c>
      <c r="AE182" s="148" t="s">
        <v>186</v>
      </c>
      <c r="AF182" s="148" t="s">
        <v>387</v>
      </c>
      <c r="AG182" s="148" t="str">
        <f>IFERROR(VLOOKUP(AF182,'[1]archivo de datos'!$D$1:$E$1156,2,FALSE),"")</f>
        <v>CO-PUT-86573</v>
      </c>
      <c r="AH182" s="147" t="s">
        <v>188</v>
      </c>
      <c r="AI182" s="147" t="str">
        <f>IFERROR(VLOOKUP(AC182,[1]Hoja3!$B$28:$E$38,2,FALSE),"")</f>
        <v>Jenny Pauline Cueto Gomez</v>
      </c>
      <c r="AJ182" s="147" t="str">
        <f>IFERROR(VLOOKUP(AC182,[1]Hoja3!$B$28:$E$38,3,FALSE),"")</f>
        <v>601 6530260</v>
      </c>
      <c r="AK182" s="155" t="str">
        <f>IFERROR(VLOOKUP(AC182,[1]Hoja3!$B$28:$E$38,4,FALSE),"")</f>
        <v>jenny.cueto@parquesnacionales.gov.co</v>
      </c>
      <c r="AL182" s="149" t="s">
        <v>183</v>
      </c>
      <c r="AM182" s="149" t="s">
        <v>183</v>
      </c>
      <c r="AN182" s="149" t="s">
        <v>183</v>
      </c>
      <c r="AO182" s="149" t="s">
        <v>183</v>
      </c>
      <c r="AP182" s="147"/>
      <c r="AQ182" s="147" t="s">
        <v>189</v>
      </c>
      <c r="AR182" s="147" t="s">
        <v>190</v>
      </c>
      <c r="AS182" s="147" t="s">
        <v>191</v>
      </c>
      <c r="AT182" s="147"/>
    </row>
    <row r="183" spans="1:46" ht="25.05" customHeight="1" x14ac:dyDescent="0.3">
      <c r="A183" s="147"/>
      <c r="B183" s="148">
        <v>80111600</v>
      </c>
      <c r="C183" s="147" t="s">
        <v>399</v>
      </c>
      <c r="D183" s="147" t="s">
        <v>224</v>
      </c>
      <c r="E183" s="147" t="s">
        <v>281</v>
      </c>
      <c r="F183" s="149">
        <v>1</v>
      </c>
      <c r="G183" s="149" t="str">
        <f>IFERROR(VLOOKUP(F183,[1]Hoja4!$A$1:B324,2,FALSE),"")</f>
        <v>ENERO</v>
      </c>
      <c r="H183" s="148">
        <v>1</v>
      </c>
      <c r="I183" s="149" t="str">
        <f>IFERROR(VLOOKUP(H183,[1]Hoja4!$A$1:D323,2,FALSE),"")</f>
        <v>ENERO</v>
      </c>
      <c r="J183" s="148" t="s">
        <v>178</v>
      </c>
      <c r="K183" s="148">
        <v>1</v>
      </c>
      <c r="L183" s="150">
        <v>10.5</v>
      </c>
      <c r="M183" s="149" t="s">
        <v>213</v>
      </c>
      <c r="N183" s="149" t="str">
        <f>IFERROR(VLOOKUP(M183,'[1]archivo de datos'!$G$1:$H$24,2,FALSE),"")</f>
        <v>CCE-16</v>
      </c>
      <c r="O183" s="148" t="s">
        <v>214</v>
      </c>
      <c r="P183" s="148">
        <f>IFERROR(VLOOKUP(O183,'[1]archivo de datos'!$J$6:$K$12,2,FALSE),"")</f>
        <v>1</v>
      </c>
      <c r="Q183" s="152" t="s">
        <v>49</v>
      </c>
      <c r="R183" s="148" t="s">
        <v>181</v>
      </c>
      <c r="S183" s="153" t="s">
        <v>182</v>
      </c>
      <c r="T183" s="147" t="s">
        <v>166</v>
      </c>
      <c r="U183" s="147" t="s">
        <v>793</v>
      </c>
      <c r="V183" s="147" t="str">
        <f>+IFERROR(VLOOKUP(U183,[1]Equivalencias!$M$2:$N$97,2,FALSE),"")</f>
        <v xml:space="preserve">Áreas administradas </v>
      </c>
      <c r="W183" s="154">
        <v>2147000</v>
      </c>
      <c r="X183" s="154">
        <v>22543500</v>
      </c>
      <c r="Y183" s="154">
        <v>22543500</v>
      </c>
      <c r="Z183" s="148" t="s">
        <v>183</v>
      </c>
      <c r="AA183" s="148" t="s">
        <v>184</v>
      </c>
      <c r="AB183" s="148">
        <f>IFERROR(VLOOKUP(AA183,[1]Hoja4!$A$14:$B$19,2,FALSE),"")</f>
        <v>0</v>
      </c>
      <c r="AC183" s="147" t="s">
        <v>47</v>
      </c>
      <c r="AD183" s="148" t="s">
        <v>386</v>
      </c>
      <c r="AE183" s="148" t="s">
        <v>186</v>
      </c>
      <c r="AF183" s="148" t="s">
        <v>387</v>
      </c>
      <c r="AG183" s="148" t="str">
        <f>IFERROR(VLOOKUP(AF183,'[1]archivo de datos'!$D$1:$E$1156,2,FALSE),"")</f>
        <v>CO-PUT-86573</v>
      </c>
      <c r="AH183" s="147" t="s">
        <v>188</v>
      </c>
      <c r="AI183" s="147" t="str">
        <f>IFERROR(VLOOKUP(AC183,[1]Hoja3!$B$28:$E$38,2,FALSE),"")</f>
        <v>Jenny Pauline Cueto Gomez</v>
      </c>
      <c r="AJ183" s="147" t="str">
        <f>IFERROR(VLOOKUP(AC183,[1]Hoja3!$B$28:$E$38,3,FALSE),"")</f>
        <v>601 6530260</v>
      </c>
      <c r="AK183" s="155" t="str">
        <f>IFERROR(VLOOKUP(AC183,[1]Hoja3!$B$28:$E$38,4,FALSE),"")</f>
        <v>jenny.cueto@parquesnacionales.gov.co</v>
      </c>
      <c r="AL183" s="149" t="s">
        <v>183</v>
      </c>
      <c r="AM183" s="149" t="s">
        <v>183</v>
      </c>
      <c r="AN183" s="149" t="s">
        <v>183</v>
      </c>
      <c r="AO183" s="149" t="s">
        <v>183</v>
      </c>
      <c r="AP183" s="147"/>
      <c r="AQ183" s="147" t="s">
        <v>189</v>
      </c>
      <c r="AR183" s="147" t="s">
        <v>190</v>
      </c>
      <c r="AS183" s="147" t="s">
        <v>191</v>
      </c>
      <c r="AT183" s="147"/>
    </row>
    <row r="184" spans="1:46" ht="25.05" customHeight="1" x14ac:dyDescent="0.3">
      <c r="A184" s="147"/>
      <c r="B184" s="148">
        <v>80111600</v>
      </c>
      <c r="C184" s="147" t="s">
        <v>400</v>
      </c>
      <c r="D184" s="147" t="s">
        <v>224</v>
      </c>
      <c r="E184" s="147" t="s">
        <v>281</v>
      </c>
      <c r="F184" s="149">
        <v>1</v>
      </c>
      <c r="G184" s="149" t="str">
        <f>IFERROR(VLOOKUP(F184,[1]Hoja4!$A$1:B325,2,FALSE),"")</f>
        <v>ENERO</v>
      </c>
      <c r="H184" s="148">
        <v>1</v>
      </c>
      <c r="I184" s="149" t="str">
        <f>IFERROR(VLOOKUP(H184,[1]Hoja4!$A$1:D324,2,FALSE),"")</f>
        <v>ENERO</v>
      </c>
      <c r="J184" s="148" t="s">
        <v>178</v>
      </c>
      <c r="K184" s="148">
        <v>1</v>
      </c>
      <c r="L184" s="150">
        <v>10.5</v>
      </c>
      <c r="M184" s="149" t="s">
        <v>213</v>
      </c>
      <c r="N184" s="149" t="str">
        <f>IFERROR(VLOOKUP(M184,'[1]archivo de datos'!$G$1:$H$24,2,FALSE),"")</f>
        <v>CCE-16</v>
      </c>
      <c r="O184" s="148" t="s">
        <v>214</v>
      </c>
      <c r="P184" s="148">
        <f>IFERROR(VLOOKUP(O184,'[1]archivo de datos'!$J$6:$K$12,2,FALSE),"")</f>
        <v>1</v>
      </c>
      <c r="Q184" s="152" t="s">
        <v>49</v>
      </c>
      <c r="R184" s="148" t="s">
        <v>181</v>
      </c>
      <c r="S184" s="153" t="s">
        <v>182</v>
      </c>
      <c r="T184" s="147" t="s">
        <v>166</v>
      </c>
      <c r="U184" s="147" t="s">
        <v>793</v>
      </c>
      <c r="V184" s="147" t="str">
        <f>+IFERROR(VLOOKUP(U184,[1]Equivalencias!$M$2:$N$97,2,FALSE),"")</f>
        <v xml:space="preserve">Áreas administradas </v>
      </c>
      <c r="W184" s="154">
        <v>2147000</v>
      </c>
      <c r="X184" s="154">
        <v>22543500</v>
      </c>
      <c r="Y184" s="154">
        <v>22543500</v>
      </c>
      <c r="Z184" s="148" t="s">
        <v>183</v>
      </c>
      <c r="AA184" s="148" t="s">
        <v>184</v>
      </c>
      <c r="AB184" s="148">
        <f>IFERROR(VLOOKUP(AA184,[1]Hoja4!$A$14:$B$19,2,FALSE),"")</f>
        <v>0</v>
      </c>
      <c r="AC184" s="147" t="s">
        <v>47</v>
      </c>
      <c r="AD184" s="148" t="s">
        <v>386</v>
      </c>
      <c r="AE184" s="148" t="s">
        <v>186</v>
      </c>
      <c r="AF184" s="148" t="s">
        <v>387</v>
      </c>
      <c r="AG184" s="148" t="str">
        <f>IFERROR(VLOOKUP(AF184,'[1]archivo de datos'!$D$1:$E$1156,2,FALSE),"")</f>
        <v>CO-PUT-86573</v>
      </c>
      <c r="AH184" s="147" t="s">
        <v>188</v>
      </c>
      <c r="AI184" s="147" t="str">
        <f>IFERROR(VLOOKUP(AC184,[1]Hoja3!$B$28:$E$38,2,FALSE),"")</f>
        <v>Jenny Pauline Cueto Gomez</v>
      </c>
      <c r="AJ184" s="147" t="str">
        <f>IFERROR(VLOOKUP(AC184,[1]Hoja3!$B$28:$E$38,3,FALSE),"")</f>
        <v>601 6530260</v>
      </c>
      <c r="AK184" s="155" t="str">
        <f>IFERROR(VLOOKUP(AC184,[1]Hoja3!$B$28:$E$38,4,FALSE),"")</f>
        <v>jenny.cueto@parquesnacionales.gov.co</v>
      </c>
      <c r="AL184" s="149" t="s">
        <v>183</v>
      </c>
      <c r="AM184" s="149" t="s">
        <v>183</v>
      </c>
      <c r="AN184" s="149" t="s">
        <v>183</v>
      </c>
      <c r="AO184" s="149" t="s">
        <v>183</v>
      </c>
      <c r="AP184" s="147"/>
      <c r="AQ184" s="147" t="s">
        <v>189</v>
      </c>
      <c r="AR184" s="147" t="s">
        <v>190</v>
      </c>
      <c r="AS184" s="147" t="s">
        <v>191</v>
      </c>
      <c r="AT184" s="147"/>
    </row>
    <row r="185" spans="1:46" ht="25.05" customHeight="1" x14ac:dyDescent="0.3">
      <c r="A185" s="147"/>
      <c r="B185" s="148">
        <v>80111600</v>
      </c>
      <c r="C185" s="147" t="s">
        <v>401</v>
      </c>
      <c r="D185" s="147" t="s">
        <v>224</v>
      </c>
      <c r="E185" s="147" t="s">
        <v>281</v>
      </c>
      <c r="F185" s="149">
        <v>1</v>
      </c>
      <c r="G185" s="149" t="str">
        <f>IFERROR(VLOOKUP(F185,[1]Hoja4!$A$1:B326,2,FALSE),"")</f>
        <v>ENERO</v>
      </c>
      <c r="H185" s="148">
        <v>1</v>
      </c>
      <c r="I185" s="149" t="str">
        <f>IFERROR(VLOOKUP(H185,[1]Hoja4!$A$1:D325,2,FALSE),"")</f>
        <v>ENERO</v>
      </c>
      <c r="J185" s="148" t="s">
        <v>178</v>
      </c>
      <c r="K185" s="148">
        <v>1</v>
      </c>
      <c r="L185" s="150">
        <v>10.5</v>
      </c>
      <c r="M185" s="149" t="s">
        <v>213</v>
      </c>
      <c r="N185" s="149" t="str">
        <f>IFERROR(VLOOKUP(M185,'[1]archivo de datos'!$G$1:$H$24,2,FALSE),"")</f>
        <v>CCE-16</v>
      </c>
      <c r="O185" s="148" t="s">
        <v>214</v>
      </c>
      <c r="P185" s="148">
        <f>IFERROR(VLOOKUP(O185,'[1]archivo de datos'!$J$6:$K$12,2,FALSE),"")</f>
        <v>1</v>
      </c>
      <c r="Q185" s="152" t="s">
        <v>49</v>
      </c>
      <c r="R185" s="148" t="s">
        <v>181</v>
      </c>
      <c r="S185" s="153" t="s">
        <v>182</v>
      </c>
      <c r="T185" s="147" t="s">
        <v>166</v>
      </c>
      <c r="U185" s="147" t="s">
        <v>793</v>
      </c>
      <c r="V185" s="147" t="str">
        <f>+IFERROR(VLOOKUP(U185,[1]Equivalencias!$M$2:$N$97,2,FALSE),"")</f>
        <v xml:space="preserve">Áreas administradas </v>
      </c>
      <c r="W185" s="154">
        <v>2147000</v>
      </c>
      <c r="X185" s="154">
        <v>22543500</v>
      </c>
      <c r="Y185" s="154">
        <v>22543500</v>
      </c>
      <c r="Z185" s="148" t="s">
        <v>183</v>
      </c>
      <c r="AA185" s="148" t="s">
        <v>184</v>
      </c>
      <c r="AB185" s="148">
        <f>IFERROR(VLOOKUP(AA185,[1]Hoja4!$A$14:$B$19,2,FALSE),"")</f>
        <v>0</v>
      </c>
      <c r="AC185" s="147" t="s">
        <v>47</v>
      </c>
      <c r="AD185" s="148" t="s">
        <v>386</v>
      </c>
      <c r="AE185" s="148" t="s">
        <v>186</v>
      </c>
      <c r="AF185" s="148" t="s">
        <v>387</v>
      </c>
      <c r="AG185" s="148" t="str">
        <f>IFERROR(VLOOKUP(AF185,'[1]archivo de datos'!$D$1:$E$1156,2,FALSE),"")</f>
        <v>CO-PUT-86573</v>
      </c>
      <c r="AH185" s="147" t="s">
        <v>188</v>
      </c>
      <c r="AI185" s="147" t="str">
        <f>IFERROR(VLOOKUP(AC185,[1]Hoja3!$B$28:$E$38,2,FALSE),"")</f>
        <v>Jenny Pauline Cueto Gomez</v>
      </c>
      <c r="AJ185" s="147" t="str">
        <f>IFERROR(VLOOKUP(AC185,[1]Hoja3!$B$28:$E$38,3,FALSE),"")</f>
        <v>601 6530260</v>
      </c>
      <c r="AK185" s="155" t="str">
        <f>IFERROR(VLOOKUP(AC185,[1]Hoja3!$B$28:$E$38,4,FALSE),"")</f>
        <v>jenny.cueto@parquesnacionales.gov.co</v>
      </c>
      <c r="AL185" s="149" t="s">
        <v>183</v>
      </c>
      <c r="AM185" s="149" t="s">
        <v>183</v>
      </c>
      <c r="AN185" s="149" t="s">
        <v>183</v>
      </c>
      <c r="AO185" s="149" t="s">
        <v>183</v>
      </c>
      <c r="AP185" s="147"/>
      <c r="AQ185" s="147" t="s">
        <v>189</v>
      </c>
      <c r="AR185" s="147" t="s">
        <v>190</v>
      </c>
      <c r="AS185" s="147" t="s">
        <v>191</v>
      </c>
      <c r="AT185" s="147"/>
    </row>
    <row r="186" spans="1:46" ht="25.05" customHeight="1" x14ac:dyDescent="0.3">
      <c r="A186" s="147"/>
      <c r="B186" s="148">
        <v>80111600</v>
      </c>
      <c r="C186" s="147" t="s">
        <v>402</v>
      </c>
      <c r="D186" s="147" t="s">
        <v>224</v>
      </c>
      <c r="E186" s="147" t="s">
        <v>281</v>
      </c>
      <c r="F186" s="149">
        <v>1</v>
      </c>
      <c r="G186" s="149" t="str">
        <f>IFERROR(VLOOKUP(F186,[1]Hoja4!$A$1:B327,2,FALSE),"")</f>
        <v>ENERO</v>
      </c>
      <c r="H186" s="148">
        <v>1</v>
      </c>
      <c r="I186" s="149" t="str">
        <f>IFERROR(VLOOKUP(H186,[1]Hoja4!$A$1:D326,2,FALSE),"")</f>
        <v>ENERO</v>
      </c>
      <c r="J186" s="148" t="s">
        <v>178</v>
      </c>
      <c r="K186" s="148">
        <v>1</v>
      </c>
      <c r="L186" s="150">
        <v>10.5</v>
      </c>
      <c r="M186" s="149" t="s">
        <v>213</v>
      </c>
      <c r="N186" s="149" t="str">
        <f>IFERROR(VLOOKUP(M186,'[1]archivo de datos'!$G$1:$H$24,2,FALSE),"")</f>
        <v>CCE-16</v>
      </c>
      <c r="O186" s="148" t="s">
        <v>214</v>
      </c>
      <c r="P186" s="148">
        <f>IFERROR(VLOOKUP(O186,'[1]archivo de datos'!$J$6:$K$12,2,FALSE),"")</f>
        <v>1</v>
      </c>
      <c r="Q186" s="152" t="s">
        <v>49</v>
      </c>
      <c r="R186" s="148" t="s">
        <v>181</v>
      </c>
      <c r="S186" s="153" t="s">
        <v>182</v>
      </c>
      <c r="T186" s="147" t="s">
        <v>164</v>
      </c>
      <c r="U186" s="147" t="s">
        <v>558</v>
      </c>
      <c r="V186" s="147" t="str">
        <f>+IFERROR(VLOOKUP(U186,[1]Equivalencias!$M$2:$N$97,2,FALSE),"")</f>
        <v>Áreas cubiertas con jornadas de vigilancia</v>
      </c>
      <c r="W186" s="154">
        <v>2147000</v>
      </c>
      <c r="X186" s="154">
        <v>22543500</v>
      </c>
      <c r="Y186" s="154">
        <v>22543500</v>
      </c>
      <c r="Z186" s="148" t="s">
        <v>183</v>
      </c>
      <c r="AA186" s="148" t="s">
        <v>184</v>
      </c>
      <c r="AB186" s="148">
        <f>IFERROR(VLOOKUP(AA186,[1]Hoja4!$A$14:$B$19,2,FALSE),"")</f>
        <v>0</v>
      </c>
      <c r="AC186" s="147" t="s">
        <v>47</v>
      </c>
      <c r="AD186" s="148" t="s">
        <v>386</v>
      </c>
      <c r="AE186" s="148" t="s">
        <v>186</v>
      </c>
      <c r="AF186" s="148" t="s">
        <v>387</v>
      </c>
      <c r="AG186" s="148" t="str">
        <f>IFERROR(VLOOKUP(AF186,'[1]archivo de datos'!$D$1:$E$1156,2,FALSE),"")</f>
        <v>CO-PUT-86573</v>
      </c>
      <c r="AH186" s="147" t="s">
        <v>188</v>
      </c>
      <c r="AI186" s="147" t="str">
        <f>IFERROR(VLOOKUP(AC186,[1]Hoja3!$B$28:$E$38,2,FALSE),"")</f>
        <v>Jenny Pauline Cueto Gomez</v>
      </c>
      <c r="AJ186" s="147" t="str">
        <f>IFERROR(VLOOKUP(AC186,[1]Hoja3!$B$28:$E$38,3,FALSE),"")</f>
        <v>601 6530260</v>
      </c>
      <c r="AK186" s="155" t="str">
        <f>IFERROR(VLOOKUP(AC186,[1]Hoja3!$B$28:$E$38,4,FALSE),"")</f>
        <v>jenny.cueto@parquesnacionales.gov.co</v>
      </c>
      <c r="AL186" s="149" t="s">
        <v>183</v>
      </c>
      <c r="AM186" s="149" t="s">
        <v>183</v>
      </c>
      <c r="AN186" s="149" t="s">
        <v>183</v>
      </c>
      <c r="AO186" s="149" t="s">
        <v>183</v>
      </c>
      <c r="AP186" s="147"/>
      <c r="AQ186" s="147" t="s">
        <v>189</v>
      </c>
      <c r="AR186" s="147" t="s">
        <v>190</v>
      </c>
      <c r="AS186" s="147" t="s">
        <v>191</v>
      </c>
      <c r="AT186" s="147"/>
    </row>
    <row r="187" spans="1:46" ht="25.05" customHeight="1" x14ac:dyDescent="0.3">
      <c r="A187" s="147"/>
      <c r="B187" s="148">
        <v>80111600</v>
      </c>
      <c r="C187" s="147" t="s">
        <v>403</v>
      </c>
      <c r="D187" s="147" t="s">
        <v>224</v>
      </c>
      <c r="E187" s="147" t="s">
        <v>281</v>
      </c>
      <c r="F187" s="149">
        <v>1</v>
      </c>
      <c r="G187" s="149" t="str">
        <f>IFERROR(VLOOKUP(F187,[1]Hoja4!$A$1:B328,2,FALSE),"")</f>
        <v>ENERO</v>
      </c>
      <c r="H187" s="148">
        <v>1</v>
      </c>
      <c r="I187" s="149" t="str">
        <f>IFERROR(VLOOKUP(H187,[1]Hoja4!$A$1:D327,2,FALSE),"")</f>
        <v>ENERO</v>
      </c>
      <c r="J187" s="148" t="s">
        <v>178</v>
      </c>
      <c r="K187" s="148">
        <v>1</v>
      </c>
      <c r="L187" s="150">
        <v>10.5</v>
      </c>
      <c r="M187" s="149" t="s">
        <v>213</v>
      </c>
      <c r="N187" s="149" t="str">
        <f>IFERROR(VLOOKUP(M187,'[1]archivo de datos'!$G$1:$H$24,2,FALSE),"")</f>
        <v>CCE-16</v>
      </c>
      <c r="O187" s="148" t="s">
        <v>214</v>
      </c>
      <c r="P187" s="148">
        <f>IFERROR(VLOOKUP(O187,'[1]archivo de datos'!$J$6:$K$12,2,FALSE),"")</f>
        <v>1</v>
      </c>
      <c r="Q187" s="152" t="s">
        <v>49</v>
      </c>
      <c r="R187" s="148" t="s">
        <v>181</v>
      </c>
      <c r="S187" s="153" t="s">
        <v>182</v>
      </c>
      <c r="T187" s="147" t="s">
        <v>164</v>
      </c>
      <c r="U187" s="147" t="s">
        <v>558</v>
      </c>
      <c r="V187" s="147" t="str">
        <f>+IFERROR(VLOOKUP(U187,[1]Equivalencias!$M$2:$N$97,2,FALSE),"")</f>
        <v>Áreas cubiertas con jornadas de vigilancia</v>
      </c>
      <c r="W187" s="154">
        <v>2147000</v>
      </c>
      <c r="X187" s="154">
        <v>22543500</v>
      </c>
      <c r="Y187" s="154">
        <v>22543500</v>
      </c>
      <c r="Z187" s="148" t="s">
        <v>183</v>
      </c>
      <c r="AA187" s="148" t="s">
        <v>184</v>
      </c>
      <c r="AB187" s="148">
        <f>IFERROR(VLOOKUP(AA187,[1]Hoja4!$A$14:$B$19,2,FALSE),"")</f>
        <v>0</v>
      </c>
      <c r="AC187" s="147" t="s">
        <v>47</v>
      </c>
      <c r="AD187" s="148" t="s">
        <v>386</v>
      </c>
      <c r="AE187" s="148" t="s">
        <v>186</v>
      </c>
      <c r="AF187" s="148" t="s">
        <v>387</v>
      </c>
      <c r="AG187" s="148" t="str">
        <f>IFERROR(VLOOKUP(AF187,'[1]archivo de datos'!$D$1:$E$1156,2,FALSE),"")</f>
        <v>CO-PUT-86573</v>
      </c>
      <c r="AH187" s="147" t="s">
        <v>188</v>
      </c>
      <c r="AI187" s="147" t="str">
        <f>IFERROR(VLOOKUP(AC187,[1]Hoja3!$B$28:$E$38,2,FALSE),"")</f>
        <v>Jenny Pauline Cueto Gomez</v>
      </c>
      <c r="AJ187" s="147" t="str">
        <f>IFERROR(VLOOKUP(AC187,[1]Hoja3!$B$28:$E$38,3,FALSE),"")</f>
        <v>601 6530260</v>
      </c>
      <c r="AK187" s="155" t="str">
        <f>IFERROR(VLOOKUP(AC187,[1]Hoja3!$B$28:$E$38,4,FALSE),"")</f>
        <v>jenny.cueto@parquesnacionales.gov.co</v>
      </c>
      <c r="AL187" s="149" t="s">
        <v>183</v>
      </c>
      <c r="AM187" s="149" t="s">
        <v>183</v>
      </c>
      <c r="AN187" s="149" t="s">
        <v>183</v>
      </c>
      <c r="AO187" s="149" t="s">
        <v>183</v>
      </c>
      <c r="AP187" s="147"/>
      <c r="AQ187" s="147" t="s">
        <v>189</v>
      </c>
      <c r="AR187" s="147" t="s">
        <v>190</v>
      </c>
      <c r="AS187" s="147" t="s">
        <v>191</v>
      </c>
      <c r="AT187" s="147"/>
    </row>
    <row r="188" spans="1:46" ht="25.05" customHeight="1" x14ac:dyDescent="0.3">
      <c r="A188" s="147"/>
      <c r="B188" s="148">
        <v>80111600</v>
      </c>
      <c r="C188" s="147" t="s">
        <v>404</v>
      </c>
      <c r="D188" s="147" t="s">
        <v>224</v>
      </c>
      <c r="E188" s="147" t="s">
        <v>281</v>
      </c>
      <c r="F188" s="149">
        <v>1</v>
      </c>
      <c r="G188" s="149" t="str">
        <f>IFERROR(VLOOKUP(F188,[1]Hoja4!$A$1:B329,2,FALSE),"")</f>
        <v>ENERO</v>
      </c>
      <c r="H188" s="148">
        <v>1</v>
      </c>
      <c r="I188" s="149" t="str">
        <f>IFERROR(VLOOKUP(H188,[1]Hoja4!$A$1:D328,2,FALSE),"")</f>
        <v>ENERO</v>
      </c>
      <c r="J188" s="148" t="s">
        <v>178</v>
      </c>
      <c r="K188" s="148">
        <v>1</v>
      </c>
      <c r="L188" s="150">
        <v>10.5</v>
      </c>
      <c r="M188" s="149" t="s">
        <v>213</v>
      </c>
      <c r="N188" s="149" t="str">
        <f>IFERROR(VLOOKUP(M188,'[1]archivo de datos'!$G$1:$H$24,2,FALSE),"")</f>
        <v>CCE-16</v>
      </c>
      <c r="O188" s="148" t="s">
        <v>214</v>
      </c>
      <c r="P188" s="148">
        <f>IFERROR(VLOOKUP(O188,'[1]archivo de datos'!$J$6:$K$12,2,FALSE),"")</f>
        <v>1</v>
      </c>
      <c r="Q188" s="152" t="s">
        <v>49</v>
      </c>
      <c r="R188" s="148" t="s">
        <v>181</v>
      </c>
      <c r="S188" s="153" t="s">
        <v>182</v>
      </c>
      <c r="T188" s="147" t="s">
        <v>164</v>
      </c>
      <c r="U188" s="147" t="s">
        <v>558</v>
      </c>
      <c r="V188" s="147" t="str">
        <f>+IFERROR(VLOOKUP(U188,[1]Equivalencias!$M$2:$N$97,2,FALSE),"")</f>
        <v>Áreas cubiertas con jornadas de vigilancia</v>
      </c>
      <c r="W188" s="154">
        <v>2147000</v>
      </c>
      <c r="X188" s="154">
        <v>22543500</v>
      </c>
      <c r="Y188" s="154">
        <v>22543500</v>
      </c>
      <c r="Z188" s="148" t="s">
        <v>183</v>
      </c>
      <c r="AA188" s="148" t="s">
        <v>184</v>
      </c>
      <c r="AB188" s="148">
        <f>IFERROR(VLOOKUP(AA188,[1]Hoja4!$A$14:$B$19,2,FALSE),"")</f>
        <v>0</v>
      </c>
      <c r="AC188" s="147" t="s">
        <v>47</v>
      </c>
      <c r="AD188" s="148" t="s">
        <v>386</v>
      </c>
      <c r="AE188" s="148" t="s">
        <v>186</v>
      </c>
      <c r="AF188" s="148" t="s">
        <v>387</v>
      </c>
      <c r="AG188" s="148" t="str">
        <f>IFERROR(VLOOKUP(AF188,'[1]archivo de datos'!$D$1:$E$1156,2,FALSE),"")</f>
        <v>CO-PUT-86573</v>
      </c>
      <c r="AH188" s="147" t="s">
        <v>188</v>
      </c>
      <c r="AI188" s="147" t="str">
        <f>IFERROR(VLOOKUP(AC188,[1]Hoja3!$B$28:$E$38,2,FALSE),"")</f>
        <v>Jenny Pauline Cueto Gomez</v>
      </c>
      <c r="AJ188" s="147" t="str">
        <f>IFERROR(VLOOKUP(AC188,[1]Hoja3!$B$28:$E$38,3,FALSE),"")</f>
        <v>601 6530260</v>
      </c>
      <c r="AK188" s="155" t="str">
        <f>IFERROR(VLOOKUP(AC188,[1]Hoja3!$B$28:$E$38,4,FALSE),"")</f>
        <v>jenny.cueto@parquesnacionales.gov.co</v>
      </c>
      <c r="AL188" s="149" t="s">
        <v>183</v>
      </c>
      <c r="AM188" s="149" t="s">
        <v>183</v>
      </c>
      <c r="AN188" s="149" t="s">
        <v>183</v>
      </c>
      <c r="AO188" s="149" t="s">
        <v>183</v>
      </c>
      <c r="AP188" s="147"/>
      <c r="AQ188" s="147" t="s">
        <v>189</v>
      </c>
      <c r="AR188" s="147" t="s">
        <v>190</v>
      </c>
      <c r="AS188" s="147" t="s">
        <v>191</v>
      </c>
      <c r="AT188" s="147"/>
    </row>
    <row r="189" spans="1:46" ht="25.05" customHeight="1" x14ac:dyDescent="0.3">
      <c r="A189" s="147"/>
      <c r="B189" s="148">
        <v>8011600</v>
      </c>
      <c r="C189" s="147" t="s">
        <v>405</v>
      </c>
      <c r="D189" s="147" t="s">
        <v>224</v>
      </c>
      <c r="E189" s="147" t="s">
        <v>281</v>
      </c>
      <c r="F189" s="149">
        <v>1</v>
      </c>
      <c r="G189" s="149" t="str">
        <f>IFERROR(VLOOKUP(F189,[1]Hoja4!$A$1:B330,2,FALSE),"")</f>
        <v>ENERO</v>
      </c>
      <c r="H189" s="148">
        <v>1</v>
      </c>
      <c r="I189" s="149" t="str">
        <f>IFERROR(VLOOKUP(H189,[1]Hoja4!$A$1:D329,2,FALSE),"")</f>
        <v>ENERO</v>
      </c>
      <c r="J189" s="148" t="s">
        <v>178</v>
      </c>
      <c r="K189" s="148">
        <v>1</v>
      </c>
      <c r="L189" s="150">
        <v>10.5</v>
      </c>
      <c r="M189" s="149" t="s">
        <v>213</v>
      </c>
      <c r="N189" s="149" t="str">
        <f>IFERROR(VLOOKUP(M189,'[1]archivo de datos'!$G$1:$H$24,2,FALSE),"")</f>
        <v>CCE-16</v>
      </c>
      <c r="O189" s="148" t="s">
        <v>214</v>
      </c>
      <c r="P189" s="148">
        <f>IFERROR(VLOOKUP(O189,'[1]archivo de datos'!$J$6:$K$12,2,FALSE),"")</f>
        <v>1</v>
      </c>
      <c r="Q189" s="152" t="s">
        <v>49</v>
      </c>
      <c r="R189" s="148" t="s">
        <v>181</v>
      </c>
      <c r="S189" s="153" t="s">
        <v>182</v>
      </c>
      <c r="T189" s="147" t="s">
        <v>164</v>
      </c>
      <c r="U189" s="147" t="s">
        <v>558</v>
      </c>
      <c r="V189" s="147" t="str">
        <f>+IFERROR(VLOOKUP(U189,[1]Equivalencias!$M$2:$N$97,2,FALSE),"")</f>
        <v>Áreas cubiertas con jornadas de vigilancia</v>
      </c>
      <c r="W189" s="154">
        <v>2147000</v>
      </c>
      <c r="X189" s="154">
        <v>22543500</v>
      </c>
      <c r="Y189" s="154">
        <v>22543500</v>
      </c>
      <c r="Z189" s="148" t="s">
        <v>183</v>
      </c>
      <c r="AA189" s="148" t="s">
        <v>184</v>
      </c>
      <c r="AB189" s="148">
        <f>IFERROR(VLOOKUP(AA189,[1]Hoja4!$A$14:$B$19,2,FALSE),"")</f>
        <v>0</v>
      </c>
      <c r="AC189" s="147" t="s">
        <v>47</v>
      </c>
      <c r="AD189" s="148" t="s">
        <v>386</v>
      </c>
      <c r="AE189" s="148" t="s">
        <v>186</v>
      </c>
      <c r="AF189" s="148" t="s">
        <v>387</v>
      </c>
      <c r="AG189" s="148" t="str">
        <f>IFERROR(VLOOKUP(AF189,'[1]archivo de datos'!$D$1:$E$1156,2,FALSE),"")</f>
        <v>CO-PUT-86573</v>
      </c>
      <c r="AH189" s="147" t="s">
        <v>188</v>
      </c>
      <c r="AI189" s="147" t="str">
        <f>IFERROR(VLOOKUP(AC189,[1]Hoja3!$B$28:$E$38,2,FALSE),"")</f>
        <v>Jenny Pauline Cueto Gomez</v>
      </c>
      <c r="AJ189" s="147" t="str">
        <f>IFERROR(VLOOKUP(AC189,[1]Hoja3!$B$28:$E$38,3,FALSE),"")</f>
        <v>601 6530260</v>
      </c>
      <c r="AK189" s="155" t="str">
        <f>IFERROR(VLOOKUP(AC189,[1]Hoja3!$B$28:$E$38,4,FALSE),"")</f>
        <v>jenny.cueto@parquesnacionales.gov.co</v>
      </c>
      <c r="AL189" s="149" t="s">
        <v>183</v>
      </c>
      <c r="AM189" s="149" t="s">
        <v>183</v>
      </c>
      <c r="AN189" s="149" t="s">
        <v>183</v>
      </c>
      <c r="AO189" s="149" t="s">
        <v>183</v>
      </c>
      <c r="AP189" s="147"/>
      <c r="AQ189" s="147" t="s">
        <v>189</v>
      </c>
      <c r="AR189" s="147" t="s">
        <v>190</v>
      </c>
      <c r="AS189" s="147" t="s">
        <v>191</v>
      </c>
      <c r="AT189" s="147"/>
    </row>
    <row r="190" spans="1:46" ht="25.05" customHeight="1" x14ac:dyDescent="0.3">
      <c r="A190" s="147"/>
      <c r="B190" s="148">
        <v>8011600</v>
      </c>
      <c r="C190" s="147" t="s">
        <v>406</v>
      </c>
      <c r="D190" s="147" t="s">
        <v>224</v>
      </c>
      <c r="E190" s="147" t="s">
        <v>281</v>
      </c>
      <c r="F190" s="149">
        <v>1</v>
      </c>
      <c r="G190" s="149" t="str">
        <f>IFERROR(VLOOKUP(F190,[1]Hoja4!$A$1:B331,2,FALSE),"")</f>
        <v>ENERO</v>
      </c>
      <c r="H190" s="148">
        <v>1</v>
      </c>
      <c r="I190" s="149" t="str">
        <f>IFERROR(VLOOKUP(H190,[1]Hoja4!$A$1:D330,2,FALSE),"")</f>
        <v>ENERO</v>
      </c>
      <c r="J190" s="148" t="s">
        <v>178</v>
      </c>
      <c r="K190" s="148">
        <v>1</v>
      </c>
      <c r="L190" s="150">
        <v>10.5</v>
      </c>
      <c r="M190" s="149" t="s">
        <v>213</v>
      </c>
      <c r="N190" s="149" t="str">
        <f>IFERROR(VLOOKUP(M190,'[1]archivo de datos'!$G$1:$H$24,2,FALSE),"")</f>
        <v>CCE-16</v>
      </c>
      <c r="O190" s="148" t="s">
        <v>214</v>
      </c>
      <c r="P190" s="148">
        <f>IFERROR(VLOOKUP(O190,'[1]archivo de datos'!$J$6:$K$12,2,FALSE),"")</f>
        <v>1</v>
      </c>
      <c r="Q190" s="152" t="s">
        <v>49</v>
      </c>
      <c r="R190" s="148" t="s">
        <v>181</v>
      </c>
      <c r="S190" s="153" t="s">
        <v>182</v>
      </c>
      <c r="T190" s="147" t="s">
        <v>164</v>
      </c>
      <c r="U190" s="147" t="s">
        <v>558</v>
      </c>
      <c r="V190" s="147" t="str">
        <f>+IFERROR(VLOOKUP(U190,[1]Equivalencias!$M$2:$N$97,2,FALSE),"")</f>
        <v>Áreas cubiertas con jornadas de vigilancia</v>
      </c>
      <c r="W190" s="154">
        <v>2147000</v>
      </c>
      <c r="X190" s="154">
        <v>22543500</v>
      </c>
      <c r="Y190" s="154">
        <v>22543500</v>
      </c>
      <c r="Z190" s="148" t="s">
        <v>183</v>
      </c>
      <c r="AA190" s="148" t="s">
        <v>184</v>
      </c>
      <c r="AB190" s="148">
        <f>IFERROR(VLOOKUP(AA190,[1]Hoja4!$A$14:$B$19,2,FALSE),"")</f>
        <v>0</v>
      </c>
      <c r="AC190" s="147" t="s">
        <v>47</v>
      </c>
      <c r="AD190" s="148" t="s">
        <v>386</v>
      </c>
      <c r="AE190" s="148" t="s">
        <v>186</v>
      </c>
      <c r="AF190" s="148" t="s">
        <v>387</v>
      </c>
      <c r="AG190" s="148" t="str">
        <f>IFERROR(VLOOKUP(AF190,'[1]archivo de datos'!$D$1:$E$1156,2,FALSE),"")</f>
        <v>CO-PUT-86573</v>
      </c>
      <c r="AH190" s="147" t="s">
        <v>188</v>
      </c>
      <c r="AI190" s="147" t="str">
        <f>IFERROR(VLOOKUP(AC190,[1]Hoja3!$B$28:$E$38,2,FALSE),"")</f>
        <v>Jenny Pauline Cueto Gomez</v>
      </c>
      <c r="AJ190" s="147" t="str">
        <f>IFERROR(VLOOKUP(AC190,[1]Hoja3!$B$28:$E$38,3,FALSE),"")</f>
        <v>601 6530260</v>
      </c>
      <c r="AK190" s="155" t="str">
        <f>IFERROR(VLOOKUP(AC190,[1]Hoja3!$B$28:$E$38,4,FALSE),"")</f>
        <v>jenny.cueto@parquesnacionales.gov.co</v>
      </c>
      <c r="AL190" s="149" t="s">
        <v>183</v>
      </c>
      <c r="AM190" s="149" t="s">
        <v>183</v>
      </c>
      <c r="AN190" s="149" t="s">
        <v>183</v>
      </c>
      <c r="AO190" s="149" t="s">
        <v>183</v>
      </c>
      <c r="AP190" s="147"/>
      <c r="AQ190" s="147" t="s">
        <v>189</v>
      </c>
      <c r="AR190" s="147" t="s">
        <v>190</v>
      </c>
      <c r="AS190" s="147" t="s">
        <v>191</v>
      </c>
      <c r="AT190" s="147"/>
    </row>
    <row r="191" spans="1:46" ht="25.05" customHeight="1" x14ac:dyDescent="0.3">
      <c r="A191" s="147"/>
      <c r="B191" s="148">
        <v>8011600</v>
      </c>
      <c r="C191" s="147" t="s">
        <v>407</v>
      </c>
      <c r="D191" s="147" t="s">
        <v>224</v>
      </c>
      <c r="E191" s="147" t="s">
        <v>281</v>
      </c>
      <c r="F191" s="149">
        <v>1</v>
      </c>
      <c r="G191" s="149" t="str">
        <f>IFERROR(VLOOKUP(F191,[1]Hoja4!$A$1:B332,2,FALSE),"")</f>
        <v>ENERO</v>
      </c>
      <c r="H191" s="148">
        <v>1</v>
      </c>
      <c r="I191" s="149" t="str">
        <f>IFERROR(VLOOKUP(H191,[1]Hoja4!$A$1:D331,2,FALSE),"")</f>
        <v>ENERO</v>
      </c>
      <c r="J191" s="148" t="s">
        <v>178</v>
      </c>
      <c r="K191" s="148">
        <v>1</v>
      </c>
      <c r="L191" s="150">
        <v>10.5</v>
      </c>
      <c r="M191" s="149" t="s">
        <v>213</v>
      </c>
      <c r="N191" s="149" t="str">
        <f>IFERROR(VLOOKUP(M191,'[1]archivo de datos'!$G$1:$H$24,2,FALSE),"")</f>
        <v>CCE-16</v>
      </c>
      <c r="O191" s="148" t="s">
        <v>214</v>
      </c>
      <c r="P191" s="148">
        <f>IFERROR(VLOOKUP(O191,'[1]archivo de datos'!$J$6:$K$12,2,FALSE),"")</f>
        <v>1</v>
      </c>
      <c r="Q191" s="152" t="s">
        <v>49</v>
      </c>
      <c r="R191" s="148" t="s">
        <v>181</v>
      </c>
      <c r="S191" s="153" t="s">
        <v>182</v>
      </c>
      <c r="T191" s="147" t="s">
        <v>164</v>
      </c>
      <c r="U191" s="147" t="s">
        <v>558</v>
      </c>
      <c r="V191" s="147" t="str">
        <f>+IFERROR(VLOOKUP(U191,[1]Equivalencias!$M$2:$N$97,2,FALSE),"")</f>
        <v>Áreas cubiertas con jornadas de vigilancia</v>
      </c>
      <c r="W191" s="154">
        <v>2147000</v>
      </c>
      <c r="X191" s="154">
        <v>22543500</v>
      </c>
      <c r="Y191" s="154">
        <v>22543500</v>
      </c>
      <c r="Z191" s="148" t="s">
        <v>183</v>
      </c>
      <c r="AA191" s="148" t="s">
        <v>184</v>
      </c>
      <c r="AB191" s="148">
        <f>IFERROR(VLOOKUP(AA191,[1]Hoja4!$A$14:$B$19,2,FALSE),"")</f>
        <v>0</v>
      </c>
      <c r="AC191" s="147" t="s">
        <v>47</v>
      </c>
      <c r="AD191" s="148" t="s">
        <v>386</v>
      </c>
      <c r="AE191" s="148" t="s">
        <v>186</v>
      </c>
      <c r="AF191" s="148" t="s">
        <v>387</v>
      </c>
      <c r="AG191" s="148" t="str">
        <f>IFERROR(VLOOKUP(AF191,'[1]archivo de datos'!$D$1:$E$1156,2,FALSE),"")</f>
        <v>CO-PUT-86573</v>
      </c>
      <c r="AH191" s="147" t="s">
        <v>188</v>
      </c>
      <c r="AI191" s="147" t="str">
        <f>IFERROR(VLOOKUP(AC191,[1]Hoja3!$B$28:$E$38,2,FALSE),"")</f>
        <v>Jenny Pauline Cueto Gomez</v>
      </c>
      <c r="AJ191" s="147" t="str">
        <f>IFERROR(VLOOKUP(AC191,[1]Hoja3!$B$28:$E$38,3,FALSE),"")</f>
        <v>601 6530260</v>
      </c>
      <c r="AK191" s="155" t="str">
        <f>IFERROR(VLOOKUP(AC191,[1]Hoja3!$B$28:$E$38,4,FALSE),"")</f>
        <v>jenny.cueto@parquesnacionales.gov.co</v>
      </c>
      <c r="AL191" s="149" t="s">
        <v>183</v>
      </c>
      <c r="AM191" s="149" t="s">
        <v>183</v>
      </c>
      <c r="AN191" s="149" t="s">
        <v>183</v>
      </c>
      <c r="AO191" s="149" t="s">
        <v>183</v>
      </c>
      <c r="AP191" s="147"/>
      <c r="AQ191" s="147" t="s">
        <v>189</v>
      </c>
      <c r="AR191" s="147" t="s">
        <v>190</v>
      </c>
      <c r="AS191" s="147" t="s">
        <v>191</v>
      </c>
      <c r="AT191" s="147"/>
    </row>
    <row r="192" spans="1:46" ht="25.05" customHeight="1" x14ac:dyDescent="0.3">
      <c r="A192" s="147"/>
      <c r="B192" s="148">
        <v>8011600</v>
      </c>
      <c r="C192" s="147" t="s">
        <v>407</v>
      </c>
      <c r="D192" s="147" t="s">
        <v>224</v>
      </c>
      <c r="E192" s="147" t="s">
        <v>281</v>
      </c>
      <c r="F192" s="149">
        <v>1</v>
      </c>
      <c r="G192" s="149" t="str">
        <f>IFERROR(VLOOKUP(F192,[1]Hoja4!$A$1:B333,2,FALSE),"")</f>
        <v>ENERO</v>
      </c>
      <c r="H192" s="148">
        <v>1</v>
      </c>
      <c r="I192" s="149" t="str">
        <f>IFERROR(VLOOKUP(H192,[1]Hoja4!$A$1:D332,2,FALSE),"")</f>
        <v>ENERO</v>
      </c>
      <c r="J192" s="148" t="s">
        <v>178</v>
      </c>
      <c r="K192" s="148">
        <v>1</v>
      </c>
      <c r="L192" s="150">
        <v>10.5</v>
      </c>
      <c r="M192" s="149" t="s">
        <v>213</v>
      </c>
      <c r="N192" s="149" t="str">
        <f>IFERROR(VLOOKUP(M192,'[1]archivo de datos'!$G$1:$H$24,2,FALSE),"")</f>
        <v>CCE-16</v>
      </c>
      <c r="O192" s="148" t="s">
        <v>214</v>
      </c>
      <c r="P192" s="148">
        <f>IFERROR(VLOOKUP(O192,'[1]archivo de datos'!$J$6:$K$12,2,FALSE),"")</f>
        <v>1</v>
      </c>
      <c r="Q192" s="152" t="s">
        <v>49</v>
      </c>
      <c r="R192" s="148" t="s">
        <v>181</v>
      </c>
      <c r="S192" s="153" t="s">
        <v>182</v>
      </c>
      <c r="T192" s="147" t="s">
        <v>164</v>
      </c>
      <c r="U192" s="147" t="s">
        <v>558</v>
      </c>
      <c r="V192" s="147" t="str">
        <f>+IFERROR(VLOOKUP(U192,[1]Equivalencias!$M$2:$N$97,2,FALSE),"")</f>
        <v>Áreas cubiertas con jornadas de vigilancia</v>
      </c>
      <c r="W192" s="154">
        <v>2147000</v>
      </c>
      <c r="X192" s="154">
        <v>22543500</v>
      </c>
      <c r="Y192" s="154">
        <v>22543500</v>
      </c>
      <c r="Z192" s="148" t="s">
        <v>183</v>
      </c>
      <c r="AA192" s="148" t="s">
        <v>184</v>
      </c>
      <c r="AB192" s="148">
        <f>IFERROR(VLOOKUP(AA192,[1]Hoja4!$A$14:$B$19,2,FALSE),"")</f>
        <v>0</v>
      </c>
      <c r="AC192" s="147" t="s">
        <v>47</v>
      </c>
      <c r="AD192" s="148" t="s">
        <v>386</v>
      </c>
      <c r="AE192" s="148" t="s">
        <v>186</v>
      </c>
      <c r="AF192" s="148" t="s">
        <v>387</v>
      </c>
      <c r="AG192" s="148" t="str">
        <f>IFERROR(VLOOKUP(AF192,'[1]archivo de datos'!$D$1:$E$1156,2,FALSE),"")</f>
        <v>CO-PUT-86573</v>
      </c>
      <c r="AH192" s="147" t="s">
        <v>188</v>
      </c>
      <c r="AI192" s="147" t="str">
        <f>IFERROR(VLOOKUP(AC192,[1]Hoja3!$B$28:$E$38,2,FALSE),"")</f>
        <v>Jenny Pauline Cueto Gomez</v>
      </c>
      <c r="AJ192" s="147" t="str">
        <f>IFERROR(VLOOKUP(AC192,[1]Hoja3!$B$28:$E$38,3,FALSE),"")</f>
        <v>601 6530260</v>
      </c>
      <c r="AK192" s="155" t="str">
        <f>IFERROR(VLOOKUP(AC192,[1]Hoja3!$B$28:$E$38,4,FALSE),"")</f>
        <v>jenny.cueto@parquesnacionales.gov.co</v>
      </c>
      <c r="AL192" s="149" t="s">
        <v>183</v>
      </c>
      <c r="AM192" s="149" t="s">
        <v>183</v>
      </c>
      <c r="AN192" s="149" t="s">
        <v>183</v>
      </c>
      <c r="AO192" s="149" t="s">
        <v>183</v>
      </c>
      <c r="AP192" s="147"/>
      <c r="AQ192" s="147" t="s">
        <v>189</v>
      </c>
      <c r="AR192" s="147" t="s">
        <v>190</v>
      </c>
      <c r="AS192" s="147" t="s">
        <v>191</v>
      </c>
      <c r="AT192" s="147"/>
    </row>
    <row r="193" spans="1:46" ht="25.05" customHeight="1" x14ac:dyDescent="0.3">
      <c r="A193" s="147"/>
      <c r="B193" s="148">
        <v>8011600</v>
      </c>
      <c r="C193" s="147" t="s">
        <v>408</v>
      </c>
      <c r="D193" s="147" t="s">
        <v>211</v>
      </c>
      <c r="E193" s="147" t="s">
        <v>301</v>
      </c>
      <c r="F193" s="149">
        <v>1</v>
      </c>
      <c r="G193" s="149" t="str">
        <f>IFERROR(VLOOKUP(F193,[1]Hoja4!$A$1:B334,2,FALSE),"")</f>
        <v>ENERO</v>
      </c>
      <c r="H193" s="148">
        <v>1</v>
      </c>
      <c r="I193" s="149" t="str">
        <f>IFERROR(VLOOKUP(H193,[1]Hoja4!$A$1:D333,2,FALSE),"")</f>
        <v>ENERO</v>
      </c>
      <c r="J193" s="148" t="s">
        <v>178</v>
      </c>
      <c r="K193" s="148">
        <v>1</v>
      </c>
      <c r="L193" s="150">
        <v>10.5</v>
      </c>
      <c r="M193" s="149" t="s">
        <v>213</v>
      </c>
      <c r="N193" s="149" t="str">
        <f>IFERROR(VLOOKUP(M193,'[1]archivo de datos'!$G$1:$H$24,2,FALSE),"")</f>
        <v>CCE-16</v>
      </c>
      <c r="O193" s="148" t="s">
        <v>180</v>
      </c>
      <c r="P193" s="148">
        <f>IFERROR(VLOOKUP(O193,'[1]archivo de datos'!$J$6:$K$12,2,FALSE),"")</f>
        <v>0</v>
      </c>
      <c r="Q193" s="152" t="s">
        <v>48</v>
      </c>
      <c r="R193" s="148" t="s">
        <v>181</v>
      </c>
      <c r="S193" s="153" t="s">
        <v>182</v>
      </c>
      <c r="T193" s="147" t="s">
        <v>163</v>
      </c>
      <c r="U193" s="200" t="s">
        <v>746</v>
      </c>
      <c r="V193" s="200" t="str">
        <f>+IFERROR(VLOOKUP(U193,[1]Equivalencias!$M$2:$N$97,2,FALSE),"")</f>
        <v>Áreas en proceso de restauración</v>
      </c>
      <c r="W193" s="154">
        <v>5864000</v>
      </c>
      <c r="X193" s="154">
        <v>61572000</v>
      </c>
      <c r="Y193" s="154">
        <v>61572000</v>
      </c>
      <c r="Z193" s="148" t="s">
        <v>183</v>
      </c>
      <c r="AA193" s="148" t="s">
        <v>184</v>
      </c>
      <c r="AB193" s="148">
        <f>IFERROR(VLOOKUP(AA193,[1]Hoja4!$A$14:$B$19,2,FALSE),"")</f>
        <v>0</v>
      </c>
      <c r="AC193" s="147" t="s">
        <v>47</v>
      </c>
      <c r="AD193" s="148" t="s">
        <v>386</v>
      </c>
      <c r="AE193" s="148" t="s">
        <v>186</v>
      </c>
      <c r="AF193" s="148" t="s">
        <v>387</v>
      </c>
      <c r="AG193" s="148" t="str">
        <f>IFERROR(VLOOKUP(AF193,'[1]archivo de datos'!$D$1:$E$1156,2,FALSE),"")</f>
        <v>CO-PUT-86573</v>
      </c>
      <c r="AH193" s="147" t="s">
        <v>188</v>
      </c>
      <c r="AI193" s="147" t="str">
        <f>IFERROR(VLOOKUP(AC193,[1]Hoja3!$B$28:$E$38,2,FALSE),"")</f>
        <v>Jenny Pauline Cueto Gomez</v>
      </c>
      <c r="AJ193" s="147" t="str">
        <f>IFERROR(VLOOKUP(AC193,[1]Hoja3!$B$28:$E$38,3,FALSE),"")</f>
        <v>601 6530260</v>
      </c>
      <c r="AK193" s="155" t="str">
        <f>IFERROR(VLOOKUP(AC193,[1]Hoja3!$B$28:$E$38,4,FALSE),"")</f>
        <v>jenny.cueto@parquesnacionales.gov.co</v>
      </c>
      <c r="AL193" s="149" t="s">
        <v>183</v>
      </c>
      <c r="AM193" s="149" t="s">
        <v>183</v>
      </c>
      <c r="AN193" s="149" t="s">
        <v>183</v>
      </c>
      <c r="AO193" s="149" t="s">
        <v>183</v>
      </c>
      <c r="AP193" s="147"/>
      <c r="AQ193" s="147" t="s">
        <v>189</v>
      </c>
      <c r="AR193" s="147" t="s">
        <v>190</v>
      </c>
      <c r="AS193" s="147" t="s">
        <v>191</v>
      </c>
      <c r="AT193" s="147"/>
    </row>
    <row r="194" spans="1:46" ht="25.05" customHeight="1" x14ac:dyDescent="0.3">
      <c r="A194" s="147"/>
      <c r="B194" s="148">
        <v>80111600</v>
      </c>
      <c r="C194" s="147" t="s">
        <v>409</v>
      </c>
      <c r="D194" s="147" t="s">
        <v>224</v>
      </c>
      <c r="E194" s="147" t="s">
        <v>311</v>
      </c>
      <c r="F194" s="149">
        <v>1</v>
      </c>
      <c r="G194" s="149" t="str">
        <f>IFERROR(VLOOKUP(F194,[1]Hoja4!$A$1:B335,2,FALSE),"")</f>
        <v>ENERO</v>
      </c>
      <c r="H194" s="148">
        <v>1</v>
      </c>
      <c r="I194" s="149" t="str">
        <f>IFERROR(VLOOKUP(H194,[1]Hoja4!$A$1:D334,2,FALSE),"")</f>
        <v>ENERO</v>
      </c>
      <c r="J194" s="148" t="s">
        <v>178</v>
      </c>
      <c r="K194" s="148">
        <v>1</v>
      </c>
      <c r="L194" s="150">
        <v>10.5</v>
      </c>
      <c r="M194" s="149" t="s">
        <v>213</v>
      </c>
      <c r="N194" s="149" t="str">
        <f>IFERROR(VLOOKUP(M194,'[1]archivo de datos'!$G$1:$H$24,2,FALSE),"")</f>
        <v>CCE-16</v>
      </c>
      <c r="O194" s="148" t="s">
        <v>214</v>
      </c>
      <c r="P194" s="148">
        <f>IFERROR(VLOOKUP(O194,'[1]archivo de datos'!$J$6:$K$12,2,FALSE),"")</f>
        <v>1</v>
      </c>
      <c r="Q194" s="152" t="s">
        <v>49</v>
      </c>
      <c r="R194" s="148" t="s">
        <v>181</v>
      </c>
      <c r="S194" s="153" t="s">
        <v>182</v>
      </c>
      <c r="T194" s="147" t="s">
        <v>164</v>
      </c>
      <c r="U194" s="147" t="s">
        <v>558</v>
      </c>
      <c r="V194" s="147" t="str">
        <f>+IFERROR(VLOOKUP(U194,[1]Equivalencias!$M$2:$N$97,2,FALSE),"")</f>
        <v>Áreas cubiertas con jornadas de vigilancia</v>
      </c>
      <c r="W194" s="154">
        <v>1893000</v>
      </c>
      <c r="X194" s="154">
        <v>19876500</v>
      </c>
      <c r="Y194" s="154">
        <v>19876500</v>
      </c>
      <c r="Z194" s="148" t="s">
        <v>183</v>
      </c>
      <c r="AA194" s="148" t="s">
        <v>184</v>
      </c>
      <c r="AB194" s="148">
        <f>IFERROR(VLOOKUP(AA194,[1]Hoja4!$A$14:$B$19,2,FALSE),"")</f>
        <v>0</v>
      </c>
      <c r="AC194" s="147" t="s">
        <v>47</v>
      </c>
      <c r="AD194" s="148" t="s">
        <v>410</v>
      </c>
      <c r="AE194" s="148" t="s">
        <v>356</v>
      </c>
      <c r="AF194" s="148" t="s">
        <v>411</v>
      </c>
      <c r="AG194" s="148" t="str">
        <f>IFERROR(VLOOKUP(AF194,'[1]archivo de datos'!$D$1:$E$1156,2,FALSE),"")</f>
        <v>CO-CAQ-18610</v>
      </c>
      <c r="AH194" s="147" t="s">
        <v>188</v>
      </c>
      <c r="AI194" s="147" t="str">
        <f>IFERROR(VLOOKUP(AC194,[1]Hoja3!$B$28:$E$38,2,FALSE),"")</f>
        <v>Jenny Pauline Cueto Gomez</v>
      </c>
      <c r="AJ194" s="147" t="str">
        <f>IFERROR(VLOOKUP(AC194,[1]Hoja3!$B$28:$E$38,3,FALSE),"")</f>
        <v>601 6530260</v>
      </c>
      <c r="AK194" s="155" t="str">
        <f>IFERROR(VLOOKUP(AC194,[1]Hoja3!$B$28:$E$38,4,FALSE),"")</f>
        <v>jenny.cueto@parquesnacionales.gov.co</v>
      </c>
      <c r="AL194" s="149" t="s">
        <v>183</v>
      </c>
      <c r="AM194" s="149" t="s">
        <v>183</v>
      </c>
      <c r="AN194" s="149" t="s">
        <v>183</v>
      </c>
      <c r="AO194" s="149" t="s">
        <v>183</v>
      </c>
      <c r="AP194" s="147"/>
      <c r="AQ194" s="147" t="s">
        <v>189</v>
      </c>
      <c r="AR194" s="147" t="s">
        <v>190</v>
      </c>
      <c r="AS194" s="147" t="s">
        <v>191</v>
      </c>
      <c r="AT194" s="147"/>
    </row>
    <row r="195" spans="1:46" ht="25.05" customHeight="1" x14ac:dyDescent="0.3">
      <c r="A195" s="147"/>
      <c r="B195" s="148">
        <v>80111600</v>
      </c>
      <c r="C195" s="147" t="s">
        <v>412</v>
      </c>
      <c r="D195" s="147" t="s">
        <v>211</v>
      </c>
      <c r="E195" s="147" t="s">
        <v>301</v>
      </c>
      <c r="F195" s="149">
        <v>1</v>
      </c>
      <c r="G195" s="149" t="str">
        <f>IFERROR(VLOOKUP(F195,[1]Hoja4!$A$1:B336,2,FALSE),"")</f>
        <v>ENERO</v>
      </c>
      <c r="H195" s="148">
        <v>1</v>
      </c>
      <c r="I195" s="149" t="str">
        <f>IFERROR(VLOOKUP(H195,[1]Hoja4!$A$1:D335,2,FALSE),"")</f>
        <v>ENERO</v>
      </c>
      <c r="J195" s="148" t="s">
        <v>178</v>
      </c>
      <c r="K195" s="148">
        <v>1</v>
      </c>
      <c r="L195" s="150">
        <v>10.5</v>
      </c>
      <c r="M195" s="149" t="s">
        <v>213</v>
      </c>
      <c r="N195" s="149" t="str">
        <f>IFERROR(VLOOKUP(M195,'[1]archivo de datos'!$G$1:$H$24,2,FALSE),"")</f>
        <v>CCE-16</v>
      </c>
      <c r="O195" s="148" t="s">
        <v>180</v>
      </c>
      <c r="P195" s="148">
        <f>IFERROR(VLOOKUP(O195,'[1]archivo de datos'!$J$6:$K$12,2,FALSE),"")</f>
        <v>0</v>
      </c>
      <c r="Q195" s="152" t="s">
        <v>48</v>
      </c>
      <c r="R195" s="148" t="s">
        <v>181</v>
      </c>
      <c r="S195" s="153" t="s">
        <v>182</v>
      </c>
      <c r="T195" s="147" t="s">
        <v>162</v>
      </c>
      <c r="U195" s="147" t="s">
        <v>1083</v>
      </c>
      <c r="V195" s="147" t="str">
        <f>+IFERROR(VLOOKUP(U195,[1]Equivalencias!$M$2:$N$97,2,FALSE),"")</f>
        <v>Documentos de lineamientos técnicos realizados</v>
      </c>
      <c r="W195" s="154">
        <v>5864000</v>
      </c>
      <c r="X195" s="154">
        <v>61572000</v>
      </c>
      <c r="Y195" s="154">
        <v>61572000</v>
      </c>
      <c r="Z195" s="148" t="s">
        <v>183</v>
      </c>
      <c r="AA195" s="148" t="s">
        <v>184</v>
      </c>
      <c r="AB195" s="148">
        <f>IFERROR(VLOOKUP(AA195,[1]Hoja4!$A$14:$B$19,2,FALSE),"")</f>
        <v>0</v>
      </c>
      <c r="AC195" s="147" t="s">
        <v>47</v>
      </c>
      <c r="AD195" s="148" t="s">
        <v>410</v>
      </c>
      <c r="AE195" s="148" t="s">
        <v>356</v>
      </c>
      <c r="AF195" s="148" t="s">
        <v>411</v>
      </c>
      <c r="AG195" s="148" t="str">
        <f>IFERROR(VLOOKUP(AF195,'[1]archivo de datos'!$D$1:$E$1156,2,FALSE),"")</f>
        <v>CO-CAQ-18610</v>
      </c>
      <c r="AH195" s="147" t="s">
        <v>188</v>
      </c>
      <c r="AI195" s="147" t="str">
        <f>IFERROR(VLOOKUP(AC195,[1]Hoja3!$B$28:$E$38,2,FALSE),"")</f>
        <v>Jenny Pauline Cueto Gomez</v>
      </c>
      <c r="AJ195" s="147" t="str">
        <f>IFERROR(VLOOKUP(AC195,[1]Hoja3!$B$28:$E$38,3,FALSE),"")</f>
        <v>601 6530260</v>
      </c>
      <c r="AK195" s="155" t="str">
        <f>IFERROR(VLOOKUP(AC195,[1]Hoja3!$B$28:$E$38,4,FALSE),"")</f>
        <v>jenny.cueto@parquesnacionales.gov.co</v>
      </c>
      <c r="AL195" s="149" t="s">
        <v>183</v>
      </c>
      <c r="AM195" s="149" t="s">
        <v>183</v>
      </c>
      <c r="AN195" s="149" t="s">
        <v>183</v>
      </c>
      <c r="AO195" s="149" t="s">
        <v>183</v>
      </c>
      <c r="AP195" s="147"/>
      <c r="AQ195" s="147" t="s">
        <v>189</v>
      </c>
      <c r="AR195" s="147" t="s">
        <v>190</v>
      </c>
      <c r="AS195" s="147" t="s">
        <v>191</v>
      </c>
      <c r="AT195" s="147"/>
    </row>
    <row r="196" spans="1:46" ht="25.05" customHeight="1" x14ac:dyDescent="0.3">
      <c r="A196" s="147"/>
      <c r="B196" s="148">
        <v>80111600</v>
      </c>
      <c r="C196" s="147" t="s">
        <v>413</v>
      </c>
      <c r="D196" s="147" t="s">
        <v>211</v>
      </c>
      <c r="E196" s="147" t="s">
        <v>301</v>
      </c>
      <c r="F196" s="149">
        <v>1</v>
      </c>
      <c r="G196" s="149" t="str">
        <f>IFERROR(VLOOKUP(F196,[1]Hoja4!$A$1:B337,2,FALSE),"")</f>
        <v>ENERO</v>
      </c>
      <c r="H196" s="148">
        <v>1</v>
      </c>
      <c r="I196" s="149" t="str">
        <f>IFERROR(VLOOKUP(H196,[1]Hoja4!$A$1:D336,2,FALSE),"")</f>
        <v>ENERO</v>
      </c>
      <c r="J196" s="148" t="s">
        <v>178</v>
      </c>
      <c r="K196" s="148">
        <v>1</v>
      </c>
      <c r="L196" s="150">
        <v>10.5</v>
      </c>
      <c r="M196" s="149" t="s">
        <v>213</v>
      </c>
      <c r="N196" s="149" t="str">
        <f>IFERROR(VLOOKUP(M196,'[1]archivo de datos'!$G$1:$H$24,2,FALSE),"")</f>
        <v>CCE-16</v>
      </c>
      <c r="O196" s="148" t="s">
        <v>180</v>
      </c>
      <c r="P196" s="148">
        <f>IFERROR(VLOOKUP(O196,'[1]archivo de datos'!$J$6:$K$12,2,FALSE),"")</f>
        <v>0</v>
      </c>
      <c r="Q196" s="152" t="s">
        <v>48</v>
      </c>
      <c r="R196" s="148" t="s">
        <v>181</v>
      </c>
      <c r="S196" s="153" t="s">
        <v>182</v>
      </c>
      <c r="T196" s="147" t="s">
        <v>163</v>
      </c>
      <c r="U196" s="200" t="s">
        <v>746</v>
      </c>
      <c r="V196" s="200" t="str">
        <f>+IFERROR(VLOOKUP(U196,[1]Equivalencias!$M$2:$N$97,2,FALSE),"")</f>
        <v>Áreas en proceso de restauración</v>
      </c>
      <c r="W196" s="154">
        <v>5864000</v>
      </c>
      <c r="X196" s="154">
        <v>61572000</v>
      </c>
      <c r="Y196" s="154">
        <v>61572000</v>
      </c>
      <c r="Z196" s="148" t="s">
        <v>183</v>
      </c>
      <c r="AA196" s="148" t="s">
        <v>184</v>
      </c>
      <c r="AB196" s="148">
        <f>IFERROR(VLOOKUP(AA196,[1]Hoja4!$A$14:$B$19,2,FALSE),"")</f>
        <v>0</v>
      </c>
      <c r="AC196" s="147" t="s">
        <v>47</v>
      </c>
      <c r="AD196" s="148" t="s">
        <v>410</v>
      </c>
      <c r="AE196" s="148" t="s">
        <v>356</v>
      </c>
      <c r="AF196" s="148" t="s">
        <v>411</v>
      </c>
      <c r="AG196" s="148" t="str">
        <f>IFERROR(VLOOKUP(AF196,'[1]archivo de datos'!$D$1:$E$1156,2,FALSE),"")</f>
        <v>CO-CAQ-18610</v>
      </c>
      <c r="AH196" s="147" t="s">
        <v>188</v>
      </c>
      <c r="AI196" s="147" t="str">
        <f>IFERROR(VLOOKUP(AC196,[1]Hoja3!$B$28:$E$38,2,FALSE),"")</f>
        <v>Jenny Pauline Cueto Gomez</v>
      </c>
      <c r="AJ196" s="147" t="str">
        <f>IFERROR(VLOOKUP(AC196,[1]Hoja3!$B$28:$E$38,3,FALSE),"")</f>
        <v>601 6530260</v>
      </c>
      <c r="AK196" s="155" t="str">
        <f>IFERROR(VLOOKUP(AC196,[1]Hoja3!$B$28:$E$38,4,FALSE),"")</f>
        <v>jenny.cueto@parquesnacionales.gov.co</v>
      </c>
      <c r="AL196" s="149" t="s">
        <v>183</v>
      </c>
      <c r="AM196" s="149" t="s">
        <v>183</v>
      </c>
      <c r="AN196" s="149" t="s">
        <v>183</v>
      </c>
      <c r="AO196" s="149" t="s">
        <v>183</v>
      </c>
      <c r="AP196" s="147"/>
      <c r="AQ196" s="147" t="s">
        <v>189</v>
      </c>
      <c r="AR196" s="147" t="s">
        <v>190</v>
      </c>
      <c r="AS196" s="147" t="s">
        <v>191</v>
      </c>
      <c r="AT196" s="147"/>
    </row>
    <row r="197" spans="1:46" ht="25.05" customHeight="1" x14ac:dyDescent="0.3">
      <c r="A197" s="147"/>
      <c r="B197" s="148">
        <v>80111600</v>
      </c>
      <c r="C197" s="147" t="s">
        <v>414</v>
      </c>
      <c r="D197" s="147" t="s">
        <v>224</v>
      </c>
      <c r="E197" s="147" t="s">
        <v>311</v>
      </c>
      <c r="F197" s="149">
        <v>1</v>
      </c>
      <c r="G197" s="149" t="str">
        <f>IFERROR(VLOOKUP(F197,[1]Hoja4!$A$1:B338,2,FALSE),"")</f>
        <v>ENERO</v>
      </c>
      <c r="H197" s="148">
        <v>1</v>
      </c>
      <c r="I197" s="149" t="str">
        <f>IFERROR(VLOOKUP(H197,[1]Hoja4!$A$1:D337,2,FALSE),"")</f>
        <v>ENERO</v>
      </c>
      <c r="J197" s="148" t="s">
        <v>178</v>
      </c>
      <c r="K197" s="148">
        <v>1</v>
      </c>
      <c r="L197" s="150">
        <v>10.5</v>
      </c>
      <c r="M197" s="149" t="s">
        <v>213</v>
      </c>
      <c r="N197" s="149" t="str">
        <f>IFERROR(VLOOKUP(M197,'[1]archivo de datos'!$G$1:$H$24,2,FALSE),"")</f>
        <v>CCE-16</v>
      </c>
      <c r="O197" s="148" t="s">
        <v>214</v>
      </c>
      <c r="P197" s="148">
        <f>IFERROR(VLOOKUP(O197,'[1]archivo de datos'!$J$6:$K$12,2,FALSE),"")</f>
        <v>1</v>
      </c>
      <c r="Q197" s="152" t="s">
        <v>49</v>
      </c>
      <c r="R197" s="148" t="s">
        <v>181</v>
      </c>
      <c r="S197" s="153" t="s">
        <v>182</v>
      </c>
      <c r="T197" s="147" t="s">
        <v>163</v>
      </c>
      <c r="U197" s="200" t="s">
        <v>746</v>
      </c>
      <c r="V197" s="200" t="str">
        <f>+IFERROR(VLOOKUP(U197,[1]Equivalencias!$M$2:$N$97,2,FALSE),"")</f>
        <v>Áreas en proceso de restauración</v>
      </c>
      <c r="W197" s="154">
        <v>1893000</v>
      </c>
      <c r="X197" s="154">
        <v>19876500</v>
      </c>
      <c r="Y197" s="154">
        <v>19876500</v>
      </c>
      <c r="Z197" s="148" t="s">
        <v>183</v>
      </c>
      <c r="AA197" s="148" t="s">
        <v>184</v>
      </c>
      <c r="AB197" s="148">
        <f>IFERROR(VLOOKUP(AA197,[1]Hoja4!$A$14:$B$19,2,FALSE),"")</f>
        <v>0</v>
      </c>
      <c r="AC197" s="147" t="s">
        <v>47</v>
      </c>
      <c r="AD197" s="148" t="s">
        <v>410</v>
      </c>
      <c r="AE197" s="148" t="s">
        <v>356</v>
      </c>
      <c r="AF197" s="148" t="s">
        <v>411</v>
      </c>
      <c r="AG197" s="148" t="str">
        <f>IFERROR(VLOOKUP(AF197,'[1]archivo de datos'!$D$1:$E$1156,2,FALSE),"")</f>
        <v>CO-CAQ-18610</v>
      </c>
      <c r="AH197" s="147" t="s">
        <v>188</v>
      </c>
      <c r="AI197" s="147" t="str">
        <f>IFERROR(VLOOKUP(AC197,[1]Hoja3!$B$28:$E$38,2,FALSE),"")</f>
        <v>Jenny Pauline Cueto Gomez</v>
      </c>
      <c r="AJ197" s="147" t="str">
        <f>IFERROR(VLOOKUP(AC197,[1]Hoja3!$B$28:$E$38,3,FALSE),"")</f>
        <v>601 6530260</v>
      </c>
      <c r="AK197" s="155" t="str">
        <f>IFERROR(VLOOKUP(AC197,[1]Hoja3!$B$28:$E$38,4,FALSE),"")</f>
        <v>jenny.cueto@parquesnacionales.gov.co</v>
      </c>
      <c r="AL197" s="149" t="s">
        <v>183</v>
      </c>
      <c r="AM197" s="149" t="s">
        <v>183</v>
      </c>
      <c r="AN197" s="149" t="s">
        <v>183</v>
      </c>
      <c r="AO197" s="149" t="s">
        <v>183</v>
      </c>
      <c r="AP197" s="147"/>
      <c r="AQ197" s="147" t="s">
        <v>189</v>
      </c>
      <c r="AR197" s="147" t="s">
        <v>190</v>
      </c>
      <c r="AS197" s="147" t="s">
        <v>191</v>
      </c>
      <c r="AT197" s="147"/>
    </row>
    <row r="198" spans="1:46" ht="25.05" customHeight="1" x14ac:dyDescent="0.3">
      <c r="A198" s="147"/>
      <c r="B198" s="148">
        <v>80111600</v>
      </c>
      <c r="C198" s="147" t="s">
        <v>415</v>
      </c>
      <c r="D198" s="147" t="s">
        <v>211</v>
      </c>
      <c r="E198" s="147" t="s">
        <v>239</v>
      </c>
      <c r="F198" s="149">
        <v>1</v>
      </c>
      <c r="G198" s="149" t="str">
        <f>IFERROR(VLOOKUP(F198,[1]Hoja4!$A$1:B339,2,FALSE),"")</f>
        <v>ENERO</v>
      </c>
      <c r="H198" s="148">
        <v>1</v>
      </c>
      <c r="I198" s="149" t="str">
        <f>IFERROR(VLOOKUP(H198,[1]Hoja4!$A$1:D338,2,FALSE),"")</f>
        <v>ENERO</v>
      </c>
      <c r="J198" s="148" t="s">
        <v>178</v>
      </c>
      <c r="K198" s="148">
        <v>1</v>
      </c>
      <c r="L198" s="150">
        <v>10.5</v>
      </c>
      <c r="M198" s="149" t="s">
        <v>213</v>
      </c>
      <c r="N198" s="149" t="str">
        <f>IFERROR(VLOOKUP(M198,'[1]archivo de datos'!$G$1:$H$24,2,FALSE),"")</f>
        <v>CCE-16</v>
      </c>
      <c r="O198" s="148" t="s">
        <v>180</v>
      </c>
      <c r="P198" s="148">
        <f>IFERROR(VLOOKUP(O198,'[1]archivo de datos'!$J$6:$K$12,2,FALSE),"")</f>
        <v>0</v>
      </c>
      <c r="Q198" s="152" t="s">
        <v>48</v>
      </c>
      <c r="R198" s="148" t="s">
        <v>181</v>
      </c>
      <c r="S198" s="153" t="s">
        <v>182</v>
      </c>
      <c r="T198" s="147" t="s">
        <v>164</v>
      </c>
      <c r="U198" s="147" t="s">
        <v>558</v>
      </c>
      <c r="V198" s="147" t="str">
        <f>+IFERROR(VLOOKUP(U198,[1]Equivalencias!$M$2:$N$97,2,FALSE),"")</f>
        <v>Áreas cubiertas con jornadas de vigilancia</v>
      </c>
      <c r="W198" s="154">
        <v>5260000</v>
      </c>
      <c r="X198" s="154">
        <v>55230000</v>
      </c>
      <c r="Y198" s="154">
        <v>55230000</v>
      </c>
      <c r="Z198" s="148" t="s">
        <v>183</v>
      </c>
      <c r="AA198" s="148" t="s">
        <v>184</v>
      </c>
      <c r="AB198" s="148">
        <f>IFERROR(VLOOKUP(AA198,[1]Hoja4!$A$14:$B$19,2,FALSE),"")</f>
        <v>0</v>
      </c>
      <c r="AC198" s="147" t="s">
        <v>47</v>
      </c>
      <c r="AD198" s="148" t="s">
        <v>416</v>
      </c>
      <c r="AE198" s="148" t="s">
        <v>417</v>
      </c>
      <c r="AF198" s="148" t="s">
        <v>418</v>
      </c>
      <c r="AG198" s="148" t="str">
        <f>IFERROR(VLOOKUP(AF198,'[1]archivo de datos'!$D$1:$E$1156,2,FALSE),"")</f>
        <v>CO-GUA-94001</v>
      </c>
      <c r="AH198" s="147" t="s">
        <v>188</v>
      </c>
      <c r="AI198" s="147" t="str">
        <f>IFERROR(VLOOKUP(AC198,[1]Hoja3!$B$28:$E$38,2,FALSE),"")</f>
        <v>Jenny Pauline Cueto Gomez</v>
      </c>
      <c r="AJ198" s="147" t="str">
        <f>IFERROR(VLOOKUP(AC198,[1]Hoja3!$B$28:$E$38,3,FALSE),"")</f>
        <v>601 6530260</v>
      </c>
      <c r="AK198" s="155" t="str">
        <f>IFERROR(VLOOKUP(AC198,[1]Hoja3!$B$28:$E$38,4,FALSE),"")</f>
        <v>jenny.cueto@parquesnacionales.gov.co</v>
      </c>
      <c r="AL198" s="149" t="s">
        <v>183</v>
      </c>
      <c r="AM198" s="149" t="s">
        <v>183</v>
      </c>
      <c r="AN198" s="149" t="s">
        <v>183</v>
      </c>
      <c r="AO198" s="149" t="s">
        <v>183</v>
      </c>
      <c r="AP198" s="147"/>
      <c r="AQ198" s="147" t="s">
        <v>189</v>
      </c>
      <c r="AR198" s="147" t="s">
        <v>190</v>
      </c>
      <c r="AS198" s="147" t="s">
        <v>191</v>
      </c>
      <c r="AT198" s="147"/>
    </row>
    <row r="199" spans="1:46" ht="25.05" customHeight="1" x14ac:dyDescent="0.3">
      <c r="A199" s="147"/>
      <c r="B199" s="148">
        <v>80111600</v>
      </c>
      <c r="C199" s="147" t="s">
        <v>419</v>
      </c>
      <c r="D199" s="147" t="s">
        <v>211</v>
      </c>
      <c r="E199" s="147" t="s">
        <v>260</v>
      </c>
      <c r="F199" s="149">
        <v>1</v>
      </c>
      <c r="G199" s="149" t="str">
        <f>IFERROR(VLOOKUP(F199,[1]Hoja4!$A$1:B340,2,FALSE),"")</f>
        <v>ENERO</v>
      </c>
      <c r="H199" s="148">
        <v>1</v>
      </c>
      <c r="I199" s="149" t="str">
        <f>IFERROR(VLOOKUP(H199,[1]Hoja4!$A$1:D339,2,FALSE),"")</f>
        <v>ENERO</v>
      </c>
      <c r="J199" s="148" t="s">
        <v>178</v>
      </c>
      <c r="K199" s="148">
        <v>1</v>
      </c>
      <c r="L199" s="150">
        <v>10.5</v>
      </c>
      <c r="M199" s="149" t="s">
        <v>213</v>
      </c>
      <c r="N199" s="149" t="str">
        <f>IFERROR(VLOOKUP(M199,'[1]archivo de datos'!$G$1:$H$24,2,FALSE),"")</f>
        <v>CCE-16</v>
      </c>
      <c r="O199" s="148" t="s">
        <v>180</v>
      </c>
      <c r="P199" s="148">
        <f>IFERROR(VLOOKUP(O199,'[1]archivo de datos'!$J$6:$K$12,2,FALSE),"")</f>
        <v>0</v>
      </c>
      <c r="Q199" s="152" t="s">
        <v>48</v>
      </c>
      <c r="R199" s="148" t="s">
        <v>181</v>
      </c>
      <c r="S199" s="153" t="s">
        <v>182</v>
      </c>
      <c r="T199" s="147" t="s">
        <v>166</v>
      </c>
      <c r="U199" s="147" t="s">
        <v>793</v>
      </c>
      <c r="V199" s="147" t="str">
        <f>+IFERROR(VLOOKUP(U199,[1]Equivalencias!$M$2:$N$97,2,FALSE),"")</f>
        <v xml:space="preserve">Áreas administradas </v>
      </c>
      <c r="W199" s="154">
        <v>6539000</v>
      </c>
      <c r="X199" s="154">
        <v>68659500</v>
      </c>
      <c r="Y199" s="154">
        <v>68659500</v>
      </c>
      <c r="Z199" s="148" t="s">
        <v>183</v>
      </c>
      <c r="AA199" s="148" t="s">
        <v>184</v>
      </c>
      <c r="AB199" s="148">
        <f>IFERROR(VLOOKUP(AA199,[1]Hoja4!$A$14:$B$19,2,FALSE),"")</f>
        <v>0</v>
      </c>
      <c r="AC199" s="147" t="s">
        <v>47</v>
      </c>
      <c r="AD199" s="148" t="s">
        <v>416</v>
      </c>
      <c r="AE199" s="148" t="s">
        <v>417</v>
      </c>
      <c r="AF199" s="148" t="s">
        <v>418</v>
      </c>
      <c r="AG199" s="148" t="str">
        <f>IFERROR(VLOOKUP(AF199,'[1]archivo de datos'!$D$1:$E$1156,2,FALSE),"")</f>
        <v>CO-GUA-94001</v>
      </c>
      <c r="AH199" s="147" t="s">
        <v>188</v>
      </c>
      <c r="AI199" s="147" t="str">
        <f>IFERROR(VLOOKUP(AC199,[1]Hoja3!$B$28:$E$38,2,FALSE),"")</f>
        <v>Jenny Pauline Cueto Gomez</v>
      </c>
      <c r="AJ199" s="147" t="str">
        <f>IFERROR(VLOOKUP(AC199,[1]Hoja3!$B$28:$E$38,3,FALSE),"")</f>
        <v>601 6530260</v>
      </c>
      <c r="AK199" s="155" t="str">
        <f>IFERROR(VLOOKUP(AC199,[1]Hoja3!$B$28:$E$38,4,FALSE),"")</f>
        <v>jenny.cueto@parquesnacionales.gov.co</v>
      </c>
      <c r="AL199" s="149" t="s">
        <v>183</v>
      </c>
      <c r="AM199" s="149" t="s">
        <v>183</v>
      </c>
      <c r="AN199" s="149" t="s">
        <v>183</v>
      </c>
      <c r="AO199" s="149" t="s">
        <v>183</v>
      </c>
      <c r="AP199" s="147"/>
      <c r="AQ199" s="147" t="s">
        <v>189</v>
      </c>
      <c r="AR199" s="147" t="s">
        <v>190</v>
      </c>
      <c r="AS199" s="147" t="s">
        <v>191</v>
      </c>
      <c r="AT199" s="147"/>
    </row>
    <row r="200" spans="1:46" ht="25.05" customHeight="1" x14ac:dyDescent="0.3">
      <c r="A200" s="147"/>
      <c r="B200" s="148">
        <v>80111600</v>
      </c>
      <c r="C200" s="147" t="s">
        <v>420</v>
      </c>
      <c r="D200" s="147" t="s">
        <v>224</v>
      </c>
      <c r="E200" s="147" t="s">
        <v>281</v>
      </c>
      <c r="F200" s="149">
        <v>1</v>
      </c>
      <c r="G200" s="149" t="str">
        <f>IFERROR(VLOOKUP(F200,[1]Hoja4!$A$1:B341,2,FALSE),"")</f>
        <v>ENERO</v>
      </c>
      <c r="H200" s="148">
        <v>1</v>
      </c>
      <c r="I200" s="149" t="str">
        <f>IFERROR(VLOOKUP(H200,[1]Hoja4!$A$1:D340,2,FALSE),"")</f>
        <v>ENERO</v>
      </c>
      <c r="J200" s="148" t="s">
        <v>178</v>
      </c>
      <c r="K200" s="148">
        <v>1</v>
      </c>
      <c r="L200" s="150">
        <v>10.5</v>
      </c>
      <c r="M200" s="149" t="s">
        <v>213</v>
      </c>
      <c r="N200" s="149" t="str">
        <f>IFERROR(VLOOKUP(M200,'[1]archivo de datos'!$G$1:$H$24,2,FALSE),"")</f>
        <v>CCE-16</v>
      </c>
      <c r="O200" s="148" t="s">
        <v>214</v>
      </c>
      <c r="P200" s="148">
        <f>IFERROR(VLOOKUP(O200,'[1]archivo de datos'!$J$6:$K$12,2,FALSE),"")</f>
        <v>1</v>
      </c>
      <c r="Q200" s="152" t="s">
        <v>49</v>
      </c>
      <c r="R200" s="148" t="s">
        <v>181</v>
      </c>
      <c r="S200" s="153" t="s">
        <v>182</v>
      </c>
      <c r="T200" s="147" t="s">
        <v>166</v>
      </c>
      <c r="U200" s="147" t="s">
        <v>793</v>
      </c>
      <c r="V200" s="147" t="str">
        <f>+IFERROR(VLOOKUP(U200,[1]Equivalencias!$M$2:$N$97,2,FALSE),"")</f>
        <v xml:space="preserve">Áreas administradas </v>
      </c>
      <c r="W200" s="154">
        <v>2147000</v>
      </c>
      <c r="X200" s="154">
        <v>22543500</v>
      </c>
      <c r="Y200" s="154">
        <v>22543500</v>
      </c>
      <c r="Z200" s="148" t="s">
        <v>183</v>
      </c>
      <c r="AA200" s="148" t="s">
        <v>184</v>
      </c>
      <c r="AB200" s="148">
        <f>IFERROR(VLOOKUP(AA200,[1]Hoja4!$A$14:$B$19,2,FALSE),"")</f>
        <v>0</v>
      </c>
      <c r="AC200" s="147" t="s">
        <v>47</v>
      </c>
      <c r="AD200" s="148" t="s">
        <v>416</v>
      </c>
      <c r="AE200" s="148" t="s">
        <v>417</v>
      </c>
      <c r="AF200" s="148" t="s">
        <v>418</v>
      </c>
      <c r="AG200" s="148" t="str">
        <f>IFERROR(VLOOKUP(AF200,'[1]archivo de datos'!$D$1:$E$1156,2,FALSE),"")</f>
        <v>CO-GUA-94001</v>
      </c>
      <c r="AH200" s="147" t="s">
        <v>188</v>
      </c>
      <c r="AI200" s="147" t="str">
        <f>IFERROR(VLOOKUP(AC200,[1]Hoja3!$B$28:$E$38,2,FALSE),"")</f>
        <v>Jenny Pauline Cueto Gomez</v>
      </c>
      <c r="AJ200" s="147" t="str">
        <f>IFERROR(VLOOKUP(AC200,[1]Hoja3!$B$28:$E$38,3,FALSE),"")</f>
        <v>601 6530260</v>
      </c>
      <c r="AK200" s="155" t="str">
        <f>IFERROR(VLOOKUP(AC200,[1]Hoja3!$B$28:$E$38,4,FALSE),"")</f>
        <v>jenny.cueto@parquesnacionales.gov.co</v>
      </c>
      <c r="AL200" s="149" t="s">
        <v>183</v>
      </c>
      <c r="AM200" s="149" t="s">
        <v>183</v>
      </c>
      <c r="AN200" s="149" t="s">
        <v>183</v>
      </c>
      <c r="AO200" s="149" t="s">
        <v>183</v>
      </c>
      <c r="AP200" s="147"/>
      <c r="AQ200" s="147" t="s">
        <v>189</v>
      </c>
      <c r="AR200" s="147" t="s">
        <v>190</v>
      </c>
      <c r="AS200" s="147" t="s">
        <v>191</v>
      </c>
      <c r="AT200" s="147"/>
    </row>
    <row r="201" spans="1:46" ht="25.05" customHeight="1" x14ac:dyDescent="0.3">
      <c r="A201" s="147"/>
      <c r="B201" s="148">
        <v>80111600</v>
      </c>
      <c r="C201" s="147" t="s">
        <v>421</v>
      </c>
      <c r="D201" s="147" t="s">
        <v>224</v>
      </c>
      <c r="E201" s="147" t="s">
        <v>281</v>
      </c>
      <c r="F201" s="149">
        <v>1</v>
      </c>
      <c r="G201" s="149" t="str">
        <f>IFERROR(VLOOKUP(F201,[1]Hoja4!$A$1:B342,2,FALSE),"")</f>
        <v>ENERO</v>
      </c>
      <c r="H201" s="148">
        <v>1</v>
      </c>
      <c r="I201" s="149" t="str">
        <f>IFERROR(VLOOKUP(H201,[1]Hoja4!$A$1:D341,2,FALSE),"")</f>
        <v>ENERO</v>
      </c>
      <c r="J201" s="148" t="s">
        <v>178</v>
      </c>
      <c r="K201" s="148">
        <v>1</v>
      </c>
      <c r="L201" s="150">
        <v>10.5</v>
      </c>
      <c r="M201" s="149" t="s">
        <v>213</v>
      </c>
      <c r="N201" s="149" t="str">
        <f>IFERROR(VLOOKUP(M201,'[1]archivo de datos'!$G$1:$H$24,2,FALSE),"")</f>
        <v>CCE-16</v>
      </c>
      <c r="O201" s="148" t="s">
        <v>214</v>
      </c>
      <c r="P201" s="148">
        <f>IFERROR(VLOOKUP(O201,'[1]archivo de datos'!$J$6:$K$12,2,FALSE),"")</f>
        <v>1</v>
      </c>
      <c r="Q201" s="152" t="s">
        <v>49</v>
      </c>
      <c r="R201" s="148" t="s">
        <v>181</v>
      </c>
      <c r="S201" s="153" t="s">
        <v>182</v>
      </c>
      <c r="T201" s="147" t="s">
        <v>166</v>
      </c>
      <c r="U201" s="147" t="s">
        <v>793</v>
      </c>
      <c r="V201" s="147" t="str">
        <f>+IFERROR(VLOOKUP(U201,[1]Equivalencias!$M$2:$N$97,2,FALSE),"")</f>
        <v xml:space="preserve">Áreas administradas </v>
      </c>
      <c r="W201" s="154">
        <v>2147000</v>
      </c>
      <c r="X201" s="154">
        <v>22543500</v>
      </c>
      <c r="Y201" s="154">
        <v>22543500</v>
      </c>
      <c r="Z201" s="148" t="s">
        <v>183</v>
      </c>
      <c r="AA201" s="148" t="s">
        <v>184</v>
      </c>
      <c r="AB201" s="148">
        <f>IFERROR(VLOOKUP(AA201,[1]Hoja4!$A$14:$B$19,2,FALSE),"")</f>
        <v>0</v>
      </c>
      <c r="AC201" s="147" t="s">
        <v>47</v>
      </c>
      <c r="AD201" s="148" t="s">
        <v>416</v>
      </c>
      <c r="AE201" s="148" t="s">
        <v>417</v>
      </c>
      <c r="AF201" s="148" t="s">
        <v>418</v>
      </c>
      <c r="AG201" s="148" t="str">
        <f>IFERROR(VLOOKUP(AF201,'[1]archivo de datos'!$D$1:$E$1156,2,FALSE),"")</f>
        <v>CO-GUA-94001</v>
      </c>
      <c r="AH201" s="147" t="s">
        <v>188</v>
      </c>
      <c r="AI201" s="147" t="str">
        <f>IFERROR(VLOOKUP(AC201,[1]Hoja3!$B$28:$E$38,2,FALSE),"")</f>
        <v>Jenny Pauline Cueto Gomez</v>
      </c>
      <c r="AJ201" s="147" t="str">
        <f>IFERROR(VLOOKUP(AC201,[1]Hoja3!$B$28:$E$38,3,FALSE),"")</f>
        <v>601 6530260</v>
      </c>
      <c r="AK201" s="155" t="str">
        <f>IFERROR(VLOOKUP(AC201,[1]Hoja3!$B$28:$E$38,4,FALSE),"")</f>
        <v>jenny.cueto@parquesnacionales.gov.co</v>
      </c>
      <c r="AL201" s="149" t="s">
        <v>183</v>
      </c>
      <c r="AM201" s="149" t="s">
        <v>183</v>
      </c>
      <c r="AN201" s="149" t="s">
        <v>183</v>
      </c>
      <c r="AO201" s="149" t="s">
        <v>183</v>
      </c>
      <c r="AP201" s="147"/>
      <c r="AQ201" s="147" t="s">
        <v>189</v>
      </c>
      <c r="AR201" s="147" t="s">
        <v>190</v>
      </c>
      <c r="AS201" s="147" t="s">
        <v>191</v>
      </c>
      <c r="AT201" s="147"/>
    </row>
    <row r="202" spans="1:46" ht="25.05" customHeight="1" x14ac:dyDescent="0.3">
      <c r="A202" s="147"/>
      <c r="B202" s="148">
        <v>80111600</v>
      </c>
      <c r="C202" s="147" t="s">
        <v>422</v>
      </c>
      <c r="D202" s="147" t="s">
        <v>224</v>
      </c>
      <c r="E202" s="147" t="s">
        <v>281</v>
      </c>
      <c r="F202" s="149">
        <v>1</v>
      </c>
      <c r="G202" s="149" t="str">
        <f>IFERROR(VLOOKUP(F202,[1]Hoja4!$A$1:B343,2,FALSE),"")</f>
        <v>ENERO</v>
      </c>
      <c r="H202" s="148">
        <v>1</v>
      </c>
      <c r="I202" s="149" t="str">
        <f>IFERROR(VLOOKUP(H202,[1]Hoja4!$A$1:D342,2,FALSE),"")</f>
        <v>ENERO</v>
      </c>
      <c r="J202" s="148" t="s">
        <v>178</v>
      </c>
      <c r="K202" s="148">
        <v>1</v>
      </c>
      <c r="L202" s="150">
        <v>10.5</v>
      </c>
      <c r="M202" s="149" t="s">
        <v>213</v>
      </c>
      <c r="N202" s="149" t="str">
        <f>IFERROR(VLOOKUP(M202,'[1]archivo de datos'!$G$1:$H$24,2,FALSE),"")</f>
        <v>CCE-16</v>
      </c>
      <c r="O202" s="148" t="s">
        <v>214</v>
      </c>
      <c r="P202" s="148">
        <f>IFERROR(VLOOKUP(O202,'[1]archivo de datos'!$J$6:$K$12,2,FALSE),"")</f>
        <v>1</v>
      </c>
      <c r="Q202" s="152" t="s">
        <v>49</v>
      </c>
      <c r="R202" s="148" t="s">
        <v>181</v>
      </c>
      <c r="S202" s="153" t="s">
        <v>182</v>
      </c>
      <c r="T202" s="147" t="s">
        <v>166</v>
      </c>
      <c r="U202" s="147" t="s">
        <v>793</v>
      </c>
      <c r="V202" s="147" t="str">
        <f>+IFERROR(VLOOKUP(U202,[1]Equivalencias!$M$2:$N$97,2,FALSE),"")</f>
        <v xml:space="preserve">Áreas administradas </v>
      </c>
      <c r="W202" s="154">
        <v>2147000</v>
      </c>
      <c r="X202" s="154">
        <v>22543500</v>
      </c>
      <c r="Y202" s="154">
        <v>22543500</v>
      </c>
      <c r="Z202" s="148" t="s">
        <v>183</v>
      </c>
      <c r="AA202" s="148" t="s">
        <v>184</v>
      </c>
      <c r="AB202" s="148">
        <f>IFERROR(VLOOKUP(AA202,[1]Hoja4!$A$14:$B$19,2,FALSE),"")</f>
        <v>0</v>
      </c>
      <c r="AC202" s="147" t="s">
        <v>47</v>
      </c>
      <c r="AD202" s="148" t="s">
        <v>416</v>
      </c>
      <c r="AE202" s="148" t="s">
        <v>417</v>
      </c>
      <c r="AF202" s="148" t="s">
        <v>418</v>
      </c>
      <c r="AG202" s="148" t="str">
        <f>IFERROR(VLOOKUP(AF202,'[1]archivo de datos'!$D$1:$E$1156,2,FALSE),"")</f>
        <v>CO-GUA-94001</v>
      </c>
      <c r="AH202" s="147" t="s">
        <v>188</v>
      </c>
      <c r="AI202" s="147" t="str">
        <f>IFERROR(VLOOKUP(AC202,[1]Hoja3!$B$28:$E$38,2,FALSE),"")</f>
        <v>Jenny Pauline Cueto Gomez</v>
      </c>
      <c r="AJ202" s="147" t="str">
        <f>IFERROR(VLOOKUP(AC202,[1]Hoja3!$B$28:$E$38,3,FALSE),"")</f>
        <v>601 6530260</v>
      </c>
      <c r="AK202" s="155" t="str">
        <f>IFERROR(VLOOKUP(AC202,[1]Hoja3!$B$28:$E$38,4,FALSE),"")</f>
        <v>jenny.cueto@parquesnacionales.gov.co</v>
      </c>
      <c r="AL202" s="149" t="s">
        <v>183</v>
      </c>
      <c r="AM202" s="149" t="s">
        <v>183</v>
      </c>
      <c r="AN202" s="149" t="s">
        <v>183</v>
      </c>
      <c r="AO202" s="149" t="s">
        <v>183</v>
      </c>
      <c r="AP202" s="147"/>
      <c r="AQ202" s="147" t="s">
        <v>189</v>
      </c>
      <c r="AR202" s="147" t="s">
        <v>190</v>
      </c>
      <c r="AS202" s="147" t="s">
        <v>191</v>
      </c>
      <c r="AT202" s="147"/>
    </row>
    <row r="203" spans="1:46" ht="25.05" customHeight="1" x14ac:dyDescent="0.3">
      <c r="A203" s="147"/>
      <c r="B203" s="148">
        <v>80111600</v>
      </c>
      <c r="C203" s="147" t="s">
        <v>423</v>
      </c>
      <c r="D203" s="147" t="s">
        <v>224</v>
      </c>
      <c r="E203" s="147" t="s">
        <v>281</v>
      </c>
      <c r="F203" s="149">
        <v>1</v>
      </c>
      <c r="G203" s="149" t="str">
        <f>IFERROR(VLOOKUP(F203,[1]Hoja4!$A$1:B344,2,FALSE),"")</f>
        <v>ENERO</v>
      </c>
      <c r="H203" s="148">
        <v>1</v>
      </c>
      <c r="I203" s="149" t="str">
        <f>IFERROR(VLOOKUP(H203,[1]Hoja4!$A$1:D343,2,FALSE),"")</f>
        <v>ENERO</v>
      </c>
      <c r="J203" s="148" t="s">
        <v>178</v>
      </c>
      <c r="K203" s="148">
        <v>1</v>
      </c>
      <c r="L203" s="150">
        <v>10.5</v>
      </c>
      <c r="M203" s="149" t="s">
        <v>213</v>
      </c>
      <c r="N203" s="149" t="str">
        <f>IFERROR(VLOOKUP(M203,'[1]archivo de datos'!$G$1:$H$24,2,FALSE),"")</f>
        <v>CCE-16</v>
      </c>
      <c r="O203" s="148" t="s">
        <v>214</v>
      </c>
      <c r="P203" s="148">
        <f>IFERROR(VLOOKUP(O203,'[1]archivo de datos'!$J$6:$K$12,2,FALSE),"")</f>
        <v>1</v>
      </c>
      <c r="Q203" s="152" t="s">
        <v>49</v>
      </c>
      <c r="R203" s="148" t="s">
        <v>181</v>
      </c>
      <c r="S203" s="153" t="s">
        <v>182</v>
      </c>
      <c r="T203" s="147" t="s">
        <v>166</v>
      </c>
      <c r="U203" s="147" t="s">
        <v>793</v>
      </c>
      <c r="V203" s="147" t="str">
        <f>+IFERROR(VLOOKUP(U203,[1]Equivalencias!$M$2:$N$97,2,FALSE),"")</f>
        <v xml:space="preserve">Áreas administradas </v>
      </c>
      <c r="W203" s="154">
        <v>2147000</v>
      </c>
      <c r="X203" s="154">
        <v>22543500</v>
      </c>
      <c r="Y203" s="154">
        <v>22543500</v>
      </c>
      <c r="Z203" s="148" t="s">
        <v>183</v>
      </c>
      <c r="AA203" s="148" t="s">
        <v>184</v>
      </c>
      <c r="AB203" s="148">
        <f>IFERROR(VLOOKUP(AA203,[1]Hoja4!$A$14:$B$19,2,FALSE),"")</f>
        <v>0</v>
      </c>
      <c r="AC203" s="147" t="s">
        <v>47</v>
      </c>
      <c r="AD203" s="148" t="s">
        <v>416</v>
      </c>
      <c r="AE203" s="148" t="s">
        <v>417</v>
      </c>
      <c r="AF203" s="148" t="s">
        <v>418</v>
      </c>
      <c r="AG203" s="148" t="str">
        <f>IFERROR(VLOOKUP(AF203,'[1]archivo de datos'!$D$1:$E$1156,2,FALSE),"")</f>
        <v>CO-GUA-94001</v>
      </c>
      <c r="AH203" s="147" t="s">
        <v>188</v>
      </c>
      <c r="AI203" s="147" t="str">
        <f>IFERROR(VLOOKUP(AC203,[1]Hoja3!$B$28:$E$38,2,FALSE),"")</f>
        <v>Jenny Pauline Cueto Gomez</v>
      </c>
      <c r="AJ203" s="147" t="str">
        <f>IFERROR(VLOOKUP(AC203,[1]Hoja3!$B$28:$E$38,3,FALSE),"")</f>
        <v>601 6530260</v>
      </c>
      <c r="AK203" s="155" t="str">
        <f>IFERROR(VLOOKUP(AC203,[1]Hoja3!$B$28:$E$38,4,FALSE),"")</f>
        <v>jenny.cueto@parquesnacionales.gov.co</v>
      </c>
      <c r="AL203" s="149" t="s">
        <v>183</v>
      </c>
      <c r="AM203" s="149" t="s">
        <v>183</v>
      </c>
      <c r="AN203" s="149" t="s">
        <v>183</v>
      </c>
      <c r="AO203" s="149" t="s">
        <v>183</v>
      </c>
      <c r="AP203" s="147"/>
      <c r="AQ203" s="147" t="s">
        <v>189</v>
      </c>
      <c r="AR203" s="147" t="s">
        <v>190</v>
      </c>
      <c r="AS203" s="147" t="s">
        <v>191</v>
      </c>
      <c r="AT203" s="147"/>
    </row>
    <row r="204" spans="1:46" ht="25.05" customHeight="1" x14ac:dyDescent="0.3">
      <c r="A204" s="147"/>
      <c r="B204" s="148">
        <v>80111600</v>
      </c>
      <c r="C204" s="147" t="s">
        <v>424</v>
      </c>
      <c r="D204" s="147" t="s">
        <v>224</v>
      </c>
      <c r="E204" s="147" t="s">
        <v>425</v>
      </c>
      <c r="F204" s="149">
        <v>1</v>
      </c>
      <c r="G204" s="149" t="str">
        <f>IFERROR(VLOOKUP(F204,[1]Hoja4!$A$1:B345,2,FALSE),"")</f>
        <v>ENERO</v>
      </c>
      <c r="H204" s="148">
        <v>1</v>
      </c>
      <c r="I204" s="149" t="str">
        <f>IFERROR(VLOOKUP(H204,[1]Hoja4!$A$1:D344,2,FALSE),"")</f>
        <v>ENERO</v>
      </c>
      <c r="J204" s="148" t="s">
        <v>178</v>
      </c>
      <c r="K204" s="148">
        <v>1</v>
      </c>
      <c r="L204" s="150">
        <v>10.5</v>
      </c>
      <c r="M204" s="149" t="s">
        <v>213</v>
      </c>
      <c r="N204" s="149" t="str">
        <f>IFERROR(VLOOKUP(M204,'[1]archivo de datos'!$G$1:$H$24,2,FALSE),"")</f>
        <v>CCE-16</v>
      </c>
      <c r="O204" s="148" t="s">
        <v>214</v>
      </c>
      <c r="P204" s="148">
        <f>IFERROR(VLOOKUP(O204,'[1]archivo de datos'!$J$6:$K$12,2,FALSE),"")</f>
        <v>1</v>
      </c>
      <c r="Q204" s="152" t="s">
        <v>49</v>
      </c>
      <c r="R204" s="148" t="s">
        <v>181</v>
      </c>
      <c r="S204" s="153" t="s">
        <v>182</v>
      </c>
      <c r="T204" s="147" t="s">
        <v>166</v>
      </c>
      <c r="U204" s="147" t="s">
        <v>793</v>
      </c>
      <c r="V204" s="147" t="str">
        <f>+IFERROR(VLOOKUP(U204,[1]Equivalencias!$M$2:$N$97,2,FALSE),"")</f>
        <v xml:space="preserve">Áreas administradas </v>
      </c>
      <c r="W204" s="154">
        <v>3665000</v>
      </c>
      <c r="X204" s="154">
        <v>38482500</v>
      </c>
      <c r="Y204" s="154">
        <v>38482500</v>
      </c>
      <c r="Z204" s="148" t="s">
        <v>183</v>
      </c>
      <c r="AA204" s="148" t="s">
        <v>184</v>
      </c>
      <c r="AB204" s="148">
        <f>IFERROR(VLOOKUP(AA204,[1]Hoja4!$A$14:$B$19,2,FALSE),"")</f>
        <v>0</v>
      </c>
      <c r="AC204" s="147" t="s">
        <v>47</v>
      </c>
      <c r="AD204" s="148" t="s">
        <v>416</v>
      </c>
      <c r="AE204" s="148" t="s">
        <v>417</v>
      </c>
      <c r="AF204" s="148" t="s">
        <v>418</v>
      </c>
      <c r="AG204" s="148" t="str">
        <f>IFERROR(VLOOKUP(AF204,'[1]archivo de datos'!$D$1:$E$1156,2,FALSE),"")</f>
        <v>CO-GUA-94001</v>
      </c>
      <c r="AH204" s="147" t="s">
        <v>188</v>
      </c>
      <c r="AI204" s="147" t="str">
        <f>IFERROR(VLOOKUP(AC204,[1]Hoja3!$B$28:$E$38,2,FALSE),"")</f>
        <v>Jenny Pauline Cueto Gomez</v>
      </c>
      <c r="AJ204" s="147" t="str">
        <f>IFERROR(VLOOKUP(AC204,[1]Hoja3!$B$28:$E$38,3,FALSE),"")</f>
        <v>601 6530260</v>
      </c>
      <c r="AK204" s="155" t="str">
        <f>IFERROR(VLOOKUP(AC204,[1]Hoja3!$B$28:$E$38,4,FALSE),"")</f>
        <v>jenny.cueto@parquesnacionales.gov.co</v>
      </c>
      <c r="AL204" s="149" t="s">
        <v>183</v>
      </c>
      <c r="AM204" s="149" t="s">
        <v>183</v>
      </c>
      <c r="AN204" s="149" t="s">
        <v>183</v>
      </c>
      <c r="AO204" s="149" t="s">
        <v>183</v>
      </c>
      <c r="AP204" s="147"/>
      <c r="AQ204" s="147" t="s">
        <v>189</v>
      </c>
      <c r="AR204" s="147" t="s">
        <v>190</v>
      </c>
      <c r="AS204" s="147" t="s">
        <v>191</v>
      </c>
      <c r="AT204" s="147"/>
    </row>
    <row r="205" spans="1:46" ht="25.05" customHeight="1" x14ac:dyDescent="0.3">
      <c r="A205" s="147"/>
      <c r="B205" s="148">
        <v>80111600</v>
      </c>
      <c r="C205" s="147" t="s">
        <v>426</v>
      </c>
      <c r="D205" s="147" t="s">
        <v>211</v>
      </c>
      <c r="E205" s="147" t="s">
        <v>260</v>
      </c>
      <c r="F205" s="149">
        <v>1</v>
      </c>
      <c r="G205" s="149" t="str">
        <f>IFERROR(VLOOKUP(F205,[1]Hoja4!$A$1:B346,2,FALSE),"")</f>
        <v>ENERO</v>
      </c>
      <c r="H205" s="148">
        <v>1</v>
      </c>
      <c r="I205" s="149" t="str">
        <f>IFERROR(VLOOKUP(H205,[1]Hoja4!$A$1:D345,2,FALSE),"")</f>
        <v>ENERO</v>
      </c>
      <c r="J205" s="148" t="s">
        <v>178</v>
      </c>
      <c r="K205" s="148">
        <v>1</v>
      </c>
      <c r="L205" s="150">
        <v>10.5</v>
      </c>
      <c r="M205" s="149" t="s">
        <v>213</v>
      </c>
      <c r="N205" s="149" t="str">
        <f>IFERROR(VLOOKUP(M205,'[1]archivo de datos'!$G$1:$H$24,2,FALSE),"")</f>
        <v>CCE-16</v>
      </c>
      <c r="O205" s="148" t="s">
        <v>180</v>
      </c>
      <c r="P205" s="148">
        <f>IFERROR(VLOOKUP(O205,'[1]archivo de datos'!$J$6:$K$12,2,FALSE),"")</f>
        <v>0</v>
      </c>
      <c r="Q205" s="152" t="s">
        <v>48</v>
      </c>
      <c r="R205" s="148" t="s">
        <v>181</v>
      </c>
      <c r="S205" s="153" t="s">
        <v>182</v>
      </c>
      <c r="T205" s="147" t="s">
        <v>2838</v>
      </c>
      <c r="U205" s="147" t="s">
        <v>2839</v>
      </c>
      <c r="V205" s="147" t="str">
        <f>+IFERROR(VLOOKUP(U205,[1]Equivalencias!$M$2:$N$97,2,FALSE),"")</f>
        <v>Documentos de investigación elaborados</v>
      </c>
      <c r="W205" s="154">
        <v>6539000</v>
      </c>
      <c r="X205" s="154">
        <v>68659500</v>
      </c>
      <c r="Y205" s="154">
        <v>68659500</v>
      </c>
      <c r="Z205" s="148" t="s">
        <v>183</v>
      </c>
      <c r="AA205" s="148" t="s">
        <v>184</v>
      </c>
      <c r="AB205" s="148">
        <f>IFERROR(VLOOKUP(AA205,[1]Hoja4!$A$14:$B$19,2,FALSE),"")</f>
        <v>0</v>
      </c>
      <c r="AC205" s="147" t="s">
        <v>47</v>
      </c>
      <c r="AD205" s="148" t="s">
        <v>416</v>
      </c>
      <c r="AE205" s="148" t="s">
        <v>417</v>
      </c>
      <c r="AF205" s="148" t="s">
        <v>418</v>
      </c>
      <c r="AG205" s="148" t="str">
        <f>IFERROR(VLOOKUP(AF205,'[1]archivo de datos'!$D$1:$E$1156,2,FALSE),"")</f>
        <v>CO-GUA-94001</v>
      </c>
      <c r="AH205" s="147" t="s">
        <v>188</v>
      </c>
      <c r="AI205" s="147" t="str">
        <f>IFERROR(VLOOKUP(AC205,[1]Hoja3!$B$28:$E$38,2,FALSE),"")</f>
        <v>Jenny Pauline Cueto Gomez</v>
      </c>
      <c r="AJ205" s="147" t="str">
        <f>IFERROR(VLOOKUP(AC205,[1]Hoja3!$B$28:$E$38,3,FALSE),"")</f>
        <v>601 6530260</v>
      </c>
      <c r="AK205" s="155" t="str">
        <f>IFERROR(VLOOKUP(AC205,[1]Hoja3!$B$28:$E$38,4,FALSE),"")</f>
        <v>jenny.cueto@parquesnacionales.gov.co</v>
      </c>
      <c r="AL205" s="149" t="s">
        <v>183</v>
      </c>
      <c r="AM205" s="149" t="s">
        <v>183</v>
      </c>
      <c r="AN205" s="149" t="s">
        <v>183</v>
      </c>
      <c r="AO205" s="149" t="s">
        <v>183</v>
      </c>
      <c r="AP205" s="147"/>
      <c r="AQ205" s="147" t="s">
        <v>189</v>
      </c>
      <c r="AR205" s="147" t="s">
        <v>190</v>
      </c>
      <c r="AS205" s="147" t="s">
        <v>191</v>
      </c>
      <c r="AT205" s="147"/>
    </row>
    <row r="206" spans="1:46" ht="25.05" customHeight="1" x14ac:dyDescent="0.3">
      <c r="A206" s="147"/>
      <c r="B206" s="148">
        <v>93141514</v>
      </c>
      <c r="C206" s="147" t="s">
        <v>427</v>
      </c>
      <c r="D206" s="147" t="s">
        <v>270</v>
      </c>
      <c r="E206" s="147"/>
      <c r="F206" s="149">
        <v>6</v>
      </c>
      <c r="G206" s="149" t="str">
        <f>IFERROR(VLOOKUP(F206,[1]Hoja4!$A$1:B347,2,FALSE),"")</f>
        <v>JUNIO</v>
      </c>
      <c r="H206" s="148">
        <v>6</v>
      </c>
      <c r="I206" s="149" t="str">
        <f>IFERROR(VLOOKUP(H206,[1]Hoja4!$A$1:D346,2,FALSE),"")</f>
        <v>JUNIO</v>
      </c>
      <c r="J206" s="148" t="s">
        <v>178</v>
      </c>
      <c r="K206" s="148">
        <v>1</v>
      </c>
      <c r="L206" s="150">
        <v>7</v>
      </c>
      <c r="M206" s="149" t="s">
        <v>213</v>
      </c>
      <c r="N206" s="149" t="str">
        <f>IFERROR(VLOOKUP(M206,'[1]archivo de datos'!$G$1:$H$24,2,FALSE),"")</f>
        <v>CCE-16</v>
      </c>
      <c r="O206" s="148" t="s">
        <v>180</v>
      </c>
      <c r="P206" s="148">
        <f>IFERROR(VLOOKUP(O206,'[1]archivo de datos'!$J$6:$K$12,2,FALSE),"")</f>
        <v>0</v>
      </c>
      <c r="Q206" s="152" t="s">
        <v>46</v>
      </c>
      <c r="R206" s="148" t="s">
        <v>181</v>
      </c>
      <c r="S206" s="153" t="s">
        <v>182</v>
      </c>
      <c r="T206" s="147" t="s">
        <v>163</v>
      </c>
      <c r="U206" s="200" t="s">
        <v>746</v>
      </c>
      <c r="V206" s="200" t="str">
        <f>+IFERROR(VLOOKUP(U206,[1]Equivalencias!$M$2:$N$97,2,FALSE),"")</f>
        <v>Áreas en proceso de restauración</v>
      </c>
      <c r="W206" s="154"/>
      <c r="X206" s="154">
        <v>187682040</v>
      </c>
      <c r="Y206" s="154">
        <v>187682040</v>
      </c>
      <c r="Z206" s="148" t="s">
        <v>183</v>
      </c>
      <c r="AA206" s="148" t="s">
        <v>184</v>
      </c>
      <c r="AB206" s="148">
        <f>IFERROR(VLOOKUP(AA206,[1]Hoja4!$A$14:$B$19,2,FALSE),"")</f>
        <v>0</v>
      </c>
      <c r="AC206" s="147" t="s">
        <v>47</v>
      </c>
      <c r="AD206" s="148" t="s">
        <v>353</v>
      </c>
      <c r="AE206" s="148" t="s">
        <v>198</v>
      </c>
      <c r="AF206" s="148" t="s">
        <v>354</v>
      </c>
      <c r="AG206" s="148" t="str">
        <f>IFERROR(VLOOKUP(AF206,'[1]archivo de datos'!$D$1:$E$1156,2,FALSE),"")</f>
        <v>CO-BOL-13140</v>
      </c>
      <c r="AH206" s="147" t="s">
        <v>188</v>
      </c>
      <c r="AI206" s="147" t="str">
        <f>IFERROR(VLOOKUP(AC206,[1]Hoja3!$B$28:$E$38,2,FALSE),"")</f>
        <v>Jenny Pauline Cueto Gomez</v>
      </c>
      <c r="AJ206" s="147" t="str">
        <f>IFERROR(VLOOKUP(AC206,[1]Hoja3!$B$28:$E$38,3,FALSE),"")</f>
        <v>601 6530260</v>
      </c>
      <c r="AK206" s="155" t="str">
        <f>IFERROR(VLOOKUP(AC206,[1]Hoja3!$B$28:$E$38,4,FALSE),"")</f>
        <v>jenny.cueto@parquesnacionales.gov.co</v>
      </c>
      <c r="AL206" s="149" t="s">
        <v>183</v>
      </c>
      <c r="AM206" s="149" t="s">
        <v>183</v>
      </c>
      <c r="AN206" s="149" t="s">
        <v>183</v>
      </c>
      <c r="AO206" s="149" t="s">
        <v>183</v>
      </c>
      <c r="AP206" s="147"/>
      <c r="AQ206" s="147" t="s">
        <v>189</v>
      </c>
      <c r="AR206" s="147" t="s">
        <v>190</v>
      </c>
      <c r="AS206" s="147" t="s">
        <v>191</v>
      </c>
      <c r="AT206" s="147"/>
    </row>
    <row r="207" spans="1:46" ht="25.05" customHeight="1" x14ac:dyDescent="0.3">
      <c r="A207" s="147"/>
      <c r="B207" s="148">
        <v>80111600</v>
      </c>
      <c r="C207" s="147" t="s">
        <v>428</v>
      </c>
      <c r="D207" s="147" t="s">
        <v>211</v>
      </c>
      <c r="E207" s="147" t="s">
        <v>429</v>
      </c>
      <c r="F207" s="149">
        <v>1</v>
      </c>
      <c r="G207" s="149" t="str">
        <f>IFERROR(VLOOKUP(F207,[1]Hoja4!$A$1:B348,2,FALSE),"")</f>
        <v>ENERO</v>
      </c>
      <c r="H207" s="148">
        <v>1</v>
      </c>
      <c r="I207" s="149" t="str">
        <f>IFERROR(VLOOKUP(H207,[1]Hoja4!$A$1:D347,2,FALSE),"")</f>
        <v>ENERO</v>
      </c>
      <c r="J207" s="148" t="s">
        <v>178</v>
      </c>
      <c r="K207" s="148">
        <v>1</v>
      </c>
      <c r="L207" s="150">
        <v>11.5</v>
      </c>
      <c r="M207" s="149" t="s">
        <v>213</v>
      </c>
      <c r="N207" s="149" t="str">
        <f>IFERROR(VLOOKUP(M207,'[1]archivo de datos'!$G$1:$H$24,2,FALSE),"")</f>
        <v>CCE-16</v>
      </c>
      <c r="O207" s="148" t="s">
        <v>180</v>
      </c>
      <c r="P207" s="148">
        <f>IFERROR(VLOOKUP(O207,'[1]archivo de datos'!$J$6:$K$12,2,FALSE),"")</f>
        <v>0</v>
      </c>
      <c r="Q207" s="152" t="s">
        <v>48</v>
      </c>
      <c r="R207" s="148" t="s">
        <v>181</v>
      </c>
      <c r="S207" s="153" t="s">
        <v>182</v>
      </c>
      <c r="T207" s="147" t="s">
        <v>166</v>
      </c>
      <c r="U207" s="147" t="s">
        <v>595</v>
      </c>
      <c r="V207" s="147" t="str">
        <f>+IFERROR(VLOOKUP(U207,[1]Equivalencias!$M$2:$N$97,2,FALSE),"")</f>
        <v xml:space="preserve">Áreas administradas </v>
      </c>
      <c r="W207" s="154">
        <v>4760000</v>
      </c>
      <c r="X207" s="154">
        <v>54740000</v>
      </c>
      <c r="Y207" s="154">
        <v>54740000</v>
      </c>
      <c r="Z207" s="148" t="s">
        <v>183</v>
      </c>
      <c r="AA207" s="148" t="s">
        <v>184</v>
      </c>
      <c r="AB207" s="148">
        <f>IFERROR(VLOOKUP(AA207,[1]Hoja4!$A$14:$B$19,2,FALSE),"")</f>
        <v>0</v>
      </c>
      <c r="AC207" s="147" t="s">
        <v>47</v>
      </c>
      <c r="AD207" s="148" t="s">
        <v>197</v>
      </c>
      <c r="AE207" s="148" t="s">
        <v>198</v>
      </c>
      <c r="AF207" s="148" t="s">
        <v>267</v>
      </c>
      <c r="AG207" s="148" t="str">
        <f>IFERROR(VLOOKUP(AF207,'[1]archivo de datos'!$D$1:$E$1156,2,FALSE),"")</f>
        <v>CO-GUV-95001</v>
      </c>
      <c r="AH207" s="147" t="s">
        <v>188</v>
      </c>
      <c r="AI207" s="147" t="str">
        <f>IFERROR(VLOOKUP(AC207,[1]Hoja3!$B$28:$E$38,2,FALSE),"")</f>
        <v>Jenny Pauline Cueto Gomez</v>
      </c>
      <c r="AJ207" s="147" t="str">
        <f>IFERROR(VLOOKUP(AC207,[1]Hoja3!$B$28:$E$38,3,FALSE),"")</f>
        <v>601 6530260</v>
      </c>
      <c r="AK207" s="155" t="str">
        <f>IFERROR(VLOOKUP(AC207,[1]Hoja3!$B$28:$E$38,4,FALSE),"")</f>
        <v>jenny.cueto@parquesnacionales.gov.co</v>
      </c>
      <c r="AL207" s="149" t="s">
        <v>183</v>
      </c>
      <c r="AM207" s="149" t="s">
        <v>183</v>
      </c>
      <c r="AN207" s="149" t="s">
        <v>183</v>
      </c>
      <c r="AO207" s="149" t="s">
        <v>183</v>
      </c>
      <c r="AP207" s="147"/>
      <c r="AQ207" s="147" t="s">
        <v>189</v>
      </c>
      <c r="AR207" s="147" t="s">
        <v>190</v>
      </c>
      <c r="AS207" s="147" t="s">
        <v>191</v>
      </c>
      <c r="AT207" s="147"/>
    </row>
    <row r="208" spans="1:46" ht="25.05" customHeight="1" x14ac:dyDescent="0.3">
      <c r="A208" s="147"/>
      <c r="B208" s="148">
        <v>80111600</v>
      </c>
      <c r="C208" s="147" t="s">
        <v>430</v>
      </c>
      <c r="D208" s="147" t="s">
        <v>211</v>
      </c>
      <c r="E208" s="147" t="s">
        <v>301</v>
      </c>
      <c r="F208" s="149">
        <v>1</v>
      </c>
      <c r="G208" s="149" t="str">
        <f>IFERROR(VLOOKUP(F208,[1]Hoja4!$A$1:B349,2,FALSE),"")</f>
        <v>ENERO</v>
      </c>
      <c r="H208" s="148">
        <v>1</v>
      </c>
      <c r="I208" s="149" t="str">
        <f>IFERROR(VLOOKUP(H208,[1]Hoja4!$A$1:D348,2,FALSE),"")</f>
        <v>ENERO</v>
      </c>
      <c r="J208" s="148" t="s">
        <v>178</v>
      </c>
      <c r="K208" s="148">
        <v>1</v>
      </c>
      <c r="L208" s="150">
        <v>10.5</v>
      </c>
      <c r="M208" s="149" t="s">
        <v>213</v>
      </c>
      <c r="N208" s="149" t="str">
        <f>IFERROR(VLOOKUP(M208,'[1]archivo de datos'!$G$1:$H$24,2,FALSE),"")</f>
        <v>CCE-16</v>
      </c>
      <c r="O208" s="148" t="s">
        <v>180</v>
      </c>
      <c r="P208" s="148">
        <f>IFERROR(VLOOKUP(O208,'[1]archivo de datos'!$J$6:$K$12,2,FALSE),"")</f>
        <v>0</v>
      </c>
      <c r="Q208" s="152" t="s">
        <v>48</v>
      </c>
      <c r="R208" s="148" t="s">
        <v>181</v>
      </c>
      <c r="S208" s="153" t="s">
        <v>182</v>
      </c>
      <c r="T208" s="147" t="s">
        <v>163</v>
      </c>
      <c r="U208" s="147" t="s">
        <v>641</v>
      </c>
      <c r="V208" s="147" t="str">
        <f>+IFERROR(VLOOKUP(U208,[1]Equivalencias!$M$2:$N$97,2,FALSE),"")</f>
        <v>Áreas en proceso de restauración</v>
      </c>
      <c r="W208" s="154">
        <v>5864000</v>
      </c>
      <c r="X208" s="154">
        <v>61572000</v>
      </c>
      <c r="Y208" s="154">
        <v>61572000</v>
      </c>
      <c r="Z208" s="148" t="s">
        <v>183</v>
      </c>
      <c r="AA208" s="148" t="s">
        <v>184</v>
      </c>
      <c r="AB208" s="148">
        <f>IFERROR(VLOOKUP(AA208,[1]Hoja4!$A$14:$B$19,2,FALSE),"")</f>
        <v>0</v>
      </c>
      <c r="AC208" s="147" t="s">
        <v>47</v>
      </c>
      <c r="AD208" s="148" t="s">
        <v>416</v>
      </c>
      <c r="AE208" s="148" t="s">
        <v>417</v>
      </c>
      <c r="AF208" s="148" t="s">
        <v>418</v>
      </c>
      <c r="AG208" s="148" t="str">
        <f>IFERROR(VLOOKUP(AF208,'[1]archivo de datos'!$D$1:$E$1156,2,FALSE),"")</f>
        <v>CO-GUA-94001</v>
      </c>
      <c r="AH208" s="147" t="s">
        <v>188</v>
      </c>
      <c r="AI208" s="147" t="str">
        <f>IFERROR(VLOOKUP(AC208,[1]Hoja3!$B$28:$E$38,2,FALSE),"")</f>
        <v>Jenny Pauline Cueto Gomez</v>
      </c>
      <c r="AJ208" s="147" t="str">
        <f>IFERROR(VLOOKUP(AC208,[1]Hoja3!$B$28:$E$38,3,FALSE),"")</f>
        <v>601 6530260</v>
      </c>
      <c r="AK208" s="155" t="str">
        <f>IFERROR(VLOOKUP(AC208,[1]Hoja3!$B$28:$E$38,4,FALSE),"")</f>
        <v>jenny.cueto@parquesnacionales.gov.co</v>
      </c>
      <c r="AL208" s="149" t="s">
        <v>183</v>
      </c>
      <c r="AM208" s="149" t="s">
        <v>183</v>
      </c>
      <c r="AN208" s="149" t="s">
        <v>183</v>
      </c>
      <c r="AO208" s="149" t="s">
        <v>183</v>
      </c>
      <c r="AP208" s="147"/>
      <c r="AQ208" s="147" t="s">
        <v>189</v>
      </c>
      <c r="AR208" s="147" t="s">
        <v>190</v>
      </c>
      <c r="AS208" s="147" t="s">
        <v>191</v>
      </c>
      <c r="AT208" s="147"/>
    </row>
    <row r="209" spans="1:46" ht="25.05" customHeight="1" x14ac:dyDescent="0.3">
      <c r="A209" s="147"/>
      <c r="B209" s="148">
        <v>80111600</v>
      </c>
      <c r="C209" s="147" t="s">
        <v>431</v>
      </c>
      <c r="D209" s="147" t="s">
        <v>211</v>
      </c>
      <c r="E209" s="147" t="s">
        <v>301</v>
      </c>
      <c r="F209" s="149">
        <v>1</v>
      </c>
      <c r="G209" s="149" t="str">
        <f>IFERROR(VLOOKUP(F209,[1]Hoja4!$A$1:B350,2,FALSE),"")</f>
        <v>ENERO</v>
      </c>
      <c r="H209" s="148">
        <v>1</v>
      </c>
      <c r="I209" s="149" t="str">
        <f>IFERROR(VLOOKUP(H209,[1]Hoja4!$A$1:D349,2,FALSE),"")</f>
        <v>ENERO</v>
      </c>
      <c r="J209" s="148" t="s">
        <v>178</v>
      </c>
      <c r="K209" s="148">
        <v>1</v>
      </c>
      <c r="L209" s="150">
        <v>6</v>
      </c>
      <c r="M209" s="149" t="s">
        <v>213</v>
      </c>
      <c r="N209" s="149" t="str">
        <f>IFERROR(VLOOKUP(M209,'[1]archivo de datos'!$G$1:$H$24,2,FALSE),"")</f>
        <v>CCE-16</v>
      </c>
      <c r="O209" s="148" t="s">
        <v>180</v>
      </c>
      <c r="P209" s="148">
        <f>IFERROR(VLOOKUP(O209,'[1]archivo de datos'!$J$6:$K$12,2,FALSE),"")</f>
        <v>0</v>
      </c>
      <c r="Q209" s="152" t="s">
        <v>48</v>
      </c>
      <c r="R209" s="148" t="s">
        <v>181</v>
      </c>
      <c r="S209" s="153" t="s">
        <v>182</v>
      </c>
      <c r="T209" s="147" t="s">
        <v>163</v>
      </c>
      <c r="U209" s="200" t="s">
        <v>746</v>
      </c>
      <c r="V209" s="200" t="str">
        <f>+IFERROR(VLOOKUP(U209,[1]Equivalencias!$M$2:$N$97,2,FALSE),"")</f>
        <v>Áreas en proceso de restauración</v>
      </c>
      <c r="W209" s="154">
        <v>5864000</v>
      </c>
      <c r="X209" s="154">
        <v>35184000</v>
      </c>
      <c r="Y209" s="154">
        <v>35184000</v>
      </c>
      <c r="Z209" s="148" t="s">
        <v>183</v>
      </c>
      <c r="AA209" s="148" t="s">
        <v>184</v>
      </c>
      <c r="AB209" s="148">
        <f>IFERROR(VLOOKUP(AA209,[1]Hoja4!$A$14:$B$19,2,FALSE),"")</f>
        <v>0</v>
      </c>
      <c r="AC209" s="147" t="s">
        <v>47</v>
      </c>
      <c r="AD209" s="148" t="s">
        <v>197</v>
      </c>
      <c r="AE209" s="148" t="s">
        <v>198</v>
      </c>
      <c r="AF209" s="148" t="s">
        <v>267</v>
      </c>
      <c r="AG209" s="148" t="str">
        <f>IFERROR(VLOOKUP(AF209,'[1]archivo de datos'!$D$1:$E$1156,2,FALSE),"")</f>
        <v>CO-GUV-95001</v>
      </c>
      <c r="AH209" s="147" t="s">
        <v>188</v>
      </c>
      <c r="AI209" s="147" t="str">
        <f>IFERROR(VLOOKUP(AC209,[1]Hoja3!$B$28:$E$38,2,FALSE),"")</f>
        <v>Jenny Pauline Cueto Gomez</v>
      </c>
      <c r="AJ209" s="147" t="str">
        <f>IFERROR(VLOOKUP(AC209,[1]Hoja3!$B$28:$E$38,3,FALSE),"")</f>
        <v>601 6530260</v>
      </c>
      <c r="AK209" s="155" t="str">
        <f>IFERROR(VLOOKUP(AC209,[1]Hoja3!$B$28:$E$38,4,FALSE),"")</f>
        <v>jenny.cueto@parquesnacionales.gov.co</v>
      </c>
      <c r="AL209" s="149" t="s">
        <v>183</v>
      </c>
      <c r="AM209" s="149" t="s">
        <v>183</v>
      </c>
      <c r="AN209" s="149" t="s">
        <v>183</v>
      </c>
      <c r="AO209" s="149" t="s">
        <v>183</v>
      </c>
      <c r="AP209" s="147"/>
      <c r="AQ209" s="147" t="s">
        <v>189</v>
      </c>
      <c r="AR209" s="147" t="s">
        <v>190</v>
      </c>
      <c r="AS209" s="147" t="s">
        <v>191</v>
      </c>
      <c r="AT209" s="147"/>
    </row>
    <row r="210" spans="1:46" ht="25.05" customHeight="1" x14ac:dyDescent="0.3">
      <c r="A210" s="147"/>
      <c r="B210" s="148">
        <v>80111600</v>
      </c>
      <c r="C210" s="147" t="s">
        <v>432</v>
      </c>
      <c r="D210" s="147" t="s">
        <v>211</v>
      </c>
      <c r="E210" s="147" t="s">
        <v>301</v>
      </c>
      <c r="F210" s="149">
        <v>1</v>
      </c>
      <c r="G210" s="149" t="str">
        <f>IFERROR(VLOOKUP(F210,[1]Hoja4!$A$1:B351,2,FALSE),"")</f>
        <v>ENERO</v>
      </c>
      <c r="H210" s="148">
        <v>1</v>
      </c>
      <c r="I210" s="149" t="str">
        <f>IFERROR(VLOOKUP(H210,[1]Hoja4!$A$1:D350,2,FALSE),"")</f>
        <v>ENERO</v>
      </c>
      <c r="J210" s="148" t="s">
        <v>178</v>
      </c>
      <c r="K210" s="148">
        <v>1</v>
      </c>
      <c r="L210" s="150">
        <v>9.5</v>
      </c>
      <c r="M210" s="149" t="s">
        <v>213</v>
      </c>
      <c r="N210" s="149" t="str">
        <f>IFERROR(VLOOKUP(M210,'[1]archivo de datos'!$G$1:$H$24,2,FALSE),"")</f>
        <v>CCE-16</v>
      </c>
      <c r="O210" s="148" t="s">
        <v>180</v>
      </c>
      <c r="P210" s="148">
        <f>IFERROR(VLOOKUP(O210,'[1]archivo de datos'!$J$6:$K$12,2,FALSE),"")</f>
        <v>0</v>
      </c>
      <c r="Q210" s="152" t="s">
        <v>48</v>
      </c>
      <c r="R210" s="148" t="s">
        <v>181</v>
      </c>
      <c r="S210" s="153" t="s">
        <v>182</v>
      </c>
      <c r="T210" s="147" t="s">
        <v>166</v>
      </c>
      <c r="U210" s="147" t="s">
        <v>793</v>
      </c>
      <c r="V210" s="147" t="str">
        <f>+IFERROR(VLOOKUP(U210,[1]Equivalencias!$M$2:$N$97,2,FALSE),"")</f>
        <v xml:space="preserve">Áreas administradas </v>
      </c>
      <c r="W210" s="154">
        <v>5864000</v>
      </c>
      <c r="X210" s="154">
        <v>55708000</v>
      </c>
      <c r="Y210" s="154">
        <v>55708000</v>
      </c>
      <c r="Z210" s="148" t="s">
        <v>183</v>
      </c>
      <c r="AA210" s="148" t="s">
        <v>184</v>
      </c>
      <c r="AB210" s="148">
        <f>IFERROR(VLOOKUP(AA210,[1]Hoja4!$A$14:$B$19,2,FALSE),"")</f>
        <v>0</v>
      </c>
      <c r="AC210" s="147" t="s">
        <v>47</v>
      </c>
      <c r="AD210" s="148" t="s">
        <v>197</v>
      </c>
      <c r="AE210" s="148" t="s">
        <v>198</v>
      </c>
      <c r="AF210" s="148" t="s">
        <v>267</v>
      </c>
      <c r="AG210" s="148" t="str">
        <f>IFERROR(VLOOKUP(AF210,'[1]archivo de datos'!$D$1:$E$1156,2,FALSE),"")</f>
        <v>CO-GUV-95001</v>
      </c>
      <c r="AH210" s="147" t="s">
        <v>188</v>
      </c>
      <c r="AI210" s="147" t="str">
        <f>IFERROR(VLOOKUP(AC210,[1]Hoja3!$B$28:$E$38,2,FALSE),"")</f>
        <v>Jenny Pauline Cueto Gomez</v>
      </c>
      <c r="AJ210" s="147" t="str">
        <f>IFERROR(VLOOKUP(AC210,[1]Hoja3!$B$28:$E$38,3,FALSE),"")</f>
        <v>601 6530260</v>
      </c>
      <c r="AK210" s="155" t="str">
        <f>IFERROR(VLOOKUP(AC210,[1]Hoja3!$B$28:$E$38,4,FALSE),"")</f>
        <v>jenny.cueto@parquesnacionales.gov.co</v>
      </c>
      <c r="AL210" s="149" t="s">
        <v>183</v>
      </c>
      <c r="AM210" s="149" t="s">
        <v>183</v>
      </c>
      <c r="AN210" s="149" t="s">
        <v>183</v>
      </c>
      <c r="AO210" s="149" t="s">
        <v>183</v>
      </c>
      <c r="AP210" s="147"/>
      <c r="AQ210" s="147" t="s">
        <v>189</v>
      </c>
      <c r="AR210" s="147" t="s">
        <v>190</v>
      </c>
      <c r="AS210" s="147" t="s">
        <v>191</v>
      </c>
      <c r="AT210" s="147"/>
    </row>
    <row r="211" spans="1:46" ht="25.05" customHeight="1" x14ac:dyDescent="0.3">
      <c r="A211" s="147"/>
      <c r="B211" s="148">
        <v>80111600</v>
      </c>
      <c r="C211" s="147" t="s">
        <v>433</v>
      </c>
      <c r="D211" s="147" t="s">
        <v>211</v>
      </c>
      <c r="E211" s="147" t="s">
        <v>374</v>
      </c>
      <c r="F211" s="149">
        <v>1</v>
      </c>
      <c r="G211" s="149" t="str">
        <f>IFERROR(VLOOKUP(F211,[1]Hoja4!$A$1:B352,2,FALSE),"")</f>
        <v>ENERO</v>
      </c>
      <c r="H211" s="148">
        <v>1</v>
      </c>
      <c r="I211" s="149" t="str">
        <f>IFERROR(VLOOKUP(H211,[1]Hoja4!$A$1:D351,2,FALSE),"")</f>
        <v>ENERO</v>
      </c>
      <c r="J211" s="148" t="s">
        <v>178</v>
      </c>
      <c r="K211" s="148">
        <v>1</v>
      </c>
      <c r="L211" s="150">
        <v>9.5</v>
      </c>
      <c r="M211" s="149" t="s">
        <v>213</v>
      </c>
      <c r="N211" s="149" t="str">
        <f>IFERROR(VLOOKUP(M211,'[1]archivo de datos'!$G$1:$H$24,2,FALSE),"")</f>
        <v>CCE-16</v>
      </c>
      <c r="O211" s="148" t="s">
        <v>180</v>
      </c>
      <c r="P211" s="148">
        <f>IFERROR(VLOOKUP(O211,'[1]archivo de datos'!$J$6:$K$12,2,FALSE),"")</f>
        <v>0</v>
      </c>
      <c r="Q211" s="152" t="s">
        <v>48</v>
      </c>
      <c r="R211" s="148" t="s">
        <v>181</v>
      </c>
      <c r="S211" s="153" t="s">
        <v>182</v>
      </c>
      <c r="T211" s="147" t="s">
        <v>160</v>
      </c>
      <c r="U211" s="147" t="s">
        <v>581</v>
      </c>
      <c r="V211" s="147" t="str">
        <f>+IFERROR(VLOOKUP(U211,[1]Equivalencias!$M$2:$N$97,2,FALSE),"")</f>
        <v>Personas capacitadas con educación informal</v>
      </c>
      <c r="W211" s="154">
        <v>4327000</v>
      </c>
      <c r="X211" s="154">
        <v>41106500</v>
      </c>
      <c r="Y211" s="154">
        <v>41106500</v>
      </c>
      <c r="Z211" s="148" t="s">
        <v>183</v>
      </c>
      <c r="AA211" s="148" t="s">
        <v>184</v>
      </c>
      <c r="AB211" s="148">
        <f>IFERROR(VLOOKUP(AA211,[1]Hoja4!$A$14:$B$19,2,FALSE),"")</f>
        <v>0</v>
      </c>
      <c r="AC211" s="147" t="s">
        <v>47</v>
      </c>
      <c r="AD211" s="148" t="s">
        <v>197</v>
      </c>
      <c r="AE211" s="148" t="s">
        <v>198</v>
      </c>
      <c r="AF211" s="148" t="s">
        <v>267</v>
      </c>
      <c r="AG211" s="148" t="str">
        <f>IFERROR(VLOOKUP(AF211,'[1]archivo de datos'!$D$1:$E$1156,2,FALSE),"")</f>
        <v>CO-GUV-95001</v>
      </c>
      <c r="AH211" s="147" t="s">
        <v>188</v>
      </c>
      <c r="AI211" s="147" t="str">
        <f>IFERROR(VLOOKUP(AC211,[1]Hoja3!$B$28:$E$38,2,FALSE),"")</f>
        <v>Jenny Pauline Cueto Gomez</v>
      </c>
      <c r="AJ211" s="147" t="str">
        <f>IFERROR(VLOOKUP(AC211,[1]Hoja3!$B$28:$E$38,3,FALSE),"")</f>
        <v>601 6530260</v>
      </c>
      <c r="AK211" s="155" t="str">
        <f>IFERROR(VLOOKUP(AC211,[1]Hoja3!$B$28:$E$38,4,FALSE),"")</f>
        <v>jenny.cueto@parquesnacionales.gov.co</v>
      </c>
      <c r="AL211" s="149" t="s">
        <v>183</v>
      </c>
      <c r="AM211" s="149" t="s">
        <v>183</v>
      </c>
      <c r="AN211" s="149" t="s">
        <v>183</v>
      </c>
      <c r="AO211" s="149" t="s">
        <v>183</v>
      </c>
      <c r="AP211" s="147"/>
      <c r="AQ211" s="147" t="s">
        <v>189</v>
      </c>
      <c r="AR211" s="147" t="s">
        <v>190</v>
      </c>
      <c r="AS211" s="147" t="s">
        <v>191</v>
      </c>
      <c r="AT211" s="147"/>
    </row>
    <row r="212" spans="1:46" ht="25.05" customHeight="1" x14ac:dyDescent="0.3">
      <c r="A212" s="147"/>
      <c r="B212" s="148">
        <v>80111600</v>
      </c>
      <c r="C212" s="147" t="s">
        <v>434</v>
      </c>
      <c r="D212" s="147" t="s">
        <v>224</v>
      </c>
      <c r="E212" s="147" t="s">
        <v>425</v>
      </c>
      <c r="F212" s="149">
        <v>1</v>
      </c>
      <c r="G212" s="149" t="str">
        <f>IFERROR(VLOOKUP(F212,[1]Hoja4!$A$1:B353,2,FALSE),"")</f>
        <v>ENERO</v>
      </c>
      <c r="H212" s="148">
        <v>1</v>
      </c>
      <c r="I212" s="149" t="str">
        <f>IFERROR(VLOOKUP(H212,[1]Hoja4!$A$1:D352,2,FALSE),"")</f>
        <v>ENERO</v>
      </c>
      <c r="J212" s="148" t="s">
        <v>178</v>
      </c>
      <c r="K212" s="148">
        <v>1</v>
      </c>
      <c r="L212" s="150">
        <v>9.5</v>
      </c>
      <c r="M212" s="149" t="s">
        <v>435</v>
      </c>
      <c r="N212" s="149" t="str">
        <f>IFERROR(VLOOKUP(M212,'[1]archivo de datos'!$G$1:$H$24,2,FALSE),"")</f>
        <v/>
      </c>
      <c r="O212" s="148" t="s">
        <v>214</v>
      </c>
      <c r="P212" s="148">
        <f>IFERROR(VLOOKUP(O212,'[1]archivo de datos'!$J$6:$K$12,2,FALSE),"")</f>
        <v>1</v>
      </c>
      <c r="Q212" s="152" t="s">
        <v>49</v>
      </c>
      <c r="R212" s="148" t="s">
        <v>181</v>
      </c>
      <c r="S212" s="153" t="s">
        <v>182</v>
      </c>
      <c r="T212" s="147" t="s">
        <v>2838</v>
      </c>
      <c r="U212" s="147" t="s">
        <v>2839</v>
      </c>
      <c r="V212" s="147" t="str">
        <f>+IFERROR(VLOOKUP(U212,[1]Equivalencias!$M$2:$N$97,2,FALSE),"")</f>
        <v>Documentos de investigación elaborados</v>
      </c>
      <c r="W212" s="154">
        <v>3665000</v>
      </c>
      <c r="X212" s="154">
        <v>34817500</v>
      </c>
      <c r="Y212" s="154">
        <v>34817500</v>
      </c>
      <c r="Z212" s="148" t="s">
        <v>183</v>
      </c>
      <c r="AA212" s="148" t="s">
        <v>184</v>
      </c>
      <c r="AB212" s="148">
        <f>IFERROR(VLOOKUP(AA212,[1]Hoja4!$A$14:$B$19,2,FALSE),"")</f>
        <v>0</v>
      </c>
      <c r="AC212" s="147" t="s">
        <v>47</v>
      </c>
      <c r="AD212" s="148" t="s">
        <v>197</v>
      </c>
      <c r="AE212" s="148" t="s">
        <v>198</v>
      </c>
      <c r="AF212" s="148" t="s">
        <v>267</v>
      </c>
      <c r="AG212" s="148" t="str">
        <f>IFERROR(VLOOKUP(AF212,'[1]archivo de datos'!$D$1:$E$1156,2,FALSE),"")</f>
        <v>CO-GUV-95001</v>
      </c>
      <c r="AH212" s="147" t="s">
        <v>188</v>
      </c>
      <c r="AI212" s="147" t="str">
        <f>IFERROR(VLOOKUP(AC212,[1]Hoja3!$B$28:$E$38,2,FALSE),"")</f>
        <v>Jenny Pauline Cueto Gomez</v>
      </c>
      <c r="AJ212" s="147" t="str">
        <f>IFERROR(VLOOKUP(AC212,[1]Hoja3!$B$28:$E$38,3,FALSE),"")</f>
        <v>601 6530260</v>
      </c>
      <c r="AK212" s="155" t="str">
        <f>IFERROR(VLOOKUP(AC212,[1]Hoja3!$B$28:$E$38,4,FALSE),"")</f>
        <v>jenny.cueto@parquesnacionales.gov.co</v>
      </c>
      <c r="AL212" s="149" t="s">
        <v>183</v>
      </c>
      <c r="AM212" s="149" t="s">
        <v>183</v>
      </c>
      <c r="AN212" s="149" t="s">
        <v>183</v>
      </c>
      <c r="AO212" s="149" t="s">
        <v>183</v>
      </c>
      <c r="AP212" s="147"/>
      <c r="AQ212" s="147" t="s">
        <v>189</v>
      </c>
      <c r="AR212" s="147" t="s">
        <v>190</v>
      </c>
      <c r="AS212" s="147" t="s">
        <v>191</v>
      </c>
      <c r="AT212" s="147"/>
    </row>
    <row r="213" spans="1:46" ht="25.05" customHeight="1" x14ac:dyDescent="0.3">
      <c r="A213" s="147"/>
      <c r="B213" s="148">
        <v>80111600</v>
      </c>
      <c r="C213" s="147" t="s">
        <v>436</v>
      </c>
      <c r="D213" s="147" t="s">
        <v>224</v>
      </c>
      <c r="E213" s="147" t="s">
        <v>379</v>
      </c>
      <c r="F213" s="149">
        <v>1</v>
      </c>
      <c r="G213" s="149" t="str">
        <f>IFERROR(VLOOKUP(F213,[1]Hoja4!$A$1:B354,2,FALSE),"")</f>
        <v>ENERO</v>
      </c>
      <c r="H213" s="148">
        <v>1</v>
      </c>
      <c r="I213" s="149" t="str">
        <f>IFERROR(VLOOKUP(H213,[1]Hoja4!$A$1:D353,2,FALSE),"")</f>
        <v>ENERO</v>
      </c>
      <c r="J213" s="148" t="s">
        <v>178</v>
      </c>
      <c r="K213" s="148">
        <v>1</v>
      </c>
      <c r="L213" s="150">
        <v>9.5</v>
      </c>
      <c r="M213" s="149" t="s">
        <v>213</v>
      </c>
      <c r="N213" s="149" t="str">
        <f>IFERROR(VLOOKUP(M213,'[1]archivo de datos'!$G$1:$H$24,2,FALSE),"")</f>
        <v>CCE-16</v>
      </c>
      <c r="O213" s="148" t="s">
        <v>214</v>
      </c>
      <c r="P213" s="148">
        <f>IFERROR(VLOOKUP(O213,'[1]archivo de datos'!$J$6:$K$12,2,FALSE),"")</f>
        <v>1</v>
      </c>
      <c r="Q213" s="152" t="s">
        <v>49</v>
      </c>
      <c r="R213" s="148" t="s">
        <v>181</v>
      </c>
      <c r="S213" s="153" t="s">
        <v>182</v>
      </c>
      <c r="T213" s="147" t="s">
        <v>164</v>
      </c>
      <c r="U213" s="147" t="s">
        <v>558</v>
      </c>
      <c r="V213" s="147" t="str">
        <f>+IFERROR(VLOOKUP(U213,[1]Equivalencias!$M$2:$N$97,2,FALSE),"")</f>
        <v>Áreas cubiertas con jornadas de vigilancia</v>
      </c>
      <c r="W213" s="154">
        <v>3324000</v>
      </c>
      <c r="X213" s="154">
        <v>31578000</v>
      </c>
      <c r="Y213" s="154">
        <v>31578000</v>
      </c>
      <c r="Z213" s="148" t="s">
        <v>183</v>
      </c>
      <c r="AA213" s="148" t="s">
        <v>184</v>
      </c>
      <c r="AB213" s="148">
        <f>IFERROR(VLOOKUP(AA213,[1]Hoja4!$A$14:$B$19,2,FALSE),"")</f>
        <v>0</v>
      </c>
      <c r="AC213" s="147" t="s">
        <v>47</v>
      </c>
      <c r="AD213" s="148" t="s">
        <v>197</v>
      </c>
      <c r="AE213" s="148" t="s">
        <v>198</v>
      </c>
      <c r="AF213" s="148" t="s">
        <v>199</v>
      </c>
      <c r="AG213" s="148" t="str">
        <f>IFERROR(VLOOKUP(AF213,'[1]archivo de datos'!$D$1:$E$1156,2,FALSE),"")</f>
        <v>CO-BOY-15455</v>
      </c>
      <c r="AH213" s="147" t="s">
        <v>188</v>
      </c>
      <c r="AI213" s="147" t="str">
        <f>IFERROR(VLOOKUP(AC213,[1]Hoja3!$B$28:$E$38,2,FALSE),"")</f>
        <v>Jenny Pauline Cueto Gomez</v>
      </c>
      <c r="AJ213" s="147" t="str">
        <f>IFERROR(VLOOKUP(AC213,[1]Hoja3!$B$28:$E$38,3,FALSE),"")</f>
        <v>601 6530260</v>
      </c>
      <c r="AK213" s="155" t="str">
        <f>IFERROR(VLOOKUP(AC213,[1]Hoja3!$B$28:$E$38,4,FALSE),"")</f>
        <v>jenny.cueto@parquesnacionales.gov.co</v>
      </c>
      <c r="AL213" s="149" t="s">
        <v>183</v>
      </c>
      <c r="AM213" s="149" t="s">
        <v>183</v>
      </c>
      <c r="AN213" s="149" t="s">
        <v>183</v>
      </c>
      <c r="AO213" s="149" t="s">
        <v>183</v>
      </c>
      <c r="AP213" s="147"/>
      <c r="AQ213" s="147" t="s">
        <v>189</v>
      </c>
      <c r="AR213" s="147" t="s">
        <v>190</v>
      </c>
      <c r="AS213" s="147" t="s">
        <v>191</v>
      </c>
      <c r="AT213" s="147"/>
    </row>
    <row r="214" spans="1:46" ht="25.05" customHeight="1" x14ac:dyDescent="0.3">
      <c r="A214" s="147"/>
      <c r="B214" s="148">
        <v>80111600</v>
      </c>
      <c r="C214" s="147" t="s">
        <v>437</v>
      </c>
      <c r="D214" s="147" t="s">
        <v>224</v>
      </c>
      <c r="E214" s="147" t="s">
        <v>281</v>
      </c>
      <c r="F214" s="149">
        <v>1</v>
      </c>
      <c r="G214" s="149" t="str">
        <f>IFERROR(VLOOKUP(F214,[1]Hoja4!$A$1:B355,2,FALSE),"")</f>
        <v>ENERO</v>
      </c>
      <c r="H214" s="148">
        <v>1</v>
      </c>
      <c r="I214" s="149" t="str">
        <f>IFERROR(VLOOKUP(H214,[1]Hoja4!$A$1:D354,2,FALSE),"")</f>
        <v>ENERO</v>
      </c>
      <c r="J214" s="148" t="s">
        <v>178</v>
      </c>
      <c r="K214" s="148">
        <v>1</v>
      </c>
      <c r="L214" s="150">
        <v>11</v>
      </c>
      <c r="M214" s="149" t="s">
        <v>213</v>
      </c>
      <c r="N214" s="149" t="str">
        <f>IFERROR(VLOOKUP(M214,'[1]archivo de datos'!$G$1:$H$24,2,FALSE),"")</f>
        <v>CCE-16</v>
      </c>
      <c r="O214" s="148" t="s">
        <v>214</v>
      </c>
      <c r="P214" s="148">
        <f>IFERROR(VLOOKUP(O214,'[1]archivo de datos'!$J$6:$K$12,2,FALSE),"")</f>
        <v>1</v>
      </c>
      <c r="Q214" s="152" t="s">
        <v>49</v>
      </c>
      <c r="R214" s="148" t="s">
        <v>181</v>
      </c>
      <c r="S214" s="153" t="s">
        <v>182</v>
      </c>
      <c r="T214" s="147" t="s">
        <v>166</v>
      </c>
      <c r="U214" s="147" t="s">
        <v>595</v>
      </c>
      <c r="V214" s="147" t="str">
        <f>+IFERROR(VLOOKUP(U214,[1]Equivalencias!$M$2:$N$97,2,FALSE),"")</f>
        <v xml:space="preserve">Áreas administradas </v>
      </c>
      <c r="W214" s="154">
        <v>2147000</v>
      </c>
      <c r="X214" s="154">
        <v>23617000</v>
      </c>
      <c r="Y214" s="154">
        <v>23617000</v>
      </c>
      <c r="Z214" s="148" t="s">
        <v>183</v>
      </c>
      <c r="AA214" s="148" t="s">
        <v>184</v>
      </c>
      <c r="AB214" s="148">
        <f>IFERROR(VLOOKUP(AA214,[1]Hoja4!$A$14:$B$19,2,FALSE),"")</f>
        <v>0</v>
      </c>
      <c r="AC214" s="147" t="s">
        <v>47</v>
      </c>
      <c r="AD214" s="148" t="s">
        <v>197</v>
      </c>
      <c r="AE214" s="148" t="s">
        <v>198</v>
      </c>
      <c r="AF214" s="148" t="s">
        <v>267</v>
      </c>
      <c r="AG214" s="148" t="str">
        <f>IFERROR(VLOOKUP(AF214,'[1]archivo de datos'!$D$1:$E$1156,2,FALSE),"")</f>
        <v>CO-GUV-95001</v>
      </c>
      <c r="AH214" s="147" t="s">
        <v>188</v>
      </c>
      <c r="AI214" s="147" t="str">
        <f>IFERROR(VLOOKUP(AC214,[1]Hoja3!$B$28:$E$38,2,FALSE),"")</f>
        <v>Jenny Pauline Cueto Gomez</v>
      </c>
      <c r="AJ214" s="147" t="str">
        <f>IFERROR(VLOOKUP(AC214,[1]Hoja3!$B$28:$E$38,3,FALSE),"")</f>
        <v>601 6530260</v>
      </c>
      <c r="AK214" s="155" t="str">
        <f>IFERROR(VLOOKUP(AC214,[1]Hoja3!$B$28:$E$38,4,FALSE),"")</f>
        <v>jenny.cueto@parquesnacionales.gov.co</v>
      </c>
      <c r="AL214" s="149" t="s">
        <v>183</v>
      </c>
      <c r="AM214" s="149" t="s">
        <v>183</v>
      </c>
      <c r="AN214" s="149" t="s">
        <v>183</v>
      </c>
      <c r="AO214" s="149" t="s">
        <v>183</v>
      </c>
      <c r="AP214" s="147"/>
      <c r="AQ214" s="147" t="s">
        <v>189</v>
      </c>
      <c r="AR214" s="147" t="s">
        <v>190</v>
      </c>
      <c r="AS214" s="147" t="s">
        <v>191</v>
      </c>
      <c r="AT214" s="147"/>
    </row>
    <row r="215" spans="1:46" ht="25.05" customHeight="1" x14ac:dyDescent="0.3">
      <c r="A215" s="147"/>
      <c r="B215" s="148">
        <v>80111600</v>
      </c>
      <c r="C215" s="147" t="s">
        <v>438</v>
      </c>
      <c r="D215" s="147" t="s">
        <v>224</v>
      </c>
      <c r="E215" s="147" t="s">
        <v>281</v>
      </c>
      <c r="F215" s="149">
        <v>1</v>
      </c>
      <c r="G215" s="149" t="str">
        <f>IFERROR(VLOOKUP(F215,[1]Hoja4!$A$1:B356,2,FALSE),"")</f>
        <v>ENERO</v>
      </c>
      <c r="H215" s="148">
        <v>1</v>
      </c>
      <c r="I215" s="149" t="str">
        <f>IFERROR(VLOOKUP(H215,[1]Hoja4!$A$1:D355,2,FALSE),"")</f>
        <v>ENERO</v>
      </c>
      <c r="J215" s="148" t="s">
        <v>178</v>
      </c>
      <c r="K215" s="148">
        <v>1</v>
      </c>
      <c r="L215" s="150">
        <v>9</v>
      </c>
      <c r="M215" s="149" t="s">
        <v>213</v>
      </c>
      <c r="N215" s="149" t="str">
        <f>IFERROR(VLOOKUP(M215,'[1]archivo de datos'!$G$1:$H$24,2,FALSE),"")</f>
        <v>CCE-16</v>
      </c>
      <c r="O215" s="148" t="s">
        <v>214</v>
      </c>
      <c r="P215" s="148">
        <f>IFERROR(VLOOKUP(O215,'[1]archivo de datos'!$J$6:$K$12,2,FALSE),"")</f>
        <v>1</v>
      </c>
      <c r="Q215" s="152" t="s">
        <v>49</v>
      </c>
      <c r="R215" s="148" t="s">
        <v>181</v>
      </c>
      <c r="S215" s="153" t="s">
        <v>182</v>
      </c>
      <c r="T215" s="147" t="s">
        <v>164</v>
      </c>
      <c r="U215" s="147" t="s">
        <v>558</v>
      </c>
      <c r="V215" s="147" t="str">
        <f>+IFERROR(VLOOKUP(U215,[1]Equivalencias!$M$2:$N$97,2,FALSE),"")</f>
        <v>Áreas cubiertas con jornadas de vigilancia</v>
      </c>
      <c r="W215" s="154">
        <v>2147000</v>
      </c>
      <c r="X215" s="154">
        <v>19323000</v>
      </c>
      <c r="Y215" s="154">
        <v>19323000</v>
      </c>
      <c r="Z215" s="148" t="s">
        <v>183</v>
      </c>
      <c r="AA215" s="148" t="s">
        <v>184</v>
      </c>
      <c r="AB215" s="148">
        <f>IFERROR(VLOOKUP(AA215,[1]Hoja4!$A$14:$B$19,2,FALSE),"")</f>
        <v>0</v>
      </c>
      <c r="AC215" s="147" t="s">
        <v>47</v>
      </c>
      <c r="AD215" s="148" t="s">
        <v>197</v>
      </c>
      <c r="AE215" s="148" t="s">
        <v>198</v>
      </c>
      <c r="AF215" s="148" t="s">
        <v>439</v>
      </c>
      <c r="AG215" s="148" t="str">
        <f>IFERROR(VLOOKUP(AF215,'[1]archivo de datos'!$D$1:$E$1156,2,FALSE),"")</f>
        <v>CO-GUV-95025</v>
      </c>
      <c r="AH215" s="147" t="s">
        <v>188</v>
      </c>
      <c r="AI215" s="147" t="str">
        <f>IFERROR(VLOOKUP(AC215,[1]Hoja3!$B$28:$E$38,2,FALSE),"")</f>
        <v>Jenny Pauline Cueto Gomez</v>
      </c>
      <c r="AJ215" s="147" t="str">
        <f>IFERROR(VLOOKUP(AC215,[1]Hoja3!$B$28:$E$38,3,FALSE),"")</f>
        <v>601 6530260</v>
      </c>
      <c r="AK215" s="155" t="str">
        <f>IFERROR(VLOOKUP(AC215,[1]Hoja3!$B$28:$E$38,4,FALSE),"")</f>
        <v>jenny.cueto@parquesnacionales.gov.co</v>
      </c>
      <c r="AL215" s="149" t="s">
        <v>183</v>
      </c>
      <c r="AM215" s="149" t="s">
        <v>183</v>
      </c>
      <c r="AN215" s="149" t="s">
        <v>183</v>
      </c>
      <c r="AO215" s="149" t="s">
        <v>183</v>
      </c>
      <c r="AP215" s="147"/>
      <c r="AQ215" s="147" t="s">
        <v>189</v>
      </c>
      <c r="AR215" s="147" t="s">
        <v>190</v>
      </c>
      <c r="AS215" s="147" t="s">
        <v>191</v>
      </c>
      <c r="AT215" s="147"/>
    </row>
    <row r="216" spans="1:46" ht="25.05" customHeight="1" x14ac:dyDescent="0.3">
      <c r="A216" s="147"/>
      <c r="B216" s="148">
        <v>80111600</v>
      </c>
      <c r="C216" s="147" t="s">
        <v>440</v>
      </c>
      <c r="D216" s="147" t="s">
        <v>224</v>
      </c>
      <c r="E216" s="147" t="s">
        <v>225</v>
      </c>
      <c r="F216" s="149">
        <v>1</v>
      </c>
      <c r="G216" s="149" t="str">
        <f>IFERROR(VLOOKUP(F216,[1]Hoja4!$A$1:B357,2,FALSE),"")</f>
        <v>ENERO</v>
      </c>
      <c r="H216" s="148">
        <v>1</v>
      </c>
      <c r="I216" s="149" t="str">
        <f>IFERROR(VLOOKUP(H216,[1]Hoja4!$A$1:D356,2,FALSE),"")</f>
        <v>ENERO</v>
      </c>
      <c r="J216" s="148" t="s">
        <v>178</v>
      </c>
      <c r="K216" s="148">
        <v>1</v>
      </c>
      <c r="L216" s="150">
        <v>8</v>
      </c>
      <c r="M216" s="149" t="s">
        <v>213</v>
      </c>
      <c r="N216" s="149" t="str">
        <f>IFERROR(VLOOKUP(M216,'[1]archivo de datos'!$G$1:$H$24,2,FALSE),"")</f>
        <v>CCE-16</v>
      </c>
      <c r="O216" s="148" t="s">
        <v>214</v>
      </c>
      <c r="P216" s="148">
        <f>IFERROR(VLOOKUP(O216,'[1]archivo de datos'!$J$6:$K$12,2,FALSE),"")</f>
        <v>1</v>
      </c>
      <c r="Q216" s="152" t="s">
        <v>49</v>
      </c>
      <c r="R216" s="148" t="s">
        <v>181</v>
      </c>
      <c r="S216" s="153" t="s">
        <v>182</v>
      </c>
      <c r="T216" s="147" t="s">
        <v>163</v>
      </c>
      <c r="U216" s="200" t="s">
        <v>746</v>
      </c>
      <c r="V216" s="200" t="str">
        <f>+IFERROR(VLOOKUP(U216,[1]Equivalencias!$M$2:$N$97,2,FALSE),"")</f>
        <v>Áreas en proceso de restauración</v>
      </c>
      <c r="W216" s="154">
        <v>1892000</v>
      </c>
      <c r="X216" s="154">
        <v>15136000</v>
      </c>
      <c r="Y216" s="154">
        <v>15136000</v>
      </c>
      <c r="Z216" s="148" t="s">
        <v>183</v>
      </c>
      <c r="AA216" s="148" t="s">
        <v>184</v>
      </c>
      <c r="AB216" s="148">
        <f>IFERROR(VLOOKUP(AA216,[1]Hoja4!$A$14:$B$19,2,FALSE),"")</f>
        <v>0</v>
      </c>
      <c r="AC216" s="147" t="s">
        <v>47</v>
      </c>
      <c r="AD216" s="148" t="s">
        <v>197</v>
      </c>
      <c r="AE216" s="148" t="s">
        <v>198</v>
      </c>
      <c r="AF216" s="148" t="s">
        <v>267</v>
      </c>
      <c r="AG216" s="148" t="str">
        <f>IFERROR(VLOOKUP(AF216,'[1]archivo de datos'!$D$1:$E$1156,2,FALSE),"")</f>
        <v>CO-GUV-95001</v>
      </c>
      <c r="AH216" s="147" t="s">
        <v>188</v>
      </c>
      <c r="AI216" s="147" t="str">
        <f>IFERROR(VLOOKUP(AC216,[1]Hoja3!$B$28:$E$38,2,FALSE),"")</f>
        <v>Jenny Pauline Cueto Gomez</v>
      </c>
      <c r="AJ216" s="147" t="str">
        <f>IFERROR(VLOOKUP(AC216,[1]Hoja3!$B$28:$E$38,3,FALSE),"")</f>
        <v>601 6530260</v>
      </c>
      <c r="AK216" s="155" t="str">
        <f>IFERROR(VLOOKUP(AC216,[1]Hoja3!$B$28:$E$38,4,FALSE),"")</f>
        <v>jenny.cueto@parquesnacionales.gov.co</v>
      </c>
      <c r="AL216" s="149" t="s">
        <v>183</v>
      </c>
      <c r="AM216" s="149" t="s">
        <v>183</v>
      </c>
      <c r="AN216" s="149" t="s">
        <v>183</v>
      </c>
      <c r="AO216" s="149" t="s">
        <v>183</v>
      </c>
      <c r="AP216" s="147"/>
      <c r="AQ216" s="147" t="s">
        <v>189</v>
      </c>
      <c r="AR216" s="147" t="s">
        <v>190</v>
      </c>
      <c r="AS216" s="147" t="s">
        <v>191</v>
      </c>
      <c r="AT216" s="147"/>
    </row>
    <row r="217" spans="1:46" ht="25.05" customHeight="1" x14ac:dyDescent="0.3">
      <c r="A217" s="147"/>
      <c r="B217" s="148">
        <v>80111600</v>
      </c>
      <c r="C217" s="147" t="s">
        <v>440</v>
      </c>
      <c r="D217" s="147" t="s">
        <v>224</v>
      </c>
      <c r="E217" s="147" t="s">
        <v>225</v>
      </c>
      <c r="F217" s="149">
        <v>1</v>
      </c>
      <c r="G217" s="149" t="str">
        <f>IFERROR(VLOOKUP(F217,[1]Hoja4!$A$1:B358,2,FALSE),"")</f>
        <v>ENERO</v>
      </c>
      <c r="H217" s="148">
        <v>1</v>
      </c>
      <c r="I217" s="149" t="str">
        <f>IFERROR(VLOOKUP(H217,[1]Hoja4!$A$1:D357,2,FALSE),"")</f>
        <v>ENERO</v>
      </c>
      <c r="J217" s="148" t="s">
        <v>178</v>
      </c>
      <c r="K217" s="148">
        <v>1</v>
      </c>
      <c r="L217" s="150">
        <v>8</v>
      </c>
      <c r="M217" s="149" t="s">
        <v>213</v>
      </c>
      <c r="N217" s="149" t="str">
        <f>IFERROR(VLOOKUP(M217,'[1]archivo de datos'!$G$1:$H$24,2,FALSE),"")</f>
        <v>CCE-16</v>
      </c>
      <c r="O217" s="148" t="s">
        <v>214</v>
      </c>
      <c r="P217" s="148">
        <f>IFERROR(VLOOKUP(O217,'[1]archivo de datos'!$J$6:$K$12,2,FALSE),"")</f>
        <v>1</v>
      </c>
      <c r="Q217" s="152" t="s">
        <v>49</v>
      </c>
      <c r="R217" s="148" t="s">
        <v>181</v>
      </c>
      <c r="S217" s="153" t="s">
        <v>182</v>
      </c>
      <c r="T217" s="147" t="s">
        <v>163</v>
      </c>
      <c r="U217" s="200" t="s">
        <v>746</v>
      </c>
      <c r="V217" s="200" t="str">
        <f>+IFERROR(VLOOKUP(U217,[1]Equivalencias!$M$2:$N$97,2,FALSE),"")</f>
        <v>Áreas en proceso de restauración</v>
      </c>
      <c r="W217" s="154">
        <v>1892000</v>
      </c>
      <c r="X217" s="154">
        <v>15136000</v>
      </c>
      <c r="Y217" s="154">
        <v>15136000</v>
      </c>
      <c r="Z217" s="148" t="s">
        <v>183</v>
      </c>
      <c r="AA217" s="148" t="s">
        <v>184</v>
      </c>
      <c r="AB217" s="148">
        <f>IFERROR(VLOOKUP(AA217,[1]Hoja4!$A$14:$B$19,2,FALSE),"")</f>
        <v>0</v>
      </c>
      <c r="AC217" s="147" t="s">
        <v>47</v>
      </c>
      <c r="AD217" s="148" t="s">
        <v>197</v>
      </c>
      <c r="AE217" s="148" t="s">
        <v>198</v>
      </c>
      <c r="AF217" s="148" t="s">
        <v>267</v>
      </c>
      <c r="AG217" s="148" t="str">
        <f>IFERROR(VLOOKUP(AF217,'[1]archivo de datos'!$D$1:$E$1156,2,FALSE),"")</f>
        <v>CO-GUV-95001</v>
      </c>
      <c r="AH217" s="147" t="s">
        <v>188</v>
      </c>
      <c r="AI217" s="147" t="str">
        <f>IFERROR(VLOOKUP(AC217,[1]Hoja3!$B$28:$E$38,2,FALSE),"")</f>
        <v>Jenny Pauline Cueto Gomez</v>
      </c>
      <c r="AJ217" s="147" t="str">
        <f>IFERROR(VLOOKUP(AC217,[1]Hoja3!$B$28:$E$38,3,FALSE),"")</f>
        <v>601 6530260</v>
      </c>
      <c r="AK217" s="155" t="str">
        <f>IFERROR(VLOOKUP(AC217,[1]Hoja3!$B$28:$E$38,4,FALSE),"")</f>
        <v>jenny.cueto@parquesnacionales.gov.co</v>
      </c>
      <c r="AL217" s="149" t="s">
        <v>183</v>
      </c>
      <c r="AM217" s="149" t="s">
        <v>183</v>
      </c>
      <c r="AN217" s="149" t="s">
        <v>183</v>
      </c>
      <c r="AO217" s="149" t="s">
        <v>183</v>
      </c>
      <c r="AP217" s="147"/>
      <c r="AQ217" s="147" t="s">
        <v>189</v>
      </c>
      <c r="AR217" s="147" t="s">
        <v>190</v>
      </c>
      <c r="AS217" s="147" t="s">
        <v>191</v>
      </c>
      <c r="AT217" s="147"/>
    </row>
    <row r="218" spans="1:46" ht="25.05" customHeight="1" x14ac:dyDescent="0.3">
      <c r="A218" s="147"/>
      <c r="B218" s="148">
        <v>80111600</v>
      </c>
      <c r="C218" s="147" t="s">
        <v>441</v>
      </c>
      <c r="D218" s="147" t="s">
        <v>224</v>
      </c>
      <c r="E218" s="147" t="s">
        <v>281</v>
      </c>
      <c r="F218" s="149">
        <v>1</v>
      </c>
      <c r="G218" s="149" t="str">
        <f>IFERROR(VLOOKUP(F218,[1]Hoja4!$A$1:B359,2,FALSE),"")</f>
        <v>ENERO</v>
      </c>
      <c r="H218" s="148">
        <v>1</v>
      </c>
      <c r="I218" s="149" t="str">
        <f>IFERROR(VLOOKUP(H218,[1]Hoja4!$A$1:D358,2,FALSE),"")</f>
        <v>ENERO</v>
      </c>
      <c r="J218" s="148" t="s">
        <v>178</v>
      </c>
      <c r="K218" s="148">
        <v>1</v>
      </c>
      <c r="L218" s="150">
        <v>10.5</v>
      </c>
      <c r="M218" s="149" t="s">
        <v>213</v>
      </c>
      <c r="N218" s="149" t="str">
        <f>IFERROR(VLOOKUP(M218,'[1]archivo de datos'!$G$1:$H$24,2,FALSE),"")</f>
        <v>CCE-16</v>
      </c>
      <c r="O218" s="148" t="s">
        <v>214</v>
      </c>
      <c r="P218" s="148">
        <f>IFERROR(VLOOKUP(O218,'[1]archivo de datos'!$J$6:$K$12,2,FALSE),"")</f>
        <v>1</v>
      </c>
      <c r="Q218" s="152" t="s">
        <v>49</v>
      </c>
      <c r="R218" s="148" t="s">
        <v>181</v>
      </c>
      <c r="S218" s="153" t="s">
        <v>182</v>
      </c>
      <c r="T218" s="147" t="s">
        <v>166</v>
      </c>
      <c r="U218" s="147" t="s">
        <v>793</v>
      </c>
      <c r="V218" s="147" t="str">
        <f>+IFERROR(VLOOKUP(U218,[1]Equivalencias!$M$2:$N$97,2,FALSE),"")</f>
        <v xml:space="preserve">Áreas administradas </v>
      </c>
      <c r="W218" s="154">
        <v>2147000</v>
      </c>
      <c r="X218" s="154">
        <v>22543500</v>
      </c>
      <c r="Y218" s="154">
        <v>22543500</v>
      </c>
      <c r="Z218" s="148" t="s">
        <v>183</v>
      </c>
      <c r="AA218" s="148" t="s">
        <v>184</v>
      </c>
      <c r="AB218" s="148">
        <f>IFERROR(VLOOKUP(AA218,[1]Hoja4!$A$14:$B$19,2,FALSE),"")</f>
        <v>0</v>
      </c>
      <c r="AC218" s="147" t="s">
        <v>47</v>
      </c>
      <c r="AD218" s="148" t="s">
        <v>416</v>
      </c>
      <c r="AE218" s="148" t="s">
        <v>417</v>
      </c>
      <c r="AF218" s="148" t="s">
        <v>418</v>
      </c>
      <c r="AG218" s="148" t="str">
        <f>IFERROR(VLOOKUP(AF218,'[1]archivo de datos'!$D$1:$E$1156,2,FALSE),"")</f>
        <v>CO-GUA-94001</v>
      </c>
      <c r="AH218" s="147" t="s">
        <v>188</v>
      </c>
      <c r="AI218" s="147" t="str">
        <f>IFERROR(VLOOKUP(AC218,[1]Hoja3!$B$28:$E$38,2,FALSE),"")</f>
        <v>Jenny Pauline Cueto Gomez</v>
      </c>
      <c r="AJ218" s="147" t="str">
        <f>IFERROR(VLOOKUP(AC218,[1]Hoja3!$B$28:$E$38,3,FALSE),"")</f>
        <v>601 6530260</v>
      </c>
      <c r="AK218" s="155" t="str">
        <f>IFERROR(VLOOKUP(AC218,[1]Hoja3!$B$28:$E$38,4,FALSE),"")</f>
        <v>jenny.cueto@parquesnacionales.gov.co</v>
      </c>
      <c r="AL218" s="149" t="s">
        <v>183</v>
      </c>
      <c r="AM218" s="149" t="s">
        <v>183</v>
      </c>
      <c r="AN218" s="149" t="s">
        <v>183</v>
      </c>
      <c r="AO218" s="149" t="s">
        <v>183</v>
      </c>
      <c r="AP218" s="147"/>
      <c r="AQ218" s="147" t="s">
        <v>189</v>
      </c>
      <c r="AR218" s="147" t="s">
        <v>190</v>
      </c>
      <c r="AS218" s="147" t="s">
        <v>191</v>
      </c>
      <c r="AT218" s="147"/>
    </row>
    <row r="219" spans="1:46" ht="25.05" customHeight="1" x14ac:dyDescent="0.3">
      <c r="A219" s="147"/>
      <c r="B219" s="148">
        <v>80111600</v>
      </c>
      <c r="C219" s="147" t="s">
        <v>442</v>
      </c>
      <c r="D219" s="147" t="s">
        <v>211</v>
      </c>
      <c r="E219" s="147" t="s">
        <v>239</v>
      </c>
      <c r="F219" s="149">
        <v>1</v>
      </c>
      <c r="G219" s="149" t="str">
        <f>IFERROR(VLOOKUP(F219,[1]Hoja4!$A$1:B360,2,FALSE),"")</f>
        <v>ENERO</v>
      </c>
      <c r="H219" s="148">
        <v>1</v>
      </c>
      <c r="I219" s="149" t="str">
        <f>IFERROR(VLOOKUP(H219,[1]Hoja4!$A$1:D359,2,FALSE),"")</f>
        <v>ENERO</v>
      </c>
      <c r="J219" s="148" t="s">
        <v>178</v>
      </c>
      <c r="K219" s="148">
        <v>1</v>
      </c>
      <c r="L219" s="150">
        <v>10.5</v>
      </c>
      <c r="M219" s="149" t="s">
        <v>213</v>
      </c>
      <c r="N219" s="149" t="str">
        <f>IFERROR(VLOOKUP(M219,'[1]archivo de datos'!$G$1:$H$24,2,FALSE),"")</f>
        <v>CCE-16</v>
      </c>
      <c r="O219" s="148" t="s">
        <v>180</v>
      </c>
      <c r="P219" s="148">
        <f>IFERROR(VLOOKUP(O219,'[1]archivo de datos'!$J$6:$K$12,2,FALSE),"")</f>
        <v>0</v>
      </c>
      <c r="Q219" s="152" t="s">
        <v>48</v>
      </c>
      <c r="R219" s="148" t="s">
        <v>181</v>
      </c>
      <c r="S219" s="153" t="s">
        <v>182</v>
      </c>
      <c r="T219" s="147" t="s">
        <v>160</v>
      </c>
      <c r="U219" s="147" t="s">
        <v>581</v>
      </c>
      <c r="V219" s="147" t="str">
        <f>+IFERROR(VLOOKUP(U219,[1]Equivalencias!$M$2:$N$97,2,FALSE),"")</f>
        <v>Personas capacitadas con educación informal</v>
      </c>
      <c r="W219" s="154">
        <v>5260000</v>
      </c>
      <c r="X219" s="154">
        <v>55230000</v>
      </c>
      <c r="Y219" s="154">
        <v>55230000</v>
      </c>
      <c r="Z219" s="148" t="s">
        <v>183</v>
      </c>
      <c r="AA219" s="148" t="s">
        <v>184</v>
      </c>
      <c r="AB219" s="148">
        <f>IFERROR(VLOOKUP(AA219,[1]Hoja4!$A$14:$B$19,2,FALSE),"")</f>
        <v>0</v>
      </c>
      <c r="AC219" s="147" t="s">
        <v>47</v>
      </c>
      <c r="AD219" s="148" t="s">
        <v>416</v>
      </c>
      <c r="AE219" s="148" t="s">
        <v>417</v>
      </c>
      <c r="AF219" s="148" t="s">
        <v>418</v>
      </c>
      <c r="AG219" s="148" t="str">
        <f>IFERROR(VLOOKUP(AF219,'[1]archivo de datos'!$D$1:$E$1156,2,FALSE),"")</f>
        <v>CO-GUA-94001</v>
      </c>
      <c r="AH219" s="147" t="s">
        <v>188</v>
      </c>
      <c r="AI219" s="147" t="str">
        <f>IFERROR(VLOOKUP(AC219,[1]Hoja3!$B$28:$E$38,2,FALSE),"")</f>
        <v>Jenny Pauline Cueto Gomez</v>
      </c>
      <c r="AJ219" s="147" t="str">
        <f>IFERROR(VLOOKUP(AC219,[1]Hoja3!$B$28:$E$38,3,FALSE),"")</f>
        <v>601 6530260</v>
      </c>
      <c r="AK219" s="155" t="str">
        <f>IFERROR(VLOOKUP(AC219,[1]Hoja3!$B$28:$E$38,4,FALSE),"")</f>
        <v>jenny.cueto@parquesnacionales.gov.co</v>
      </c>
      <c r="AL219" s="149" t="s">
        <v>183</v>
      </c>
      <c r="AM219" s="149" t="s">
        <v>183</v>
      </c>
      <c r="AN219" s="149" t="s">
        <v>183</v>
      </c>
      <c r="AO219" s="149" t="s">
        <v>183</v>
      </c>
      <c r="AP219" s="147"/>
      <c r="AQ219" s="147" t="s">
        <v>189</v>
      </c>
      <c r="AR219" s="147" t="s">
        <v>190</v>
      </c>
      <c r="AS219" s="147" t="s">
        <v>191</v>
      </c>
      <c r="AT219" s="147"/>
    </row>
    <row r="220" spans="1:46" ht="25.05" customHeight="1" x14ac:dyDescent="0.3">
      <c r="A220" s="147"/>
      <c r="B220" s="148" t="s">
        <v>200</v>
      </c>
      <c r="C220" s="147" t="s">
        <v>443</v>
      </c>
      <c r="D220" s="147" t="s">
        <v>202</v>
      </c>
      <c r="E220" s="147"/>
      <c r="F220" s="149">
        <v>2</v>
      </c>
      <c r="G220" s="149" t="str">
        <f>IFERROR(VLOOKUP(F220,[1]Hoja4!$A$1:B361,2,FALSE),"")</f>
        <v>FEBRERO</v>
      </c>
      <c r="H220" s="148">
        <v>3</v>
      </c>
      <c r="I220" s="149" t="str">
        <f>IFERROR(VLOOKUP(H220,[1]Hoja4!$A$1:D360,2,FALSE),"")</f>
        <v>MARZO</v>
      </c>
      <c r="J220" s="148" t="s">
        <v>178</v>
      </c>
      <c r="K220" s="148">
        <v>1</v>
      </c>
      <c r="L220" s="150">
        <v>9</v>
      </c>
      <c r="M220" s="149" t="s">
        <v>196</v>
      </c>
      <c r="N220" s="149" t="str">
        <f>IFERROR(VLOOKUP(M220,'[1]archivo de datos'!$G$1:$H$24,2,FALSE),"")</f>
        <v>CCE-10</v>
      </c>
      <c r="O220" s="148" t="s">
        <v>180</v>
      </c>
      <c r="P220" s="148">
        <f>IFERROR(VLOOKUP(O220,'[1]archivo de datos'!$J$6:$K$12,2,FALSE),"")</f>
        <v>0</v>
      </c>
      <c r="Q220" s="152" t="s">
        <v>46</v>
      </c>
      <c r="R220" s="148" t="s">
        <v>181</v>
      </c>
      <c r="S220" s="153" t="s">
        <v>182</v>
      </c>
      <c r="T220" s="147" t="s">
        <v>164</v>
      </c>
      <c r="U220" s="147" t="s">
        <v>558</v>
      </c>
      <c r="V220" s="147" t="str">
        <f>+IFERROR(VLOOKUP(U220,[1]Equivalencias!$M$2:$N$97,2,FALSE),"")</f>
        <v>Áreas cubiertas con jornadas de vigilancia</v>
      </c>
      <c r="W220" s="154"/>
      <c r="X220" s="154">
        <v>5000000</v>
      </c>
      <c r="Y220" s="154">
        <v>5000000</v>
      </c>
      <c r="Z220" s="148" t="s">
        <v>183</v>
      </c>
      <c r="AA220" s="148" t="s">
        <v>184</v>
      </c>
      <c r="AB220" s="148">
        <f>IFERROR(VLOOKUP(AA220,[1]Hoja4!$A$14:$B$19,2,FALSE),"")</f>
        <v>0</v>
      </c>
      <c r="AC220" s="147" t="s">
        <v>47</v>
      </c>
      <c r="AD220" s="148" t="s">
        <v>298</v>
      </c>
      <c r="AE220" s="148" t="s">
        <v>206</v>
      </c>
      <c r="AF220" s="148" t="s">
        <v>207</v>
      </c>
      <c r="AG220" s="148" t="str">
        <f>IFERROR(VLOOKUP(AF220,'[1]archivo de datos'!$D$1:$E$1156,2,FALSE),"")</f>
        <v>CO-AMA-91001</v>
      </c>
      <c r="AH220" s="147" t="s">
        <v>188</v>
      </c>
      <c r="AI220" s="147" t="str">
        <f>IFERROR(VLOOKUP(AC220,[1]Hoja3!$B$28:$E$38,2,FALSE),"")</f>
        <v>Jenny Pauline Cueto Gomez</v>
      </c>
      <c r="AJ220" s="147" t="str">
        <f>IFERROR(VLOOKUP(AC220,[1]Hoja3!$B$28:$E$38,3,FALSE),"")</f>
        <v>601 6530260</v>
      </c>
      <c r="AK220" s="155" t="str">
        <f>IFERROR(VLOOKUP(AC220,[1]Hoja3!$B$28:$E$38,4,FALSE),"")</f>
        <v>jenny.cueto@parquesnacionales.gov.co</v>
      </c>
      <c r="AL220" s="149" t="s">
        <v>183</v>
      </c>
      <c r="AM220" s="149" t="s">
        <v>183</v>
      </c>
      <c r="AN220" s="149" t="s">
        <v>183</v>
      </c>
      <c r="AO220" s="149" t="s">
        <v>183</v>
      </c>
      <c r="AP220" s="147"/>
      <c r="AQ220" s="147" t="s">
        <v>189</v>
      </c>
      <c r="AR220" s="147" t="s">
        <v>190</v>
      </c>
      <c r="AS220" s="147" t="s">
        <v>191</v>
      </c>
      <c r="AT220" s="147"/>
    </row>
    <row r="221" spans="1:46" ht="25.05" customHeight="1" x14ac:dyDescent="0.3">
      <c r="A221" s="147"/>
      <c r="B221" s="148" t="s">
        <v>175</v>
      </c>
      <c r="C221" s="147" t="s">
        <v>444</v>
      </c>
      <c r="D221" s="147" t="s">
        <v>177</v>
      </c>
      <c r="E221" s="147"/>
      <c r="F221" s="149">
        <v>1</v>
      </c>
      <c r="G221" s="149" t="str">
        <f>IFERROR(VLOOKUP(F221,[1]Hoja4!$A$1:B362,2,FALSE),"")</f>
        <v>ENERO</v>
      </c>
      <c r="H221" s="149">
        <v>1</v>
      </c>
      <c r="I221" s="149" t="str">
        <f>IFERROR(VLOOKUP(H221,[1]Hoja4!$A$1:D361,2,FALSE),"")</f>
        <v>ENERO</v>
      </c>
      <c r="J221" s="148" t="s">
        <v>178</v>
      </c>
      <c r="K221" s="148">
        <v>1</v>
      </c>
      <c r="L221" s="150">
        <v>10</v>
      </c>
      <c r="M221" s="149" t="s">
        <v>179</v>
      </c>
      <c r="N221" s="149" t="str">
        <f>IFERROR(VLOOKUP(M221,'[1]archivo de datos'!$G$1:$H$24,2,FALSE),"")</f>
        <v>N/A</v>
      </c>
      <c r="O221" s="148" t="s">
        <v>180</v>
      </c>
      <c r="P221" s="148">
        <f>IFERROR(VLOOKUP(O221,'[1]archivo de datos'!$J$6:$K$12,2,FALSE),"")</f>
        <v>0</v>
      </c>
      <c r="Q221" s="152" t="s">
        <v>46</v>
      </c>
      <c r="R221" s="148" t="s">
        <v>181</v>
      </c>
      <c r="S221" s="153" t="s">
        <v>182</v>
      </c>
      <c r="T221" s="147" t="s">
        <v>166</v>
      </c>
      <c r="U221" s="147" t="s">
        <v>793</v>
      </c>
      <c r="V221" s="147" t="str">
        <f>+IFERROR(VLOOKUP(U221,[1]Equivalencias!$M$2:$N$97,2,FALSE),"")</f>
        <v xml:space="preserve">Áreas administradas </v>
      </c>
      <c r="W221" s="154"/>
      <c r="X221" s="154">
        <v>10000000</v>
      </c>
      <c r="Y221" s="154">
        <v>10000000</v>
      </c>
      <c r="Z221" s="148" t="s">
        <v>183</v>
      </c>
      <c r="AA221" s="148" t="s">
        <v>184</v>
      </c>
      <c r="AB221" s="148">
        <f>IFERROR(VLOOKUP(AA221,[1]Hoja4!$A$14:$B$19,2,FALSE),"")</f>
        <v>0</v>
      </c>
      <c r="AC221" s="147" t="s">
        <v>47</v>
      </c>
      <c r="AD221" s="148" t="s">
        <v>298</v>
      </c>
      <c r="AE221" s="148" t="s">
        <v>206</v>
      </c>
      <c r="AF221" s="148" t="s">
        <v>207</v>
      </c>
      <c r="AG221" s="148" t="str">
        <f>IFERROR(VLOOKUP(AF221,'[1]archivo de datos'!$D$1:$E$1156,2,FALSE),"")</f>
        <v>CO-AMA-91001</v>
      </c>
      <c r="AH221" s="147" t="s">
        <v>188</v>
      </c>
      <c r="AI221" s="147" t="str">
        <f>IFERROR(VLOOKUP(AC221,[1]Hoja3!$B$28:$E$38,2,FALSE),"")</f>
        <v>Jenny Pauline Cueto Gomez</v>
      </c>
      <c r="AJ221" s="147" t="str">
        <f>IFERROR(VLOOKUP(AC221,[1]Hoja3!$B$28:$E$38,3,FALSE),"")</f>
        <v>601 6530260</v>
      </c>
      <c r="AK221" s="155" t="str">
        <f>IFERROR(VLOOKUP(AC221,[1]Hoja3!$B$28:$E$38,4,FALSE),"")</f>
        <v>jenny.cueto@parquesnacionales.gov.co</v>
      </c>
      <c r="AL221" s="149" t="s">
        <v>183</v>
      </c>
      <c r="AM221" s="149" t="s">
        <v>183</v>
      </c>
      <c r="AN221" s="149" t="s">
        <v>183</v>
      </c>
      <c r="AO221" s="149" t="s">
        <v>183</v>
      </c>
      <c r="AP221" s="147"/>
      <c r="AQ221" s="147" t="s">
        <v>189</v>
      </c>
      <c r="AR221" s="147" t="s">
        <v>190</v>
      </c>
      <c r="AS221" s="147" t="s">
        <v>191</v>
      </c>
      <c r="AT221" s="147"/>
    </row>
    <row r="222" spans="1:46" ht="25.05" customHeight="1" x14ac:dyDescent="0.3">
      <c r="A222" s="147"/>
      <c r="B222" s="148">
        <v>78111701</v>
      </c>
      <c r="C222" s="147" t="s">
        <v>445</v>
      </c>
      <c r="D222" s="147" t="s">
        <v>220</v>
      </c>
      <c r="E222" s="147"/>
      <c r="F222" s="149">
        <v>2</v>
      </c>
      <c r="G222" s="149" t="str">
        <f>IFERROR(VLOOKUP(F222,[1]Hoja4!$A$1:B363,2,FALSE),"")</f>
        <v>FEBRERO</v>
      </c>
      <c r="H222" s="148">
        <v>4</v>
      </c>
      <c r="I222" s="149" t="str">
        <f>IFERROR(VLOOKUP(H222,[1]Hoja4!$A$1:D362,2,FALSE),"")</f>
        <v>ABRIL</v>
      </c>
      <c r="J222" s="148" t="s">
        <v>178</v>
      </c>
      <c r="K222" s="148">
        <v>1</v>
      </c>
      <c r="L222" s="150">
        <v>9</v>
      </c>
      <c r="M222" s="149" t="s">
        <v>278</v>
      </c>
      <c r="N222" s="149" t="str">
        <f>IFERROR(VLOOKUP(M222,'[1]archivo de datos'!$G$1:$H$24,2,FALSE),"")</f>
        <v>CCE-02</v>
      </c>
      <c r="O222" s="148" t="s">
        <v>214</v>
      </c>
      <c r="P222" s="148">
        <f>IFERROR(VLOOKUP(O222,'[1]archivo de datos'!$J$6:$K$12,2,FALSE),"")</f>
        <v>1</v>
      </c>
      <c r="Q222" s="152" t="s">
        <v>49</v>
      </c>
      <c r="R222" s="148" t="s">
        <v>181</v>
      </c>
      <c r="S222" s="153" t="s">
        <v>182</v>
      </c>
      <c r="T222" s="147" t="s">
        <v>166</v>
      </c>
      <c r="U222" s="147" t="s">
        <v>793</v>
      </c>
      <c r="V222" s="147" t="str">
        <f>+IFERROR(VLOOKUP(U222,[1]Equivalencias!$M$2:$N$97,2,FALSE),"")</f>
        <v xml:space="preserve">Áreas administradas </v>
      </c>
      <c r="W222" s="154"/>
      <c r="X222" s="154">
        <v>7000000</v>
      </c>
      <c r="Y222" s="154">
        <v>7000000</v>
      </c>
      <c r="Z222" s="148" t="s">
        <v>183</v>
      </c>
      <c r="AA222" s="148" t="s">
        <v>184</v>
      </c>
      <c r="AB222" s="148">
        <f>IFERROR(VLOOKUP(AA222,[1]Hoja4!$A$14:$B$19,2,FALSE),"")</f>
        <v>0</v>
      </c>
      <c r="AC222" s="147" t="s">
        <v>47</v>
      </c>
      <c r="AD222" s="148" t="s">
        <v>298</v>
      </c>
      <c r="AE222" s="148" t="s">
        <v>206</v>
      </c>
      <c r="AF222" s="148" t="s">
        <v>207</v>
      </c>
      <c r="AG222" s="148" t="str">
        <f>IFERROR(VLOOKUP(AF222,'[1]archivo de datos'!$D$1:$E$1156,2,FALSE),"")</f>
        <v>CO-AMA-91001</v>
      </c>
      <c r="AH222" s="147" t="s">
        <v>188</v>
      </c>
      <c r="AI222" s="147" t="str">
        <f>IFERROR(VLOOKUP(AC222,[1]Hoja3!$B$28:$E$38,2,FALSE),"")</f>
        <v>Jenny Pauline Cueto Gomez</v>
      </c>
      <c r="AJ222" s="147" t="str">
        <f>IFERROR(VLOOKUP(AC222,[1]Hoja3!$B$28:$E$38,3,FALSE),"")</f>
        <v>601 6530260</v>
      </c>
      <c r="AK222" s="155" t="str">
        <f>IFERROR(VLOOKUP(AC222,[1]Hoja3!$B$28:$E$38,4,FALSE),"")</f>
        <v>jenny.cueto@parquesnacionales.gov.co</v>
      </c>
      <c r="AL222" s="149" t="s">
        <v>183</v>
      </c>
      <c r="AM222" s="149" t="s">
        <v>183</v>
      </c>
      <c r="AN222" s="149" t="s">
        <v>183</v>
      </c>
      <c r="AO222" s="149" t="s">
        <v>183</v>
      </c>
      <c r="AP222" s="147"/>
      <c r="AQ222" s="147" t="s">
        <v>189</v>
      </c>
      <c r="AR222" s="147" t="s">
        <v>190</v>
      </c>
      <c r="AS222" s="147" t="s">
        <v>191</v>
      </c>
      <c r="AT222" s="147"/>
    </row>
    <row r="223" spans="1:46" ht="25.05" customHeight="1" x14ac:dyDescent="0.3">
      <c r="A223" s="147"/>
      <c r="B223" s="148" t="s">
        <v>193</v>
      </c>
      <c r="C223" s="147" t="s">
        <v>203</v>
      </c>
      <c r="D223" s="147" t="s">
        <v>195</v>
      </c>
      <c r="E223" s="147"/>
      <c r="F223" s="149">
        <v>2</v>
      </c>
      <c r="G223" s="149" t="str">
        <f>IFERROR(VLOOKUP(F223,[1]Hoja4!$A$1:B364,2,FALSE),"")</f>
        <v>FEBRERO</v>
      </c>
      <c r="H223" s="148">
        <v>3</v>
      </c>
      <c r="I223" s="149" t="str">
        <f>IFERROR(VLOOKUP(H223,[1]Hoja4!$A$1:D363,2,FALSE),"")</f>
        <v>MARZO</v>
      </c>
      <c r="J223" s="148" t="s">
        <v>178</v>
      </c>
      <c r="K223" s="148">
        <v>1</v>
      </c>
      <c r="L223" s="150">
        <v>9</v>
      </c>
      <c r="M223" s="149" t="s">
        <v>204</v>
      </c>
      <c r="N223" s="149" t="str">
        <f>IFERROR(VLOOKUP(M223,'[1]archivo de datos'!$G$1:$H$24,2,FALSE),"")</f>
        <v>CCE-99</v>
      </c>
      <c r="O223" s="148" t="s">
        <v>180</v>
      </c>
      <c r="P223" s="148">
        <f>IFERROR(VLOOKUP(O223,'[1]archivo de datos'!$J$6:$K$12,2,FALSE),"")</f>
        <v>0</v>
      </c>
      <c r="Q223" s="152" t="s">
        <v>46</v>
      </c>
      <c r="R223" s="148" t="s">
        <v>181</v>
      </c>
      <c r="S223" s="153" t="s">
        <v>182</v>
      </c>
      <c r="T223" s="147" t="s">
        <v>164</v>
      </c>
      <c r="U223" s="147" t="s">
        <v>558</v>
      </c>
      <c r="V223" s="147" t="str">
        <f>+IFERROR(VLOOKUP(U223,[1]Equivalencias!$M$2:$N$97,2,FALSE),"")</f>
        <v>Áreas cubiertas con jornadas de vigilancia</v>
      </c>
      <c r="W223" s="154"/>
      <c r="X223" s="154">
        <v>14000000</v>
      </c>
      <c r="Y223" s="154">
        <v>14000000</v>
      </c>
      <c r="Z223" s="148" t="s">
        <v>183</v>
      </c>
      <c r="AA223" s="148" t="s">
        <v>184</v>
      </c>
      <c r="AB223" s="148">
        <f>IFERROR(VLOOKUP(AA223,[1]Hoja4!$A$14:$B$19,2,FALSE),"")</f>
        <v>0</v>
      </c>
      <c r="AC223" s="147" t="s">
        <v>47</v>
      </c>
      <c r="AD223" s="148" t="s">
        <v>197</v>
      </c>
      <c r="AE223" s="148" t="s">
        <v>198</v>
      </c>
      <c r="AF223" s="148" t="s">
        <v>267</v>
      </c>
      <c r="AG223" s="148" t="str">
        <f>IFERROR(VLOOKUP(AF223,'[1]archivo de datos'!$D$1:$E$1156,2,FALSE),"")</f>
        <v>CO-GUV-95001</v>
      </c>
      <c r="AH223" s="147" t="s">
        <v>188</v>
      </c>
      <c r="AI223" s="147" t="str">
        <f>IFERROR(VLOOKUP(AC223,[1]Hoja3!$B$28:$E$38,2,FALSE),"")</f>
        <v>Jenny Pauline Cueto Gomez</v>
      </c>
      <c r="AJ223" s="147" t="str">
        <f>IFERROR(VLOOKUP(AC223,[1]Hoja3!$B$28:$E$38,3,FALSE),"")</f>
        <v>601 6530260</v>
      </c>
      <c r="AK223" s="155" t="str">
        <f>IFERROR(VLOOKUP(AC223,[1]Hoja3!$B$28:$E$38,4,FALSE),"")</f>
        <v>jenny.cueto@parquesnacionales.gov.co</v>
      </c>
      <c r="AL223" s="149" t="s">
        <v>183</v>
      </c>
      <c r="AM223" s="149" t="s">
        <v>183</v>
      </c>
      <c r="AN223" s="149" t="s">
        <v>183</v>
      </c>
      <c r="AO223" s="149" t="s">
        <v>183</v>
      </c>
      <c r="AP223" s="147"/>
      <c r="AQ223" s="147" t="s">
        <v>189</v>
      </c>
      <c r="AR223" s="147" t="s">
        <v>190</v>
      </c>
      <c r="AS223" s="147" t="s">
        <v>191</v>
      </c>
      <c r="AT223" s="147"/>
    </row>
    <row r="224" spans="1:46" ht="25.05" customHeight="1" x14ac:dyDescent="0.3">
      <c r="A224" s="147"/>
      <c r="B224" s="148">
        <v>78111701</v>
      </c>
      <c r="C224" s="147" t="s">
        <v>446</v>
      </c>
      <c r="D224" s="147" t="s">
        <v>220</v>
      </c>
      <c r="E224" s="147"/>
      <c r="F224" s="149">
        <v>2</v>
      </c>
      <c r="G224" s="149" t="str">
        <f>IFERROR(VLOOKUP(F224,[1]Hoja4!$A$1:B365,2,FALSE),"")</f>
        <v>FEBRERO</v>
      </c>
      <c r="H224" s="148">
        <v>4</v>
      </c>
      <c r="I224" s="149" t="str">
        <f>IFERROR(VLOOKUP(H224,[1]Hoja4!$A$1:D364,2,FALSE),"")</f>
        <v>ABRIL</v>
      </c>
      <c r="J224" s="148" t="s">
        <v>178</v>
      </c>
      <c r="K224" s="148">
        <v>1</v>
      </c>
      <c r="L224" s="150">
        <v>9</v>
      </c>
      <c r="M224" s="149" t="s">
        <v>278</v>
      </c>
      <c r="N224" s="149" t="str">
        <f>IFERROR(VLOOKUP(M224,'[1]archivo de datos'!$G$1:$H$24,2,FALSE),"")</f>
        <v>CCE-02</v>
      </c>
      <c r="O224" s="148" t="s">
        <v>214</v>
      </c>
      <c r="P224" s="148">
        <f>IFERROR(VLOOKUP(O224,'[1]archivo de datos'!$J$6:$K$12,2,FALSE),"")</f>
        <v>1</v>
      </c>
      <c r="Q224" s="152" t="s">
        <v>49</v>
      </c>
      <c r="R224" s="148" t="s">
        <v>181</v>
      </c>
      <c r="S224" s="153" t="s">
        <v>182</v>
      </c>
      <c r="T224" s="147" t="s">
        <v>160</v>
      </c>
      <c r="U224" s="147" t="s">
        <v>581</v>
      </c>
      <c r="V224" s="147" t="str">
        <f>+IFERROR(VLOOKUP(U224,[1]Equivalencias!$M$2:$N$97,2,FALSE),"")</f>
        <v>Personas capacitadas con educación informal</v>
      </c>
      <c r="W224" s="154"/>
      <c r="X224" s="154">
        <v>5000000</v>
      </c>
      <c r="Y224" s="154">
        <v>5000000</v>
      </c>
      <c r="Z224" s="148" t="s">
        <v>183</v>
      </c>
      <c r="AA224" s="148" t="s">
        <v>184</v>
      </c>
      <c r="AB224" s="148">
        <f>IFERROR(VLOOKUP(AA224,[1]Hoja4!$A$14:$B$19,2,FALSE),"")</f>
        <v>0</v>
      </c>
      <c r="AC224" s="147" t="s">
        <v>47</v>
      </c>
      <c r="AD224" s="148" t="s">
        <v>197</v>
      </c>
      <c r="AE224" s="148" t="s">
        <v>198</v>
      </c>
      <c r="AF224" s="148" t="s">
        <v>267</v>
      </c>
      <c r="AG224" s="148" t="str">
        <f>IFERROR(VLOOKUP(AF224,'[1]archivo de datos'!$D$1:$E$1156,2,FALSE),"")</f>
        <v>CO-GUV-95001</v>
      </c>
      <c r="AH224" s="147" t="s">
        <v>188</v>
      </c>
      <c r="AI224" s="147" t="str">
        <f>IFERROR(VLOOKUP(AC224,[1]Hoja3!$B$28:$E$38,2,FALSE),"")</f>
        <v>Jenny Pauline Cueto Gomez</v>
      </c>
      <c r="AJ224" s="147" t="str">
        <f>IFERROR(VLOOKUP(AC224,[1]Hoja3!$B$28:$E$38,3,FALSE),"")</f>
        <v>601 6530260</v>
      </c>
      <c r="AK224" s="155" t="str">
        <f>IFERROR(VLOOKUP(AC224,[1]Hoja3!$B$28:$E$38,4,FALSE),"")</f>
        <v>jenny.cueto@parquesnacionales.gov.co</v>
      </c>
      <c r="AL224" s="149" t="s">
        <v>183</v>
      </c>
      <c r="AM224" s="149" t="s">
        <v>183</v>
      </c>
      <c r="AN224" s="149" t="s">
        <v>183</v>
      </c>
      <c r="AO224" s="149" t="s">
        <v>183</v>
      </c>
      <c r="AP224" s="147"/>
      <c r="AQ224" s="147" t="s">
        <v>189</v>
      </c>
      <c r="AR224" s="147" t="s">
        <v>190</v>
      </c>
      <c r="AS224" s="147" t="s">
        <v>191</v>
      </c>
      <c r="AT224" s="147"/>
    </row>
    <row r="225" spans="1:46" ht="25.05" customHeight="1" x14ac:dyDescent="0.3">
      <c r="A225" s="147"/>
      <c r="B225" s="148">
        <v>78111701</v>
      </c>
      <c r="C225" s="147" t="s">
        <v>446</v>
      </c>
      <c r="D225" s="147" t="s">
        <v>220</v>
      </c>
      <c r="E225" s="147"/>
      <c r="F225" s="149">
        <v>2</v>
      </c>
      <c r="G225" s="149" t="str">
        <f>IFERROR(VLOOKUP(F225,[1]Hoja4!$A$1:B366,2,FALSE),"")</f>
        <v>FEBRERO</v>
      </c>
      <c r="H225" s="148">
        <v>4</v>
      </c>
      <c r="I225" s="149" t="str">
        <f>IFERROR(VLOOKUP(H225,[1]Hoja4!$A$1:D365,2,FALSE),"")</f>
        <v>ABRIL</v>
      </c>
      <c r="J225" s="148" t="s">
        <v>178</v>
      </c>
      <c r="K225" s="148">
        <v>1</v>
      </c>
      <c r="L225" s="150">
        <v>9</v>
      </c>
      <c r="M225" s="149" t="s">
        <v>278</v>
      </c>
      <c r="N225" s="149" t="str">
        <f>IFERROR(VLOOKUP(M225,'[1]archivo de datos'!$G$1:$H$24,2,FALSE),"")</f>
        <v>CCE-02</v>
      </c>
      <c r="O225" s="148" t="s">
        <v>214</v>
      </c>
      <c r="P225" s="148">
        <f>IFERROR(VLOOKUP(O225,'[1]archivo de datos'!$J$6:$K$12,2,FALSE),"")</f>
        <v>1</v>
      </c>
      <c r="Q225" s="152" t="s">
        <v>49</v>
      </c>
      <c r="R225" s="148" t="s">
        <v>181</v>
      </c>
      <c r="S225" s="153" t="s">
        <v>182</v>
      </c>
      <c r="T225" s="147" t="s">
        <v>164</v>
      </c>
      <c r="U225" s="147" t="s">
        <v>558</v>
      </c>
      <c r="V225" s="147" t="str">
        <f>+IFERROR(VLOOKUP(U225,[1]Equivalencias!$M$2:$N$97,2,FALSE),"")</f>
        <v>Áreas cubiertas con jornadas de vigilancia</v>
      </c>
      <c r="W225" s="154"/>
      <c r="X225" s="154">
        <v>7000000</v>
      </c>
      <c r="Y225" s="154">
        <v>7000000</v>
      </c>
      <c r="Z225" s="148" t="s">
        <v>183</v>
      </c>
      <c r="AA225" s="148" t="s">
        <v>184</v>
      </c>
      <c r="AB225" s="148">
        <f>IFERROR(VLOOKUP(AA225,[1]Hoja4!$A$14:$B$19,2,FALSE),"")</f>
        <v>0</v>
      </c>
      <c r="AC225" s="147" t="s">
        <v>47</v>
      </c>
      <c r="AD225" s="148" t="s">
        <v>197</v>
      </c>
      <c r="AE225" s="148" t="s">
        <v>198</v>
      </c>
      <c r="AF225" s="148" t="s">
        <v>267</v>
      </c>
      <c r="AG225" s="148" t="str">
        <f>IFERROR(VLOOKUP(AF225,'[1]archivo de datos'!$D$1:$E$1156,2,FALSE),"")</f>
        <v>CO-GUV-95001</v>
      </c>
      <c r="AH225" s="147" t="s">
        <v>188</v>
      </c>
      <c r="AI225" s="147" t="str">
        <f>IFERROR(VLOOKUP(AC225,[1]Hoja3!$B$28:$E$38,2,FALSE),"")</f>
        <v>Jenny Pauline Cueto Gomez</v>
      </c>
      <c r="AJ225" s="147" t="str">
        <f>IFERROR(VLOOKUP(AC225,[1]Hoja3!$B$28:$E$38,3,FALSE),"")</f>
        <v>601 6530260</v>
      </c>
      <c r="AK225" s="155" t="str">
        <f>IFERROR(VLOOKUP(AC225,[1]Hoja3!$B$28:$E$38,4,FALSE),"")</f>
        <v>jenny.cueto@parquesnacionales.gov.co</v>
      </c>
      <c r="AL225" s="149" t="s">
        <v>183</v>
      </c>
      <c r="AM225" s="149" t="s">
        <v>183</v>
      </c>
      <c r="AN225" s="149" t="s">
        <v>183</v>
      </c>
      <c r="AO225" s="149" t="s">
        <v>183</v>
      </c>
      <c r="AP225" s="147"/>
      <c r="AQ225" s="147" t="s">
        <v>189</v>
      </c>
      <c r="AR225" s="147" t="s">
        <v>190</v>
      </c>
      <c r="AS225" s="147" t="s">
        <v>191</v>
      </c>
      <c r="AT225" s="147"/>
    </row>
    <row r="226" spans="1:46" ht="25.05" customHeight="1" x14ac:dyDescent="0.3">
      <c r="A226" s="147"/>
      <c r="B226" s="148">
        <v>78111701</v>
      </c>
      <c r="C226" s="147" t="s">
        <v>446</v>
      </c>
      <c r="D226" s="147" t="s">
        <v>220</v>
      </c>
      <c r="E226" s="147"/>
      <c r="F226" s="149">
        <v>2</v>
      </c>
      <c r="G226" s="149" t="str">
        <f>IFERROR(VLOOKUP(F226,[1]Hoja4!$A$1:B367,2,FALSE),"")</f>
        <v>FEBRERO</v>
      </c>
      <c r="H226" s="148">
        <v>4</v>
      </c>
      <c r="I226" s="149" t="str">
        <f>IFERROR(VLOOKUP(H226,[1]Hoja4!$A$1:D366,2,FALSE),"")</f>
        <v>ABRIL</v>
      </c>
      <c r="J226" s="148" t="s">
        <v>178</v>
      </c>
      <c r="K226" s="148">
        <v>1</v>
      </c>
      <c r="L226" s="150">
        <v>9</v>
      </c>
      <c r="M226" s="149" t="s">
        <v>278</v>
      </c>
      <c r="N226" s="149" t="str">
        <f>IFERROR(VLOOKUP(M226,'[1]archivo de datos'!$G$1:$H$24,2,FALSE),"")</f>
        <v>CCE-02</v>
      </c>
      <c r="O226" s="148" t="s">
        <v>214</v>
      </c>
      <c r="P226" s="148">
        <f>IFERROR(VLOOKUP(O226,'[1]archivo de datos'!$J$6:$K$12,2,FALSE),"")</f>
        <v>1</v>
      </c>
      <c r="Q226" s="152" t="s">
        <v>49</v>
      </c>
      <c r="R226" s="148" t="s">
        <v>181</v>
      </c>
      <c r="S226" s="153" t="s">
        <v>182</v>
      </c>
      <c r="T226" s="147" t="s">
        <v>166</v>
      </c>
      <c r="U226" s="147" t="s">
        <v>595</v>
      </c>
      <c r="V226" s="147" t="str">
        <f>+IFERROR(VLOOKUP(U226,[1]Equivalencias!$M$2:$N$97,2,FALSE),"")</f>
        <v xml:space="preserve">Áreas administradas </v>
      </c>
      <c r="W226" s="154"/>
      <c r="X226" s="154">
        <v>5000000</v>
      </c>
      <c r="Y226" s="154">
        <v>5000000</v>
      </c>
      <c r="Z226" s="148" t="s">
        <v>183</v>
      </c>
      <c r="AA226" s="148" t="s">
        <v>184</v>
      </c>
      <c r="AB226" s="148">
        <f>IFERROR(VLOOKUP(AA226,[1]Hoja4!$A$14:$B$19,2,FALSE),"")</f>
        <v>0</v>
      </c>
      <c r="AC226" s="147" t="s">
        <v>47</v>
      </c>
      <c r="AD226" s="148" t="s">
        <v>197</v>
      </c>
      <c r="AE226" s="148" t="s">
        <v>198</v>
      </c>
      <c r="AF226" s="148" t="s">
        <v>267</v>
      </c>
      <c r="AG226" s="148" t="str">
        <f>IFERROR(VLOOKUP(AF226,'[1]archivo de datos'!$D$1:$E$1156,2,FALSE),"")</f>
        <v>CO-GUV-95001</v>
      </c>
      <c r="AH226" s="147" t="s">
        <v>188</v>
      </c>
      <c r="AI226" s="147" t="str">
        <f>IFERROR(VLOOKUP(AC226,[1]Hoja3!$B$28:$E$38,2,FALSE),"")</f>
        <v>Jenny Pauline Cueto Gomez</v>
      </c>
      <c r="AJ226" s="147" t="str">
        <f>IFERROR(VLOOKUP(AC226,[1]Hoja3!$B$28:$E$38,3,FALSE),"")</f>
        <v>601 6530260</v>
      </c>
      <c r="AK226" s="155" t="str">
        <f>IFERROR(VLOOKUP(AC226,[1]Hoja3!$B$28:$E$38,4,FALSE),"")</f>
        <v>jenny.cueto@parquesnacionales.gov.co</v>
      </c>
      <c r="AL226" s="149" t="s">
        <v>183</v>
      </c>
      <c r="AM226" s="149" t="s">
        <v>183</v>
      </c>
      <c r="AN226" s="149" t="s">
        <v>183</v>
      </c>
      <c r="AO226" s="149" t="s">
        <v>183</v>
      </c>
      <c r="AP226" s="147"/>
      <c r="AQ226" s="147" t="s">
        <v>189</v>
      </c>
      <c r="AR226" s="147" t="s">
        <v>190</v>
      </c>
      <c r="AS226" s="147" t="s">
        <v>191</v>
      </c>
      <c r="AT226" s="147"/>
    </row>
    <row r="227" spans="1:46" ht="25.05" customHeight="1" x14ac:dyDescent="0.3">
      <c r="A227" s="147"/>
      <c r="B227" s="148" t="s">
        <v>193</v>
      </c>
      <c r="C227" s="147" t="s">
        <v>447</v>
      </c>
      <c r="D227" s="147" t="s">
        <v>195</v>
      </c>
      <c r="E227" s="147"/>
      <c r="F227" s="149">
        <v>2</v>
      </c>
      <c r="G227" s="149" t="str">
        <f>IFERROR(VLOOKUP(F227,[1]Hoja4!$A$1:B368,2,FALSE),"")</f>
        <v>FEBRERO</v>
      </c>
      <c r="H227" s="148">
        <v>3</v>
      </c>
      <c r="I227" s="149" t="str">
        <f>IFERROR(VLOOKUP(H227,[1]Hoja4!$A$1:D367,2,FALSE),"")</f>
        <v>MARZO</v>
      </c>
      <c r="J227" s="148" t="s">
        <v>178</v>
      </c>
      <c r="K227" s="148">
        <v>1</v>
      </c>
      <c r="L227" s="150">
        <v>9</v>
      </c>
      <c r="M227" s="149" t="s">
        <v>196</v>
      </c>
      <c r="N227" s="149" t="str">
        <f>IFERROR(VLOOKUP(M227,'[1]archivo de datos'!$G$1:$H$24,2,FALSE),"")</f>
        <v>CCE-10</v>
      </c>
      <c r="O227" s="148" t="s">
        <v>180</v>
      </c>
      <c r="P227" s="148">
        <f>IFERROR(VLOOKUP(O227,'[1]archivo de datos'!$J$6:$K$12,2,FALSE),"")</f>
        <v>0</v>
      </c>
      <c r="Q227" s="152" t="s">
        <v>46</v>
      </c>
      <c r="R227" s="148" t="s">
        <v>181</v>
      </c>
      <c r="S227" s="153" t="s">
        <v>182</v>
      </c>
      <c r="T227" s="147" t="s">
        <v>164</v>
      </c>
      <c r="U227" s="147" t="s">
        <v>558</v>
      </c>
      <c r="V227" s="147" t="str">
        <f>+IFERROR(VLOOKUP(U227,[1]Equivalencias!$M$2:$N$97,2,FALSE),"")</f>
        <v>Áreas cubiertas con jornadas de vigilancia</v>
      </c>
      <c r="W227" s="154"/>
      <c r="X227" s="154">
        <v>7265606</v>
      </c>
      <c r="Y227" s="154">
        <v>7265606</v>
      </c>
      <c r="Z227" s="148" t="s">
        <v>183</v>
      </c>
      <c r="AA227" s="148" t="s">
        <v>184</v>
      </c>
      <c r="AB227" s="148">
        <f>IFERROR(VLOOKUP(AA227,[1]Hoja4!$A$14:$B$19,2,FALSE),"")</f>
        <v>0</v>
      </c>
      <c r="AC227" s="147" t="s">
        <v>47</v>
      </c>
      <c r="AD227" s="148" t="s">
        <v>410</v>
      </c>
      <c r="AE227" s="148" t="s">
        <v>356</v>
      </c>
      <c r="AF227" s="148" t="s">
        <v>411</v>
      </c>
      <c r="AG227" s="148" t="str">
        <f>IFERROR(VLOOKUP(AF227,'[1]archivo de datos'!$D$1:$E$1156,2,FALSE),"")</f>
        <v>CO-CAQ-18610</v>
      </c>
      <c r="AH227" s="147" t="s">
        <v>188</v>
      </c>
      <c r="AI227" s="147" t="str">
        <f>IFERROR(VLOOKUP(AC227,[1]Hoja3!$B$28:$E$38,2,FALSE),"")</f>
        <v>Jenny Pauline Cueto Gomez</v>
      </c>
      <c r="AJ227" s="147" t="str">
        <f>IFERROR(VLOOKUP(AC227,[1]Hoja3!$B$28:$E$38,3,FALSE),"")</f>
        <v>601 6530260</v>
      </c>
      <c r="AK227" s="155" t="str">
        <f>IFERROR(VLOOKUP(AC227,[1]Hoja3!$B$28:$E$38,4,FALSE),"")</f>
        <v>jenny.cueto@parquesnacionales.gov.co</v>
      </c>
      <c r="AL227" s="149" t="s">
        <v>183</v>
      </c>
      <c r="AM227" s="149" t="s">
        <v>183</v>
      </c>
      <c r="AN227" s="149" t="s">
        <v>183</v>
      </c>
      <c r="AO227" s="149" t="s">
        <v>183</v>
      </c>
      <c r="AP227" s="147"/>
      <c r="AQ227" s="147" t="s">
        <v>189</v>
      </c>
      <c r="AR227" s="147" t="s">
        <v>190</v>
      </c>
      <c r="AS227" s="147" t="s">
        <v>191</v>
      </c>
      <c r="AT227" s="147"/>
    </row>
    <row r="228" spans="1:46" ht="25.05" customHeight="1" x14ac:dyDescent="0.3">
      <c r="A228" s="147"/>
      <c r="B228" s="148">
        <v>78111701</v>
      </c>
      <c r="C228" s="147" t="s">
        <v>448</v>
      </c>
      <c r="D228" s="147" t="s">
        <v>220</v>
      </c>
      <c r="E228" s="147"/>
      <c r="F228" s="149">
        <v>2</v>
      </c>
      <c r="G228" s="149" t="str">
        <f>IFERROR(VLOOKUP(F228,[1]Hoja4!$A$1:B369,2,FALSE),"")</f>
        <v>FEBRERO</v>
      </c>
      <c r="H228" s="148">
        <v>4</v>
      </c>
      <c r="I228" s="149" t="str">
        <f>IFERROR(VLOOKUP(H228,[1]Hoja4!$A$1:D368,2,FALSE),"")</f>
        <v>ABRIL</v>
      </c>
      <c r="J228" s="148" t="s">
        <v>178</v>
      </c>
      <c r="K228" s="148">
        <v>1</v>
      </c>
      <c r="L228" s="150">
        <v>9</v>
      </c>
      <c r="M228" s="149" t="s">
        <v>278</v>
      </c>
      <c r="N228" s="149" t="str">
        <f>IFERROR(VLOOKUP(M228,'[1]archivo de datos'!$G$1:$H$24,2,FALSE),"")</f>
        <v>CCE-02</v>
      </c>
      <c r="O228" s="148" t="s">
        <v>214</v>
      </c>
      <c r="P228" s="148">
        <f>IFERROR(VLOOKUP(O228,'[1]archivo de datos'!$J$6:$K$12,2,FALSE),"")</f>
        <v>1</v>
      </c>
      <c r="Q228" s="152" t="s">
        <v>49</v>
      </c>
      <c r="R228" s="148" t="s">
        <v>181</v>
      </c>
      <c r="S228" s="153" t="s">
        <v>182</v>
      </c>
      <c r="T228" s="147" t="s">
        <v>164</v>
      </c>
      <c r="U228" s="147" t="s">
        <v>558</v>
      </c>
      <c r="V228" s="147" t="str">
        <f>+IFERROR(VLOOKUP(U228,[1]Equivalencias!$M$2:$N$97,2,FALSE),"")</f>
        <v>Áreas cubiertas con jornadas de vigilancia</v>
      </c>
      <c r="W228" s="154"/>
      <c r="X228" s="154">
        <v>2500000</v>
      </c>
      <c r="Y228" s="154">
        <v>2500000</v>
      </c>
      <c r="Z228" s="148" t="s">
        <v>183</v>
      </c>
      <c r="AA228" s="148" t="s">
        <v>184</v>
      </c>
      <c r="AB228" s="148">
        <f>IFERROR(VLOOKUP(AA228,[1]Hoja4!$A$14:$B$19,2,FALSE),"")</f>
        <v>0</v>
      </c>
      <c r="AC228" s="147" t="s">
        <v>47</v>
      </c>
      <c r="AD228" s="148" t="s">
        <v>272</v>
      </c>
      <c r="AE228" s="148" t="s">
        <v>186</v>
      </c>
      <c r="AF228" s="148" t="s">
        <v>273</v>
      </c>
      <c r="AG228" s="148" t="str">
        <f>IFERROR(VLOOKUP(AF228,'[1]archivo de datos'!$D$1:$E$1156,2,FALSE),"")</f>
        <v>CO-PUT-86320</v>
      </c>
      <c r="AH228" s="147" t="s">
        <v>188</v>
      </c>
      <c r="AI228" s="147" t="str">
        <f>IFERROR(VLOOKUP(AC228,[1]Hoja3!$B$28:$E$38,2,FALSE),"")</f>
        <v>Jenny Pauline Cueto Gomez</v>
      </c>
      <c r="AJ228" s="147" t="str">
        <f>IFERROR(VLOOKUP(AC228,[1]Hoja3!$B$28:$E$38,3,FALSE),"")</f>
        <v>601 6530260</v>
      </c>
      <c r="AK228" s="155" t="str">
        <f>IFERROR(VLOOKUP(AC228,[1]Hoja3!$B$28:$E$38,4,FALSE),"")</f>
        <v>jenny.cueto@parquesnacionales.gov.co</v>
      </c>
      <c r="AL228" s="149" t="s">
        <v>183</v>
      </c>
      <c r="AM228" s="149" t="s">
        <v>183</v>
      </c>
      <c r="AN228" s="149" t="s">
        <v>183</v>
      </c>
      <c r="AO228" s="149" t="s">
        <v>183</v>
      </c>
      <c r="AP228" s="147"/>
      <c r="AQ228" s="147" t="s">
        <v>189</v>
      </c>
      <c r="AR228" s="147" t="s">
        <v>190</v>
      </c>
      <c r="AS228" s="147" t="s">
        <v>191</v>
      </c>
      <c r="AT228" s="147"/>
    </row>
    <row r="229" spans="1:46" ht="25.05" customHeight="1" x14ac:dyDescent="0.3">
      <c r="A229" s="147"/>
      <c r="B229" s="148">
        <v>78111701</v>
      </c>
      <c r="C229" s="147" t="s">
        <v>448</v>
      </c>
      <c r="D229" s="147" t="s">
        <v>220</v>
      </c>
      <c r="E229" s="147"/>
      <c r="F229" s="149">
        <v>2</v>
      </c>
      <c r="G229" s="149" t="str">
        <f>IFERROR(VLOOKUP(F229,[1]Hoja4!$A$1:B370,2,FALSE),"")</f>
        <v>FEBRERO</v>
      </c>
      <c r="H229" s="148">
        <v>4</v>
      </c>
      <c r="I229" s="149" t="str">
        <f>IFERROR(VLOOKUP(H229,[1]Hoja4!$A$1:D369,2,FALSE),"")</f>
        <v>ABRIL</v>
      </c>
      <c r="J229" s="148" t="s">
        <v>178</v>
      </c>
      <c r="K229" s="148">
        <v>1</v>
      </c>
      <c r="L229" s="150">
        <v>9</v>
      </c>
      <c r="M229" s="149" t="s">
        <v>278</v>
      </c>
      <c r="N229" s="149" t="str">
        <f>IFERROR(VLOOKUP(M229,'[1]archivo de datos'!$G$1:$H$24,2,FALSE),"")</f>
        <v>CCE-02</v>
      </c>
      <c r="O229" s="148" t="s">
        <v>214</v>
      </c>
      <c r="P229" s="148">
        <f>IFERROR(VLOOKUP(O229,'[1]archivo de datos'!$J$6:$K$12,2,FALSE),"")</f>
        <v>1</v>
      </c>
      <c r="Q229" s="152" t="s">
        <v>49</v>
      </c>
      <c r="R229" s="148" t="s">
        <v>181</v>
      </c>
      <c r="S229" s="153" t="s">
        <v>182</v>
      </c>
      <c r="T229" s="147" t="s">
        <v>166</v>
      </c>
      <c r="U229" s="147" t="s">
        <v>584</v>
      </c>
      <c r="V229" s="147" t="str">
        <f>+IFERROR(VLOOKUP(U229,[1]Equivalencias!$M$2:$N$97,2,FALSE),"")</f>
        <v xml:space="preserve">Áreas administradas </v>
      </c>
      <c r="W229" s="154"/>
      <c r="X229" s="154">
        <v>2000000</v>
      </c>
      <c r="Y229" s="154">
        <v>2000000</v>
      </c>
      <c r="Z229" s="148" t="s">
        <v>183</v>
      </c>
      <c r="AA229" s="148" t="s">
        <v>184</v>
      </c>
      <c r="AB229" s="148">
        <f>IFERROR(VLOOKUP(AA229,[1]Hoja4!$A$14:$B$19,2,FALSE),"")</f>
        <v>0</v>
      </c>
      <c r="AC229" s="147" t="s">
        <v>47</v>
      </c>
      <c r="AD229" s="148" t="s">
        <v>272</v>
      </c>
      <c r="AE229" s="148" t="s">
        <v>186</v>
      </c>
      <c r="AF229" s="148" t="s">
        <v>273</v>
      </c>
      <c r="AG229" s="148" t="str">
        <f>IFERROR(VLOOKUP(AF229,'[1]archivo de datos'!$D$1:$E$1156,2,FALSE),"")</f>
        <v>CO-PUT-86320</v>
      </c>
      <c r="AH229" s="147" t="s">
        <v>188</v>
      </c>
      <c r="AI229" s="147" t="str">
        <f>IFERROR(VLOOKUP(AC229,[1]Hoja3!$B$28:$E$38,2,FALSE),"")</f>
        <v>Jenny Pauline Cueto Gomez</v>
      </c>
      <c r="AJ229" s="147" t="str">
        <f>IFERROR(VLOOKUP(AC229,[1]Hoja3!$B$28:$E$38,3,FALSE),"")</f>
        <v>601 6530260</v>
      </c>
      <c r="AK229" s="155" t="str">
        <f>IFERROR(VLOOKUP(AC229,[1]Hoja3!$B$28:$E$38,4,FALSE),"")</f>
        <v>jenny.cueto@parquesnacionales.gov.co</v>
      </c>
      <c r="AL229" s="149" t="s">
        <v>183</v>
      </c>
      <c r="AM229" s="149" t="s">
        <v>183</v>
      </c>
      <c r="AN229" s="149" t="s">
        <v>183</v>
      </c>
      <c r="AO229" s="149" t="s">
        <v>183</v>
      </c>
      <c r="AP229" s="147"/>
      <c r="AQ229" s="147" t="s">
        <v>189</v>
      </c>
      <c r="AR229" s="147" t="s">
        <v>190</v>
      </c>
      <c r="AS229" s="147" t="s">
        <v>191</v>
      </c>
      <c r="AT229" s="147"/>
    </row>
    <row r="230" spans="1:46" ht="25.05" customHeight="1" x14ac:dyDescent="0.3">
      <c r="A230" s="147"/>
      <c r="B230" s="148">
        <v>78111701</v>
      </c>
      <c r="C230" s="147" t="s">
        <v>448</v>
      </c>
      <c r="D230" s="147" t="s">
        <v>220</v>
      </c>
      <c r="E230" s="147"/>
      <c r="F230" s="149">
        <v>2</v>
      </c>
      <c r="G230" s="149" t="str">
        <f>IFERROR(VLOOKUP(F230,[1]Hoja4!$A$1:B371,2,FALSE),"")</f>
        <v>FEBRERO</v>
      </c>
      <c r="H230" s="148">
        <v>4</v>
      </c>
      <c r="I230" s="149" t="str">
        <f>IFERROR(VLOOKUP(H230,[1]Hoja4!$A$1:D370,2,FALSE),"")</f>
        <v>ABRIL</v>
      </c>
      <c r="J230" s="148" t="s">
        <v>178</v>
      </c>
      <c r="K230" s="148">
        <v>1</v>
      </c>
      <c r="L230" s="150">
        <v>9</v>
      </c>
      <c r="M230" s="149" t="s">
        <v>278</v>
      </c>
      <c r="N230" s="149" t="str">
        <f>IFERROR(VLOOKUP(M230,'[1]archivo de datos'!$G$1:$H$24,2,FALSE),"")</f>
        <v>CCE-02</v>
      </c>
      <c r="O230" s="148" t="s">
        <v>214</v>
      </c>
      <c r="P230" s="148">
        <f>IFERROR(VLOOKUP(O230,'[1]archivo de datos'!$J$6:$K$12,2,FALSE),"")</f>
        <v>1</v>
      </c>
      <c r="Q230" s="152" t="s">
        <v>49</v>
      </c>
      <c r="R230" s="148" t="s">
        <v>181</v>
      </c>
      <c r="S230" s="153" t="s">
        <v>182</v>
      </c>
      <c r="T230" s="147" t="s">
        <v>166</v>
      </c>
      <c r="U230" s="147" t="s">
        <v>793</v>
      </c>
      <c r="V230" s="147" t="str">
        <f>+IFERROR(VLOOKUP(U230,[1]Equivalencias!$M$2:$N$97,2,FALSE),"")</f>
        <v xml:space="preserve">Áreas administradas </v>
      </c>
      <c r="W230" s="154"/>
      <c r="X230" s="154">
        <v>2000000</v>
      </c>
      <c r="Y230" s="154">
        <v>2000000</v>
      </c>
      <c r="Z230" s="148" t="s">
        <v>183</v>
      </c>
      <c r="AA230" s="148" t="s">
        <v>184</v>
      </c>
      <c r="AB230" s="148">
        <f>IFERROR(VLOOKUP(AA230,[1]Hoja4!$A$14:$B$19,2,FALSE),"")</f>
        <v>0</v>
      </c>
      <c r="AC230" s="147" t="s">
        <v>47</v>
      </c>
      <c r="AD230" s="148" t="s">
        <v>272</v>
      </c>
      <c r="AE230" s="148" t="s">
        <v>186</v>
      </c>
      <c r="AF230" s="148" t="s">
        <v>273</v>
      </c>
      <c r="AG230" s="148" t="str">
        <f>IFERROR(VLOOKUP(AF230,'[1]archivo de datos'!$D$1:$E$1156,2,FALSE),"")</f>
        <v>CO-PUT-86320</v>
      </c>
      <c r="AH230" s="147" t="s">
        <v>188</v>
      </c>
      <c r="AI230" s="147" t="str">
        <f>IFERROR(VLOOKUP(AC230,[1]Hoja3!$B$28:$E$38,2,FALSE),"")</f>
        <v>Jenny Pauline Cueto Gomez</v>
      </c>
      <c r="AJ230" s="147" t="str">
        <f>IFERROR(VLOOKUP(AC230,[1]Hoja3!$B$28:$E$38,3,FALSE),"")</f>
        <v>601 6530260</v>
      </c>
      <c r="AK230" s="155" t="str">
        <f>IFERROR(VLOOKUP(AC230,[1]Hoja3!$B$28:$E$38,4,FALSE),"")</f>
        <v>jenny.cueto@parquesnacionales.gov.co</v>
      </c>
      <c r="AL230" s="149" t="s">
        <v>183</v>
      </c>
      <c r="AM230" s="149" t="s">
        <v>183</v>
      </c>
      <c r="AN230" s="149" t="s">
        <v>183</v>
      </c>
      <c r="AO230" s="149" t="s">
        <v>183</v>
      </c>
      <c r="AP230" s="147"/>
      <c r="AQ230" s="147" t="s">
        <v>189</v>
      </c>
      <c r="AR230" s="147" t="s">
        <v>190</v>
      </c>
      <c r="AS230" s="147" t="s">
        <v>191</v>
      </c>
      <c r="AT230" s="147"/>
    </row>
    <row r="231" spans="1:46" ht="25.05" customHeight="1" x14ac:dyDescent="0.3">
      <c r="A231" s="147"/>
      <c r="B231" s="148">
        <v>78111701</v>
      </c>
      <c r="C231" s="147" t="s">
        <v>449</v>
      </c>
      <c r="D231" s="147" t="s">
        <v>220</v>
      </c>
      <c r="E231" s="147"/>
      <c r="F231" s="149">
        <v>2</v>
      </c>
      <c r="G231" s="149" t="str">
        <f>IFERROR(VLOOKUP(F231,[1]Hoja4!$A$1:B372,2,FALSE),"")</f>
        <v>FEBRERO</v>
      </c>
      <c r="H231" s="148">
        <v>4</v>
      </c>
      <c r="I231" s="149" t="str">
        <f>IFERROR(VLOOKUP(H231,[1]Hoja4!$A$1:D371,2,FALSE),"")</f>
        <v>ABRIL</v>
      </c>
      <c r="J231" s="148" t="s">
        <v>178</v>
      </c>
      <c r="K231" s="148">
        <v>1</v>
      </c>
      <c r="L231" s="150">
        <v>9</v>
      </c>
      <c r="M231" s="149" t="s">
        <v>278</v>
      </c>
      <c r="N231" s="149" t="str">
        <f>IFERROR(VLOOKUP(M231,'[1]archivo de datos'!$G$1:$H$24,2,FALSE),"")</f>
        <v>CCE-02</v>
      </c>
      <c r="O231" s="148" t="s">
        <v>214</v>
      </c>
      <c r="P231" s="148">
        <f>IFERROR(VLOOKUP(O231,'[1]archivo de datos'!$J$6:$K$12,2,FALSE),"")</f>
        <v>1</v>
      </c>
      <c r="Q231" s="152" t="s">
        <v>49</v>
      </c>
      <c r="R231" s="148" t="s">
        <v>181</v>
      </c>
      <c r="S231" s="153" t="s">
        <v>182</v>
      </c>
      <c r="T231" s="147" t="s">
        <v>164</v>
      </c>
      <c r="U231" s="147" t="s">
        <v>558</v>
      </c>
      <c r="V231" s="147" t="str">
        <f>+IFERROR(VLOOKUP(U231,[1]Equivalencias!$M$2:$N$97,2,FALSE),"")</f>
        <v>Áreas cubiertas con jornadas de vigilancia</v>
      </c>
      <c r="W231" s="154"/>
      <c r="X231" s="154">
        <v>10000000</v>
      </c>
      <c r="Y231" s="154">
        <v>10000000</v>
      </c>
      <c r="Z231" s="148" t="s">
        <v>183</v>
      </c>
      <c r="AA231" s="148" t="s">
        <v>184</v>
      </c>
      <c r="AB231" s="148">
        <f>IFERROR(VLOOKUP(AA231,[1]Hoja4!$A$14:$B$19,2,FALSE),"")</f>
        <v>0</v>
      </c>
      <c r="AC231" s="147" t="s">
        <v>47</v>
      </c>
      <c r="AD231" s="148" t="s">
        <v>298</v>
      </c>
      <c r="AE231" s="148" t="s">
        <v>206</v>
      </c>
      <c r="AF231" s="148" t="s">
        <v>411</v>
      </c>
      <c r="AG231" s="148" t="str">
        <f>IFERROR(VLOOKUP(AF231,'[1]archivo de datos'!$D$1:$E$1156,2,FALSE),"")</f>
        <v>CO-CAQ-18610</v>
      </c>
      <c r="AH231" s="147" t="s">
        <v>188</v>
      </c>
      <c r="AI231" s="147" t="str">
        <f>IFERROR(VLOOKUP(AC231,[1]Hoja3!$B$28:$E$38,2,FALSE),"")</f>
        <v>Jenny Pauline Cueto Gomez</v>
      </c>
      <c r="AJ231" s="147" t="str">
        <f>IFERROR(VLOOKUP(AC231,[1]Hoja3!$B$28:$E$38,3,FALSE),"")</f>
        <v>601 6530260</v>
      </c>
      <c r="AK231" s="155" t="str">
        <f>IFERROR(VLOOKUP(AC231,[1]Hoja3!$B$28:$E$38,4,FALSE),"")</f>
        <v>jenny.cueto@parquesnacionales.gov.co</v>
      </c>
      <c r="AL231" s="149" t="s">
        <v>183</v>
      </c>
      <c r="AM231" s="149" t="s">
        <v>183</v>
      </c>
      <c r="AN231" s="149" t="s">
        <v>183</v>
      </c>
      <c r="AO231" s="149" t="s">
        <v>183</v>
      </c>
      <c r="AP231" s="147"/>
      <c r="AQ231" s="147" t="s">
        <v>189</v>
      </c>
      <c r="AR231" s="147" t="s">
        <v>190</v>
      </c>
      <c r="AS231" s="147" t="s">
        <v>191</v>
      </c>
      <c r="AT231" s="147"/>
    </row>
    <row r="232" spans="1:46" ht="25.05" customHeight="1" x14ac:dyDescent="0.3">
      <c r="A232" s="147"/>
      <c r="B232" s="148">
        <v>80111600</v>
      </c>
      <c r="C232" s="147" t="s">
        <v>450</v>
      </c>
      <c r="D232" s="147" t="s">
        <v>228</v>
      </c>
      <c r="E232" s="147"/>
      <c r="F232" s="149">
        <v>7</v>
      </c>
      <c r="G232" s="149" t="str">
        <f>IFERROR(VLOOKUP(F232,[1]Hoja4!$A$1:B373,2,FALSE),"")</f>
        <v>JULIO</v>
      </c>
      <c r="H232" s="148">
        <v>8</v>
      </c>
      <c r="I232" s="149" t="str">
        <f>IFERROR(VLOOKUP(H232,[1]Hoja4!$A$1:D372,2,FALSE),"")</f>
        <v>AGOSTO</v>
      </c>
      <c r="J232" s="148" t="s">
        <v>178</v>
      </c>
      <c r="K232" s="148">
        <v>1</v>
      </c>
      <c r="L232" s="150">
        <v>2</v>
      </c>
      <c r="M232" s="149" t="s">
        <v>196</v>
      </c>
      <c r="N232" s="149" t="str">
        <f>IFERROR(VLOOKUP(M232,'[1]archivo de datos'!$G$1:$H$24,2,FALSE),"")</f>
        <v>CCE-10</v>
      </c>
      <c r="O232" s="148" t="s">
        <v>180</v>
      </c>
      <c r="P232" s="148">
        <f>IFERROR(VLOOKUP(O232,'[1]archivo de datos'!$J$6:$K$12,2,FALSE),"")</f>
        <v>0</v>
      </c>
      <c r="Q232" s="152" t="s">
        <v>46</v>
      </c>
      <c r="R232" s="148" t="s">
        <v>181</v>
      </c>
      <c r="S232" s="153" t="s">
        <v>182</v>
      </c>
      <c r="T232" s="147" t="s">
        <v>164</v>
      </c>
      <c r="U232" s="147" t="s">
        <v>558</v>
      </c>
      <c r="V232" s="147" t="str">
        <f>+IFERROR(VLOOKUP(U232,[1]Equivalencias!$M$2:$N$97,2,FALSE),"")</f>
        <v>Áreas cubiertas con jornadas de vigilancia</v>
      </c>
      <c r="W232" s="154"/>
      <c r="X232" s="154">
        <v>3000000</v>
      </c>
      <c r="Y232" s="154">
        <v>3000000</v>
      </c>
      <c r="Z232" s="148" t="s">
        <v>183</v>
      </c>
      <c r="AA232" s="148" t="s">
        <v>184</v>
      </c>
      <c r="AB232" s="148">
        <f>IFERROR(VLOOKUP(AA232,[1]Hoja4!$A$14:$B$19,2,FALSE),"")</f>
        <v>0</v>
      </c>
      <c r="AC232" s="147" t="s">
        <v>47</v>
      </c>
      <c r="AD232" s="148" t="s">
        <v>298</v>
      </c>
      <c r="AE232" s="148" t="s">
        <v>206</v>
      </c>
      <c r="AF232" s="148" t="s">
        <v>207</v>
      </c>
      <c r="AG232" s="148" t="str">
        <f>IFERROR(VLOOKUP(AF232,'[1]archivo de datos'!$D$1:$E$1156,2,FALSE),"")</f>
        <v>CO-AMA-91001</v>
      </c>
      <c r="AH232" s="147" t="s">
        <v>188</v>
      </c>
      <c r="AI232" s="147" t="str">
        <f>IFERROR(VLOOKUP(AC232,[1]Hoja3!$B$28:$E$38,2,FALSE),"")</f>
        <v>Jenny Pauline Cueto Gomez</v>
      </c>
      <c r="AJ232" s="147" t="str">
        <f>IFERROR(VLOOKUP(AC232,[1]Hoja3!$B$28:$E$38,3,FALSE),"")</f>
        <v>601 6530260</v>
      </c>
      <c r="AK232" s="155" t="str">
        <f>IFERROR(VLOOKUP(AC232,[1]Hoja3!$B$28:$E$38,4,FALSE),"")</f>
        <v>jenny.cueto@parquesnacionales.gov.co</v>
      </c>
      <c r="AL232" s="149" t="s">
        <v>183</v>
      </c>
      <c r="AM232" s="149" t="s">
        <v>183</v>
      </c>
      <c r="AN232" s="149" t="s">
        <v>183</v>
      </c>
      <c r="AO232" s="149" t="s">
        <v>183</v>
      </c>
      <c r="AP232" s="147"/>
      <c r="AQ232" s="147" t="s">
        <v>189</v>
      </c>
      <c r="AR232" s="147" t="s">
        <v>190</v>
      </c>
      <c r="AS232" s="147" t="s">
        <v>191</v>
      </c>
      <c r="AT232" s="147"/>
    </row>
    <row r="233" spans="1:46" ht="25.05" customHeight="1" x14ac:dyDescent="0.3">
      <c r="A233" s="147"/>
      <c r="B233" s="148">
        <v>80141607</v>
      </c>
      <c r="C233" s="147" t="s">
        <v>451</v>
      </c>
      <c r="D233" s="147" t="s">
        <v>202</v>
      </c>
      <c r="E233" s="147"/>
      <c r="F233" s="149">
        <v>2</v>
      </c>
      <c r="G233" s="149" t="str">
        <f>IFERROR(VLOOKUP(F233,[1]Hoja4!$A$1:B374,2,FALSE),"")</f>
        <v>FEBRERO</v>
      </c>
      <c r="H233" s="148">
        <v>3</v>
      </c>
      <c r="I233" s="149" t="str">
        <f>IFERROR(VLOOKUP(H233,[1]Hoja4!$A$1:D373,2,FALSE),"")</f>
        <v>MARZO</v>
      </c>
      <c r="J233" s="148" t="s">
        <v>178</v>
      </c>
      <c r="K233" s="148">
        <v>1</v>
      </c>
      <c r="L233" s="150">
        <v>9</v>
      </c>
      <c r="M233" s="149" t="s">
        <v>196</v>
      </c>
      <c r="N233" s="149" t="str">
        <f>IFERROR(VLOOKUP(M233,'[1]archivo de datos'!$G$1:$H$24,2,FALSE),"")</f>
        <v>CCE-10</v>
      </c>
      <c r="O233" s="148" t="s">
        <v>180</v>
      </c>
      <c r="P233" s="148">
        <f>IFERROR(VLOOKUP(O233,'[1]archivo de datos'!$J$6:$K$12,2,FALSE),"")</f>
        <v>0</v>
      </c>
      <c r="Q233" s="152" t="s">
        <v>46</v>
      </c>
      <c r="R233" s="148" t="s">
        <v>181</v>
      </c>
      <c r="S233" s="153" t="s">
        <v>182</v>
      </c>
      <c r="T233" s="147" t="s">
        <v>164</v>
      </c>
      <c r="U233" s="147" t="s">
        <v>558</v>
      </c>
      <c r="V233" s="147" t="str">
        <f>+IFERROR(VLOOKUP(U233,[1]Equivalencias!$M$2:$N$97,2,FALSE),"")</f>
        <v>Áreas cubiertas con jornadas de vigilancia</v>
      </c>
      <c r="W233" s="154"/>
      <c r="X233" s="154">
        <v>8000000</v>
      </c>
      <c r="Y233" s="154">
        <v>8000000</v>
      </c>
      <c r="Z233" s="148" t="s">
        <v>183</v>
      </c>
      <c r="AA233" s="148" t="s">
        <v>184</v>
      </c>
      <c r="AB233" s="148">
        <f>IFERROR(VLOOKUP(AA233,[1]Hoja4!$A$14:$B$19,2,FALSE),"")</f>
        <v>0</v>
      </c>
      <c r="AC233" s="147" t="s">
        <v>47</v>
      </c>
      <c r="AD233" s="148" t="s">
        <v>298</v>
      </c>
      <c r="AE233" s="148" t="s">
        <v>206</v>
      </c>
      <c r="AF233" s="148" t="s">
        <v>207</v>
      </c>
      <c r="AG233" s="148" t="str">
        <f>IFERROR(VLOOKUP(AF233,'[1]archivo de datos'!$D$1:$E$1156,2,FALSE),"")</f>
        <v>CO-AMA-91001</v>
      </c>
      <c r="AH233" s="147" t="s">
        <v>188</v>
      </c>
      <c r="AI233" s="147" t="str">
        <f>IFERROR(VLOOKUP(AC233,[1]Hoja3!$B$28:$E$38,2,FALSE),"")</f>
        <v>Jenny Pauline Cueto Gomez</v>
      </c>
      <c r="AJ233" s="147" t="str">
        <f>IFERROR(VLOOKUP(AC233,[1]Hoja3!$B$28:$E$38,3,FALSE),"")</f>
        <v>601 6530260</v>
      </c>
      <c r="AK233" s="155" t="str">
        <f>IFERROR(VLOOKUP(AC233,[1]Hoja3!$B$28:$E$38,4,FALSE),"")</f>
        <v>jenny.cueto@parquesnacionales.gov.co</v>
      </c>
      <c r="AL233" s="149" t="s">
        <v>183</v>
      </c>
      <c r="AM233" s="149" t="s">
        <v>183</v>
      </c>
      <c r="AN233" s="149" t="s">
        <v>183</v>
      </c>
      <c r="AO233" s="149" t="s">
        <v>183</v>
      </c>
      <c r="AP233" s="147"/>
      <c r="AQ233" s="147" t="s">
        <v>189</v>
      </c>
      <c r="AR233" s="147" t="s">
        <v>190</v>
      </c>
      <c r="AS233" s="147" t="s">
        <v>191</v>
      </c>
      <c r="AT233" s="147"/>
    </row>
    <row r="234" spans="1:46" ht="25.05" customHeight="1" x14ac:dyDescent="0.3">
      <c r="A234" s="147"/>
      <c r="B234" s="148">
        <v>81112303</v>
      </c>
      <c r="C234" s="147" t="s">
        <v>452</v>
      </c>
      <c r="D234" s="147" t="s">
        <v>228</v>
      </c>
      <c r="E234" s="147"/>
      <c r="F234" s="149">
        <v>7</v>
      </c>
      <c r="G234" s="149" t="str">
        <f>IFERROR(VLOOKUP(F234,[1]Hoja4!$A$1:B375,2,FALSE),"")</f>
        <v>JULIO</v>
      </c>
      <c r="H234" s="148">
        <v>8</v>
      </c>
      <c r="I234" s="149" t="str">
        <f>IFERROR(VLOOKUP(H234,[1]Hoja4!$A$1:D374,2,FALSE),"")</f>
        <v>AGOSTO</v>
      </c>
      <c r="J234" s="148" t="s">
        <v>178</v>
      </c>
      <c r="K234" s="148">
        <v>1</v>
      </c>
      <c r="L234" s="150">
        <v>2</v>
      </c>
      <c r="M234" s="149" t="s">
        <v>196</v>
      </c>
      <c r="N234" s="149" t="str">
        <f>IFERROR(VLOOKUP(M234,'[1]archivo de datos'!$G$1:$H$24,2,FALSE),"")</f>
        <v>CCE-10</v>
      </c>
      <c r="O234" s="148" t="s">
        <v>180</v>
      </c>
      <c r="P234" s="148">
        <f>IFERROR(VLOOKUP(O234,'[1]archivo de datos'!$J$6:$K$12,2,FALSE),"")</f>
        <v>0</v>
      </c>
      <c r="Q234" s="152" t="s">
        <v>46</v>
      </c>
      <c r="R234" s="148" t="s">
        <v>181</v>
      </c>
      <c r="S234" s="153" t="s">
        <v>182</v>
      </c>
      <c r="T234" s="147" t="s">
        <v>164</v>
      </c>
      <c r="U234" s="147" t="s">
        <v>558</v>
      </c>
      <c r="V234" s="147" t="str">
        <f>+IFERROR(VLOOKUP(U234,[1]Equivalencias!$M$2:$N$97,2,FALSE),"")</f>
        <v>Áreas cubiertas con jornadas de vigilancia</v>
      </c>
      <c r="W234" s="154"/>
      <c r="X234" s="154">
        <v>4000000</v>
      </c>
      <c r="Y234" s="154">
        <v>4000000</v>
      </c>
      <c r="Z234" s="148" t="s">
        <v>183</v>
      </c>
      <c r="AA234" s="148" t="s">
        <v>184</v>
      </c>
      <c r="AB234" s="148">
        <f>IFERROR(VLOOKUP(AA234,[1]Hoja4!$A$14:$B$19,2,FALSE),"")</f>
        <v>0</v>
      </c>
      <c r="AC234" s="147" t="s">
        <v>47</v>
      </c>
      <c r="AD234" s="148" t="s">
        <v>298</v>
      </c>
      <c r="AE234" s="148" t="s">
        <v>206</v>
      </c>
      <c r="AF234" s="148" t="s">
        <v>207</v>
      </c>
      <c r="AG234" s="148" t="str">
        <f>IFERROR(VLOOKUP(AF234,'[1]archivo de datos'!$D$1:$E$1156,2,FALSE),"")</f>
        <v>CO-AMA-91001</v>
      </c>
      <c r="AH234" s="147" t="s">
        <v>188</v>
      </c>
      <c r="AI234" s="147" t="str">
        <f>IFERROR(VLOOKUP(AC234,[1]Hoja3!$B$28:$E$38,2,FALSE),"")</f>
        <v>Jenny Pauline Cueto Gomez</v>
      </c>
      <c r="AJ234" s="147" t="str">
        <f>IFERROR(VLOOKUP(AC234,[1]Hoja3!$B$28:$E$38,3,FALSE),"")</f>
        <v>601 6530260</v>
      </c>
      <c r="AK234" s="155" t="str">
        <f>IFERROR(VLOOKUP(AC234,[1]Hoja3!$B$28:$E$38,4,FALSE),"")</f>
        <v>jenny.cueto@parquesnacionales.gov.co</v>
      </c>
      <c r="AL234" s="149" t="s">
        <v>183</v>
      </c>
      <c r="AM234" s="149" t="s">
        <v>183</v>
      </c>
      <c r="AN234" s="149" t="s">
        <v>183</v>
      </c>
      <c r="AO234" s="149" t="s">
        <v>183</v>
      </c>
      <c r="AP234" s="147"/>
      <c r="AQ234" s="147" t="s">
        <v>189</v>
      </c>
      <c r="AR234" s="147" t="s">
        <v>190</v>
      </c>
      <c r="AS234" s="147" t="s">
        <v>191</v>
      </c>
      <c r="AT234" s="147"/>
    </row>
    <row r="235" spans="1:46" ht="25.05" customHeight="1" x14ac:dyDescent="0.3">
      <c r="A235" s="147"/>
      <c r="B235" s="148" t="s">
        <v>193</v>
      </c>
      <c r="C235" s="147" t="s">
        <v>203</v>
      </c>
      <c r="D235" s="147" t="s">
        <v>195</v>
      </c>
      <c r="E235" s="147"/>
      <c r="F235" s="149">
        <v>2</v>
      </c>
      <c r="G235" s="149" t="str">
        <f>IFERROR(VLOOKUP(F235,[1]Hoja4!$A$1:B376,2,FALSE),"")</f>
        <v>FEBRERO</v>
      </c>
      <c r="H235" s="148">
        <v>3</v>
      </c>
      <c r="I235" s="149" t="str">
        <f>IFERROR(VLOOKUP(H235,[1]Hoja4!$A$1:D375,2,FALSE),"")</f>
        <v>MARZO</v>
      </c>
      <c r="J235" s="148" t="s">
        <v>178</v>
      </c>
      <c r="K235" s="148">
        <v>1</v>
      </c>
      <c r="L235" s="150">
        <v>9</v>
      </c>
      <c r="M235" s="149" t="s">
        <v>204</v>
      </c>
      <c r="N235" s="149" t="str">
        <f>IFERROR(VLOOKUP(M235,'[1]archivo de datos'!$G$1:$H$24,2,FALSE),"")</f>
        <v>CCE-99</v>
      </c>
      <c r="O235" s="148" t="s">
        <v>180</v>
      </c>
      <c r="P235" s="148">
        <f>IFERROR(VLOOKUP(O235,'[1]archivo de datos'!$J$6:$K$12,2,FALSE),"")</f>
        <v>0</v>
      </c>
      <c r="Q235" s="152" t="s">
        <v>46</v>
      </c>
      <c r="R235" s="148" t="s">
        <v>181</v>
      </c>
      <c r="S235" s="153" t="s">
        <v>182</v>
      </c>
      <c r="T235" s="147" t="s">
        <v>164</v>
      </c>
      <c r="U235" s="147" t="s">
        <v>558</v>
      </c>
      <c r="V235" s="147" t="str">
        <f>+IFERROR(VLOOKUP(U235,[1]Equivalencias!$M$2:$N$97,2,FALSE),"")</f>
        <v>Áreas cubiertas con jornadas de vigilancia</v>
      </c>
      <c r="W235" s="154"/>
      <c r="X235" s="154">
        <v>500000</v>
      </c>
      <c r="Y235" s="154">
        <v>500000</v>
      </c>
      <c r="Z235" s="148" t="s">
        <v>183</v>
      </c>
      <c r="AA235" s="148" t="s">
        <v>184</v>
      </c>
      <c r="AB235" s="148">
        <f>IFERROR(VLOOKUP(AA235,[1]Hoja4!$A$14:$B$19,2,FALSE),"")</f>
        <v>0</v>
      </c>
      <c r="AC235" s="147" t="s">
        <v>47</v>
      </c>
      <c r="AD235" s="148" t="s">
        <v>298</v>
      </c>
      <c r="AE235" s="148" t="s">
        <v>206</v>
      </c>
      <c r="AF235" s="148" t="s">
        <v>207</v>
      </c>
      <c r="AG235" s="148" t="str">
        <f>IFERROR(VLOOKUP(AF235,'[1]archivo de datos'!$D$1:$E$1156,2,FALSE),"")</f>
        <v>CO-AMA-91001</v>
      </c>
      <c r="AH235" s="147" t="s">
        <v>188</v>
      </c>
      <c r="AI235" s="147" t="str">
        <f>IFERROR(VLOOKUP(AC235,[1]Hoja3!$B$28:$E$38,2,FALSE),"")</f>
        <v>Jenny Pauline Cueto Gomez</v>
      </c>
      <c r="AJ235" s="147" t="str">
        <f>IFERROR(VLOOKUP(AC235,[1]Hoja3!$B$28:$E$38,3,FALSE),"")</f>
        <v>601 6530260</v>
      </c>
      <c r="AK235" s="155" t="str">
        <f>IFERROR(VLOOKUP(AC235,[1]Hoja3!$B$28:$E$38,4,FALSE),"")</f>
        <v>jenny.cueto@parquesnacionales.gov.co</v>
      </c>
      <c r="AL235" s="149" t="s">
        <v>183</v>
      </c>
      <c r="AM235" s="149" t="s">
        <v>183</v>
      </c>
      <c r="AN235" s="149" t="s">
        <v>183</v>
      </c>
      <c r="AO235" s="149" t="s">
        <v>183</v>
      </c>
      <c r="AP235" s="147"/>
      <c r="AQ235" s="147" t="s">
        <v>189</v>
      </c>
      <c r="AR235" s="147" t="s">
        <v>190</v>
      </c>
      <c r="AS235" s="147" t="s">
        <v>191</v>
      </c>
      <c r="AT235" s="147"/>
    </row>
    <row r="236" spans="1:46" ht="25.05" customHeight="1" x14ac:dyDescent="0.3">
      <c r="A236" s="147"/>
      <c r="B236" s="148">
        <v>80111600</v>
      </c>
      <c r="C236" s="147" t="s">
        <v>453</v>
      </c>
      <c r="D236" s="147" t="s">
        <v>224</v>
      </c>
      <c r="E236" s="147" t="s">
        <v>281</v>
      </c>
      <c r="F236" s="149">
        <v>1</v>
      </c>
      <c r="G236" s="149" t="str">
        <f>IFERROR(VLOOKUP(F236,[1]Hoja4!$A$1:B377,2,FALSE),"")</f>
        <v>ENERO</v>
      </c>
      <c r="H236" s="148">
        <v>1</v>
      </c>
      <c r="I236" s="149" t="str">
        <f>IFERROR(VLOOKUP(H236,[1]Hoja4!$A$1:D376,2,FALSE),"")</f>
        <v>ENERO</v>
      </c>
      <c r="J236" s="148" t="s">
        <v>178</v>
      </c>
      <c r="K236" s="148">
        <v>1</v>
      </c>
      <c r="L236" s="150">
        <v>9</v>
      </c>
      <c r="M236" s="149" t="s">
        <v>213</v>
      </c>
      <c r="N236" s="149" t="str">
        <f>IFERROR(VLOOKUP(M236,'[1]archivo de datos'!$G$1:$H$24,2,FALSE),"")</f>
        <v>CCE-16</v>
      </c>
      <c r="O236" s="148" t="s">
        <v>214</v>
      </c>
      <c r="P236" s="148">
        <f>IFERROR(VLOOKUP(O236,'[1]archivo de datos'!$J$6:$K$12,2,FALSE),"")</f>
        <v>1</v>
      </c>
      <c r="Q236" s="152" t="s">
        <v>49</v>
      </c>
      <c r="R236" s="148" t="s">
        <v>181</v>
      </c>
      <c r="S236" s="153" t="s">
        <v>182</v>
      </c>
      <c r="T236" s="147" t="s">
        <v>164</v>
      </c>
      <c r="U236" s="147" t="s">
        <v>558</v>
      </c>
      <c r="V236" s="147" t="str">
        <f>+IFERROR(VLOOKUP(U236,[1]Equivalencias!$M$2:$N$97,2,FALSE),"")</f>
        <v>Áreas cubiertas con jornadas de vigilancia</v>
      </c>
      <c r="W236" s="154">
        <v>2147000</v>
      </c>
      <c r="X236" s="154">
        <v>19323000</v>
      </c>
      <c r="Y236" s="154">
        <v>19323000</v>
      </c>
      <c r="Z236" s="148" t="s">
        <v>183</v>
      </c>
      <c r="AA236" s="148" t="s">
        <v>184</v>
      </c>
      <c r="AB236" s="148">
        <f>IFERROR(VLOOKUP(AA236,[1]Hoja4!$A$14:$B$19,2,FALSE),"")</f>
        <v>0</v>
      </c>
      <c r="AC236" s="147" t="s">
        <v>47</v>
      </c>
      <c r="AD236" s="148" t="s">
        <v>185</v>
      </c>
      <c r="AE236" s="148" t="s">
        <v>376</v>
      </c>
      <c r="AF236" s="148" t="s">
        <v>380</v>
      </c>
      <c r="AG236" s="148" t="str">
        <f>IFERROR(VLOOKUP(AF236,'[1]archivo de datos'!$D$1:$E$1156,2,FALSE),"")</f>
        <v>CO-CAU-19533</v>
      </c>
      <c r="AH236" s="147" t="s">
        <v>188</v>
      </c>
      <c r="AI236" s="147" t="str">
        <f>IFERROR(VLOOKUP(AC236,[1]Hoja3!$B$28:$E$38,2,FALSE),"")</f>
        <v>Jenny Pauline Cueto Gomez</v>
      </c>
      <c r="AJ236" s="147" t="str">
        <f>IFERROR(VLOOKUP(AC236,[1]Hoja3!$B$28:$E$38,3,FALSE),"")</f>
        <v>601 6530260</v>
      </c>
      <c r="AK236" s="155" t="str">
        <f>IFERROR(VLOOKUP(AC236,[1]Hoja3!$B$28:$E$38,4,FALSE),"")</f>
        <v>jenny.cueto@parquesnacionales.gov.co</v>
      </c>
      <c r="AL236" s="149" t="s">
        <v>183</v>
      </c>
      <c r="AM236" s="149" t="s">
        <v>183</v>
      </c>
      <c r="AN236" s="149" t="s">
        <v>183</v>
      </c>
      <c r="AO236" s="149" t="s">
        <v>183</v>
      </c>
      <c r="AP236" s="147"/>
      <c r="AQ236" s="147" t="s">
        <v>189</v>
      </c>
      <c r="AR236" s="147" t="s">
        <v>190</v>
      </c>
      <c r="AS236" s="147" t="s">
        <v>191</v>
      </c>
      <c r="AT236" s="147"/>
    </row>
    <row r="237" spans="1:46" ht="25.05" customHeight="1" x14ac:dyDescent="0.3">
      <c r="A237" s="147"/>
      <c r="B237" s="148" t="s">
        <v>200</v>
      </c>
      <c r="C237" s="147" t="s">
        <v>454</v>
      </c>
      <c r="D237" s="147" t="s">
        <v>202</v>
      </c>
      <c r="E237" s="147"/>
      <c r="F237" s="149">
        <v>2</v>
      </c>
      <c r="G237" s="149" t="str">
        <f>IFERROR(VLOOKUP(F237,[1]Hoja4!$A$1:B378,2,FALSE),"")</f>
        <v>FEBRERO</v>
      </c>
      <c r="H237" s="148">
        <v>3</v>
      </c>
      <c r="I237" s="149" t="str">
        <f>IFERROR(VLOOKUP(H237,[1]Hoja4!$A$1:D377,2,FALSE),"")</f>
        <v>MARZO</v>
      </c>
      <c r="J237" s="148" t="s">
        <v>178</v>
      </c>
      <c r="K237" s="148">
        <v>1</v>
      </c>
      <c r="L237" s="150">
        <v>9</v>
      </c>
      <c r="M237" s="149" t="s">
        <v>196</v>
      </c>
      <c r="N237" s="149" t="str">
        <f>IFERROR(VLOOKUP(M237,'[1]archivo de datos'!$G$1:$H$24,2,FALSE),"")</f>
        <v>CCE-10</v>
      </c>
      <c r="O237" s="148" t="s">
        <v>180</v>
      </c>
      <c r="P237" s="148">
        <f>IFERROR(VLOOKUP(O237,'[1]archivo de datos'!$J$6:$K$12,2,FALSE),"")</f>
        <v>0</v>
      </c>
      <c r="Q237" s="152" t="s">
        <v>46</v>
      </c>
      <c r="R237" s="148" t="s">
        <v>181</v>
      </c>
      <c r="S237" s="153" t="s">
        <v>182</v>
      </c>
      <c r="T237" s="147" t="s">
        <v>166</v>
      </c>
      <c r="U237" s="147" t="s">
        <v>793</v>
      </c>
      <c r="V237" s="147" t="str">
        <f>+IFERROR(VLOOKUP(U237,[1]Equivalencias!$M$2:$N$97,2,FALSE),"")</f>
        <v xml:space="preserve">Áreas administradas </v>
      </c>
      <c r="W237" s="154"/>
      <c r="X237" s="154">
        <v>10000000</v>
      </c>
      <c r="Y237" s="154">
        <v>10000000</v>
      </c>
      <c r="Z237" s="148" t="s">
        <v>183</v>
      </c>
      <c r="AA237" s="148" t="s">
        <v>184</v>
      </c>
      <c r="AB237" s="148">
        <f>IFERROR(VLOOKUP(AA237,[1]Hoja4!$A$14:$B$19,2,FALSE),"")</f>
        <v>0</v>
      </c>
      <c r="AC237" s="147" t="s">
        <v>47</v>
      </c>
      <c r="AD237" s="148" t="s">
        <v>197</v>
      </c>
      <c r="AE237" s="148" t="s">
        <v>198</v>
      </c>
      <c r="AF237" s="148" t="s">
        <v>267</v>
      </c>
      <c r="AG237" s="148" t="str">
        <f>IFERROR(VLOOKUP(AF237,'[1]archivo de datos'!$D$1:$E$1156,2,FALSE),"")</f>
        <v>CO-GUV-95001</v>
      </c>
      <c r="AH237" s="147" t="s">
        <v>188</v>
      </c>
      <c r="AI237" s="147" t="str">
        <f>IFERROR(VLOOKUP(AC237,[1]Hoja3!$B$28:$E$38,2,FALSE),"")</f>
        <v>Jenny Pauline Cueto Gomez</v>
      </c>
      <c r="AJ237" s="147" t="str">
        <f>IFERROR(VLOOKUP(AC237,[1]Hoja3!$B$28:$E$38,3,FALSE),"")</f>
        <v>601 6530260</v>
      </c>
      <c r="AK237" s="155" t="str">
        <f>IFERROR(VLOOKUP(AC237,[1]Hoja3!$B$28:$E$38,4,FALSE),"")</f>
        <v>jenny.cueto@parquesnacionales.gov.co</v>
      </c>
      <c r="AL237" s="149" t="s">
        <v>183</v>
      </c>
      <c r="AM237" s="149" t="s">
        <v>183</v>
      </c>
      <c r="AN237" s="149" t="s">
        <v>183</v>
      </c>
      <c r="AO237" s="149" t="s">
        <v>183</v>
      </c>
      <c r="AP237" s="147"/>
      <c r="AQ237" s="147" t="s">
        <v>189</v>
      </c>
      <c r="AR237" s="147" t="s">
        <v>190</v>
      </c>
      <c r="AS237" s="147" t="s">
        <v>191</v>
      </c>
      <c r="AT237" s="147"/>
    </row>
    <row r="238" spans="1:46" ht="25.05" customHeight="1" x14ac:dyDescent="0.3">
      <c r="A238" s="147"/>
      <c r="B238" s="148" t="s">
        <v>200</v>
      </c>
      <c r="C238" s="147" t="s">
        <v>454</v>
      </c>
      <c r="D238" s="147" t="s">
        <v>202</v>
      </c>
      <c r="E238" s="147"/>
      <c r="F238" s="149">
        <v>2</v>
      </c>
      <c r="G238" s="149" t="str">
        <f>IFERROR(VLOOKUP(F238,[1]Hoja4!$A$1:B379,2,FALSE),"")</f>
        <v>FEBRERO</v>
      </c>
      <c r="H238" s="148">
        <v>3</v>
      </c>
      <c r="I238" s="149" t="str">
        <f>IFERROR(VLOOKUP(H238,[1]Hoja4!$A$1:D378,2,FALSE),"")</f>
        <v>MARZO</v>
      </c>
      <c r="J238" s="148" t="s">
        <v>178</v>
      </c>
      <c r="K238" s="148">
        <v>1</v>
      </c>
      <c r="L238" s="150">
        <v>9</v>
      </c>
      <c r="M238" s="149" t="s">
        <v>196</v>
      </c>
      <c r="N238" s="149" t="str">
        <f>IFERROR(VLOOKUP(M238,'[1]archivo de datos'!$G$1:$H$24,2,FALSE),"")</f>
        <v>CCE-10</v>
      </c>
      <c r="O238" s="148" t="s">
        <v>180</v>
      </c>
      <c r="P238" s="148">
        <f>IFERROR(VLOOKUP(O238,'[1]archivo de datos'!$J$6:$K$12,2,FALSE),"")</f>
        <v>0</v>
      </c>
      <c r="Q238" s="152" t="s">
        <v>46</v>
      </c>
      <c r="R238" s="148" t="s">
        <v>181</v>
      </c>
      <c r="S238" s="153" t="s">
        <v>182</v>
      </c>
      <c r="T238" s="147" t="s">
        <v>164</v>
      </c>
      <c r="U238" s="147" t="s">
        <v>558</v>
      </c>
      <c r="V238" s="147" t="str">
        <f>+IFERROR(VLOOKUP(U238,[1]Equivalencias!$M$2:$N$97,2,FALSE),"")</f>
        <v>Áreas cubiertas con jornadas de vigilancia</v>
      </c>
      <c r="W238" s="154"/>
      <c r="X238" s="154">
        <v>8000000</v>
      </c>
      <c r="Y238" s="154">
        <v>8000000</v>
      </c>
      <c r="Z238" s="148" t="s">
        <v>183</v>
      </c>
      <c r="AA238" s="148" t="s">
        <v>184</v>
      </c>
      <c r="AB238" s="148">
        <f>IFERROR(VLOOKUP(AA238,[1]Hoja4!$A$14:$B$19,2,FALSE),"")</f>
        <v>0</v>
      </c>
      <c r="AC238" s="147" t="s">
        <v>47</v>
      </c>
      <c r="AD238" s="148" t="s">
        <v>197</v>
      </c>
      <c r="AE238" s="148" t="s">
        <v>198</v>
      </c>
      <c r="AF238" s="148" t="s">
        <v>267</v>
      </c>
      <c r="AG238" s="148" t="str">
        <f>IFERROR(VLOOKUP(AF238,'[1]archivo de datos'!$D$1:$E$1156,2,FALSE),"")</f>
        <v>CO-GUV-95001</v>
      </c>
      <c r="AH238" s="147" t="s">
        <v>188</v>
      </c>
      <c r="AI238" s="147" t="str">
        <f>IFERROR(VLOOKUP(AC238,[1]Hoja3!$B$28:$E$38,2,FALSE),"")</f>
        <v>Jenny Pauline Cueto Gomez</v>
      </c>
      <c r="AJ238" s="147" t="str">
        <f>IFERROR(VLOOKUP(AC238,[1]Hoja3!$B$28:$E$38,3,FALSE),"")</f>
        <v>601 6530260</v>
      </c>
      <c r="AK238" s="155" t="str">
        <f>IFERROR(VLOOKUP(AC238,[1]Hoja3!$B$28:$E$38,4,FALSE),"")</f>
        <v>jenny.cueto@parquesnacionales.gov.co</v>
      </c>
      <c r="AL238" s="149" t="s">
        <v>183</v>
      </c>
      <c r="AM238" s="149" t="s">
        <v>183</v>
      </c>
      <c r="AN238" s="149" t="s">
        <v>183</v>
      </c>
      <c r="AO238" s="149" t="s">
        <v>183</v>
      </c>
      <c r="AP238" s="147"/>
      <c r="AQ238" s="147" t="s">
        <v>189</v>
      </c>
      <c r="AR238" s="147" t="s">
        <v>190</v>
      </c>
      <c r="AS238" s="147" t="s">
        <v>191</v>
      </c>
      <c r="AT238" s="147"/>
    </row>
    <row r="239" spans="1:46" ht="25.05" customHeight="1" x14ac:dyDescent="0.3">
      <c r="A239" s="147"/>
      <c r="B239" s="148" t="s">
        <v>455</v>
      </c>
      <c r="C239" s="147" t="s">
        <v>456</v>
      </c>
      <c r="D239" s="147" t="s">
        <v>202</v>
      </c>
      <c r="E239" s="147"/>
      <c r="F239" s="149">
        <v>3</v>
      </c>
      <c r="G239" s="149" t="str">
        <f>IFERROR(VLOOKUP(F239,[1]Hoja4!$A$1:B380,2,FALSE),"")</f>
        <v>MARZO</v>
      </c>
      <c r="H239" s="148">
        <v>4</v>
      </c>
      <c r="I239" s="149" t="str">
        <f>IFERROR(VLOOKUP(H239,[1]Hoja4!$A$1:D379,2,FALSE),"")</f>
        <v>ABRIL</v>
      </c>
      <c r="J239" s="148" t="s">
        <v>178</v>
      </c>
      <c r="K239" s="148">
        <v>1</v>
      </c>
      <c r="L239" s="150">
        <v>8</v>
      </c>
      <c r="M239" s="149" t="s">
        <v>196</v>
      </c>
      <c r="N239" s="149" t="str">
        <f>IFERROR(VLOOKUP(M239,'[1]archivo de datos'!$G$1:$H$24,2,FALSE),"")</f>
        <v>CCE-10</v>
      </c>
      <c r="O239" s="148" t="s">
        <v>180</v>
      </c>
      <c r="P239" s="148">
        <f>IFERROR(VLOOKUP(O239,'[1]archivo de datos'!$J$6:$K$12,2,FALSE),"")</f>
        <v>0</v>
      </c>
      <c r="Q239" s="152" t="s">
        <v>46</v>
      </c>
      <c r="R239" s="148" t="s">
        <v>181</v>
      </c>
      <c r="S239" s="153" t="s">
        <v>182</v>
      </c>
      <c r="T239" s="147" t="s">
        <v>164</v>
      </c>
      <c r="U239" s="147" t="s">
        <v>558</v>
      </c>
      <c r="V239" s="147" t="str">
        <f>+IFERROR(VLOOKUP(U239,[1]Equivalencias!$M$2:$N$97,2,FALSE),"")</f>
        <v>Áreas cubiertas con jornadas de vigilancia</v>
      </c>
      <c r="W239" s="154"/>
      <c r="X239" s="154">
        <v>60000000</v>
      </c>
      <c r="Y239" s="154">
        <v>60000000</v>
      </c>
      <c r="Z239" s="148" t="s">
        <v>183</v>
      </c>
      <c r="AA239" s="148" t="s">
        <v>184</v>
      </c>
      <c r="AB239" s="148">
        <f>IFERROR(VLOOKUP(AA239,[1]Hoja4!$A$14:$B$19,2,FALSE),"")</f>
        <v>0</v>
      </c>
      <c r="AC239" s="147" t="s">
        <v>47</v>
      </c>
      <c r="AD239" s="148" t="s">
        <v>197</v>
      </c>
      <c r="AE239" s="148" t="s">
        <v>198</v>
      </c>
      <c r="AF239" s="148" t="s">
        <v>267</v>
      </c>
      <c r="AG239" s="148" t="str">
        <f>IFERROR(VLOOKUP(AF239,'[1]archivo de datos'!$D$1:$E$1156,2,FALSE),"")</f>
        <v>CO-GUV-95001</v>
      </c>
      <c r="AH239" s="147" t="s">
        <v>188</v>
      </c>
      <c r="AI239" s="147" t="str">
        <f>IFERROR(VLOOKUP(AC239,[1]Hoja3!$B$28:$E$38,2,FALSE),"")</f>
        <v>Jenny Pauline Cueto Gomez</v>
      </c>
      <c r="AJ239" s="147" t="str">
        <f>IFERROR(VLOOKUP(AC239,[1]Hoja3!$B$28:$E$38,3,FALSE),"")</f>
        <v>601 6530260</v>
      </c>
      <c r="AK239" s="155" t="str">
        <f>IFERROR(VLOOKUP(AC239,[1]Hoja3!$B$28:$E$38,4,FALSE),"")</f>
        <v>jenny.cueto@parquesnacionales.gov.co</v>
      </c>
      <c r="AL239" s="149" t="s">
        <v>183</v>
      </c>
      <c r="AM239" s="149" t="s">
        <v>183</v>
      </c>
      <c r="AN239" s="149" t="s">
        <v>183</v>
      </c>
      <c r="AO239" s="149" t="s">
        <v>183</v>
      </c>
      <c r="AP239" s="147"/>
      <c r="AQ239" s="147" t="s">
        <v>189</v>
      </c>
      <c r="AR239" s="147" t="s">
        <v>190</v>
      </c>
      <c r="AS239" s="147" t="s">
        <v>191</v>
      </c>
      <c r="AT239" s="147"/>
    </row>
    <row r="240" spans="1:46" ht="25.05" customHeight="1" x14ac:dyDescent="0.3">
      <c r="A240" s="147"/>
      <c r="B240" s="148" t="s">
        <v>193</v>
      </c>
      <c r="C240" s="147" t="s">
        <v>457</v>
      </c>
      <c r="D240" s="147" t="s">
        <v>195</v>
      </c>
      <c r="E240" s="147"/>
      <c r="F240" s="149">
        <v>2</v>
      </c>
      <c r="G240" s="149" t="str">
        <f>IFERROR(VLOOKUP(F240,[1]Hoja4!$A$1:B381,2,FALSE),"")</f>
        <v>FEBRERO</v>
      </c>
      <c r="H240" s="148">
        <v>3</v>
      </c>
      <c r="I240" s="149" t="str">
        <f>IFERROR(VLOOKUP(H240,[1]Hoja4!$A$1:D380,2,FALSE),"")</f>
        <v>MARZO</v>
      </c>
      <c r="J240" s="148" t="s">
        <v>178</v>
      </c>
      <c r="K240" s="148">
        <v>1</v>
      </c>
      <c r="L240" s="150">
        <v>9</v>
      </c>
      <c r="M240" s="149" t="s">
        <v>196</v>
      </c>
      <c r="N240" s="149" t="str">
        <f>IFERROR(VLOOKUP(M240,'[1]archivo de datos'!$G$1:$H$24,2,FALSE),"")</f>
        <v>CCE-10</v>
      </c>
      <c r="O240" s="148" t="s">
        <v>180</v>
      </c>
      <c r="P240" s="148">
        <f>IFERROR(VLOOKUP(O240,'[1]archivo de datos'!$J$6:$K$12,2,FALSE),"")</f>
        <v>0</v>
      </c>
      <c r="Q240" s="152" t="s">
        <v>46</v>
      </c>
      <c r="R240" s="148" t="s">
        <v>181</v>
      </c>
      <c r="S240" s="153" t="s">
        <v>182</v>
      </c>
      <c r="T240" s="147" t="s">
        <v>164</v>
      </c>
      <c r="U240" s="147" t="s">
        <v>558</v>
      </c>
      <c r="V240" s="147" t="str">
        <f>+IFERROR(VLOOKUP(U240,[1]Equivalencias!$M$2:$N$97,2,FALSE),"")</f>
        <v>Áreas cubiertas con jornadas de vigilancia</v>
      </c>
      <c r="W240" s="154"/>
      <c r="X240" s="154">
        <v>10000000</v>
      </c>
      <c r="Y240" s="154">
        <v>10000000</v>
      </c>
      <c r="Z240" s="148" t="s">
        <v>183</v>
      </c>
      <c r="AA240" s="148" t="s">
        <v>184</v>
      </c>
      <c r="AB240" s="148">
        <f>IFERROR(VLOOKUP(AA240,[1]Hoja4!$A$14:$B$19,2,FALSE),"")</f>
        <v>0</v>
      </c>
      <c r="AC240" s="147" t="s">
        <v>47</v>
      </c>
      <c r="AD240" s="148" t="s">
        <v>185</v>
      </c>
      <c r="AE240" s="148" t="s">
        <v>186</v>
      </c>
      <c r="AF240" s="148" t="s">
        <v>187</v>
      </c>
      <c r="AG240" s="148" t="str">
        <f>IFERROR(VLOOKUP(AF240,'[1]archivo de datos'!$D$1:$E$1156,2,FALSE),"")</f>
        <v>CO-PUT-86001</v>
      </c>
      <c r="AH240" s="147" t="s">
        <v>188</v>
      </c>
      <c r="AI240" s="147" t="str">
        <f>IFERROR(VLOOKUP(AC240,[1]Hoja3!$B$28:$E$38,2,FALSE),"")</f>
        <v>Jenny Pauline Cueto Gomez</v>
      </c>
      <c r="AJ240" s="147" t="str">
        <f>IFERROR(VLOOKUP(AC240,[1]Hoja3!$B$28:$E$38,3,FALSE),"")</f>
        <v>601 6530260</v>
      </c>
      <c r="AK240" s="155" t="str">
        <f>IFERROR(VLOOKUP(AC240,[1]Hoja3!$B$28:$E$38,4,FALSE),"")</f>
        <v>jenny.cueto@parquesnacionales.gov.co</v>
      </c>
      <c r="AL240" s="149" t="s">
        <v>183</v>
      </c>
      <c r="AM240" s="149" t="s">
        <v>183</v>
      </c>
      <c r="AN240" s="149" t="s">
        <v>183</v>
      </c>
      <c r="AO240" s="149" t="s">
        <v>183</v>
      </c>
      <c r="AP240" s="147"/>
      <c r="AQ240" s="147" t="s">
        <v>189</v>
      </c>
      <c r="AR240" s="147" t="s">
        <v>190</v>
      </c>
      <c r="AS240" s="147" t="s">
        <v>191</v>
      </c>
      <c r="AT240" s="147"/>
    </row>
    <row r="241" spans="1:46" ht="25.05" customHeight="1" x14ac:dyDescent="0.3">
      <c r="A241" s="147"/>
      <c r="B241" s="148">
        <v>78181500</v>
      </c>
      <c r="C241" s="147" t="s">
        <v>458</v>
      </c>
      <c r="D241" s="147" t="s">
        <v>228</v>
      </c>
      <c r="E241" s="147"/>
      <c r="F241" s="149">
        <v>7</v>
      </c>
      <c r="G241" s="149" t="str">
        <f>IFERROR(VLOOKUP(F241,[1]Hoja4!$A$1:B382,2,FALSE),"")</f>
        <v>JULIO</v>
      </c>
      <c r="H241" s="148">
        <v>8</v>
      </c>
      <c r="I241" s="149" t="str">
        <f>IFERROR(VLOOKUP(H241,[1]Hoja4!$A$1:D381,2,FALSE),"")</f>
        <v>AGOSTO</v>
      </c>
      <c r="J241" s="148" t="s">
        <v>178</v>
      </c>
      <c r="K241" s="148">
        <v>1</v>
      </c>
      <c r="L241" s="150">
        <v>2</v>
      </c>
      <c r="M241" s="149" t="s">
        <v>196</v>
      </c>
      <c r="N241" s="149" t="str">
        <f>IFERROR(VLOOKUP(M241,'[1]archivo de datos'!$G$1:$H$24,2,FALSE),"")</f>
        <v>CCE-10</v>
      </c>
      <c r="O241" s="148" t="s">
        <v>180</v>
      </c>
      <c r="P241" s="148">
        <f>IFERROR(VLOOKUP(O241,'[1]archivo de datos'!$J$6:$K$12,2,FALSE),"")</f>
        <v>0</v>
      </c>
      <c r="Q241" s="152" t="s">
        <v>46</v>
      </c>
      <c r="R241" s="148" t="s">
        <v>181</v>
      </c>
      <c r="S241" s="153" t="s">
        <v>182</v>
      </c>
      <c r="T241" s="147" t="s">
        <v>164</v>
      </c>
      <c r="U241" s="147" t="s">
        <v>558</v>
      </c>
      <c r="V241" s="147" t="str">
        <f>+IFERROR(VLOOKUP(U241,[1]Equivalencias!$M$2:$N$97,2,FALSE),"")</f>
        <v>Áreas cubiertas con jornadas de vigilancia</v>
      </c>
      <c r="W241" s="154"/>
      <c r="X241" s="154">
        <v>10000000</v>
      </c>
      <c r="Y241" s="154">
        <v>10000000</v>
      </c>
      <c r="Z241" s="148" t="s">
        <v>183</v>
      </c>
      <c r="AA241" s="148" t="s">
        <v>184</v>
      </c>
      <c r="AB241" s="148">
        <f>IFERROR(VLOOKUP(AA241,[1]Hoja4!$A$14:$B$19,2,FALSE),"")</f>
        <v>0</v>
      </c>
      <c r="AC241" s="147" t="s">
        <v>47</v>
      </c>
      <c r="AD241" s="148" t="s">
        <v>185</v>
      </c>
      <c r="AE241" s="148" t="s">
        <v>186</v>
      </c>
      <c r="AF241" s="148" t="s">
        <v>187</v>
      </c>
      <c r="AG241" s="148" t="str">
        <f>IFERROR(VLOOKUP(AF241,'[1]archivo de datos'!$D$1:$E$1156,2,FALSE),"")</f>
        <v>CO-PUT-86001</v>
      </c>
      <c r="AH241" s="147" t="s">
        <v>188</v>
      </c>
      <c r="AI241" s="147" t="str">
        <f>IFERROR(VLOOKUP(AC241,[1]Hoja3!$B$28:$E$38,2,FALSE),"")</f>
        <v>Jenny Pauline Cueto Gomez</v>
      </c>
      <c r="AJ241" s="147" t="str">
        <f>IFERROR(VLOOKUP(AC241,[1]Hoja3!$B$28:$E$38,3,FALSE),"")</f>
        <v>601 6530260</v>
      </c>
      <c r="AK241" s="155" t="str">
        <f>IFERROR(VLOOKUP(AC241,[1]Hoja3!$B$28:$E$38,4,FALSE),"")</f>
        <v>jenny.cueto@parquesnacionales.gov.co</v>
      </c>
      <c r="AL241" s="149" t="s">
        <v>183</v>
      </c>
      <c r="AM241" s="149" t="s">
        <v>183</v>
      </c>
      <c r="AN241" s="149" t="s">
        <v>183</v>
      </c>
      <c r="AO241" s="149" t="s">
        <v>183</v>
      </c>
      <c r="AP241" s="147"/>
      <c r="AQ241" s="147" t="s">
        <v>189</v>
      </c>
      <c r="AR241" s="147" t="s">
        <v>190</v>
      </c>
      <c r="AS241" s="147" t="s">
        <v>191</v>
      </c>
      <c r="AT241" s="147"/>
    </row>
    <row r="242" spans="1:46" ht="25.05" customHeight="1" x14ac:dyDescent="0.3">
      <c r="A242" s="147"/>
      <c r="B242" s="148">
        <v>78181500</v>
      </c>
      <c r="C242" s="147" t="s">
        <v>459</v>
      </c>
      <c r="D242" s="147" t="s">
        <v>228</v>
      </c>
      <c r="E242" s="147"/>
      <c r="F242" s="149">
        <v>7</v>
      </c>
      <c r="G242" s="149" t="str">
        <f>IFERROR(VLOOKUP(F242,[1]Hoja4!$A$1:B383,2,FALSE),"")</f>
        <v>JULIO</v>
      </c>
      <c r="H242" s="148">
        <v>8</v>
      </c>
      <c r="I242" s="149" t="str">
        <f>IFERROR(VLOOKUP(H242,[1]Hoja4!$A$1:D382,2,FALSE),"")</f>
        <v>AGOSTO</v>
      </c>
      <c r="J242" s="148" t="s">
        <v>178</v>
      </c>
      <c r="K242" s="148">
        <v>1</v>
      </c>
      <c r="L242" s="150">
        <v>2</v>
      </c>
      <c r="M242" s="149" t="s">
        <v>196</v>
      </c>
      <c r="N242" s="149" t="str">
        <f>IFERROR(VLOOKUP(M242,'[1]archivo de datos'!$G$1:$H$24,2,FALSE),"")</f>
        <v>CCE-10</v>
      </c>
      <c r="O242" s="148" t="s">
        <v>180</v>
      </c>
      <c r="P242" s="148">
        <f>IFERROR(VLOOKUP(O242,'[1]archivo de datos'!$J$6:$K$12,2,FALSE),"")</f>
        <v>0</v>
      </c>
      <c r="Q242" s="152" t="s">
        <v>46</v>
      </c>
      <c r="R242" s="148" t="s">
        <v>181</v>
      </c>
      <c r="S242" s="153" t="s">
        <v>182</v>
      </c>
      <c r="T242" s="147" t="s">
        <v>164</v>
      </c>
      <c r="U242" s="147" t="s">
        <v>558</v>
      </c>
      <c r="V242" s="147" t="str">
        <f>+IFERROR(VLOOKUP(U242,[1]Equivalencias!$M$2:$N$97,2,FALSE),"")</f>
        <v>Áreas cubiertas con jornadas de vigilancia</v>
      </c>
      <c r="W242" s="154"/>
      <c r="X242" s="154">
        <v>12400000</v>
      </c>
      <c r="Y242" s="154">
        <v>12400000</v>
      </c>
      <c r="Z242" s="148" t="s">
        <v>183</v>
      </c>
      <c r="AA242" s="148" t="s">
        <v>184</v>
      </c>
      <c r="AB242" s="148">
        <f>IFERROR(VLOOKUP(AA242,[1]Hoja4!$A$14:$B$19,2,FALSE),"")</f>
        <v>0</v>
      </c>
      <c r="AC242" s="147" t="s">
        <v>47</v>
      </c>
      <c r="AD242" s="148" t="s">
        <v>185</v>
      </c>
      <c r="AE242" s="148" t="s">
        <v>186</v>
      </c>
      <c r="AF242" s="148" t="s">
        <v>187</v>
      </c>
      <c r="AG242" s="148" t="str">
        <f>IFERROR(VLOOKUP(AF242,'[1]archivo de datos'!$D$1:$E$1156,2,FALSE),"")</f>
        <v>CO-PUT-86001</v>
      </c>
      <c r="AH242" s="147" t="s">
        <v>188</v>
      </c>
      <c r="AI242" s="147" t="str">
        <f>IFERROR(VLOOKUP(AC242,[1]Hoja3!$B$28:$E$38,2,FALSE),"")</f>
        <v>Jenny Pauline Cueto Gomez</v>
      </c>
      <c r="AJ242" s="147" t="str">
        <f>IFERROR(VLOOKUP(AC242,[1]Hoja3!$B$28:$E$38,3,FALSE),"")</f>
        <v>601 6530260</v>
      </c>
      <c r="AK242" s="155" t="str">
        <f>IFERROR(VLOOKUP(AC242,[1]Hoja3!$B$28:$E$38,4,FALSE),"")</f>
        <v>jenny.cueto@parquesnacionales.gov.co</v>
      </c>
      <c r="AL242" s="149" t="s">
        <v>183</v>
      </c>
      <c r="AM242" s="149" t="s">
        <v>183</v>
      </c>
      <c r="AN242" s="149" t="s">
        <v>183</v>
      </c>
      <c r="AO242" s="149" t="s">
        <v>183</v>
      </c>
      <c r="AP242" s="147"/>
      <c r="AQ242" s="147" t="s">
        <v>189</v>
      </c>
      <c r="AR242" s="147" t="s">
        <v>190</v>
      </c>
      <c r="AS242" s="147" t="s">
        <v>191</v>
      </c>
      <c r="AT242" s="147"/>
    </row>
    <row r="243" spans="1:46" ht="25.05" customHeight="1" x14ac:dyDescent="0.3">
      <c r="A243" s="147"/>
      <c r="B243" s="148">
        <v>80141607</v>
      </c>
      <c r="C243" s="147" t="s">
        <v>460</v>
      </c>
      <c r="D243" s="147" t="s">
        <v>252</v>
      </c>
      <c r="E243" s="147"/>
      <c r="F243" s="149">
        <v>3</v>
      </c>
      <c r="G243" s="149" t="str">
        <f>IFERROR(VLOOKUP(F243,[1]Hoja4!$A$1:B384,2,FALSE),"")</f>
        <v>MARZO</v>
      </c>
      <c r="H243" s="148">
        <v>4</v>
      </c>
      <c r="I243" s="149" t="str">
        <f>IFERROR(VLOOKUP(H243,[1]Hoja4!$A$1:D383,2,FALSE),"")</f>
        <v>ABRIL</v>
      </c>
      <c r="J243" s="148" t="s">
        <v>178</v>
      </c>
      <c r="K243" s="148">
        <v>1</v>
      </c>
      <c r="L243" s="150">
        <v>8</v>
      </c>
      <c r="M243" s="149" t="s">
        <v>196</v>
      </c>
      <c r="N243" s="149" t="str">
        <f>IFERROR(VLOOKUP(M243,'[1]archivo de datos'!$G$1:$H$24,2,FALSE),"")</f>
        <v>CCE-10</v>
      </c>
      <c r="O243" s="148" t="s">
        <v>180</v>
      </c>
      <c r="P243" s="148">
        <f>IFERROR(VLOOKUP(O243,'[1]archivo de datos'!$J$6:$K$12,2,FALSE),"")</f>
        <v>0</v>
      </c>
      <c r="Q243" s="152" t="s">
        <v>46</v>
      </c>
      <c r="R243" s="148" t="s">
        <v>181</v>
      </c>
      <c r="S243" s="153" t="s">
        <v>182</v>
      </c>
      <c r="T243" s="147" t="s">
        <v>164</v>
      </c>
      <c r="U243" s="147" t="s">
        <v>558</v>
      </c>
      <c r="V243" s="147" t="str">
        <f>+IFERROR(VLOOKUP(U243,[1]Equivalencias!$M$2:$N$97,2,FALSE),"")</f>
        <v>Áreas cubiertas con jornadas de vigilancia</v>
      </c>
      <c r="W243" s="154"/>
      <c r="X243" s="154">
        <v>4000000</v>
      </c>
      <c r="Y243" s="154">
        <v>4000000</v>
      </c>
      <c r="Z243" s="148" t="s">
        <v>183</v>
      </c>
      <c r="AA243" s="148" t="s">
        <v>184</v>
      </c>
      <c r="AB243" s="148">
        <f>IFERROR(VLOOKUP(AA243,[1]Hoja4!$A$14:$B$19,2,FALSE),"")</f>
        <v>0</v>
      </c>
      <c r="AC243" s="147" t="s">
        <v>47</v>
      </c>
      <c r="AD243" s="148" t="s">
        <v>185</v>
      </c>
      <c r="AE243" s="148" t="s">
        <v>186</v>
      </c>
      <c r="AF243" s="148" t="s">
        <v>187</v>
      </c>
      <c r="AG243" s="148" t="str">
        <f>IFERROR(VLOOKUP(AF243,'[1]archivo de datos'!$D$1:$E$1156,2,FALSE),"")</f>
        <v>CO-PUT-86001</v>
      </c>
      <c r="AH243" s="147" t="s">
        <v>188</v>
      </c>
      <c r="AI243" s="147" t="str">
        <f>IFERROR(VLOOKUP(AC243,[1]Hoja3!$B$28:$E$38,2,FALSE),"")</f>
        <v>Jenny Pauline Cueto Gomez</v>
      </c>
      <c r="AJ243" s="147" t="str">
        <f>IFERROR(VLOOKUP(AC243,[1]Hoja3!$B$28:$E$38,3,FALSE),"")</f>
        <v>601 6530260</v>
      </c>
      <c r="AK243" s="155" t="str">
        <f>IFERROR(VLOOKUP(AC243,[1]Hoja3!$B$28:$E$38,4,FALSE),"")</f>
        <v>jenny.cueto@parquesnacionales.gov.co</v>
      </c>
      <c r="AL243" s="149" t="s">
        <v>183</v>
      </c>
      <c r="AM243" s="149" t="s">
        <v>183</v>
      </c>
      <c r="AN243" s="149" t="s">
        <v>183</v>
      </c>
      <c r="AO243" s="149" t="s">
        <v>183</v>
      </c>
      <c r="AP243" s="147"/>
      <c r="AQ243" s="147" t="s">
        <v>189</v>
      </c>
      <c r="AR243" s="147" t="s">
        <v>190</v>
      </c>
      <c r="AS243" s="147" t="s">
        <v>191</v>
      </c>
      <c r="AT243" s="147"/>
    </row>
    <row r="244" spans="1:46" ht="25.05" customHeight="1" x14ac:dyDescent="0.3">
      <c r="A244" s="147"/>
      <c r="B244" s="148">
        <v>80141607</v>
      </c>
      <c r="C244" s="147" t="s">
        <v>460</v>
      </c>
      <c r="D244" s="147" t="s">
        <v>252</v>
      </c>
      <c r="E244" s="147"/>
      <c r="F244" s="149">
        <v>3</v>
      </c>
      <c r="G244" s="149" t="str">
        <f>IFERROR(VLOOKUP(F244,[1]Hoja4!$A$1:B385,2,FALSE),"")</f>
        <v>MARZO</v>
      </c>
      <c r="H244" s="148">
        <v>4</v>
      </c>
      <c r="I244" s="149" t="str">
        <f>IFERROR(VLOOKUP(H244,[1]Hoja4!$A$1:D384,2,FALSE),"")</f>
        <v>ABRIL</v>
      </c>
      <c r="J244" s="148" t="s">
        <v>178</v>
      </c>
      <c r="K244" s="148">
        <v>1</v>
      </c>
      <c r="L244" s="150">
        <v>8</v>
      </c>
      <c r="M244" s="149" t="s">
        <v>196</v>
      </c>
      <c r="N244" s="149" t="str">
        <f>IFERROR(VLOOKUP(M244,'[1]archivo de datos'!$G$1:$H$24,2,FALSE),"")</f>
        <v>CCE-10</v>
      </c>
      <c r="O244" s="148" t="s">
        <v>180</v>
      </c>
      <c r="P244" s="148">
        <f>IFERROR(VLOOKUP(O244,'[1]archivo de datos'!$J$6:$K$12,2,FALSE),"")</f>
        <v>0</v>
      </c>
      <c r="Q244" s="152" t="s">
        <v>46</v>
      </c>
      <c r="R244" s="148" t="s">
        <v>181</v>
      </c>
      <c r="S244" s="153" t="s">
        <v>182</v>
      </c>
      <c r="T244" s="147" t="s">
        <v>160</v>
      </c>
      <c r="U244" s="147" t="s">
        <v>581</v>
      </c>
      <c r="V244" s="147" t="str">
        <f>+IFERROR(VLOOKUP(U244,[1]Equivalencias!$M$2:$N$97,2,FALSE),"")</f>
        <v>Personas capacitadas con educación informal</v>
      </c>
      <c r="W244" s="154"/>
      <c r="X244" s="154">
        <v>3000000</v>
      </c>
      <c r="Y244" s="154">
        <v>3000000</v>
      </c>
      <c r="Z244" s="148" t="s">
        <v>183</v>
      </c>
      <c r="AA244" s="148" t="s">
        <v>184</v>
      </c>
      <c r="AB244" s="148">
        <f>IFERROR(VLOOKUP(AA244,[1]Hoja4!$A$14:$B$19,2,FALSE),"")</f>
        <v>0</v>
      </c>
      <c r="AC244" s="147" t="s">
        <v>47</v>
      </c>
      <c r="AD244" s="148" t="s">
        <v>185</v>
      </c>
      <c r="AE244" s="148" t="s">
        <v>186</v>
      </c>
      <c r="AF244" s="148" t="s">
        <v>187</v>
      </c>
      <c r="AG244" s="148" t="str">
        <f>IFERROR(VLOOKUP(AF244,'[1]archivo de datos'!$D$1:$E$1156,2,FALSE),"")</f>
        <v>CO-PUT-86001</v>
      </c>
      <c r="AH244" s="147" t="s">
        <v>188</v>
      </c>
      <c r="AI244" s="147" t="str">
        <f>IFERROR(VLOOKUP(AC244,[1]Hoja3!$B$28:$E$38,2,FALSE),"")</f>
        <v>Jenny Pauline Cueto Gomez</v>
      </c>
      <c r="AJ244" s="147" t="str">
        <f>IFERROR(VLOOKUP(AC244,[1]Hoja3!$B$28:$E$38,3,FALSE),"")</f>
        <v>601 6530260</v>
      </c>
      <c r="AK244" s="155" t="str">
        <f>IFERROR(VLOOKUP(AC244,[1]Hoja3!$B$28:$E$38,4,FALSE),"")</f>
        <v>jenny.cueto@parquesnacionales.gov.co</v>
      </c>
      <c r="AL244" s="149" t="s">
        <v>183</v>
      </c>
      <c r="AM244" s="149" t="s">
        <v>183</v>
      </c>
      <c r="AN244" s="149" t="s">
        <v>183</v>
      </c>
      <c r="AO244" s="149" t="s">
        <v>183</v>
      </c>
      <c r="AP244" s="147"/>
      <c r="AQ244" s="147" t="s">
        <v>189</v>
      </c>
      <c r="AR244" s="147" t="s">
        <v>190</v>
      </c>
      <c r="AS244" s="147" t="s">
        <v>191</v>
      </c>
      <c r="AT244" s="147"/>
    </row>
    <row r="245" spans="1:46" ht="25.05" customHeight="1" x14ac:dyDescent="0.3">
      <c r="A245" s="147"/>
      <c r="B245" s="148" t="s">
        <v>200</v>
      </c>
      <c r="C245" s="147" t="s">
        <v>201</v>
      </c>
      <c r="D245" s="147" t="s">
        <v>202</v>
      </c>
      <c r="E245" s="147"/>
      <c r="F245" s="149">
        <v>2</v>
      </c>
      <c r="G245" s="149" t="str">
        <f>IFERROR(VLOOKUP(F245,[1]Hoja4!$A$1:B386,2,FALSE),"")</f>
        <v>FEBRERO</v>
      </c>
      <c r="H245" s="148">
        <v>3</v>
      </c>
      <c r="I245" s="149" t="str">
        <f>IFERROR(VLOOKUP(H245,[1]Hoja4!$A$1:D385,2,FALSE),"")</f>
        <v>MARZO</v>
      </c>
      <c r="J245" s="148" t="s">
        <v>178</v>
      </c>
      <c r="K245" s="148">
        <v>1</v>
      </c>
      <c r="L245" s="150">
        <v>9</v>
      </c>
      <c r="M245" s="149" t="s">
        <v>196</v>
      </c>
      <c r="N245" s="149" t="str">
        <f>IFERROR(VLOOKUP(M245,'[1]archivo de datos'!$G$1:$H$24,2,FALSE),"")</f>
        <v>CCE-10</v>
      </c>
      <c r="O245" s="148" t="s">
        <v>180</v>
      </c>
      <c r="P245" s="148">
        <f>IFERROR(VLOOKUP(O245,'[1]archivo de datos'!$J$6:$K$12,2,FALSE),"")</f>
        <v>0</v>
      </c>
      <c r="Q245" s="152" t="s">
        <v>46</v>
      </c>
      <c r="R245" s="148" t="s">
        <v>181</v>
      </c>
      <c r="S245" s="153" t="s">
        <v>182</v>
      </c>
      <c r="T245" s="147" t="s">
        <v>160</v>
      </c>
      <c r="U245" s="147" t="s">
        <v>581</v>
      </c>
      <c r="V245" s="147" t="str">
        <f>+IFERROR(VLOOKUP(U245,[1]Equivalencias!$M$2:$N$97,2,FALSE),"")</f>
        <v>Personas capacitadas con educación informal</v>
      </c>
      <c r="W245" s="154"/>
      <c r="X245" s="154">
        <v>4000000</v>
      </c>
      <c r="Y245" s="154">
        <v>4000000</v>
      </c>
      <c r="Z245" s="148" t="s">
        <v>183</v>
      </c>
      <c r="AA245" s="148" t="s">
        <v>184</v>
      </c>
      <c r="AB245" s="148">
        <f>IFERROR(VLOOKUP(AA245,[1]Hoja4!$A$14:$B$19,2,FALSE),"")</f>
        <v>0</v>
      </c>
      <c r="AC245" s="147" t="s">
        <v>47</v>
      </c>
      <c r="AD245" s="148" t="s">
        <v>185</v>
      </c>
      <c r="AE245" s="148" t="s">
        <v>186</v>
      </c>
      <c r="AF245" s="148" t="s">
        <v>187</v>
      </c>
      <c r="AG245" s="148" t="str">
        <f>IFERROR(VLOOKUP(AF245,'[1]archivo de datos'!$D$1:$E$1156,2,FALSE),"")</f>
        <v>CO-PUT-86001</v>
      </c>
      <c r="AH245" s="147" t="s">
        <v>188</v>
      </c>
      <c r="AI245" s="147" t="str">
        <f>IFERROR(VLOOKUP(AC245,[1]Hoja3!$B$28:$E$38,2,FALSE),"")</f>
        <v>Jenny Pauline Cueto Gomez</v>
      </c>
      <c r="AJ245" s="147" t="str">
        <f>IFERROR(VLOOKUP(AC245,[1]Hoja3!$B$28:$E$38,3,FALSE),"")</f>
        <v>601 6530260</v>
      </c>
      <c r="AK245" s="155" t="str">
        <f>IFERROR(VLOOKUP(AC245,[1]Hoja3!$B$28:$E$38,4,FALSE),"")</f>
        <v>jenny.cueto@parquesnacionales.gov.co</v>
      </c>
      <c r="AL245" s="149" t="s">
        <v>183</v>
      </c>
      <c r="AM245" s="149" t="s">
        <v>183</v>
      </c>
      <c r="AN245" s="149" t="s">
        <v>183</v>
      </c>
      <c r="AO245" s="149" t="s">
        <v>183</v>
      </c>
      <c r="AP245" s="147"/>
      <c r="AQ245" s="147" t="s">
        <v>189</v>
      </c>
      <c r="AR245" s="147" t="s">
        <v>190</v>
      </c>
      <c r="AS245" s="147" t="s">
        <v>191</v>
      </c>
      <c r="AT245" s="147"/>
    </row>
    <row r="246" spans="1:46" ht="25.05" customHeight="1" x14ac:dyDescent="0.3">
      <c r="A246" s="147"/>
      <c r="B246" s="148" t="s">
        <v>200</v>
      </c>
      <c r="C246" s="147" t="s">
        <v>461</v>
      </c>
      <c r="D246" s="147" t="s">
        <v>202</v>
      </c>
      <c r="E246" s="147"/>
      <c r="F246" s="149">
        <v>2</v>
      </c>
      <c r="G246" s="149" t="str">
        <f>IFERROR(VLOOKUP(F246,[1]Hoja4!$A$1:B387,2,FALSE),"")</f>
        <v>FEBRERO</v>
      </c>
      <c r="H246" s="148">
        <v>3</v>
      </c>
      <c r="I246" s="149" t="str">
        <f>IFERROR(VLOOKUP(H246,[1]Hoja4!$A$1:D386,2,FALSE),"")</f>
        <v>MARZO</v>
      </c>
      <c r="J246" s="148" t="s">
        <v>178</v>
      </c>
      <c r="K246" s="148">
        <v>1</v>
      </c>
      <c r="L246" s="150">
        <v>9</v>
      </c>
      <c r="M246" s="149" t="s">
        <v>196</v>
      </c>
      <c r="N246" s="149" t="str">
        <f>IFERROR(VLOOKUP(M246,'[1]archivo de datos'!$G$1:$H$24,2,FALSE),"")</f>
        <v>CCE-10</v>
      </c>
      <c r="O246" s="148" t="s">
        <v>180</v>
      </c>
      <c r="P246" s="148">
        <f>IFERROR(VLOOKUP(O246,'[1]archivo de datos'!$J$6:$K$12,2,FALSE),"")</f>
        <v>0</v>
      </c>
      <c r="Q246" s="152" t="s">
        <v>46</v>
      </c>
      <c r="R246" s="148" t="s">
        <v>181</v>
      </c>
      <c r="S246" s="153" t="s">
        <v>182</v>
      </c>
      <c r="T246" s="147" t="s">
        <v>164</v>
      </c>
      <c r="U246" s="147" t="s">
        <v>558</v>
      </c>
      <c r="V246" s="147" t="str">
        <f>+IFERROR(VLOOKUP(U246,[1]Equivalencias!$M$2:$N$97,2,FALSE),"")</f>
        <v>Áreas cubiertas con jornadas de vigilancia</v>
      </c>
      <c r="W246" s="154"/>
      <c r="X246" s="154">
        <v>7000000</v>
      </c>
      <c r="Y246" s="154">
        <v>7000000</v>
      </c>
      <c r="Z246" s="148" t="s">
        <v>183</v>
      </c>
      <c r="AA246" s="148" t="s">
        <v>184</v>
      </c>
      <c r="AB246" s="148">
        <f>IFERROR(VLOOKUP(AA246,[1]Hoja4!$A$14:$B$19,2,FALSE),"")</f>
        <v>0</v>
      </c>
      <c r="AC246" s="147" t="s">
        <v>47</v>
      </c>
      <c r="AD246" s="148" t="s">
        <v>410</v>
      </c>
      <c r="AE246" s="148" t="s">
        <v>356</v>
      </c>
      <c r="AF246" s="148" t="s">
        <v>411</v>
      </c>
      <c r="AG246" s="148" t="str">
        <f>IFERROR(VLOOKUP(AF246,'[1]archivo de datos'!$D$1:$E$1156,2,FALSE),"")</f>
        <v>CO-CAQ-18610</v>
      </c>
      <c r="AH246" s="147" t="s">
        <v>188</v>
      </c>
      <c r="AI246" s="147" t="str">
        <f>IFERROR(VLOOKUP(AC246,[1]Hoja3!$B$28:$E$38,2,FALSE),"")</f>
        <v>Jenny Pauline Cueto Gomez</v>
      </c>
      <c r="AJ246" s="147" t="str">
        <f>IFERROR(VLOOKUP(AC246,[1]Hoja3!$B$28:$E$38,3,FALSE),"")</f>
        <v>601 6530260</v>
      </c>
      <c r="AK246" s="155" t="str">
        <f>IFERROR(VLOOKUP(AC246,[1]Hoja3!$B$28:$E$38,4,FALSE),"")</f>
        <v>jenny.cueto@parquesnacionales.gov.co</v>
      </c>
      <c r="AL246" s="149" t="s">
        <v>183</v>
      </c>
      <c r="AM246" s="149" t="s">
        <v>183</v>
      </c>
      <c r="AN246" s="149" t="s">
        <v>183</v>
      </c>
      <c r="AO246" s="149" t="s">
        <v>183</v>
      </c>
      <c r="AP246" s="147"/>
      <c r="AQ246" s="147" t="s">
        <v>189</v>
      </c>
      <c r="AR246" s="147" t="s">
        <v>190</v>
      </c>
      <c r="AS246" s="147" t="s">
        <v>191</v>
      </c>
      <c r="AT246" s="147"/>
    </row>
    <row r="247" spans="1:46" ht="25.05" customHeight="1" x14ac:dyDescent="0.3">
      <c r="A247" s="238"/>
      <c r="B247" s="156">
        <v>93141514</v>
      </c>
      <c r="C247" s="147" t="s">
        <v>462</v>
      </c>
      <c r="D247" s="147" t="s">
        <v>270</v>
      </c>
      <c r="E247" s="147"/>
      <c r="F247" s="149">
        <v>1</v>
      </c>
      <c r="G247" s="149" t="str">
        <f>IFERROR(VLOOKUP(F247,[1]Hoja4!$A$1:B386,2,FALSE),"")</f>
        <v>ENERO</v>
      </c>
      <c r="H247" s="148">
        <v>1</v>
      </c>
      <c r="I247" s="149" t="str">
        <f>IFERROR(VLOOKUP(H247,[1]Hoja4!$A$1:D385,2,FALSE),"")</f>
        <v>ENERO</v>
      </c>
      <c r="J247" s="148" t="s">
        <v>178</v>
      </c>
      <c r="K247" s="148">
        <v>1</v>
      </c>
      <c r="L247" s="150">
        <v>3</v>
      </c>
      <c r="M247" s="149" t="s">
        <v>213</v>
      </c>
      <c r="N247" s="149" t="str">
        <f>IFERROR(VLOOKUP(M247,'[1]archivo de datos'!$G$1:$H$24,2,FALSE),"")</f>
        <v>CCE-16</v>
      </c>
      <c r="O247" s="148" t="s">
        <v>180</v>
      </c>
      <c r="P247" s="148">
        <f>IFERROR(VLOOKUP(O247,'[1]archivo de datos'!$J$6:$K$12,2,FALSE),"")</f>
        <v>0</v>
      </c>
      <c r="Q247" s="152" t="s">
        <v>48</v>
      </c>
      <c r="R247" s="148" t="s">
        <v>181</v>
      </c>
      <c r="S247" s="153" t="s">
        <v>182</v>
      </c>
      <c r="T247" s="147" t="s">
        <v>166</v>
      </c>
      <c r="U247" s="147" t="s">
        <v>793</v>
      </c>
      <c r="V247" s="147" t="str">
        <f>+IFERROR(VLOOKUP(U247,[1]Equivalencias!$M$2:$N$97,2,FALSE),"")</f>
        <v xml:space="preserve">Áreas administradas </v>
      </c>
      <c r="W247" s="154"/>
      <c r="X247" s="154">
        <v>7500000</v>
      </c>
      <c r="Y247" s="154">
        <v>7500000</v>
      </c>
      <c r="Z247" s="148" t="s">
        <v>183</v>
      </c>
      <c r="AA247" s="148" t="s">
        <v>184</v>
      </c>
      <c r="AB247" s="148">
        <f>IFERROR(VLOOKUP(AA247,[1]Hoja4!$A$14:$B$19,2,FALSE),"")</f>
        <v>0</v>
      </c>
      <c r="AC247" s="147" t="s">
        <v>47</v>
      </c>
      <c r="AD247" s="148" t="s">
        <v>185</v>
      </c>
      <c r="AE247" s="148" t="s">
        <v>186</v>
      </c>
      <c r="AF247" s="148" t="s">
        <v>187</v>
      </c>
      <c r="AG247" s="148" t="str">
        <f>IFERROR(VLOOKUP(AF247,'[1]archivo de datos'!$D$1:$E$1156,2,FALSE),"")</f>
        <v>CO-PUT-86001</v>
      </c>
      <c r="AH247" s="147" t="s">
        <v>188</v>
      </c>
      <c r="AI247" s="147" t="str">
        <f>IFERROR(VLOOKUP(AC247,[1]Hoja3!$B$28:$E$38,2,FALSE),"")</f>
        <v>Jenny Pauline Cueto Gomez</v>
      </c>
      <c r="AJ247" s="147" t="str">
        <f>IFERROR(VLOOKUP(AC247,[1]Hoja3!$B$28:$E$38,3,FALSE),"")</f>
        <v>601 6530260</v>
      </c>
      <c r="AK247" s="155" t="str">
        <f>IFERROR(VLOOKUP(AC247,[1]Hoja3!$B$28:$E$38,4,FALSE),"")</f>
        <v>jenny.cueto@parquesnacionales.gov.co</v>
      </c>
      <c r="AL247" s="149" t="s">
        <v>183</v>
      </c>
      <c r="AM247" s="149" t="s">
        <v>183</v>
      </c>
      <c r="AN247" s="149" t="s">
        <v>183</v>
      </c>
      <c r="AO247" s="149" t="s">
        <v>183</v>
      </c>
      <c r="AP247" s="147"/>
      <c r="AQ247" s="147" t="s">
        <v>189</v>
      </c>
      <c r="AR247" s="147" t="s">
        <v>190</v>
      </c>
      <c r="AS247" s="147" t="s">
        <v>191</v>
      </c>
      <c r="AT247" s="147" t="s">
        <v>226</v>
      </c>
    </row>
    <row r="248" spans="1:46" ht="25.05" customHeight="1" x14ac:dyDescent="0.3">
      <c r="A248" s="239"/>
      <c r="B248" s="156">
        <v>93141514</v>
      </c>
      <c r="C248" s="147" t="s">
        <v>463</v>
      </c>
      <c r="D248" s="147" t="s">
        <v>270</v>
      </c>
      <c r="E248" s="147"/>
      <c r="F248" s="149">
        <v>1</v>
      </c>
      <c r="G248" s="149" t="str">
        <f>IFERROR(VLOOKUP(F248,[1]Hoja4!$A$1:B387,2,FALSE),"")</f>
        <v>ENERO</v>
      </c>
      <c r="H248" s="148">
        <v>1</v>
      </c>
      <c r="I248" s="149" t="str">
        <f>IFERROR(VLOOKUP(H248,[1]Hoja4!$A$1:D386,2,FALSE),"")</f>
        <v>ENERO</v>
      </c>
      <c r="J248" s="148" t="s">
        <v>178</v>
      </c>
      <c r="K248" s="148">
        <v>1</v>
      </c>
      <c r="L248" s="150">
        <v>8</v>
      </c>
      <c r="M248" s="149" t="s">
        <v>213</v>
      </c>
      <c r="N248" s="149" t="str">
        <f>IFERROR(VLOOKUP(M248,'[1]archivo de datos'!$G$1:$H$24,2,FALSE),"")</f>
        <v>CCE-16</v>
      </c>
      <c r="O248" s="148" t="s">
        <v>180</v>
      </c>
      <c r="P248" s="148">
        <f>IFERROR(VLOOKUP(O248,'[1]archivo de datos'!$J$6:$K$12,2,FALSE),"")</f>
        <v>0</v>
      </c>
      <c r="Q248" s="152" t="s">
        <v>46</v>
      </c>
      <c r="R248" s="148" t="s">
        <v>181</v>
      </c>
      <c r="S248" s="153" t="s">
        <v>182</v>
      </c>
      <c r="T248" s="147" t="s">
        <v>166</v>
      </c>
      <c r="U248" s="147" t="s">
        <v>793</v>
      </c>
      <c r="V248" s="147" t="str">
        <f>+IFERROR(VLOOKUP(U248,[1]Equivalencias!$M$2:$N$97,2,FALSE),"")</f>
        <v xml:space="preserve">Áreas administradas </v>
      </c>
      <c r="W248" s="154"/>
      <c r="X248" s="154">
        <v>17500000</v>
      </c>
      <c r="Y248" s="154">
        <v>17500000</v>
      </c>
      <c r="Z248" s="148" t="s">
        <v>183</v>
      </c>
      <c r="AA248" s="148" t="s">
        <v>184</v>
      </c>
      <c r="AB248" s="148">
        <f>IFERROR(VLOOKUP(AA248,[1]Hoja4!$A$14:$B$19,2,FALSE),"")</f>
        <v>0</v>
      </c>
      <c r="AC248" s="147" t="s">
        <v>47</v>
      </c>
      <c r="AD248" s="148" t="s">
        <v>185</v>
      </c>
      <c r="AE248" s="148" t="s">
        <v>186</v>
      </c>
      <c r="AF248" s="148" t="s">
        <v>187</v>
      </c>
      <c r="AG248" s="148" t="str">
        <f>IFERROR(VLOOKUP(AF248,'[1]archivo de datos'!$D$1:$E$1156,2,FALSE),"")</f>
        <v>CO-PUT-86001</v>
      </c>
      <c r="AH248" s="147" t="s">
        <v>188</v>
      </c>
      <c r="AI248" s="147" t="str">
        <f>IFERROR(VLOOKUP(AC248,[1]Hoja3!$B$28:$E$38,2,FALSE),"")</f>
        <v>Jenny Pauline Cueto Gomez</v>
      </c>
      <c r="AJ248" s="147" t="str">
        <f>IFERROR(VLOOKUP(AC248,[1]Hoja3!$B$28:$E$38,3,FALSE),"")</f>
        <v>601 6530260</v>
      </c>
      <c r="AK248" s="155" t="str">
        <f>IFERROR(VLOOKUP(AC248,[1]Hoja3!$B$28:$E$38,4,FALSE),"")</f>
        <v>jenny.cueto@parquesnacionales.gov.co</v>
      </c>
      <c r="AL248" s="149" t="s">
        <v>183</v>
      </c>
      <c r="AM248" s="149" t="s">
        <v>183</v>
      </c>
      <c r="AN248" s="149" t="s">
        <v>183</v>
      </c>
      <c r="AO248" s="149" t="s">
        <v>183</v>
      </c>
      <c r="AP248" s="147"/>
      <c r="AQ248" s="147" t="s">
        <v>189</v>
      </c>
      <c r="AR248" s="147" t="s">
        <v>190</v>
      </c>
      <c r="AS248" s="147" t="s">
        <v>191</v>
      </c>
      <c r="AT248" s="147" t="s">
        <v>226</v>
      </c>
    </row>
    <row r="249" spans="1:46" ht="25.05" customHeight="1" x14ac:dyDescent="0.3">
      <c r="A249" s="238"/>
      <c r="B249" s="156">
        <v>93141514</v>
      </c>
      <c r="C249" s="147" t="s">
        <v>464</v>
      </c>
      <c r="D249" s="147" t="s">
        <v>270</v>
      </c>
      <c r="E249" s="147"/>
      <c r="F249" s="149">
        <v>1</v>
      </c>
      <c r="G249" s="149" t="str">
        <f>IFERROR(VLOOKUP(F249,[1]Hoja4!$A$1:B388,2,FALSE),"")</f>
        <v>ENERO</v>
      </c>
      <c r="H249" s="148">
        <v>1</v>
      </c>
      <c r="I249" s="149" t="str">
        <f>IFERROR(VLOOKUP(H249,[1]Hoja4!$A$1:D387,2,FALSE),"")</f>
        <v>ENERO</v>
      </c>
      <c r="J249" s="148" t="s">
        <v>178</v>
      </c>
      <c r="K249" s="148">
        <v>1</v>
      </c>
      <c r="L249" s="150">
        <v>3</v>
      </c>
      <c r="M249" s="149" t="s">
        <v>213</v>
      </c>
      <c r="N249" s="149" t="str">
        <f>IFERROR(VLOOKUP(M249,'[1]archivo de datos'!$G$1:$H$24,2,FALSE),"")</f>
        <v>CCE-16</v>
      </c>
      <c r="O249" s="148" t="s">
        <v>180</v>
      </c>
      <c r="P249" s="148">
        <f>IFERROR(VLOOKUP(O249,'[1]archivo de datos'!$J$6:$K$12,2,FALSE),"")</f>
        <v>0</v>
      </c>
      <c r="Q249" s="152" t="s">
        <v>48</v>
      </c>
      <c r="R249" s="148" t="s">
        <v>181</v>
      </c>
      <c r="S249" s="153" t="s">
        <v>182</v>
      </c>
      <c r="T249" s="147" t="s">
        <v>166</v>
      </c>
      <c r="U249" s="147" t="s">
        <v>793</v>
      </c>
      <c r="V249" s="147" t="str">
        <f>+IFERROR(VLOOKUP(U249,[1]Equivalencias!$M$2:$N$97,2,FALSE),"")</f>
        <v xml:space="preserve">Áreas administradas </v>
      </c>
      <c r="W249" s="154"/>
      <c r="X249" s="154">
        <v>12000000</v>
      </c>
      <c r="Y249" s="154">
        <v>12000000</v>
      </c>
      <c r="Z249" s="148" t="s">
        <v>183</v>
      </c>
      <c r="AA249" s="148" t="s">
        <v>184</v>
      </c>
      <c r="AB249" s="148">
        <f>IFERROR(VLOOKUP(AA249,[1]Hoja4!$A$14:$B$19,2,FALSE),"")</f>
        <v>0</v>
      </c>
      <c r="AC249" s="147" t="s">
        <v>47</v>
      </c>
      <c r="AD249" s="148" t="s">
        <v>185</v>
      </c>
      <c r="AE249" s="148" t="s">
        <v>186</v>
      </c>
      <c r="AF249" s="148" t="s">
        <v>187</v>
      </c>
      <c r="AG249" s="148" t="str">
        <f>IFERROR(VLOOKUP(AF249,'[1]archivo de datos'!$D$1:$E$1156,2,FALSE),"")</f>
        <v>CO-PUT-86001</v>
      </c>
      <c r="AH249" s="147" t="s">
        <v>188</v>
      </c>
      <c r="AI249" s="147" t="str">
        <f>IFERROR(VLOOKUP(AC249,[1]Hoja3!$B$28:$E$38,2,FALSE),"")</f>
        <v>Jenny Pauline Cueto Gomez</v>
      </c>
      <c r="AJ249" s="147" t="str">
        <f>IFERROR(VLOOKUP(AC249,[1]Hoja3!$B$28:$E$38,3,FALSE),"")</f>
        <v>601 6530260</v>
      </c>
      <c r="AK249" s="155" t="str">
        <f>IFERROR(VLOOKUP(AC249,[1]Hoja3!$B$28:$E$38,4,FALSE),"")</f>
        <v>jenny.cueto@parquesnacionales.gov.co</v>
      </c>
      <c r="AL249" s="149" t="s">
        <v>183</v>
      </c>
      <c r="AM249" s="149" t="s">
        <v>183</v>
      </c>
      <c r="AN249" s="149" t="s">
        <v>183</v>
      </c>
      <c r="AO249" s="149" t="s">
        <v>183</v>
      </c>
      <c r="AP249" s="147"/>
      <c r="AQ249" s="147" t="s">
        <v>189</v>
      </c>
      <c r="AR249" s="147" t="s">
        <v>190</v>
      </c>
      <c r="AS249" s="147" t="s">
        <v>191</v>
      </c>
      <c r="AT249" s="147" t="s">
        <v>226</v>
      </c>
    </row>
    <row r="250" spans="1:46" ht="25.05" customHeight="1" x14ac:dyDescent="0.3">
      <c r="A250" s="239"/>
      <c r="B250" s="156">
        <v>93141514</v>
      </c>
      <c r="C250" s="147" t="s">
        <v>464</v>
      </c>
      <c r="D250" s="147" t="s">
        <v>270</v>
      </c>
      <c r="E250" s="147"/>
      <c r="F250" s="149">
        <v>1</v>
      </c>
      <c r="G250" s="149" t="str">
        <f>IFERROR(VLOOKUP(F250,[1]Hoja4!$A$1:B389,2,FALSE),"")</f>
        <v>ENERO</v>
      </c>
      <c r="H250" s="148">
        <v>1</v>
      </c>
      <c r="I250" s="149" t="str">
        <f>IFERROR(VLOOKUP(H250,[1]Hoja4!$A$1:D388,2,FALSE),"")</f>
        <v>ENERO</v>
      </c>
      <c r="J250" s="148" t="s">
        <v>178</v>
      </c>
      <c r="K250" s="148">
        <v>1</v>
      </c>
      <c r="L250" s="150">
        <v>8</v>
      </c>
      <c r="M250" s="149" t="s">
        <v>213</v>
      </c>
      <c r="N250" s="149" t="str">
        <f>IFERROR(VLOOKUP(M250,'[1]archivo de datos'!$G$1:$H$24,2,FALSE),"")</f>
        <v>CCE-16</v>
      </c>
      <c r="O250" s="148" t="s">
        <v>180</v>
      </c>
      <c r="P250" s="148">
        <f>IFERROR(VLOOKUP(O250,'[1]archivo de datos'!$J$6:$K$12,2,FALSE),"")</f>
        <v>0</v>
      </c>
      <c r="Q250" s="152" t="s">
        <v>46</v>
      </c>
      <c r="R250" s="148" t="s">
        <v>181</v>
      </c>
      <c r="S250" s="153" t="s">
        <v>182</v>
      </c>
      <c r="T250" s="147" t="s">
        <v>166</v>
      </c>
      <c r="U250" s="147" t="s">
        <v>793</v>
      </c>
      <c r="V250" s="147" t="str">
        <f>+IFERROR(VLOOKUP(U250,[1]Equivalencias!$M$2:$N$97,2,FALSE),"")</f>
        <v xml:space="preserve">Áreas administradas </v>
      </c>
      <c r="W250" s="154"/>
      <c r="X250" s="154">
        <v>28000000</v>
      </c>
      <c r="Y250" s="154">
        <v>28000000</v>
      </c>
      <c r="Z250" s="148" t="s">
        <v>183</v>
      </c>
      <c r="AA250" s="148" t="s">
        <v>184</v>
      </c>
      <c r="AB250" s="148">
        <f>IFERROR(VLOOKUP(AA250,[1]Hoja4!$A$14:$B$19,2,FALSE),"")</f>
        <v>0</v>
      </c>
      <c r="AC250" s="147" t="s">
        <v>47</v>
      </c>
      <c r="AD250" s="148" t="s">
        <v>185</v>
      </c>
      <c r="AE250" s="148" t="s">
        <v>186</v>
      </c>
      <c r="AF250" s="148" t="s">
        <v>187</v>
      </c>
      <c r="AG250" s="148" t="str">
        <f>IFERROR(VLOOKUP(AF250,'[1]archivo de datos'!$D$1:$E$1156,2,FALSE),"")</f>
        <v>CO-PUT-86001</v>
      </c>
      <c r="AH250" s="147" t="s">
        <v>188</v>
      </c>
      <c r="AI250" s="147" t="str">
        <f>IFERROR(VLOOKUP(AC250,[1]Hoja3!$B$28:$E$38,2,FALSE),"")</f>
        <v>Jenny Pauline Cueto Gomez</v>
      </c>
      <c r="AJ250" s="147" t="str">
        <f>IFERROR(VLOOKUP(AC250,[1]Hoja3!$B$28:$E$38,3,FALSE),"")</f>
        <v>601 6530260</v>
      </c>
      <c r="AK250" s="155" t="str">
        <f>IFERROR(VLOOKUP(AC250,[1]Hoja3!$B$28:$E$38,4,FALSE),"")</f>
        <v>jenny.cueto@parquesnacionales.gov.co</v>
      </c>
      <c r="AL250" s="149" t="s">
        <v>183</v>
      </c>
      <c r="AM250" s="149" t="s">
        <v>183</v>
      </c>
      <c r="AN250" s="149" t="s">
        <v>183</v>
      </c>
      <c r="AO250" s="149" t="s">
        <v>183</v>
      </c>
      <c r="AP250" s="147"/>
      <c r="AQ250" s="147" t="s">
        <v>189</v>
      </c>
      <c r="AR250" s="147" t="s">
        <v>190</v>
      </c>
      <c r="AS250" s="147" t="s">
        <v>191</v>
      </c>
      <c r="AT250" s="147" t="s">
        <v>226</v>
      </c>
    </row>
    <row r="251" spans="1:46" ht="25.05" customHeight="1" x14ac:dyDescent="0.3">
      <c r="A251" s="147"/>
      <c r="B251" s="148">
        <v>78111701</v>
      </c>
      <c r="C251" s="147" t="s">
        <v>465</v>
      </c>
      <c r="D251" s="147" t="s">
        <v>220</v>
      </c>
      <c r="E251" s="147"/>
      <c r="F251" s="149">
        <v>2</v>
      </c>
      <c r="G251" s="149" t="str">
        <f>IFERROR(VLOOKUP(F251,[1]Hoja4!$A$1:B390,2,FALSE),"")</f>
        <v>FEBRERO</v>
      </c>
      <c r="H251" s="148">
        <v>4</v>
      </c>
      <c r="I251" s="149" t="str">
        <f>IFERROR(VLOOKUP(H251,[1]Hoja4!$A$1:D389,2,FALSE),"")</f>
        <v>ABRIL</v>
      </c>
      <c r="J251" s="148" t="s">
        <v>178</v>
      </c>
      <c r="K251" s="148">
        <v>1</v>
      </c>
      <c r="L251" s="150">
        <v>9</v>
      </c>
      <c r="M251" s="149" t="s">
        <v>278</v>
      </c>
      <c r="N251" s="149" t="str">
        <f>IFERROR(VLOOKUP(M251,'[1]archivo de datos'!$G$1:$H$24,2,FALSE),"")</f>
        <v>CCE-02</v>
      </c>
      <c r="O251" s="148" t="s">
        <v>214</v>
      </c>
      <c r="P251" s="148">
        <f>IFERROR(VLOOKUP(O251,'[1]archivo de datos'!$J$6:$K$12,2,FALSE),"")</f>
        <v>1</v>
      </c>
      <c r="Q251" s="152" t="s">
        <v>49</v>
      </c>
      <c r="R251" s="148" t="s">
        <v>181</v>
      </c>
      <c r="S251" s="153" t="s">
        <v>182</v>
      </c>
      <c r="T251" s="147" t="s">
        <v>164</v>
      </c>
      <c r="U251" s="147" t="s">
        <v>558</v>
      </c>
      <c r="V251" s="147" t="str">
        <f>+IFERROR(VLOOKUP(U251,[1]Equivalencias!$M$2:$N$97,2,FALSE),"")</f>
        <v>Áreas cubiertas con jornadas de vigilancia</v>
      </c>
      <c r="W251" s="154"/>
      <c r="X251" s="154">
        <v>4000000</v>
      </c>
      <c r="Y251" s="154">
        <v>4000000</v>
      </c>
      <c r="Z251" s="148" t="s">
        <v>183</v>
      </c>
      <c r="AA251" s="148" t="s">
        <v>184</v>
      </c>
      <c r="AB251" s="148">
        <f>IFERROR(VLOOKUP(AA251,[1]Hoja4!$A$14:$B$19,2,FALSE),"")</f>
        <v>0</v>
      </c>
      <c r="AC251" s="147" t="s">
        <v>47</v>
      </c>
      <c r="AD251" s="148" t="s">
        <v>410</v>
      </c>
      <c r="AE251" s="148" t="s">
        <v>356</v>
      </c>
      <c r="AF251" s="148" t="s">
        <v>411</v>
      </c>
      <c r="AG251" s="148" t="str">
        <f>IFERROR(VLOOKUP(AF251,'[1]archivo de datos'!$D$1:$E$1156,2,FALSE),"")</f>
        <v>CO-CAQ-18610</v>
      </c>
      <c r="AH251" s="147" t="s">
        <v>188</v>
      </c>
      <c r="AI251" s="147" t="str">
        <f>IFERROR(VLOOKUP(AC251,[1]Hoja3!$B$28:$E$38,2,FALSE),"")</f>
        <v>Jenny Pauline Cueto Gomez</v>
      </c>
      <c r="AJ251" s="147" t="str">
        <f>IFERROR(VLOOKUP(AC251,[1]Hoja3!$B$28:$E$38,3,FALSE),"")</f>
        <v>601 6530260</v>
      </c>
      <c r="AK251" s="155" t="str">
        <f>IFERROR(VLOOKUP(AC251,[1]Hoja3!$B$28:$E$38,4,FALSE),"")</f>
        <v>jenny.cueto@parquesnacionales.gov.co</v>
      </c>
      <c r="AL251" s="149" t="s">
        <v>183</v>
      </c>
      <c r="AM251" s="149" t="s">
        <v>183</v>
      </c>
      <c r="AN251" s="149" t="s">
        <v>183</v>
      </c>
      <c r="AO251" s="149" t="s">
        <v>183</v>
      </c>
      <c r="AP251" s="147"/>
      <c r="AQ251" s="147" t="s">
        <v>189</v>
      </c>
      <c r="AR251" s="147" t="s">
        <v>190</v>
      </c>
      <c r="AS251" s="147" t="s">
        <v>191</v>
      </c>
      <c r="AT251" s="147"/>
    </row>
    <row r="252" spans="1:46" ht="25.05" customHeight="1" x14ac:dyDescent="0.3">
      <c r="A252" s="147"/>
      <c r="B252" s="148">
        <v>78111701</v>
      </c>
      <c r="C252" s="147" t="s">
        <v>446</v>
      </c>
      <c r="D252" s="147" t="s">
        <v>220</v>
      </c>
      <c r="E252" s="147"/>
      <c r="F252" s="149">
        <v>2</v>
      </c>
      <c r="G252" s="149" t="str">
        <f>IFERROR(VLOOKUP(F252,[1]Hoja4!$A$1:B391,2,FALSE),"")</f>
        <v>FEBRERO</v>
      </c>
      <c r="H252" s="148">
        <v>4</v>
      </c>
      <c r="I252" s="149" t="str">
        <f>IFERROR(VLOOKUP(H252,[1]Hoja4!$A$1:D390,2,FALSE),"")</f>
        <v>ABRIL</v>
      </c>
      <c r="J252" s="148" t="s">
        <v>178</v>
      </c>
      <c r="K252" s="148">
        <v>1</v>
      </c>
      <c r="L252" s="150">
        <v>9</v>
      </c>
      <c r="M252" s="149" t="s">
        <v>278</v>
      </c>
      <c r="N252" s="149" t="str">
        <f>IFERROR(VLOOKUP(M252,'[1]archivo de datos'!$G$1:$H$24,2,FALSE),"")</f>
        <v>CCE-02</v>
      </c>
      <c r="O252" s="148" t="s">
        <v>214</v>
      </c>
      <c r="P252" s="148">
        <f>IFERROR(VLOOKUP(O252,'[1]archivo de datos'!$J$6:$K$12,2,FALSE),"")</f>
        <v>1</v>
      </c>
      <c r="Q252" s="152" t="s">
        <v>49</v>
      </c>
      <c r="R252" s="148" t="s">
        <v>181</v>
      </c>
      <c r="S252" s="153" t="s">
        <v>182</v>
      </c>
      <c r="T252" s="147" t="s">
        <v>166</v>
      </c>
      <c r="U252" s="147" t="s">
        <v>595</v>
      </c>
      <c r="V252" s="147" t="str">
        <f>+IFERROR(VLOOKUP(U252,[1]Equivalencias!$M$2:$N$97,2,FALSE),"")</f>
        <v xml:space="preserve">Áreas administradas </v>
      </c>
      <c r="W252" s="154"/>
      <c r="X252" s="154">
        <v>3000000</v>
      </c>
      <c r="Y252" s="154">
        <v>3000000</v>
      </c>
      <c r="Z252" s="148" t="s">
        <v>183</v>
      </c>
      <c r="AA252" s="148" t="s">
        <v>184</v>
      </c>
      <c r="AB252" s="148">
        <f>IFERROR(VLOOKUP(AA252,[1]Hoja4!$A$14:$B$19,2,FALSE),"")</f>
        <v>0</v>
      </c>
      <c r="AC252" s="147" t="s">
        <v>47</v>
      </c>
      <c r="AD252" s="148" t="s">
        <v>185</v>
      </c>
      <c r="AE252" s="148" t="s">
        <v>186</v>
      </c>
      <c r="AF252" s="148" t="s">
        <v>187</v>
      </c>
      <c r="AG252" s="148" t="str">
        <f>IFERROR(VLOOKUP(AF252,'[1]archivo de datos'!$D$1:$E$1156,2,FALSE),"")</f>
        <v>CO-PUT-86001</v>
      </c>
      <c r="AH252" s="147" t="s">
        <v>188</v>
      </c>
      <c r="AI252" s="147" t="str">
        <f>IFERROR(VLOOKUP(AC252,[1]Hoja3!$B$28:$E$38,2,FALSE),"")</f>
        <v>Jenny Pauline Cueto Gomez</v>
      </c>
      <c r="AJ252" s="147" t="str">
        <f>IFERROR(VLOOKUP(AC252,[1]Hoja3!$B$28:$E$38,3,FALSE),"")</f>
        <v>601 6530260</v>
      </c>
      <c r="AK252" s="155" t="str">
        <f>IFERROR(VLOOKUP(AC252,[1]Hoja3!$B$28:$E$38,4,FALSE),"")</f>
        <v>jenny.cueto@parquesnacionales.gov.co</v>
      </c>
      <c r="AL252" s="149" t="s">
        <v>183</v>
      </c>
      <c r="AM252" s="149" t="s">
        <v>183</v>
      </c>
      <c r="AN252" s="149" t="s">
        <v>183</v>
      </c>
      <c r="AO252" s="149" t="s">
        <v>183</v>
      </c>
      <c r="AP252" s="147"/>
      <c r="AQ252" s="147" t="s">
        <v>189</v>
      </c>
      <c r="AR252" s="147" t="s">
        <v>190</v>
      </c>
      <c r="AS252" s="147" t="s">
        <v>191</v>
      </c>
      <c r="AT252" s="147"/>
    </row>
    <row r="253" spans="1:46" ht="25.05" customHeight="1" x14ac:dyDescent="0.3">
      <c r="A253" s="147"/>
      <c r="B253" s="148">
        <v>78111701</v>
      </c>
      <c r="C253" s="147" t="s">
        <v>466</v>
      </c>
      <c r="D253" s="147" t="s">
        <v>220</v>
      </c>
      <c r="E253" s="147"/>
      <c r="F253" s="149">
        <v>2</v>
      </c>
      <c r="G253" s="149" t="str">
        <f>IFERROR(VLOOKUP(F253,[1]Hoja4!$A$1:B392,2,FALSE),"")</f>
        <v>FEBRERO</v>
      </c>
      <c r="H253" s="148">
        <v>4</v>
      </c>
      <c r="I253" s="149" t="str">
        <f>IFERROR(VLOOKUP(H253,[1]Hoja4!$A$1:D391,2,FALSE),"")</f>
        <v>ABRIL</v>
      </c>
      <c r="J253" s="148" t="s">
        <v>178</v>
      </c>
      <c r="K253" s="148">
        <v>1</v>
      </c>
      <c r="L253" s="150">
        <v>9</v>
      </c>
      <c r="M253" s="149" t="s">
        <v>278</v>
      </c>
      <c r="N253" s="149" t="str">
        <f>IFERROR(VLOOKUP(M253,'[1]archivo de datos'!$G$1:$H$24,2,FALSE),"")</f>
        <v>CCE-02</v>
      </c>
      <c r="O253" s="148" t="s">
        <v>214</v>
      </c>
      <c r="P253" s="148">
        <f>IFERROR(VLOOKUP(O253,'[1]archivo de datos'!$J$6:$K$12,2,FALSE),"")</f>
        <v>1</v>
      </c>
      <c r="Q253" s="152" t="s">
        <v>49</v>
      </c>
      <c r="R253" s="148" t="s">
        <v>181</v>
      </c>
      <c r="S253" s="153" t="s">
        <v>182</v>
      </c>
      <c r="T253" s="147" t="s">
        <v>166</v>
      </c>
      <c r="U253" s="147" t="s">
        <v>793</v>
      </c>
      <c r="V253" s="147" t="str">
        <f>+IFERROR(VLOOKUP(U253,[1]Equivalencias!$M$2:$N$97,2,FALSE),"")</f>
        <v xml:space="preserve">Áreas administradas </v>
      </c>
      <c r="W253" s="154"/>
      <c r="X253" s="154">
        <v>5000000</v>
      </c>
      <c r="Y253" s="154">
        <v>5000000</v>
      </c>
      <c r="Z253" s="148" t="s">
        <v>183</v>
      </c>
      <c r="AA253" s="148" t="s">
        <v>184</v>
      </c>
      <c r="AB253" s="148">
        <f>IFERROR(VLOOKUP(AA253,[1]Hoja4!$A$14:$B$19,2,FALSE),"")</f>
        <v>0</v>
      </c>
      <c r="AC253" s="147" t="s">
        <v>47</v>
      </c>
      <c r="AD253" s="148" t="s">
        <v>410</v>
      </c>
      <c r="AE253" s="148" t="s">
        <v>356</v>
      </c>
      <c r="AF253" s="148" t="s">
        <v>411</v>
      </c>
      <c r="AG253" s="148" t="str">
        <f>IFERROR(VLOOKUP(AF253,'[1]archivo de datos'!$D$1:$E$1156,2,FALSE),"")</f>
        <v>CO-CAQ-18610</v>
      </c>
      <c r="AH253" s="147" t="s">
        <v>188</v>
      </c>
      <c r="AI253" s="147" t="str">
        <f>IFERROR(VLOOKUP(AC253,[1]Hoja3!$B$28:$E$38,2,FALSE),"")</f>
        <v>Jenny Pauline Cueto Gomez</v>
      </c>
      <c r="AJ253" s="147" t="str">
        <f>IFERROR(VLOOKUP(AC253,[1]Hoja3!$B$28:$E$38,3,FALSE),"")</f>
        <v>601 6530260</v>
      </c>
      <c r="AK253" s="155" t="str">
        <f>IFERROR(VLOOKUP(AC253,[1]Hoja3!$B$28:$E$38,4,FALSE),"")</f>
        <v>jenny.cueto@parquesnacionales.gov.co</v>
      </c>
      <c r="AL253" s="149" t="s">
        <v>183</v>
      </c>
      <c r="AM253" s="149" t="s">
        <v>183</v>
      </c>
      <c r="AN253" s="149" t="s">
        <v>183</v>
      </c>
      <c r="AO253" s="149" t="s">
        <v>183</v>
      </c>
      <c r="AP253" s="147"/>
      <c r="AQ253" s="147" t="s">
        <v>189</v>
      </c>
      <c r="AR253" s="147" t="s">
        <v>190</v>
      </c>
      <c r="AS253" s="147" t="s">
        <v>191</v>
      </c>
      <c r="AT253" s="147"/>
    </row>
    <row r="254" spans="1:46" ht="25.05" customHeight="1" x14ac:dyDescent="0.3">
      <c r="A254" s="147"/>
      <c r="B254" s="148" t="s">
        <v>200</v>
      </c>
      <c r="C254" s="147" t="s">
        <v>467</v>
      </c>
      <c r="D254" s="147" t="s">
        <v>202</v>
      </c>
      <c r="E254" s="147"/>
      <c r="F254" s="149">
        <v>2</v>
      </c>
      <c r="G254" s="149" t="str">
        <f>IFERROR(VLOOKUP(F254,[1]Hoja4!$A$1:B393,2,FALSE),"")</f>
        <v>FEBRERO</v>
      </c>
      <c r="H254" s="148">
        <v>3</v>
      </c>
      <c r="I254" s="149" t="str">
        <f>IFERROR(VLOOKUP(H254,[1]Hoja4!$A$1:D392,2,FALSE),"")</f>
        <v>MARZO</v>
      </c>
      <c r="J254" s="148" t="s">
        <v>178</v>
      </c>
      <c r="K254" s="148">
        <v>1</v>
      </c>
      <c r="L254" s="150">
        <v>9</v>
      </c>
      <c r="M254" s="149" t="s">
        <v>196</v>
      </c>
      <c r="N254" s="149" t="str">
        <f>IFERROR(VLOOKUP(M254,'[1]archivo de datos'!$G$1:$H$24,2,FALSE),"")</f>
        <v>CCE-10</v>
      </c>
      <c r="O254" s="148" t="s">
        <v>180</v>
      </c>
      <c r="P254" s="148">
        <f>IFERROR(VLOOKUP(O254,'[1]archivo de datos'!$J$6:$K$12,2,FALSE),"")</f>
        <v>0</v>
      </c>
      <c r="Q254" s="152" t="s">
        <v>46</v>
      </c>
      <c r="R254" s="148" t="s">
        <v>181</v>
      </c>
      <c r="S254" s="153" t="s">
        <v>182</v>
      </c>
      <c r="T254" s="147" t="s">
        <v>164</v>
      </c>
      <c r="U254" s="147" t="s">
        <v>558</v>
      </c>
      <c r="V254" s="147" t="str">
        <f>+IFERROR(VLOOKUP(U254,[1]Equivalencias!$M$2:$N$97,2,FALSE),"")</f>
        <v>Áreas cubiertas con jornadas de vigilancia</v>
      </c>
      <c r="W254" s="154"/>
      <c r="X254" s="154">
        <v>6000000</v>
      </c>
      <c r="Y254" s="154">
        <v>6000000</v>
      </c>
      <c r="Z254" s="148" t="s">
        <v>183</v>
      </c>
      <c r="AA254" s="148" t="s">
        <v>184</v>
      </c>
      <c r="AB254" s="148">
        <f>IFERROR(VLOOKUP(AA254,[1]Hoja4!$A$14:$B$19,2,FALSE),"")</f>
        <v>0</v>
      </c>
      <c r="AC254" s="147" t="s">
        <v>47</v>
      </c>
      <c r="AD254" s="148" t="s">
        <v>416</v>
      </c>
      <c r="AE254" s="148" t="s">
        <v>417</v>
      </c>
      <c r="AF254" s="148" t="s">
        <v>418</v>
      </c>
      <c r="AG254" s="148" t="str">
        <f>IFERROR(VLOOKUP(AF254,'[1]archivo de datos'!$D$1:$E$1156,2,FALSE),"")</f>
        <v>CO-GUA-94001</v>
      </c>
      <c r="AH254" s="147" t="s">
        <v>188</v>
      </c>
      <c r="AI254" s="147" t="str">
        <f>IFERROR(VLOOKUP(AC254,[1]Hoja3!$B$28:$E$38,2,FALSE),"")</f>
        <v>Jenny Pauline Cueto Gomez</v>
      </c>
      <c r="AJ254" s="147" t="str">
        <f>IFERROR(VLOOKUP(AC254,[1]Hoja3!$B$28:$E$38,3,FALSE),"")</f>
        <v>601 6530260</v>
      </c>
      <c r="AK254" s="155" t="str">
        <f>IFERROR(VLOOKUP(AC254,[1]Hoja3!$B$28:$E$38,4,FALSE),"")</f>
        <v>jenny.cueto@parquesnacionales.gov.co</v>
      </c>
      <c r="AL254" s="149" t="s">
        <v>183</v>
      </c>
      <c r="AM254" s="149" t="s">
        <v>183</v>
      </c>
      <c r="AN254" s="149" t="s">
        <v>183</v>
      </c>
      <c r="AO254" s="149" t="s">
        <v>183</v>
      </c>
      <c r="AP254" s="147"/>
      <c r="AQ254" s="147" t="s">
        <v>189</v>
      </c>
      <c r="AR254" s="147" t="s">
        <v>190</v>
      </c>
      <c r="AS254" s="147" t="s">
        <v>191</v>
      </c>
      <c r="AT254" s="147"/>
    </row>
    <row r="255" spans="1:46" ht="25.05" customHeight="1" x14ac:dyDescent="0.3">
      <c r="A255" s="147"/>
      <c r="B255" s="148">
        <v>78111701</v>
      </c>
      <c r="C255" s="147" t="s">
        <v>446</v>
      </c>
      <c r="D255" s="147" t="s">
        <v>220</v>
      </c>
      <c r="E255" s="147"/>
      <c r="F255" s="149">
        <v>2</v>
      </c>
      <c r="G255" s="149" t="str">
        <f>IFERROR(VLOOKUP(F255,[1]Hoja4!$A$1:B394,2,FALSE),"")</f>
        <v>FEBRERO</v>
      </c>
      <c r="H255" s="148">
        <v>4</v>
      </c>
      <c r="I255" s="149" t="str">
        <f>IFERROR(VLOOKUP(H255,[1]Hoja4!$A$1:D393,2,FALSE),"")</f>
        <v>ABRIL</v>
      </c>
      <c r="J255" s="148" t="s">
        <v>178</v>
      </c>
      <c r="K255" s="148">
        <v>1</v>
      </c>
      <c r="L255" s="150">
        <v>9</v>
      </c>
      <c r="M255" s="149" t="s">
        <v>278</v>
      </c>
      <c r="N255" s="149" t="str">
        <f>IFERROR(VLOOKUP(M255,'[1]archivo de datos'!$G$1:$H$24,2,FALSE),"")</f>
        <v>CCE-02</v>
      </c>
      <c r="O255" s="148" t="s">
        <v>214</v>
      </c>
      <c r="P255" s="148">
        <f>IFERROR(VLOOKUP(O255,'[1]archivo de datos'!$J$6:$K$12,2,FALSE),"")</f>
        <v>1</v>
      </c>
      <c r="Q255" s="152" t="s">
        <v>49</v>
      </c>
      <c r="R255" s="148" t="s">
        <v>181</v>
      </c>
      <c r="S255" s="153" t="s">
        <v>182</v>
      </c>
      <c r="T255" s="147" t="s">
        <v>164</v>
      </c>
      <c r="U255" s="147" t="s">
        <v>558</v>
      </c>
      <c r="V255" s="147" t="str">
        <f>+IFERROR(VLOOKUP(U255,[1]Equivalencias!$M$2:$N$97,2,FALSE),"")</f>
        <v>Áreas cubiertas con jornadas de vigilancia</v>
      </c>
      <c r="W255" s="154"/>
      <c r="X255" s="154">
        <v>35000000</v>
      </c>
      <c r="Y255" s="154">
        <v>35000000</v>
      </c>
      <c r="Z255" s="148" t="s">
        <v>183</v>
      </c>
      <c r="AA255" s="148" t="s">
        <v>184</v>
      </c>
      <c r="AB255" s="148">
        <f>IFERROR(VLOOKUP(AA255,[1]Hoja4!$A$14:$B$19,2,FALSE),"")</f>
        <v>0</v>
      </c>
      <c r="AC255" s="147" t="s">
        <v>47</v>
      </c>
      <c r="AD255" s="148" t="s">
        <v>416</v>
      </c>
      <c r="AE255" s="148" t="s">
        <v>417</v>
      </c>
      <c r="AF255" s="148" t="s">
        <v>418</v>
      </c>
      <c r="AG255" s="148" t="str">
        <f>IFERROR(VLOOKUP(AF255,'[1]archivo de datos'!$D$1:$E$1156,2,FALSE),"")</f>
        <v>CO-GUA-94001</v>
      </c>
      <c r="AH255" s="147" t="s">
        <v>188</v>
      </c>
      <c r="AI255" s="147" t="str">
        <f>IFERROR(VLOOKUP(AC255,[1]Hoja3!$B$28:$E$38,2,FALSE),"")</f>
        <v>Jenny Pauline Cueto Gomez</v>
      </c>
      <c r="AJ255" s="147" t="str">
        <f>IFERROR(VLOOKUP(AC255,[1]Hoja3!$B$28:$E$38,3,FALSE),"")</f>
        <v>601 6530260</v>
      </c>
      <c r="AK255" s="155" t="str">
        <f>IFERROR(VLOOKUP(AC255,[1]Hoja3!$B$28:$E$38,4,FALSE),"")</f>
        <v>jenny.cueto@parquesnacionales.gov.co</v>
      </c>
      <c r="AL255" s="149" t="s">
        <v>183</v>
      </c>
      <c r="AM255" s="149" t="s">
        <v>183</v>
      </c>
      <c r="AN255" s="149" t="s">
        <v>183</v>
      </c>
      <c r="AO255" s="149" t="s">
        <v>183</v>
      </c>
      <c r="AP255" s="147"/>
      <c r="AQ255" s="147" t="s">
        <v>189</v>
      </c>
      <c r="AR255" s="147" t="s">
        <v>190</v>
      </c>
      <c r="AS255" s="147" t="s">
        <v>191</v>
      </c>
      <c r="AT255" s="147"/>
    </row>
    <row r="256" spans="1:46" ht="25.05" customHeight="1" x14ac:dyDescent="0.3">
      <c r="A256" s="147"/>
      <c r="B256" s="148">
        <v>81111812</v>
      </c>
      <c r="C256" s="147" t="s">
        <v>468</v>
      </c>
      <c r="D256" s="147" t="s">
        <v>228</v>
      </c>
      <c r="E256" s="147"/>
      <c r="F256" s="149">
        <v>7</v>
      </c>
      <c r="G256" s="149" t="str">
        <f>IFERROR(VLOOKUP(F256,[1]Hoja4!$A$1:B395,2,FALSE),"")</f>
        <v>JULIO</v>
      </c>
      <c r="H256" s="148">
        <v>8</v>
      </c>
      <c r="I256" s="149" t="str">
        <f>IFERROR(VLOOKUP(H256,[1]Hoja4!$A$1:D394,2,FALSE),"")</f>
        <v>AGOSTO</v>
      </c>
      <c r="J256" s="148" t="s">
        <v>178</v>
      </c>
      <c r="K256" s="148">
        <v>1</v>
      </c>
      <c r="L256" s="150">
        <v>2</v>
      </c>
      <c r="M256" s="149" t="s">
        <v>196</v>
      </c>
      <c r="N256" s="149" t="str">
        <f>IFERROR(VLOOKUP(M256,'[1]archivo de datos'!$G$1:$H$24,2,FALSE),"")</f>
        <v>CCE-10</v>
      </c>
      <c r="O256" s="148" t="s">
        <v>180</v>
      </c>
      <c r="P256" s="148">
        <f>IFERROR(VLOOKUP(O256,'[1]archivo de datos'!$J$6:$K$12,2,FALSE),"")</f>
        <v>0</v>
      </c>
      <c r="Q256" s="152" t="s">
        <v>46</v>
      </c>
      <c r="R256" s="148" t="s">
        <v>181</v>
      </c>
      <c r="S256" s="153" t="s">
        <v>182</v>
      </c>
      <c r="T256" s="147" t="s">
        <v>164</v>
      </c>
      <c r="U256" s="147" t="s">
        <v>558</v>
      </c>
      <c r="V256" s="147" t="str">
        <f>+IFERROR(VLOOKUP(U256,[1]Equivalencias!$M$2:$N$97,2,FALSE),"")</f>
        <v>Áreas cubiertas con jornadas de vigilancia</v>
      </c>
      <c r="W256" s="154"/>
      <c r="X256" s="154">
        <v>15000000</v>
      </c>
      <c r="Y256" s="154">
        <v>15000000</v>
      </c>
      <c r="Z256" s="148" t="s">
        <v>183</v>
      </c>
      <c r="AA256" s="148" t="s">
        <v>184</v>
      </c>
      <c r="AB256" s="148">
        <f>IFERROR(VLOOKUP(AA256,[1]Hoja4!$A$14:$B$19,2,FALSE),"")</f>
        <v>0</v>
      </c>
      <c r="AC256" s="147" t="s">
        <v>47</v>
      </c>
      <c r="AD256" s="148" t="s">
        <v>416</v>
      </c>
      <c r="AE256" s="148" t="s">
        <v>417</v>
      </c>
      <c r="AF256" s="148" t="s">
        <v>418</v>
      </c>
      <c r="AG256" s="148" t="str">
        <f>IFERROR(VLOOKUP(AF256,'[1]archivo de datos'!$D$1:$E$1156,2,FALSE),"")</f>
        <v>CO-GUA-94001</v>
      </c>
      <c r="AH256" s="147" t="s">
        <v>188</v>
      </c>
      <c r="AI256" s="147" t="str">
        <f>IFERROR(VLOOKUP(AC256,[1]Hoja3!$B$28:$E$38,2,FALSE),"")</f>
        <v>Jenny Pauline Cueto Gomez</v>
      </c>
      <c r="AJ256" s="147" t="str">
        <f>IFERROR(VLOOKUP(AC256,[1]Hoja3!$B$28:$E$38,3,FALSE),"")</f>
        <v>601 6530260</v>
      </c>
      <c r="AK256" s="155" t="str">
        <f>IFERROR(VLOOKUP(AC256,[1]Hoja3!$B$28:$E$38,4,FALSE),"")</f>
        <v>jenny.cueto@parquesnacionales.gov.co</v>
      </c>
      <c r="AL256" s="149" t="s">
        <v>183</v>
      </c>
      <c r="AM256" s="149" t="s">
        <v>183</v>
      </c>
      <c r="AN256" s="149" t="s">
        <v>183</v>
      </c>
      <c r="AO256" s="149" t="s">
        <v>183</v>
      </c>
      <c r="AP256" s="147"/>
      <c r="AQ256" s="147" t="s">
        <v>189</v>
      </c>
      <c r="AR256" s="147" t="s">
        <v>190</v>
      </c>
      <c r="AS256" s="147" t="s">
        <v>191</v>
      </c>
      <c r="AT256" s="147"/>
    </row>
    <row r="257" spans="1:46" ht="25.05" customHeight="1" x14ac:dyDescent="0.3">
      <c r="A257" s="147"/>
      <c r="B257" s="148">
        <v>80111600</v>
      </c>
      <c r="C257" s="147" t="s">
        <v>469</v>
      </c>
      <c r="D257" s="147" t="s">
        <v>211</v>
      </c>
      <c r="E257" s="147" t="s">
        <v>239</v>
      </c>
      <c r="F257" s="149">
        <v>1</v>
      </c>
      <c r="G257" s="149" t="str">
        <f>IFERROR(VLOOKUP(F257,[1]Hoja4!$A$1:B396,2,FALSE),"")</f>
        <v>ENERO</v>
      </c>
      <c r="H257" s="148">
        <v>1</v>
      </c>
      <c r="I257" s="149" t="str">
        <f>IFERROR(VLOOKUP(H257,[1]Hoja4!$A$1:D395,2,FALSE),"")</f>
        <v>ENERO</v>
      </c>
      <c r="J257" s="148" t="s">
        <v>178</v>
      </c>
      <c r="K257" s="148">
        <v>1</v>
      </c>
      <c r="L257" s="150">
        <v>11.5</v>
      </c>
      <c r="M257" s="149" t="s">
        <v>213</v>
      </c>
      <c r="N257" s="149" t="str">
        <f>IFERROR(VLOOKUP(M257,'[1]archivo de datos'!$G$1:$H$24,2,FALSE),"")</f>
        <v>CCE-16</v>
      </c>
      <c r="O257" s="148" t="s">
        <v>180</v>
      </c>
      <c r="P257" s="148">
        <f>IFERROR(VLOOKUP(O257,'[1]archivo de datos'!$J$6:$K$12,2,FALSE),"")</f>
        <v>0</v>
      </c>
      <c r="Q257" s="152" t="s">
        <v>48</v>
      </c>
      <c r="R257" s="148" t="s">
        <v>181</v>
      </c>
      <c r="S257" s="153" t="s">
        <v>182</v>
      </c>
      <c r="T257" s="147" t="s">
        <v>166</v>
      </c>
      <c r="U257" s="147" t="s">
        <v>595</v>
      </c>
      <c r="V257" s="147" t="str">
        <f>+IFERROR(VLOOKUP(U257,[1]Equivalencias!$M$2:$N$97,2,FALSE),"")</f>
        <v xml:space="preserve">Áreas administradas </v>
      </c>
      <c r="W257" s="154">
        <v>5260000</v>
      </c>
      <c r="X257" s="154">
        <v>60490000</v>
      </c>
      <c r="Y257" s="154">
        <v>60490000</v>
      </c>
      <c r="Z257" s="148" t="s">
        <v>183</v>
      </c>
      <c r="AA257" s="148" t="s">
        <v>184</v>
      </c>
      <c r="AB257" s="148">
        <f>IFERROR(VLOOKUP(AA257,[1]Hoja4!$A$14:$B$19,2,FALSE),"")</f>
        <v>0</v>
      </c>
      <c r="AC257" s="147" t="s">
        <v>47</v>
      </c>
      <c r="AD257" s="148" t="s">
        <v>185</v>
      </c>
      <c r="AE257" s="148" t="s">
        <v>186</v>
      </c>
      <c r="AF257" s="148" t="s">
        <v>187</v>
      </c>
      <c r="AG257" s="148" t="str">
        <f>IFERROR(VLOOKUP(AF257,'[1]archivo de datos'!$D$1:$E$1156,2,FALSE),"")</f>
        <v>CO-PUT-86001</v>
      </c>
      <c r="AH257" s="147" t="s">
        <v>188</v>
      </c>
      <c r="AI257" s="147" t="str">
        <f>IFERROR(VLOOKUP(AC257,[1]Hoja3!$B$28:$E$38,2,FALSE),"")</f>
        <v>Jenny Pauline Cueto Gomez</v>
      </c>
      <c r="AJ257" s="147" t="str">
        <f>IFERROR(VLOOKUP(AC257,[1]Hoja3!$B$28:$E$38,3,FALSE),"")</f>
        <v>601 6530260</v>
      </c>
      <c r="AK257" s="155" t="str">
        <f>IFERROR(VLOOKUP(AC257,[1]Hoja3!$B$28:$E$38,4,FALSE),"")</f>
        <v>jenny.cueto@parquesnacionales.gov.co</v>
      </c>
      <c r="AL257" s="149" t="s">
        <v>183</v>
      </c>
      <c r="AM257" s="149" t="s">
        <v>183</v>
      </c>
      <c r="AN257" s="149" t="s">
        <v>183</v>
      </c>
      <c r="AO257" s="149" t="s">
        <v>183</v>
      </c>
      <c r="AP257" s="147"/>
      <c r="AQ257" s="147" t="s">
        <v>189</v>
      </c>
      <c r="AR257" s="147" t="s">
        <v>190</v>
      </c>
      <c r="AS257" s="147" t="s">
        <v>191</v>
      </c>
      <c r="AT257" s="147"/>
    </row>
    <row r="258" spans="1:46" ht="25.05" customHeight="1" x14ac:dyDescent="0.3">
      <c r="A258" s="147"/>
      <c r="B258" s="148" t="s">
        <v>193</v>
      </c>
      <c r="C258" s="147" t="s">
        <v>203</v>
      </c>
      <c r="D258" s="147" t="s">
        <v>195</v>
      </c>
      <c r="E258" s="147"/>
      <c r="F258" s="149">
        <v>2</v>
      </c>
      <c r="G258" s="149" t="str">
        <f>IFERROR(VLOOKUP(F258,[1]Hoja4!$A$1:B397,2,FALSE),"")</f>
        <v>FEBRERO</v>
      </c>
      <c r="H258" s="148">
        <v>3</v>
      </c>
      <c r="I258" s="149" t="str">
        <f>IFERROR(VLOOKUP(H258,[1]Hoja4!$A$1:D396,2,FALSE),"")</f>
        <v>MARZO</v>
      </c>
      <c r="J258" s="148" t="s">
        <v>178</v>
      </c>
      <c r="K258" s="148">
        <v>1</v>
      </c>
      <c r="L258" s="150">
        <v>9</v>
      </c>
      <c r="M258" s="149" t="s">
        <v>204</v>
      </c>
      <c r="N258" s="149" t="str">
        <f>IFERROR(VLOOKUP(M258,'[1]archivo de datos'!$G$1:$H$24,2,FALSE),"")</f>
        <v>CCE-99</v>
      </c>
      <c r="O258" s="148" t="s">
        <v>180</v>
      </c>
      <c r="P258" s="148">
        <f>IFERROR(VLOOKUP(O258,'[1]archivo de datos'!$J$6:$K$12,2,FALSE),"")</f>
        <v>0</v>
      </c>
      <c r="Q258" s="152" t="s">
        <v>46</v>
      </c>
      <c r="R258" s="148" t="s">
        <v>181</v>
      </c>
      <c r="S258" s="153" t="s">
        <v>182</v>
      </c>
      <c r="T258" s="147" t="s">
        <v>164</v>
      </c>
      <c r="U258" s="147" t="s">
        <v>558</v>
      </c>
      <c r="V258" s="147" t="str">
        <f>+IFERROR(VLOOKUP(U258,[1]Equivalencias!$M$2:$N$97,2,FALSE),"")</f>
        <v>Áreas cubiertas con jornadas de vigilancia</v>
      </c>
      <c r="W258" s="154"/>
      <c r="X258" s="154">
        <v>80000000</v>
      </c>
      <c r="Y258" s="154">
        <v>80000000</v>
      </c>
      <c r="Z258" s="148" t="s">
        <v>183</v>
      </c>
      <c r="AA258" s="148" t="s">
        <v>184</v>
      </c>
      <c r="AB258" s="148">
        <f>IFERROR(VLOOKUP(AA258,[1]Hoja4!$A$14:$B$19,2,FALSE),"")</f>
        <v>0</v>
      </c>
      <c r="AC258" s="147" t="s">
        <v>47</v>
      </c>
      <c r="AD258" s="148" t="s">
        <v>416</v>
      </c>
      <c r="AE258" s="148" t="s">
        <v>417</v>
      </c>
      <c r="AF258" s="148" t="s">
        <v>418</v>
      </c>
      <c r="AG258" s="148" t="str">
        <f>IFERROR(VLOOKUP(AF258,'[1]archivo de datos'!$D$1:$E$1156,2,FALSE),"")</f>
        <v>CO-GUA-94001</v>
      </c>
      <c r="AH258" s="147" t="s">
        <v>188</v>
      </c>
      <c r="AI258" s="147" t="str">
        <f>IFERROR(VLOOKUP(AC258,[1]Hoja3!$B$28:$E$38,2,FALSE),"")</f>
        <v>Jenny Pauline Cueto Gomez</v>
      </c>
      <c r="AJ258" s="147" t="str">
        <f>IFERROR(VLOOKUP(AC258,[1]Hoja3!$B$28:$E$38,3,FALSE),"")</f>
        <v>601 6530260</v>
      </c>
      <c r="AK258" s="155" t="str">
        <f>IFERROR(VLOOKUP(AC258,[1]Hoja3!$B$28:$E$38,4,FALSE),"")</f>
        <v>jenny.cueto@parquesnacionales.gov.co</v>
      </c>
      <c r="AL258" s="149" t="s">
        <v>183</v>
      </c>
      <c r="AM258" s="149" t="s">
        <v>183</v>
      </c>
      <c r="AN258" s="149" t="s">
        <v>183</v>
      </c>
      <c r="AO258" s="149" t="s">
        <v>183</v>
      </c>
      <c r="AP258" s="147"/>
      <c r="AQ258" s="147" t="s">
        <v>189</v>
      </c>
      <c r="AR258" s="147" t="s">
        <v>190</v>
      </c>
      <c r="AS258" s="147" t="s">
        <v>191</v>
      </c>
      <c r="AT258" s="147"/>
    </row>
    <row r="259" spans="1:46" ht="25.05" customHeight="1" x14ac:dyDescent="0.3">
      <c r="A259" s="147"/>
      <c r="B259" s="148" t="s">
        <v>175</v>
      </c>
      <c r="C259" s="147" t="s">
        <v>470</v>
      </c>
      <c r="D259" s="147" t="s">
        <v>177</v>
      </c>
      <c r="E259" s="147"/>
      <c r="F259" s="149">
        <v>1</v>
      </c>
      <c r="G259" s="149" t="str">
        <f>IFERROR(VLOOKUP(F259,[1]Hoja4!$A$1:B398,2,FALSE),"")</f>
        <v>ENERO</v>
      </c>
      <c r="H259" s="149">
        <v>1</v>
      </c>
      <c r="I259" s="149" t="str">
        <f>IFERROR(VLOOKUP(H259,[1]Hoja4!$A$1:D397,2,FALSE),"")</f>
        <v>ENERO</v>
      </c>
      <c r="J259" s="148" t="s">
        <v>178</v>
      </c>
      <c r="K259" s="148">
        <v>1</v>
      </c>
      <c r="L259" s="150">
        <v>9</v>
      </c>
      <c r="M259" s="149" t="s">
        <v>179</v>
      </c>
      <c r="N259" s="149" t="str">
        <f>IFERROR(VLOOKUP(M259,'[1]archivo de datos'!$G$1:$H$24,2,FALSE),"")</f>
        <v>N/A</v>
      </c>
      <c r="O259" s="148" t="s">
        <v>180</v>
      </c>
      <c r="P259" s="148">
        <f>IFERROR(VLOOKUP(O259,'[1]archivo de datos'!$J$6:$K$12,2,FALSE),"")</f>
        <v>0</v>
      </c>
      <c r="Q259" s="152" t="s">
        <v>48</v>
      </c>
      <c r="R259" s="148" t="s">
        <v>181</v>
      </c>
      <c r="S259" s="153" t="s">
        <v>182</v>
      </c>
      <c r="T259" s="147" t="s">
        <v>2838</v>
      </c>
      <c r="U259" s="147" t="s">
        <v>2839</v>
      </c>
      <c r="V259" s="147" t="str">
        <f>+IFERROR(VLOOKUP(U259,[1]Equivalencias!$M$2:$N$97,2,FALSE),"")</f>
        <v>Documentos de investigación elaborados</v>
      </c>
      <c r="W259" s="154"/>
      <c r="X259" s="154">
        <v>10692645</v>
      </c>
      <c r="Y259" s="154">
        <v>10692645</v>
      </c>
      <c r="Z259" s="148" t="s">
        <v>183</v>
      </c>
      <c r="AA259" s="148" t="s">
        <v>184</v>
      </c>
      <c r="AB259" s="148">
        <f>IFERROR(VLOOKUP(AA259,[1]Hoja4!$A$14:$B$19,2,FALSE),"")</f>
        <v>0</v>
      </c>
      <c r="AC259" s="147" t="s">
        <v>47</v>
      </c>
      <c r="AD259" s="148" t="s">
        <v>416</v>
      </c>
      <c r="AE259" s="148" t="s">
        <v>417</v>
      </c>
      <c r="AF259" s="148" t="s">
        <v>418</v>
      </c>
      <c r="AG259" s="148" t="str">
        <f>IFERROR(VLOOKUP(AF259,'[1]archivo de datos'!$D$1:$E$1156,2,FALSE),"")</f>
        <v>CO-GUA-94001</v>
      </c>
      <c r="AH259" s="147" t="s">
        <v>188</v>
      </c>
      <c r="AI259" s="147" t="str">
        <f>IFERROR(VLOOKUP(AC259,[1]Hoja3!$B$28:$E$38,2,FALSE),"")</f>
        <v>Jenny Pauline Cueto Gomez</v>
      </c>
      <c r="AJ259" s="147" t="str">
        <f>IFERROR(VLOOKUP(AC259,[1]Hoja3!$B$28:$E$38,3,FALSE),"")</f>
        <v>601 6530260</v>
      </c>
      <c r="AK259" s="155" t="str">
        <f>IFERROR(VLOOKUP(AC259,[1]Hoja3!$B$28:$E$38,4,FALSE),"")</f>
        <v>jenny.cueto@parquesnacionales.gov.co</v>
      </c>
      <c r="AL259" s="149" t="s">
        <v>183</v>
      </c>
      <c r="AM259" s="149" t="s">
        <v>183</v>
      </c>
      <c r="AN259" s="149" t="s">
        <v>183</v>
      </c>
      <c r="AO259" s="149" t="s">
        <v>183</v>
      </c>
      <c r="AP259" s="147"/>
      <c r="AQ259" s="147" t="s">
        <v>189</v>
      </c>
      <c r="AR259" s="147" t="s">
        <v>190</v>
      </c>
      <c r="AS259" s="147" t="s">
        <v>191</v>
      </c>
      <c r="AT259" s="147"/>
    </row>
    <row r="260" spans="1:46" ht="25.05" customHeight="1" x14ac:dyDescent="0.3">
      <c r="A260" s="147"/>
      <c r="B260" s="148" t="s">
        <v>175</v>
      </c>
      <c r="C260" s="147" t="s">
        <v>471</v>
      </c>
      <c r="D260" s="147" t="s">
        <v>177</v>
      </c>
      <c r="E260" s="147"/>
      <c r="F260" s="149">
        <v>1</v>
      </c>
      <c r="G260" s="149" t="str">
        <f>IFERROR(VLOOKUP(F260,[1]Hoja4!$A$1:B399,2,FALSE),"")</f>
        <v>ENERO</v>
      </c>
      <c r="H260" s="149">
        <v>1</v>
      </c>
      <c r="I260" s="149" t="str">
        <f>IFERROR(VLOOKUP(H260,[1]Hoja4!$A$1:D398,2,FALSE),"")</f>
        <v>ENERO</v>
      </c>
      <c r="J260" s="148" t="s">
        <v>178</v>
      </c>
      <c r="K260" s="148">
        <v>1</v>
      </c>
      <c r="L260" s="150">
        <v>9</v>
      </c>
      <c r="M260" s="149" t="s">
        <v>179</v>
      </c>
      <c r="N260" s="149" t="str">
        <f>IFERROR(VLOOKUP(M260,'[1]archivo de datos'!$G$1:$H$24,2,FALSE),"")</f>
        <v>N/A</v>
      </c>
      <c r="O260" s="148" t="s">
        <v>180</v>
      </c>
      <c r="P260" s="148">
        <f>IFERROR(VLOOKUP(O260,'[1]archivo de datos'!$J$6:$K$12,2,FALSE),"")</f>
        <v>0</v>
      </c>
      <c r="Q260" s="152" t="s">
        <v>46</v>
      </c>
      <c r="R260" s="148" t="s">
        <v>181</v>
      </c>
      <c r="S260" s="153" t="s">
        <v>182</v>
      </c>
      <c r="T260" s="147" t="s">
        <v>2838</v>
      </c>
      <c r="U260" s="147" t="s">
        <v>2839</v>
      </c>
      <c r="V260" s="147" t="str">
        <f>+IFERROR(VLOOKUP(U260,[1]Equivalencias!$M$2:$N$97,2,FALSE),"")</f>
        <v>Documentos de investigación elaborados</v>
      </c>
      <c r="W260" s="154"/>
      <c r="X260" s="154">
        <v>30000000</v>
      </c>
      <c r="Y260" s="154">
        <v>30000000</v>
      </c>
      <c r="Z260" s="148" t="s">
        <v>183</v>
      </c>
      <c r="AA260" s="148" t="s">
        <v>184</v>
      </c>
      <c r="AB260" s="148">
        <f>IFERROR(VLOOKUP(AA260,[1]Hoja4!$A$14:$B$19,2,FALSE),"")</f>
        <v>0</v>
      </c>
      <c r="AC260" s="147" t="s">
        <v>47</v>
      </c>
      <c r="AD260" s="148" t="s">
        <v>416</v>
      </c>
      <c r="AE260" s="148" t="s">
        <v>417</v>
      </c>
      <c r="AF260" s="148" t="s">
        <v>418</v>
      </c>
      <c r="AG260" s="148" t="str">
        <f>IFERROR(VLOOKUP(AF260,'[1]archivo de datos'!$D$1:$E$1156,2,FALSE),"")</f>
        <v>CO-GUA-94001</v>
      </c>
      <c r="AH260" s="147" t="s">
        <v>188</v>
      </c>
      <c r="AI260" s="147" t="str">
        <f>IFERROR(VLOOKUP(AC260,[1]Hoja3!$B$28:$E$38,2,FALSE),"")</f>
        <v>Jenny Pauline Cueto Gomez</v>
      </c>
      <c r="AJ260" s="147" t="str">
        <f>IFERROR(VLOOKUP(AC260,[1]Hoja3!$B$28:$E$38,3,FALSE),"")</f>
        <v>601 6530260</v>
      </c>
      <c r="AK260" s="155" t="str">
        <f>IFERROR(VLOOKUP(AC260,[1]Hoja3!$B$28:$E$38,4,FALSE),"")</f>
        <v>jenny.cueto@parquesnacionales.gov.co</v>
      </c>
      <c r="AL260" s="149" t="s">
        <v>183</v>
      </c>
      <c r="AM260" s="149" t="s">
        <v>183</v>
      </c>
      <c r="AN260" s="149" t="s">
        <v>183</v>
      </c>
      <c r="AO260" s="149" t="s">
        <v>183</v>
      </c>
      <c r="AP260" s="147"/>
      <c r="AQ260" s="147" t="s">
        <v>189</v>
      </c>
      <c r="AR260" s="147" t="s">
        <v>190</v>
      </c>
      <c r="AS260" s="147" t="s">
        <v>191</v>
      </c>
      <c r="AT260" s="147"/>
    </row>
    <row r="261" spans="1:46" ht="25.05" customHeight="1" x14ac:dyDescent="0.3">
      <c r="A261" s="147"/>
      <c r="B261" s="148">
        <v>80111600</v>
      </c>
      <c r="C261" s="147" t="s">
        <v>472</v>
      </c>
      <c r="D261" s="147" t="s">
        <v>211</v>
      </c>
      <c r="E261" s="147" t="s">
        <v>301</v>
      </c>
      <c r="F261" s="149">
        <v>1</v>
      </c>
      <c r="G261" s="149" t="str">
        <f>IFERROR(VLOOKUP(F261,[1]Hoja4!$A$1:B400,2,FALSE),"")</f>
        <v>ENERO</v>
      </c>
      <c r="H261" s="148">
        <v>1</v>
      </c>
      <c r="I261" s="149" t="str">
        <f>IFERROR(VLOOKUP(H261,[1]Hoja4!$A$1:D399,2,FALSE),"")</f>
        <v>ENERO</v>
      </c>
      <c r="J261" s="148" t="s">
        <v>178</v>
      </c>
      <c r="K261" s="148">
        <v>1</v>
      </c>
      <c r="L261" s="150">
        <v>4</v>
      </c>
      <c r="M261" s="149" t="s">
        <v>213</v>
      </c>
      <c r="N261" s="149" t="str">
        <f>IFERROR(VLOOKUP(M261,'[1]archivo de datos'!$G$1:$H$24,2,FALSE),"")</f>
        <v>CCE-16</v>
      </c>
      <c r="O261" s="148" t="s">
        <v>180</v>
      </c>
      <c r="P261" s="148">
        <f>IFERROR(VLOOKUP(O261,'[1]archivo de datos'!$J$6:$K$12,2,FALSE),"")</f>
        <v>0</v>
      </c>
      <c r="Q261" s="152" t="s">
        <v>48</v>
      </c>
      <c r="R261" s="148" t="s">
        <v>181</v>
      </c>
      <c r="S261" s="153" t="s">
        <v>182</v>
      </c>
      <c r="T261" s="147" t="s">
        <v>160</v>
      </c>
      <c r="U261" s="147" t="s">
        <v>581</v>
      </c>
      <c r="V261" s="147" t="str">
        <f>+IFERROR(VLOOKUP(U261,[1]Equivalencias!$M$2:$N$97,2,FALSE),"")</f>
        <v>Personas capacitadas con educación informal</v>
      </c>
      <c r="W261" s="154">
        <v>5864000</v>
      </c>
      <c r="X261" s="154">
        <v>23456000</v>
      </c>
      <c r="Y261" s="154">
        <v>23456000</v>
      </c>
      <c r="Z261" s="148" t="s">
        <v>183</v>
      </c>
      <c r="AA261" s="148" t="s">
        <v>184</v>
      </c>
      <c r="AB261" s="148">
        <f>IFERROR(VLOOKUP(AA261,[1]Hoja4!$A$14:$B$19,2,FALSE),"")</f>
        <v>0</v>
      </c>
      <c r="AC261" s="147" t="s">
        <v>47</v>
      </c>
      <c r="AD261" s="148" t="s">
        <v>386</v>
      </c>
      <c r="AE261" s="148" t="s">
        <v>186</v>
      </c>
      <c r="AF261" s="148" t="s">
        <v>387</v>
      </c>
      <c r="AG261" s="148" t="str">
        <f>IFERROR(VLOOKUP(AF261,'[1]archivo de datos'!$D$1:$E$1156,2,FALSE),"")</f>
        <v>CO-PUT-86573</v>
      </c>
      <c r="AH261" s="147" t="s">
        <v>188</v>
      </c>
      <c r="AI261" s="147" t="str">
        <f>IFERROR(VLOOKUP(AC261,[1]Hoja3!$B$28:$E$38,2,FALSE),"")</f>
        <v>Jenny Pauline Cueto Gomez</v>
      </c>
      <c r="AJ261" s="147" t="str">
        <f>IFERROR(VLOOKUP(AC261,[1]Hoja3!$B$28:$E$38,3,FALSE),"")</f>
        <v>601 6530260</v>
      </c>
      <c r="AK261" s="155" t="str">
        <f>IFERROR(VLOOKUP(AC261,[1]Hoja3!$B$28:$E$38,4,FALSE),"")</f>
        <v>jenny.cueto@parquesnacionales.gov.co</v>
      </c>
      <c r="AL261" s="149" t="s">
        <v>183</v>
      </c>
      <c r="AM261" s="149" t="s">
        <v>183</v>
      </c>
      <c r="AN261" s="149" t="s">
        <v>183</v>
      </c>
      <c r="AO261" s="149" t="s">
        <v>183</v>
      </c>
      <c r="AP261" s="147"/>
      <c r="AQ261" s="147" t="s">
        <v>189</v>
      </c>
      <c r="AR261" s="147" t="s">
        <v>190</v>
      </c>
      <c r="AS261" s="147" t="s">
        <v>191</v>
      </c>
      <c r="AT261" s="147"/>
    </row>
    <row r="262" spans="1:46" ht="25.05" customHeight="1" x14ac:dyDescent="0.3">
      <c r="A262" s="147"/>
      <c r="B262" s="148">
        <v>80111600</v>
      </c>
      <c r="C262" s="147" t="s">
        <v>472</v>
      </c>
      <c r="D262" s="147" t="s">
        <v>211</v>
      </c>
      <c r="E262" s="147" t="s">
        <v>301</v>
      </c>
      <c r="F262" s="149">
        <v>1</v>
      </c>
      <c r="G262" s="149" t="str">
        <f>IFERROR(VLOOKUP(F262,[1]Hoja4!$A$1:B401,2,FALSE),"")</f>
        <v>ENERO</v>
      </c>
      <c r="H262" s="148">
        <v>1</v>
      </c>
      <c r="I262" s="149" t="str">
        <f>IFERROR(VLOOKUP(H262,[1]Hoja4!$A$1:D400,2,FALSE),"")</f>
        <v>ENERO</v>
      </c>
      <c r="J262" s="148" t="s">
        <v>178</v>
      </c>
      <c r="K262" s="148">
        <v>1</v>
      </c>
      <c r="L262" s="150">
        <v>6.5</v>
      </c>
      <c r="M262" s="149" t="s">
        <v>213</v>
      </c>
      <c r="N262" s="149" t="str">
        <f>IFERROR(VLOOKUP(M262,'[1]archivo de datos'!$G$1:$H$24,2,FALSE),"")</f>
        <v>CCE-16</v>
      </c>
      <c r="O262" s="148" t="s">
        <v>180</v>
      </c>
      <c r="P262" s="148">
        <f>IFERROR(VLOOKUP(O262,'[1]archivo de datos'!$J$6:$K$12,2,FALSE),"")</f>
        <v>0</v>
      </c>
      <c r="Q262" s="152" t="s">
        <v>46</v>
      </c>
      <c r="R262" s="148" t="s">
        <v>181</v>
      </c>
      <c r="S262" s="153" t="s">
        <v>182</v>
      </c>
      <c r="T262" s="147" t="s">
        <v>160</v>
      </c>
      <c r="U262" s="147" t="s">
        <v>581</v>
      </c>
      <c r="V262" s="147" t="str">
        <f>+IFERROR(VLOOKUP(U262,[1]Equivalencias!$M$2:$N$97,2,FALSE),"")</f>
        <v>Personas capacitadas con educación informal</v>
      </c>
      <c r="W262" s="154">
        <v>5864000</v>
      </c>
      <c r="X262" s="154">
        <v>38116000</v>
      </c>
      <c r="Y262" s="154">
        <v>38116000</v>
      </c>
      <c r="Z262" s="148" t="s">
        <v>183</v>
      </c>
      <c r="AA262" s="148" t="s">
        <v>184</v>
      </c>
      <c r="AB262" s="148">
        <f>IFERROR(VLOOKUP(AA262,[1]Hoja4!$A$14:$B$19,2,FALSE),"")</f>
        <v>0</v>
      </c>
      <c r="AC262" s="147" t="s">
        <v>47</v>
      </c>
      <c r="AD262" s="148" t="s">
        <v>386</v>
      </c>
      <c r="AE262" s="148" t="s">
        <v>186</v>
      </c>
      <c r="AF262" s="148" t="s">
        <v>387</v>
      </c>
      <c r="AG262" s="148" t="str">
        <f>IFERROR(VLOOKUP(AF262,'[1]archivo de datos'!$D$1:$E$1156,2,FALSE),"")</f>
        <v>CO-PUT-86573</v>
      </c>
      <c r="AH262" s="147" t="s">
        <v>188</v>
      </c>
      <c r="AI262" s="147" t="str">
        <f>IFERROR(VLOOKUP(AC262,[1]Hoja3!$B$28:$E$38,2,FALSE),"")</f>
        <v>Jenny Pauline Cueto Gomez</v>
      </c>
      <c r="AJ262" s="147" t="str">
        <f>IFERROR(VLOOKUP(AC262,[1]Hoja3!$B$28:$E$38,3,FALSE),"")</f>
        <v>601 6530260</v>
      </c>
      <c r="AK262" s="155" t="str">
        <f>IFERROR(VLOOKUP(AC262,[1]Hoja3!$B$28:$E$38,4,FALSE),"")</f>
        <v>jenny.cueto@parquesnacionales.gov.co</v>
      </c>
      <c r="AL262" s="149" t="s">
        <v>183</v>
      </c>
      <c r="AM262" s="149" t="s">
        <v>183</v>
      </c>
      <c r="AN262" s="149" t="s">
        <v>183</v>
      </c>
      <c r="AO262" s="149" t="s">
        <v>183</v>
      </c>
      <c r="AP262" s="147"/>
      <c r="AQ262" s="147" t="s">
        <v>189</v>
      </c>
      <c r="AR262" s="147" t="s">
        <v>190</v>
      </c>
      <c r="AS262" s="147" t="s">
        <v>191</v>
      </c>
      <c r="AT262" s="147"/>
    </row>
    <row r="263" spans="1:46" ht="25.05" customHeight="1" x14ac:dyDescent="0.3">
      <c r="A263" s="147"/>
      <c r="B263" s="148">
        <v>78111701</v>
      </c>
      <c r="C263" s="147" t="s">
        <v>473</v>
      </c>
      <c r="D263" s="147" t="s">
        <v>220</v>
      </c>
      <c r="E263" s="147"/>
      <c r="F263" s="149">
        <v>2</v>
      </c>
      <c r="G263" s="149" t="str">
        <f>IFERROR(VLOOKUP(F263,[1]Hoja4!$A$1:B402,2,FALSE),"")</f>
        <v>FEBRERO</v>
      </c>
      <c r="H263" s="148">
        <v>4</v>
      </c>
      <c r="I263" s="149" t="str">
        <f>IFERROR(VLOOKUP(H263,[1]Hoja4!$A$1:D401,2,FALSE),"")</f>
        <v>ABRIL</v>
      </c>
      <c r="J263" s="148" t="s">
        <v>178</v>
      </c>
      <c r="K263" s="148">
        <v>1</v>
      </c>
      <c r="L263" s="150">
        <v>9</v>
      </c>
      <c r="M263" s="149" t="s">
        <v>278</v>
      </c>
      <c r="N263" s="149" t="str">
        <f>IFERROR(VLOOKUP(M263,'[1]archivo de datos'!$G$1:$H$24,2,FALSE),"")</f>
        <v>CCE-02</v>
      </c>
      <c r="O263" s="148" t="s">
        <v>214</v>
      </c>
      <c r="P263" s="148">
        <f>IFERROR(VLOOKUP(O263,'[1]archivo de datos'!$J$6:$K$12,2,FALSE),"")</f>
        <v>1</v>
      </c>
      <c r="Q263" s="152" t="s">
        <v>49</v>
      </c>
      <c r="R263" s="148" t="s">
        <v>181</v>
      </c>
      <c r="S263" s="153" t="s">
        <v>182</v>
      </c>
      <c r="T263" s="147" t="s">
        <v>164</v>
      </c>
      <c r="U263" s="147" t="s">
        <v>558</v>
      </c>
      <c r="V263" s="147" t="str">
        <f>+IFERROR(VLOOKUP(U263,[1]Equivalencias!$M$2:$N$97,2,FALSE),"")</f>
        <v>Áreas cubiertas con jornadas de vigilancia</v>
      </c>
      <c r="W263" s="154"/>
      <c r="X263" s="154">
        <v>30000000</v>
      </c>
      <c r="Y263" s="154">
        <v>30000000</v>
      </c>
      <c r="Z263" s="148" t="s">
        <v>183</v>
      </c>
      <c r="AA263" s="148" t="s">
        <v>184</v>
      </c>
      <c r="AB263" s="148">
        <f>IFERROR(VLOOKUP(AA263,[1]Hoja4!$A$14:$B$19,2,FALSE),"")</f>
        <v>0</v>
      </c>
      <c r="AC263" s="147" t="s">
        <v>47</v>
      </c>
      <c r="AD263" s="148" t="s">
        <v>416</v>
      </c>
      <c r="AE263" s="148" t="s">
        <v>417</v>
      </c>
      <c r="AF263" s="148" t="s">
        <v>418</v>
      </c>
      <c r="AG263" s="148" t="str">
        <f>IFERROR(VLOOKUP(AF263,'[1]archivo de datos'!$D$1:$E$1156,2,FALSE),"")</f>
        <v>CO-GUA-94001</v>
      </c>
      <c r="AH263" s="147" t="s">
        <v>188</v>
      </c>
      <c r="AI263" s="147" t="str">
        <f>IFERROR(VLOOKUP(AC263,[1]Hoja3!$B$28:$E$38,2,FALSE),"")</f>
        <v>Jenny Pauline Cueto Gomez</v>
      </c>
      <c r="AJ263" s="147" t="str">
        <f>IFERROR(VLOOKUP(AC263,[1]Hoja3!$B$28:$E$38,3,FALSE),"")</f>
        <v>601 6530260</v>
      </c>
      <c r="AK263" s="155" t="str">
        <f>IFERROR(VLOOKUP(AC263,[1]Hoja3!$B$28:$E$38,4,FALSE),"")</f>
        <v>jenny.cueto@parquesnacionales.gov.co</v>
      </c>
      <c r="AL263" s="149" t="s">
        <v>183</v>
      </c>
      <c r="AM263" s="149" t="s">
        <v>183</v>
      </c>
      <c r="AN263" s="149" t="s">
        <v>183</v>
      </c>
      <c r="AO263" s="149" t="s">
        <v>183</v>
      </c>
      <c r="AP263" s="147"/>
      <c r="AQ263" s="147" t="s">
        <v>189</v>
      </c>
      <c r="AR263" s="147" t="s">
        <v>190</v>
      </c>
      <c r="AS263" s="147" t="s">
        <v>191</v>
      </c>
      <c r="AT263" s="147"/>
    </row>
    <row r="264" spans="1:46" ht="25.05" customHeight="1" x14ac:dyDescent="0.3">
      <c r="A264" s="147"/>
      <c r="B264" s="148">
        <v>80111600</v>
      </c>
      <c r="C264" s="147" t="s">
        <v>474</v>
      </c>
      <c r="D264" s="147" t="s">
        <v>211</v>
      </c>
      <c r="E264" s="147" t="s">
        <v>301</v>
      </c>
      <c r="F264" s="149">
        <v>1</v>
      </c>
      <c r="G264" s="149" t="str">
        <f>IFERROR(VLOOKUP(F264,[1]Hoja4!$A$1:B403,2,FALSE),"")</f>
        <v>ENERO</v>
      </c>
      <c r="H264" s="148">
        <v>1</v>
      </c>
      <c r="I264" s="149" t="str">
        <f>IFERROR(VLOOKUP(H264,[1]Hoja4!$A$1:D402,2,FALSE),"")</f>
        <v>ENERO</v>
      </c>
      <c r="J264" s="148" t="s">
        <v>178</v>
      </c>
      <c r="K264" s="148">
        <v>1</v>
      </c>
      <c r="L264" s="150">
        <v>4</v>
      </c>
      <c r="M264" s="149" t="s">
        <v>213</v>
      </c>
      <c r="N264" s="149" t="str">
        <f>IFERROR(VLOOKUP(M264,'[1]archivo de datos'!$G$1:$H$24,2,FALSE),"")</f>
        <v>CCE-16</v>
      </c>
      <c r="O264" s="148" t="s">
        <v>180</v>
      </c>
      <c r="P264" s="148">
        <f>IFERROR(VLOOKUP(O264,'[1]archivo de datos'!$J$6:$K$12,2,FALSE),"")</f>
        <v>0</v>
      </c>
      <c r="Q264" s="152" t="s">
        <v>48</v>
      </c>
      <c r="R264" s="148" t="s">
        <v>181</v>
      </c>
      <c r="S264" s="153" t="s">
        <v>182</v>
      </c>
      <c r="T264" s="147" t="s">
        <v>167</v>
      </c>
      <c r="U264" s="147" t="s">
        <v>2836</v>
      </c>
      <c r="V264" s="199" t="s">
        <v>151</v>
      </c>
      <c r="W264" s="154">
        <v>5864000</v>
      </c>
      <c r="X264" s="154">
        <v>23456000</v>
      </c>
      <c r="Y264" s="154">
        <v>23456000</v>
      </c>
      <c r="Z264" s="148" t="s">
        <v>183</v>
      </c>
      <c r="AA264" s="148" t="s">
        <v>184</v>
      </c>
      <c r="AB264" s="148">
        <f>IFERROR(VLOOKUP(AA264,[1]Hoja4!$A$14:$B$19,2,FALSE),"")</f>
        <v>0</v>
      </c>
      <c r="AC264" s="147" t="s">
        <v>47</v>
      </c>
      <c r="AD264" s="148" t="s">
        <v>386</v>
      </c>
      <c r="AE264" s="148" t="s">
        <v>186</v>
      </c>
      <c r="AF264" s="148" t="s">
        <v>387</v>
      </c>
      <c r="AG264" s="148" t="str">
        <f>IFERROR(VLOOKUP(AF264,'[1]archivo de datos'!$D$1:$E$1156,2,FALSE),"")</f>
        <v>CO-PUT-86573</v>
      </c>
      <c r="AH264" s="147" t="s">
        <v>188</v>
      </c>
      <c r="AI264" s="147" t="str">
        <f>IFERROR(VLOOKUP(AC264,[1]Hoja3!$B$28:$E$38,2,FALSE),"")</f>
        <v>Jenny Pauline Cueto Gomez</v>
      </c>
      <c r="AJ264" s="147" t="str">
        <f>IFERROR(VLOOKUP(AC264,[1]Hoja3!$B$28:$E$38,3,FALSE),"")</f>
        <v>601 6530260</v>
      </c>
      <c r="AK264" s="155" t="str">
        <f>IFERROR(VLOOKUP(AC264,[1]Hoja3!$B$28:$E$38,4,FALSE),"")</f>
        <v>jenny.cueto@parquesnacionales.gov.co</v>
      </c>
      <c r="AL264" s="149" t="s">
        <v>183</v>
      </c>
      <c r="AM264" s="149" t="s">
        <v>183</v>
      </c>
      <c r="AN264" s="149" t="s">
        <v>183</v>
      </c>
      <c r="AO264" s="149" t="s">
        <v>183</v>
      </c>
      <c r="AP264" s="147"/>
      <c r="AQ264" s="147" t="s">
        <v>189</v>
      </c>
      <c r="AR264" s="147" t="s">
        <v>190</v>
      </c>
      <c r="AS264" s="147" t="s">
        <v>191</v>
      </c>
      <c r="AT264" s="147"/>
    </row>
    <row r="265" spans="1:46" ht="25.05" customHeight="1" x14ac:dyDescent="0.3">
      <c r="A265" s="147"/>
      <c r="B265" s="148">
        <v>80111600</v>
      </c>
      <c r="C265" s="147" t="s">
        <v>474</v>
      </c>
      <c r="D265" s="147" t="s">
        <v>211</v>
      </c>
      <c r="E265" s="147" t="s">
        <v>301</v>
      </c>
      <c r="F265" s="149">
        <v>1</v>
      </c>
      <c r="G265" s="149" t="str">
        <f>IFERROR(VLOOKUP(F265,[1]Hoja4!$A$1:B404,2,FALSE),"")</f>
        <v>ENERO</v>
      </c>
      <c r="H265" s="148">
        <v>1</v>
      </c>
      <c r="I265" s="149" t="str">
        <f>IFERROR(VLOOKUP(H265,[1]Hoja4!$A$1:D403,2,FALSE),"")</f>
        <v>ENERO</v>
      </c>
      <c r="J265" s="148" t="s">
        <v>178</v>
      </c>
      <c r="K265" s="148">
        <v>1</v>
      </c>
      <c r="L265" s="150">
        <v>6.5</v>
      </c>
      <c r="M265" s="149" t="s">
        <v>213</v>
      </c>
      <c r="N265" s="149" t="str">
        <f>IFERROR(VLOOKUP(M265,'[1]archivo de datos'!$G$1:$H$24,2,FALSE),"")</f>
        <v>CCE-16</v>
      </c>
      <c r="O265" s="148" t="s">
        <v>180</v>
      </c>
      <c r="P265" s="148">
        <f>IFERROR(VLOOKUP(O265,'[1]archivo de datos'!$J$6:$K$12,2,FALSE),"")</f>
        <v>0</v>
      </c>
      <c r="Q265" s="152" t="s">
        <v>46</v>
      </c>
      <c r="R265" s="148" t="s">
        <v>181</v>
      </c>
      <c r="S265" s="153" t="s">
        <v>182</v>
      </c>
      <c r="T265" s="147" t="s">
        <v>167</v>
      </c>
      <c r="U265" s="147" t="s">
        <v>2836</v>
      </c>
      <c r="V265" s="199" t="s">
        <v>151</v>
      </c>
      <c r="W265" s="154">
        <v>5864000</v>
      </c>
      <c r="X265" s="154">
        <v>38116000</v>
      </c>
      <c r="Y265" s="154">
        <v>38116000</v>
      </c>
      <c r="Z265" s="148" t="s">
        <v>183</v>
      </c>
      <c r="AA265" s="148" t="s">
        <v>184</v>
      </c>
      <c r="AB265" s="148">
        <f>IFERROR(VLOOKUP(AA265,[1]Hoja4!$A$14:$B$19,2,FALSE),"")</f>
        <v>0</v>
      </c>
      <c r="AC265" s="147" t="s">
        <v>47</v>
      </c>
      <c r="AD265" s="148" t="s">
        <v>386</v>
      </c>
      <c r="AE265" s="148" t="s">
        <v>186</v>
      </c>
      <c r="AF265" s="148" t="s">
        <v>387</v>
      </c>
      <c r="AG265" s="148" t="str">
        <f>IFERROR(VLOOKUP(AF265,'[1]archivo de datos'!$D$1:$E$1156,2,FALSE),"")</f>
        <v>CO-PUT-86573</v>
      </c>
      <c r="AH265" s="147" t="s">
        <v>188</v>
      </c>
      <c r="AI265" s="147" t="str">
        <f>IFERROR(VLOOKUP(AC265,[1]Hoja3!$B$28:$E$38,2,FALSE),"")</f>
        <v>Jenny Pauline Cueto Gomez</v>
      </c>
      <c r="AJ265" s="147" t="str">
        <f>IFERROR(VLOOKUP(AC265,[1]Hoja3!$B$28:$E$38,3,FALSE),"")</f>
        <v>601 6530260</v>
      </c>
      <c r="AK265" s="155" t="str">
        <f>IFERROR(VLOOKUP(AC265,[1]Hoja3!$B$28:$E$38,4,FALSE),"")</f>
        <v>jenny.cueto@parquesnacionales.gov.co</v>
      </c>
      <c r="AL265" s="149" t="s">
        <v>183</v>
      </c>
      <c r="AM265" s="149" t="s">
        <v>183</v>
      </c>
      <c r="AN265" s="149" t="s">
        <v>183</v>
      </c>
      <c r="AO265" s="149" t="s">
        <v>183</v>
      </c>
      <c r="AP265" s="147"/>
      <c r="AQ265" s="147" t="s">
        <v>189</v>
      </c>
      <c r="AR265" s="147" t="s">
        <v>190</v>
      </c>
      <c r="AS265" s="147" t="s">
        <v>191</v>
      </c>
      <c r="AT265" s="147"/>
    </row>
    <row r="266" spans="1:46" ht="25.05" customHeight="1" x14ac:dyDescent="0.3">
      <c r="A266" s="147"/>
      <c r="B266" s="148" t="s">
        <v>475</v>
      </c>
      <c r="C266" s="147" t="s">
        <v>476</v>
      </c>
      <c r="D266" s="147" t="s">
        <v>195</v>
      </c>
      <c r="E266" s="147"/>
      <c r="F266" s="149">
        <v>2</v>
      </c>
      <c r="G266" s="149" t="str">
        <f>IFERROR(VLOOKUP(F266,[1]Hoja4!$A$1:B405,2,FALSE),"")</f>
        <v>FEBRERO</v>
      </c>
      <c r="H266" s="148">
        <v>3</v>
      </c>
      <c r="I266" s="149" t="str">
        <f>IFERROR(VLOOKUP(H266,[1]Hoja4!$A$1:D404,2,FALSE),"")</f>
        <v>MARZO</v>
      </c>
      <c r="J266" s="148" t="s">
        <v>178</v>
      </c>
      <c r="K266" s="148">
        <v>1</v>
      </c>
      <c r="L266" s="150">
        <v>9</v>
      </c>
      <c r="M266" s="149" t="s">
        <v>196</v>
      </c>
      <c r="N266" s="149" t="str">
        <f>IFERROR(VLOOKUP(M266,'[1]archivo de datos'!$G$1:$H$24,2,FALSE),"")</f>
        <v>CCE-10</v>
      </c>
      <c r="O266" s="148" t="s">
        <v>180</v>
      </c>
      <c r="P266" s="148">
        <f>IFERROR(VLOOKUP(O266,'[1]archivo de datos'!$J$6:$K$12,2,FALSE),"")</f>
        <v>0</v>
      </c>
      <c r="Q266" s="152" t="s">
        <v>46</v>
      </c>
      <c r="R266" s="148" t="s">
        <v>181</v>
      </c>
      <c r="S266" s="153" t="s">
        <v>182</v>
      </c>
      <c r="T266" s="147" t="s">
        <v>166</v>
      </c>
      <c r="U266" s="147" t="s">
        <v>595</v>
      </c>
      <c r="V266" s="147" t="str">
        <f>+IFERROR(VLOOKUP(U266,[1]Equivalencias!$M$2:$N$97,2,FALSE),"")</f>
        <v xml:space="preserve">Áreas administradas </v>
      </c>
      <c r="W266" s="154"/>
      <c r="X266" s="154">
        <v>20000000</v>
      </c>
      <c r="Y266" s="154">
        <v>20000000</v>
      </c>
      <c r="Z266" s="148" t="s">
        <v>183</v>
      </c>
      <c r="AA266" s="148" t="s">
        <v>184</v>
      </c>
      <c r="AB266" s="148">
        <f>IFERROR(VLOOKUP(AA266,[1]Hoja4!$A$14:$B$19,2,FALSE),"")</f>
        <v>0</v>
      </c>
      <c r="AC266" s="147" t="s">
        <v>47</v>
      </c>
      <c r="AD266" s="148" t="s">
        <v>416</v>
      </c>
      <c r="AE266" s="148" t="s">
        <v>417</v>
      </c>
      <c r="AF266" s="148" t="s">
        <v>418</v>
      </c>
      <c r="AG266" s="148" t="str">
        <f>IFERROR(VLOOKUP(AF266,'[1]archivo de datos'!$D$1:$E$1156,2,FALSE),"")</f>
        <v>CO-GUA-94001</v>
      </c>
      <c r="AH266" s="147" t="s">
        <v>188</v>
      </c>
      <c r="AI266" s="147" t="str">
        <f>IFERROR(VLOOKUP(AC266,[1]Hoja3!$B$28:$E$38,2,FALSE),"")</f>
        <v>Jenny Pauline Cueto Gomez</v>
      </c>
      <c r="AJ266" s="147" t="str">
        <f>IFERROR(VLOOKUP(AC266,[1]Hoja3!$B$28:$E$38,3,FALSE),"")</f>
        <v>601 6530260</v>
      </c>
      <c r="AK266" s="155" t="str">
        <f>IFERROR(VLOOKUP(AC266,[1]Hoja3!$B$28:$E$38,4,FALSE),"")</f>
        <v>jenny.cueto@parquesnacionales.gov.co</v>
      </c>
      <c r="AL266" s="149" t="s">
        <v>183</v>
      </c>
      <c r="AM266" s="149" t="s">
        <v>183</v>
      </c>
      <c r="AN266" s="149" t="s">
        <v>183</v>
      </c>
      <c r="AO266" s="149" t="s">
        <v>183</v>
      </c>
      <c r="AP266" s="147"/>
      <c r="AQ266" s="147" t="s">
        <v>189</v>
      </c>
      <c r="AR266" s="147" t="s">
        <v>190</v>
      </c>
      <c r="AS266" s="147" t="s">
        <v>191</v>
      </c>
      <c r="AT266" s="147"/>
    </row>
    <row r="267" spans="1:46" ht="25.05" customHeight="1" x14ac:dyDescent="0.3">
      <c r="A267" s="147"/>
      <c r="B267" s="148">
        <v>80111600</v>
      </c>
      <c r="C267" s="147" t="s">
        <v>477</v>
      </c>
      <c r="D267" s="147" t="s">
        <v>211</v>
      </c>
      <c r="E267" s="147" t="s">
        <v>301</v>
      </c>
      <c r="F267" s="149">
        <v>1</v>
      </c>
      <c r="G267" s="149" t="str">
        <f>IFERROR(VLOOKUP(F267,[1]Hoja4!$A$1:B406,2,FALSE),"")</f>
        <v>ENERO</v>
      </c>
      <c r="H267" s="148">
        <v>1</v>
      </c>
      <c r="I267" s="149" t="str">
        <f>IFERROR(VLOOKUP(H267,[1]Hoja4!$A$1:D405,2,FALSE),"")</f>
        <v>ENERO</v>
      </c>
      <c r="J267" s="148" t="s">
        <v>178</v>
      </c>
      <c r="K267" s="148">
        <v>1</v>
      </c>
      <c r="L267" s="150">
        <v>4</v>
      </c>
      <c r="M267" s="149" t="s">
        <v>213</v>
      </c>
      <c r="N267" s="149" t="str">
        <f>IFERROR(VLOOKUP(M267,'[1]archivo de datos'!$G$1:$H$24,2,FALSE),"")</f>
        <v>CCE-16</v>
      </c>
      <c r="O267" s="148" t="s">
        <v>180</v>
      </c>
      <c r="P267" s="148">
        <f>IFERROR(VLOOKUP(O267,'[1]archivo de datos'!$J$6:$K$12,2,FALSE),"")</f>
        <v>0</v>
      </c>
      <c r="Q267" s="152" t="s">
        <v>48</v>
      </c>
      <c r="R267" s="148" t="s">
        <v>181</v>
      </c>
      <c r="S267" s="153" t="s">
        <v>182</v>
      </c>
      <c r="T267" s="147" t="s">
        <v>163</v>
      </c>
      <c r="U267" s="200" t="s">
        <v>746</v>
      </c>
      <c r="V267" s="200" t="str">
        <f>+IFERROR(VLOOKUP(U267,[1]Equivalencias!$M$2:$N$97,2,FALSE),"")</f>
        <v>Áreas en proceso de restauración</v>
      </c>
      <c r="W267" s="154">
        <v>5864000</v>
      </c>
      <c r="X267" s="154">
        <v>23456000</v>
      </c>
      <c r="Y267" s="154">
        <v>23456000</v>
      </c>
      <c r="Z267" s="148" t="s">
        <v>183</v>
      </c>
      <c r="AA267" s="148" t="s">
        <v>184</v>
      </c>
      <c r="AB267" s="148">
        <f>IFERROR(VLOOKUP(AA267,[1]Hoja4!$A$14:$B$19,2,FALSE),"")</f>
        <v>0</v>
      </c>
      <c r="AC267" s="147" t="s">
        <v>47</v>
      </c>
      <c r="AD267" s="148" t="s">
        <v>386</v>
      </c>
      <c r="AE267" s="148" t="s">
        <v>186</v>
      </c>
      <c r="AF267" s="148" t="s">
        <v>387</v>
      </c>
      <c r="AG267" s="148" t="str">
        <f>IFERROR(VLOOKUP(AF267,'[1]archivo de datos'!$D$1:$E$1156,2,FALSE),"")</f>
        <v>CO-PUT-86573</v>
      </c>
      <c r="AH267" s="147" t="s">
        <v>188</v>
      </c>
      <c r="AI267" s="147" t="str">
        <f>IFERROR(VLOOKUP(AC267,[1]Hoja3!$B$28:$E$38,2,FALSE),"")</f>
        <v>Jenny Pauline Cueto Gomez</v>
      </c>
      <c r="AJ267" s="147" t="str">
        <f>IFERROR(VLOOKUP(AC267,[1]Hoja3!$B$28:$E$38,3,FALSE),"")</f>
        <v>601 6530260</v>
      </c>
      <c r="AK267" s="155" t="str">
        <f>IFERROR(VLOOKUP(AC267,[1]Hoja3!$B$28:$E$38,4,FALSE),"")</f>
        <v>jenny.cueto@parquesnacionales.gov.co</v>
      </c>
      <c r="AL267" s="149" t="s">
        <v>183</v>
      </c>
      <c r="AM267" s="149" t="s">
        <v>183</v>
      </c>
      <c r="AN267" s="149" t="s">
        <v>183</v>
      </c>
      <c r="AO267" s="149" t="s">
        <v>183</v>
      </c>
      <c r="AP267" s="147"/>
      <c r="AQ267" s="147" t="s">
        <v>189</v>
      </c>
      <c r="AR267" s="147" t="s">
        <v>190</v>
      </c>
      <c r="AS267" s="147" t="s">
        <v>191</v>
      </c>
      <c r="AT267" s="147"/>
    </row>
    <row r="268" spans="1:46" ht="25.05" customHeight="1" x14ac:dyDescent="0.3">
      <c r="A268" s="147"/>
      <c r="B268" s="148">
        <v>80111600</v>
      </c>
      <c r="C268" s="147" t="s">
        <v>477</v>
      </c>
      <c r="D268" s="147" t="s">
        <v>211</v>
      </c>
      <c r="E268" s="147" t="s">
        <v>301</v>
      </c>
      <c r="F268" s="149">
        <v>1</v>
      </c>
      <c r="G268" s="149" t="str">
        <f>IFERROR(VLOOKUP(F268,[1]Hoja4!$A$1:B407,2,FALSE),"")</f>
        <v>ENERO</v>
      </c>
      <c r="H268" s="148">
        <v>1</v>
      </c>
      <c r="I268" s="149" t="str">
        <f>IFERROR(VLOOKUP(H268,[1]Hoja4!$A$1:D406,2,FALSE),"")</f>
        <v>ENERO</v>
      </c>
      <c r="J268" s="148" t="s">
        <v>178</v>
      </c>
      <c r="K268" s="148">
        <v>1</v>
      </c>
      <c r="L268" s="150">
        <v>6.5</v>
      </c>
      <c r="M268" s="149" t="s">
        <v>213</v>
      </c>
      <c r="N268" s="149" t="str">
        <f>IFERROR(VLOOKUP(M268,'[1]archivo de datos'!$G$1:$H$24,2,FALSE),"")</f>
        <v>CCE-16</v>
      </c>
      <c r="O268" s="148" t="s">
        <v>180</v>
      </c>
      <c r="P268" s="148">
        <f>IFERROR(VLOOKUP(O268,'[1]archivo de datos'!$J$6:$K$12,2,FALSE),"")</f>
        <v>0</v>
      </c>
      <c r="Q268" s="152" t="s">
        <v>46</v>
      </c>
      <c r="R268" s="148" t="s">
        <v>181</v>
      </c>
      <c r="S268" s="153" t="s">
        <v>182</v>
      </c>
      <c r="T268" s="147" t="s">
        <v>163</v>
      </c>
      <c r="U268" s="234" t="s">
        <v>746</v>
      </c>
      <c r="V268" s="234" t="str">
        <f>+IFERROR(VLOOKUP(U268,[1]Equivalencias!$M$2:$N$97,2,FALSE),"")</f>
        <v>Áreas en proceso de restauración</v>
      </c>
      <c r="W268" s="154">
        <v>5864000</v>
      </c>
      <c r="X268" s="154">
        <v>38116000</v>
      </c>
      <c r="Y268" s="154">
        <v>38116000</v>
      </c>
      <c r="Z268" s="148" t="s">
        <v>183</v>
      </c>
      <c r="AA268" s="148" t="s">
        <v>184</v>
      </c>
      <c r="AB268" s="148">
        <f>IFERROR(VLOOKUP(AA268,[1]Hoja4!$A$14:$B$19,2,FALSE),"")</f>
        <v>0</v>
      </c>
      <c r="AC268" s="147" t="s">
        <v>47</v>
      </c>
      <c r="AD268" s="148" t="s">
        <v>386</v>
      </c>
      <c r="AE268" s="148" t="s">
        <v>186</v>
      </c>
      <c r="AF268" s="148" t="s">
        <v>387</v>
      </c>
      <c r="AG268" s="148" t="str">
        <f>IFERROR(VLOOKUP(AF268,'[1]archivo de datos'!$D$1:$E$1156,2,FALSE),"")</f>
        <v>CO-PUT-86573</v>
      </c>
      <c r="AH268" s="147" t="s">
        <v>188</v>
      </c>
      <c r="AI268" s="147" t="str">
        <f>IFERROR(VLOOKUP(AC268,[1]Hoja3!$B$28:$E$38,2,FALSE),"")</f>
        <v>Jenny Pauline Cueto Gomez</v>
      </c>
      <c r="AJ268" s="147" t="str">
        <f>IFERROR(VLOOKUP(AC268,[1]Hoja3!$B$28:$E$38,3,FALSE),"")</f>
        <v>601 6530260</v>
      </c>
      <c r="AK268" s="155" t="str">
        <f>IFERROR(VLOOKUP(AC268,[1]Hoja3!$B$28:$E$38,4,FALSE),"")</f>
        <v>jenny.cueto@parquesnacionales.gov.co</v>
      </c>
      <c r="AL268" s="149" t="s">
        <v>183</v>
      </c>
      <c r="AM268" s="149" t="s">
        <v>183</v>
      </c>
      <c r="AN268" s="149" t="s">
        <v>183</v>
      </c>
      <c r="AO268" s="149" t="s">
        <v>183</v>
      </c>
      <c r="AP268" s="147"/>
      <c r="AQ268" s="147" t="s">
        <v>189</v>
      </c>
      <c r="AR268" s="147" t="s">
        <v>190</v>
      </c>
      <c r="AS268" s="147" t="s">
        <v>191</v>
      </c>
      <c r="AT268" s="147"/>
    </row>
    <row r="269" spans="1:46" ht="25.05" customHeight="1" x14ac:dyDescent="0.3">
      <c r="A269" s="147"/>
      <c r="B269" s="148">
        <v>80111600</v>
      </c>
      <c r="C269" s="147" t="s">
        <v>478</v>
      </c>
      <c r="D269" s="147" t="s">
        <v>211</v>
      </c>
      <c r="E269" s="147" t="s">
        <v>212</v>
      </c>
      <c r="F269" s="149">
        <v>1</v>
      </c>
      <c r="G269" s="149" t="str">
        <f>IFERROR(VLOOKUP(F269,[1]Hoja4!$A$1:B408,2,FALSE),"")</f>
        <v>ENERO</v>
      </c>
      <c r="H269" s="148">
        <v>1</v>
      </c>
      <c r="I269" s="149" t="str">
        <f>IFERROR(VLOOKUP(H269,[1]Hoja4!$A$1:D407,2,FALSE),"")</f>
        <v>ENERO</v>
      </c>
      <c r="J269" s="148" t="s">
        <v>178</v>
      </c>
      <c r="K269" s="148">
        <v>1</v>
      </c>
      <c r="L269" s="150">
        <v>11.5</v>
      </c>
      <c r="M269" s="149" t="s">
        <v>213</v>
      </c>
      <c r="N269" s="149" t="str">
        <f>IFERROR(VLOOKUP(M269,'[1]archivo de datos'!$G$1:$H$24,2,FALSE),"")</f>
        <v>CCE-16</v>
      </c>
      <c r="O269" s="148" t="s">
        <v>180</v>
      </c>
      <c r="P269" s="148">
        <f>IFERROR(VLOOKUP(O269,'[1]archivo de datos'!$J$6:$K$12,2,FALSE),"")</f>
        <v>0</v>
      </c>
      <c r="Q269" s="152" t="s">
        <v>48</v>
      </c>
      <c r="R269" s="148" t="s">
        <v>181</v>
      </c>
      <c r="S269" s="153" t="s">
        <v>182</v>
      </c>
      <c r="T269" s="147" t="s">
        <v>166</v>
      </c>
      <c r="U269" s="147" t="s">
        <v>595</v>
      </c>
      <c r="V269" s="147" t="str">
        <f>+IFERROR(VLOOKUP(U269,[1]Equivalencias!$M$2:$N$97,2,FALSE),"")</f>
        <v xml:space="preserve">Áreas administradas </v>
      </c>
      <c r="W269" s="154">
        <v>7225000</v>
      </c>
      <c r="X269" s="154">
        <v>83087500</v>
      </c>
      <c r="Y269" s="154">
        <v>83087500</v>
      </c>
      <c r="Z269" s="148" t="s">
        <v>183</v>
      </c>
      <c r="AA269" s="148" t="s">
        <v>184</v>
      </c>
      <c r="AB269" s="148">
        <f>IFERROR(VLOOKUP(AA269,[1]Hoja4!$A$14:$B$19,2,FALSE),"")</f>
        <v>0</v>
      </c>
      <c r="AC269" s="147" t="s">
        <v>47</v>
      </c>
      <c r="AD269" s="148" t="s">
        <v>386</v>
      </c>
      <c r="AE269" s="148" t="s">
        <v>186</v>
      </c>
      <c r="AF269" s="148" t="s">
        <v>387</v>
      </c>
      <c r="AG269" s="148" t="str">
        <f>IFERROR(VLOOKUP(AF269,'[1]archivo de datos'!$D$1:$E$1156,2,FALSE),"")</f>
        <v>CO-PUT-86573</v>
      </c>
      <c r="AH269" s="147" t="s">
        <v>188</v>
      </c>
      <c r="AI269" s="147" t="str">
        <f>IFERROR(VLOOKUP(AC269,[1]Hoja3!$B$28:$E$38,2,FALSE),"")</f>
        <v>Jenny Pauline Cueto Gomez</v>
      </c>
      <c r="AJ269" s="147" t="str">
        <f>IFERROR(VLOOKUP(AC269,[1]Hoja3!$B$28:$E$38,3,FALSE),"")</f>
        <v>601 6530260</v>
      </c>
      <c r="AK269" s="155" t="str">
        <f>IFERROR(VLOOKUP(AC269,[1]Hoja3!$B$28:$E$38,4,FALSE),"")</f>
        <v>jenny.cueto@parquesnacionales.gov.co</v>
      </c>
      <c r="AL269" s="149" t="s">
        <v>183</v>
      </c>
      <c r="AM269" s="149" t="s">
        <v>183</v>
      </c>
      <c r="AN269" s="149" t="s">
        <v>183</v>
      </c>
      <c r="AO269" s="149" t="s">
        <v>183</v>
      </c>
      <c r="AP269" s="147"/>
      <c r="AQ269" s="147" t="s">
        <v>189</v>
      </c>
      <c r="AR269" s="147" t="s">
        <v>190</v>
      </c>
      <c r="AS269" s="147" t="s">
        <v>191</v>
      </c>
      <c r="AT269" s="147"/>
    </row>
    <row r="270" spans="1:46" ht="25.05" customHeight="1" x14ac:dyDescent="0.3">
      <c r="A270" s="147"/>
      <c r="B270" s="148">
        <v>80141607</v>
      </c>
      <c r="C270" s="147" t="s">
        <v>479</v>
      </c>
      <c r="D270" s="147" t="s">
        <v>252</v>
      </c>
      <c r="E270" s="147"/>
      <c r="F270" s="149">
        <v>3</v>
      </c>
      <c r="G270" s="149" t="str">
        <f>IFERROR(VLOOKUP(F270,[1]Hoja4!$A$1:B409,2,FALSE),"")</f>
        <v>MARZO</v>
      </c>
      <c r="H270" s="148">
        <v>4</v>
      </c>
      <c r="I270" s="149" t="str">
        <f>IFERROR(VLOOKUP(H270,[1]Hoja4!$A$1:D408,2,FALSE),"")</f>
        <v>ABRIL</v>
      </c>
      <c r="J270" s="148" t="s">
        <v>178</v>
      </c>
      <c r="K270" s="148">
        <v>1</v>
      </c>
      <c r="L270" s="150">
        <v>8</v>
      </c>
      <c r="M270" s="149" t="s">
        <v>196</v>
      </c>
      <c r="N270" s="149" t="str">
        <f>IFERROR(VLOOKUP(M270,'[1]archivo de datos'!$G$1:$H$24,2,FALSE),"")</f>
        <v>CCE-10</v>
      </c>
      <c r="O270" s="148" t="s">
        <v>180</v>
      </c>
      <c r="P270" s="148">
        <f>IFERROR(VLOOKUP(O270,'[1]archivo de datos'!$J$6:$K$12,2,FALSE),"")</f>
        <v>0</v>
      </c>
      <c r="Q270" s="152" t="s">
        <v>46</v>
      </c>
      <c r="R270" s="148" t="s">
        <v>181</v>
      </c>
      <c r="S270" s="153" t="s">
        <v>182</v>
      </c>
      <c r="T270" s="147" t="s">
        <v>164</v>
      </c>
      <c r="U270" s="147" t="s">
        <v>558</v>
      </c>
      <c r="V270" s="147" t="str">
        <f>+IFERROR(VLOOKUP(U270,[1]Equivalencias!$M$2:$N$97,2,FALSE),"")</f>
        <v>Áreas cubiertas con jornadas de vigilancia</v>
      </c>
      <c r="W270" s="154"/>
      <c r="X270" s="154">
        <v>9000000</v>
      </c>
      <c r="Y270" s="154">
        <v>9000000</v>
      </c>
      <c r="Z270" s="148" t="s">
        <v>183</v>
      </c>
      <c r="AA270" s="148" t="s">
        <v>184</v>
      </c>
      <c r="AB270" s="148">
        <f>IFERROR(VLOOKUP(AA270,[1]Hoja4!$A$14:$B$19,2,FALSE),"")</f>
        <v>0</v>
      </c>
      <c r="AC270" s="147" t="s">
        <v>47</v>
      </c>
      <c r="AD270" s="148" t="s">
        <v>272</v>
      </c>
      <c r="AE270" s="148" t="s">
        <v>186</v>
      </c>
      <c r="AF270" s="148" t="s">
        <v>273</v>
      </c>
      <c r="AG270" s="148" t="str">
        <f>IFERROR(VLOOKUP(AF270,'[1]archivo de datos'!$D$1:$E$1156,2,FALSE),"")</f>
        <v>CO-PUT-86320</v>
      </c>
      <c r="AH270" s="147" t="s">
        <v>188</v>
      </c>
      <c r="AI270" s="147" t="str">
        <f>IFERROR(VLOOKUP(AC270,[1]Hoja3!$B$28:$E$38,2,FALSE),"")</f>
        <v>Jenny Pauline Cueto Gomez</v>
      </c>
      <c r="AJ270" s="147" t="str">
        <f>IFERROR(VLOOKUP(AC270,[1]Hoja3!$B$28:$E$38,3,FALSE),"")</f>
        <v>601 6530260</v>
      </c>
      <c r="AK270" s="155" t="str">
        <f>IFERROR(VLOOKUP(AC270,[1]Hoja3!$B$28:$E$38,4,FALSE),"")</f>
        <v>jenny.cueto@parquesnacionales.gov.co</v>
      </c>
      <c r="AL270" s="149" t="s">
        <v>183</v>
      </c>
      <c r="AM270" s="149" t="s">
        <v>183</v>
      </c>
      <c r="AN270" s="149" t="s">
        <v>183</v>
      </c>
      <c r="AO270" s="149" t="s">
        <v>183</v>
      </c>
      <c r="AP270" s="147"/>
      <c r="AQ270" s="147" t="s">
        <v>189</v>
      </c>
      <c r="AR270" s="147" t="s">
        <v>190</v>
      </c>
      <c r="AS270" s="147" t="s">
        <v>191</v>
      </c>
      <c r="AT270" s="147"/>
    </row>
    <row r="271" spans="1:46" ht="25.05" customHeight="1" x14ac:dyDescent="0.3">
      <c r="A271" s="147"/>
      <c r="B271" s="148" t="s">
        <v>200</v>
      </c>
      <c r="C271" s="147" t="s">
        <v>480</v>
      </c>
      <c r="D271" s="147" t="s">
        <v>202</v>
      </c>
      <c r="E271" s="147"/>
      <c r="F271" s="149">
        <v>2</v>
      </c>
      <c r="G271" s="149" t="str">
        <f>IFERROR(VLOOKUP(F271,[1]Hoja4!$A$1:B410,2,FALSE),"")</f>
        <v>FEBRERO</v>
      </c>
      <c r="H271" s="148">
        <v>3</v>
      </c>
      <c r="I271" s="149" t="str">
        <f>IFERROR(VLOOKUP(H271,[1]Hoja4!$A$1:D409,2,FALSE),"")</f>
        <v>MARZO</v>
      </c>
      <c r="J271" s="148" t="s">
        <v>178</v>
      </c>
      <c r="K271" s="148">
        <v>1</v>
      </c>
      <c r="L271" s="150">
        <v>9</v>
      </c>
      <c r="M271" s="149" t="s">
        <v>196</v>
      </c>
      <c r="N271" s="149" t="str">
        <f>IFERROR(VLOOKUP(M271,'[1]archivo de datos'!$G$1:$H$24,2,FALSE),"")</f>
        <v>CCE-10</v>
      </c>
      <c r="O271" s="148" t="s">
        <v>180</v>
      </c>
      <c r="P271" s="148">
        <f>IFERROR(VLOOKUP(O271,'[1]archivo de datos'!$J$6:$K$12,2,FALSE),"")</f>
        <v>0</v>
      </c>
      <c r="Q271" s="152" t="s">
        <v>46</v>
      </c>
      <c r="R271" s="148" t="s">
        <v>181</v>
      </c>
      <c r="S271" s="153" t="s">
        <v>182</v>
      </c>
      <c r="T271" s="147" t="s">
        <v>164</v>
      </c>
      <c r="U271" s="147" t="s">
        <v>558</v>
      </c>
      <c r="V271" s="147" t="str">
        <f>+IFERROR(VLOOKUP(U271,[1]Equivalencias!$M$2:$N$97,2,FALSE),"")</f>
        <v>Áreas cubiertas con jornadas de vigilancia</v>
      </c>
      <c r="W271" s="154"/>
      <c r="X271" s="154">
        <v>7000000</v>
      </c>
      <c r="Y271" s="154">
        <v>7000000</v>
      </c>
      <c r="Z271" s="148" t="s">
        <v>183</v>
      </c>
      <c r="AA271" s="148" t="s">
        <v>184</v>
      </c>
      <c r="AB271" s="148">
        <f>IFERROR(VLOOKUP(AA271,[1]Hoja4!$A$14:$B$19,2,FALSE),"")</f>
        <v>0</v>
      </c>
      <c r="AC271" s="147" t="s">
        <v>47</v>
      </c>
      <c r="AD271" s="148" t="s">
        <v>272</v>
      </c>
      <c r="AE271" s="148" t="s">
        <v>186</v>
      </c>
      <c r="AF271" s="148" t="s">
        <v>273</v>
      </c>
      <c r="AG271" s="148" t="str">
        <f>IFERROR(VLOOKUP(AF271,'[1]archivo de datos'!$D$1:$E$1156,2,FALSE),"")</f>
        <v>CO-PUT-86320</v>
      </c>
      <c r="AH271" s="147" t="s">
        <v>188</v>
      </c>
      <c r="AI271" s="147" t="str">
        <f>IFERROR(VLOOKUP(AC271,[1]Hoja3!$B$28:$E$38,2,FALSE),"")</f>
        <v>Jenny Pauline Cueto Gomez</v>
      </c>
      <c r="AJ271" s="147" t="str">
        <f>IFERROR(VLOOKUP(AC271,[1]Hoja3!$B$28:$E$38,3,FALSE),"")</f>
        <v>601 6530260</v>
      </c>
      <c r="AK271" s="155" t="str">
        <f>IFERROR(VLOOKUP(AC271,[1]Hoja3!$B$28:$E$38,4,FALSE),"")</f>
        <v>jenny.cueto@parquesnacionales.gov.co</v>
      </c>
      <c r="AL271" s="149" t="s">
        <v>183</v>
      </c>
      <c r="AM271" s="149" t="s">
        <v>183</v>
      </c>
      <c r="AN271" s="149" t="s">
        <v>183</v>
      </c>
      <c r="AO271" s="149" t="s">
        <v>183</v>
      </c>
      <c r="AP271" s="147"/>
      <c r="AQ271" s="147" t="s">
        <v>189</v>
      </c>
      <c r="AR271" s="147" t="s">
        <v>190</v>
      </c>
      <c r="AS271" s="147" t="s">
        <v>191</v>
      </c>
      <c r="AT271" s="147"/>
    </row>
    <row r="272" spans="1:46" ht="25.05" customHeight="1" x14ac:dyDescent="0.3">
      <c r="A272" s="147"/>
      <c r="B272" s="148">
        <v>81111812</v>
      </c>
      <c r="C272" s="147" t="s">
        <v>481</v>
      </c>
      <c r="D272" s="147" t="s">
        <v>228</v>
      </c>
      <c r="E272" s="147"/>
      <c r="F272" s="149">
        <v>7</v>
      </c>
      <c r="G272" s="149" t="str">
        <f>IFERROR(VLOOKUP(F272,[1]Hoja4!$A$1:B411,2,FALSE),"")</f>
        <v>JULIO</v>
      </c>
      <c r="H272" s="148">
        <v>8</v>
      </c>
      <c r="I272" s="149" t="str">
        <f>IFERROR(VLOOKUP(H272,[1]Hoja4!$A$1:D410,2,FALSE),"")</f>
        <v>AGOSTO</v>
      </c>
      <c r="J272" s="148" t="s">
        <v>178</v>
      </c>
      <c r="K272" s="148">
        <v>1</v>
      </c>
      <c r="L272" s="150">
        <v>2</v>
      </c>
      <c r="M272" s="149" t="s">
        <v>196</v>
      </c>
      <c r="N272" s="149" t="str">
        <f>IFERROR(VLOOKUP(M272,'[1]archivo de datos'!$G$1:$H$24,2,FALSE),"")</f>
        <v>CCE-10</v>
      </c>
      <c r="O272" s="148" t="s">
        <v>180</v>
      </c>
      <c r="P272" s="148">
        <f>IFERROR(VLOOKUP(O272,'[1]archivo de datos'!$J$6:$K$12,2,FALSE),"")</f>
        <v>0</v>
      </c>
      <c r="Q272" s="152" t="s">
        <v>46</v>
      </c>
      <c r="R272" s="148" t="s">
        <v>181</v>
      </c>
      <c r="S272" s="153" t="s">
        <v>182</v>
      </c>
      <c r="T272" s="147" t="s">
        <v>164</v>
      </c>
      <c r="U272" s="147" t="s">
        <v>558</v>
      </c>
      <c r="V272" s="147" t="str">
        <f>+IFERROR(VLOOKUP(U272,[1]Equivalencias!$M$2:$N$97,2,FALSE),"")</f>
        <v>Áreas cubiertas con jornadas de vigilancia</v>
      </c>
      <c r="W272" s="154"/>
      <c r="X272" s="154">
        <v>2000000</v>
      </c>
      <c r="Y272" s="154">
        <v>2000000</v>
      </c>
      <c r="Z272" s="148" t="s">
        <v>183</v>
      </c>
      <c r="AA272" s="148" t="s">
        <v>184</v>
      </c>
      <c r="AB272" s="148">
        <f>IFERROR(VLOOKUP(AA272,[1]Hoja4!$A$14:$B$19,2,FALSE),"")</f>
        <v>0</v>
      </c>
      <c r="AC272" s="147" t="s">
        <v>47</v>
      </c>
      <c r="AD272" s="148" t="s">
        <v>272</v>
      </c>
      <c r="AE272" s="148" t="s">
        <v>186</v>
      </c>
      <c r="AF272" s="148" t="s">
        <v>273</v>
      </c>
      <c r="AG272" s="148" t="str">
        <f>IFERROR(VLOOKUP(AF272,'[1]archivo de datos'!$D$1:$E$1156,2,FALSE),"")</f>
        <v>CO-PUT-86320</v>
      </c>
      <c r="AH272" s="147" t="s">
        <v>188</v>
      </c>
      <c r="AI272" s="147" t="str">
        <f>IFERROR(VLOOKUP(AC272,[1]Hoja3!$B$28:$E$38,2,FALSE),"")</f>
        <v>Jenny Pauline Cueto Gomez</v>
      </c>
      <c r="AJ272" s="147" t="str">
        <f>IFERROR(VLOOKUP(AC272,[1]Hoja3!$B$28:$E$38,3,FALSE),"")</f>
        <v>601 6530260</v>
      </c>
      <c r="AK272" s="155" t="str">
        <f>IFERROR(VLOOKUP(AC272,[1]Hoja3!$B$28:$E$38,4,FALSE),"")</f>
        <v>jenny.cueto@parquesnacionales.gov.co</v>
      </c>
      <c r="AL272" s="149" t="s">
        <v>183</v>
      </c>
      <c r="AM272" s="149" t="s">
        <v>183</v>
      </c>
      <c r="AN272" s="149" t="s">
        <v>183</v>
      </c>
      <c r="AO272" s="149" t="s">
        <v>183</v>
      </c>
      <c r="AP272" s="147"/>
      <c r="AQ272" s="147" t="s">
        <v>189</v>
      </c>
      <c r="AR272" s="147" t="s">
        <v>190</v>
      </c>
      <c r="AS272" s="147" t="s">
        <v>191</v>
      </c>
      <c r="AT272" s="147"/>
    </row>
    <row r="273" spans="1:46" ht="25.05" customHeight="1" x14ac:dyDescent="0.3">
      <c r="A273" s="147"/>
      <c r="B273" s="148" t="s">
        <v>193</v>
      </c>
      <c r="C273" s="147" t="s">
        <v>482</v>
      </c>
      <c r="D273" s="147" t="s">
        <v>195</v>
      </c>
      <c r="E273" s="147"/>
      <c r="F273" s="149">
        <v>2</v>
      </c>
      <c r="G273" s="149" t="str">
        <f>IFERROR(VLOOKUP(F273,[1]Hoja4!$A$1:B412,2,FALSE),"")</f>
        <v>FEBRERO</v>
      </c>
      <c r="H273" s="148">
        <v>3</v>
      </c>
      <c r="I273" s="149" t="str">
        <f>IFERROR(VLOOKUP(H273,[1]Hoja4!$A$1:D411,2,FALSE),"")</f>
        <v>MARZO</v>
      </c>
      <c r="J273" s="148" t="s">
        <v>178</v>
      </c>
      <c r="K273" s="148">
        <v>1</v>
      </c>
      <c r="L273" s="150">
        <v>9</v>
      </c>
      <c r="M273" s="149" t="s">
        <v>196</v>
      </c>
      <c r="N273" s="149" t="str">
        <f>IFERROR(VLOOKUP(M273,'[1]archivo de datos'!$G$1:$H$24,2,FALSE),"")</f>
        <v>CCE-10</v>
      </c>
      <c r="O273" s="148" t="s">
        <v>180</v>
      </c>
      <c r="P273" s="148">
        <f>IFERROR(VLOOKUP(O273,'[1]archivo de datos'!$J$6:$K$12,2,FALSE),"")</f>
        <v>0</v>
      </c>
      <c r="Q273" s="152" t="s">
        <v>46</v>
      </c>
      <c r="R273" s="148" t="s">
        <v>181</v>
      </c>
      <c r="S273" s="153" t="s">
        <v>182</v>
      </c>
      <c r="T273" s="147" t="s">
        <v>164</v>
      </c>
      <c r="U273" s="147" t="s">
        <v>558</v>
      </c>
      <c r="V273" s="147" t="str">
        <f>+IFERROR(VLOOKUP(U273,[1]Equivalencias!$M$2:$N$97,2,FALSE),"")</f>
        <v>Áreas cubiertas con jornadas de vigilancia</v>
      </c>
      <c r="W273" s="154"/>
      <c r="X273" s="154">
        <v>4540673</v>
      </c>
      <c r="Y273" s="154">
        <v>4540673</v>
      </c>
      <c r="Z273" s="148" t="s">
        <v>183</v>
      </c>
      <c r="AA273" s="148" t="s">
        <v>184</v>
      </c>
      <c r="AB273" s="148">
        <f>IFERROR(VLOOKUP(AA273,[1]Hoja4!$A$14:$B$19,2,FALSE),"")</f>
        <v>0</v>
      </c>
      <c r="AC273" s="147" t="s">
        <v>47</v>
      </c>
      <c r="AD273" s="148" t="s">
        <v>272</v>
      </c>
      <c r="AE273" s="148" t="s">
        <v>186</v>
      </c>
      <c r="AF273" s="148" t="s">
        <v>273</v>
      </c>
      <c r="AG273" s="148" t="str">
        <f>IFERROR(VLOOKUP(AF273,'[1]archivo de datos'!$D$1:$E$1156,2,FALSE),"")</f>
        <v>CO-PUT-86320</v>
      </c>
      <c r="AH273" s="147" t="s">
        <v>188</v>
      </c>
      <c r="AI273" s="147" t="str">
        <f>IFERROR(VLOOKUP(AC273,[1]Hoja3!$B$28:$E$38,2,FALSE),"")</f>
        <v>Jenny Pauline Cueto Gomez</v>
      </c>
      <c r="AJ273" s="147" t="str">
        <f>IFERROR(VLOOKUP(AC273,[1]Hoja3!$B$28:$E$38,3,FALSE),"")</f>
        <v>601 6530260</v>
      </c>
      <c r="AK273" s="155" t="str">
        <f>IFERROR(VLOOKUP(AC273,[1]Hoja3!$B$28:$E$38,4,FALSE),"")</f>
        <v>jenny.cueto@parquesnacionales.gov.co</v>
      </c>
      <c r="AL273" s="149" t="s">
        <v>183</v>
      </c>
      <c r="AM273" s="149" t="s">
        <v>183</v>
      </c>
      <c r="AN273" s="149" t="s">
        <v>183</v>
      </c>
      <c r="AO273" s="149" t="s">
        <v>183</v>
      </c>
      <c r="AP273" s="147"/>
      <c r="AQ273" s="147" t="s">
        <v>189</v>
      </c>
      <c r="AR273" s="147" t="s">
        <v>190</v>
      </c>
      <c r="AS273" s="147" t="s">
        <v>191</v>
      </c>
      <c r="AT273" s="147"/>
    </row>
    <row r="274" spans="1:46" ht="25.05" customHeight="1" x14ac:dyDescent="0.3">
      <c r="A274" s="147"/>
      <c r="B274" s="148">
        <v>78181507</v>
      </c>
      <c r="C274" s="147" t="s">
        <v>227</v>
      </c>
      <c r="D274" s="147" t="s">
        <v>228</v>
      </c>
      <c r="E274" s="147"/>
      <c r="F274" s="149">
        <v>7</v>
      </c>
      <c r="G274" s="149" t="str">
        <f>IFERROR(VLOOKUP(F274,[1]Hoja4!$A$1:B413,2,FALSE),"")</f>
        <v>JULIO</v>
      </c>
      <c r="H274" s="148">
        <v>8</v>
      </c>
      <c r="I274" s="149" t="str">
        <f>IFERROR(VLOOKUP(H274,[1]Hoja4!$A$1:D412,2,FALSE),"")</f>
        <v>AGOSTO</v>
      </c>
      <c r="J274" s="148" t="s">
        <v>178</v>
      </c>
      <c r="K274" s="148">
        <v>1</v>
      </c>
      <c r="L274" s="150">
        <v>2</v>
      </c>
      <c r="M274" s="149" t="s">
        <v>196</v>
      </c>
      <c r="N274" s="149" t="str">
        <f>IFERROR(VLOOKUP(M274,'[1]archivo de datos'!$G$1:$H$24,2,FALSE),"")</f>
        <v>CCE-10</v>
      </c>
      <c r="O274" s="148" t="s">
        <v>180</v>
      </c>
      <c r="P274" s="148">
        <f>IFERROR(VLOOKUP(O274,'[1]archivo de datos'!$J$6:$K$12,2,FALSE),"")</f>
        <v>0</v>
      </c>
      <c r="Q274" s="152" t="s">
        <v>46</v>
      </c>
      <c r="R274" s="148" t="s">
        <v>181</v>
      </c>
      <c r="S274" s="153" t="s">
        <v>182</v>
      </c>
      <c r="T274" s="147" t="s">
        <v>164</v>
      </c>
      <c r="U274" s="147" t="s">
        <v>558</v>
      </c>
      <c r="V274" s="147" t="str">
        <f>+IFERROR(VLOOKUP(U274,[1]Equivalencias!$M$2:$N$97,2,FALSE),"")</f>
        <v>Áreas cubiertas con jornadas de vigilancia</v>
      </c>
      <c r="W274" s="154"/>
      <c r="X274" s="154">
        <v>7000000</v>
      </c>
      <c r="Y274" s="154">
        <v>7000000</v>
      </c>
      <c r="Z274" s="148" t="s">
        <v>183</v>
      </c>
      <c r="AA274" s="148" t="s">
        <v>184</v>
      </c>
      <c r="AB274" s="148">
        <f>IFERROR(VLOOKUP(AA274,[1]Hoja4!$A$14:$B$19,2,FALSE),"")</f>
        <v>0</v>
      </c>
      <c r="AC274" s="147" t="s">
        <v>47</v>
      </c>
      <c r="AD274" s="148" t="s">
        <v>298</v>
      </c>
      <c r="AE274" s="148" t="s">
        <v>206</v>
      </c>
      <c r="AF274" s="148" t="s">
        <v>207</v>
      </c>
      <c r="AG274" s="148" t="str">
        <f>IFERROR(VLOOKUP(AF274,'[1]archivo de datos'!$D$1:$E$1156,2,FALSE),"")</f>
        <v>CO-AMA-91001</v>
      </c>
      <c r="AH274" s="147" t="s">
        <v>188</v>
      </c>
      <c r="AI274" s="147" t="str">
        <f>IFERROR(VLOOKUP(AC274,[1]Hoja3!$B$28:$E$38,2,FALSE),"")</f>
        <v>Jenny Pauline Cueto Gomez</v>
      </c>
      <c r="AJ274" s="147" t="str">
        <f>IFERROR(VLOOKUP(AC274,[1]Hoja3!$B$28:$E$38,3,FALSE),"")</f>
        <v>601 6530260</v>
      </c>
      <c r="AK274" s="155" t="str">
        <f>IFERROR(VLOOKUP(AC274,[1]Hoja3!$B$28:$E$38,4,FALSE),"")</f>
        <v>jenny.cueto@parquesnacionales.gov.co</v>
      </c>
      <c r="AL274" s="149" t="s">
        <v>183</v>
      </c>
      <c r="AM274" s="149" t="s">
        <v>183</v>
      </c>
      <c r="AN274" s="149" t="s">
        <v>183</v>
      </c>
      <c r="AO274" s="149" t="s">
        <v>183</v>
      </c>
      <c r="AP274" s="147"/>
      <c r="AQ274" s="147" t="s">
        <v>189</v>
      </c>
      <c r="AR274" s="147" t="s">
        <v>190</v>
      </c>
      <c r="AS274" s="147" t="s">
        <v>191</v>
      </c>
      <c r="AT274" s="147"/>
    </row>
    <row r="275" spans="1:46" ht="25.05" customHeight="1" x14ac:dyDescent="0.3">
      <c r="A275" s="147"/>
      <c r="B275" s="148">
        <v>80141607</v>
      </c>
      <c r="C275" s="147" t="s">
        <v>262</v>
      </c>
      <c r="D275" s="147" t="s">
        <v>252</v>
      </c>
      <c r="E275" s="147"/>
      <c r="F275" s="149">
        <v>3</v>
      </c>
      <c r="G275" s="149" t="str">
        <f>IFERROR(VLOOKUP(F275,[1]Hoja4!$A$1:B414,2,FALSE),"")</f>
        <v>MARZO</v>
      </c>
      <c r="H275" s="148">
        <v>4</v>
      </c>
      <c r="I275" s="149" t="str">
        <f>IFERROR(VLOOKUP(H275,[1]Hoja4!$A$1:D413,2,FALSE),"")</f>
        <v>ABRIL</v>
      </c>
      <c r="J275" s="148" t="s">
        <v>178</v>
      </c>
      <c r="K275" s="148">
        <v>1</v>
      </c>
      <c r="L275" s="150">
        <v>8</v>
      </c>
      <c r="M275" s="149" t="s">
        <v>196</v>
      </c>
      <c r="N275" s="149" t="str">
        <f>IFERROR(VLOOKUP(M275,'[1]archivo de datos'!$G$1:$H$24,2,FALSE),"")</f>
        <v>CCE-10</v>
      </c>
      <c r="O275" s="148" t="s">
        <v>180</v>
      </c>
      <c r="P275" s="148">
        <f>IFERROR(VLOOKUP(O275,'[1]archivo de datos'!$J$6:$K$12,2,FALSE),"")</f>
        <v>0</v>
      </c>
      <c r="Q275" s="152" t="s">
        <v>46</v>
      </c>
      <c r="R275" s="148" t="s">
        <v>181</v>
      </c>
      <c r="S275" s="153" t="s">
        <v>182</v>
      </c>
      <c r="T275" s="147" t="s">
        <v>164</v>
      </c>
      <c r="U275" s="147" t="s">
        <v>558</v>
      </c>
      <c r="V275" s="147" t="str">
        <f>+IFERROR(VLOOKUP(U275,[1]Equivalencias!$M$2:$N$97,2,FALSE),"")</f>
        <v>Áreas cubiertas con jornadas de vigilancia</v>
      </c>
      <c r="W275" s="154"/>
      <c r="X275" s="154">
        <v>5000000</v>
      </c>
      <c r="Y275" s="154">
        <v>5000000</v>
      </c>
      <c r="Z275" s="148" t="s">
        <v>183</v>
      </c>
      <c r="AA275" s="148" t="s">
        <v>184</v>
      </c>
      <c r="AB275" s="148">
        <f>IFERROR(VLOOKUP(AA275,[1]Hoja4!$A$14:$B$19,2,FALSE),"")</f>
        <v>0</v>
      </c>
      <c r="AC275" s="147" t="s">
        <v>47</v>
      </c>
      <c r="AD275" s="148" t="s">
        <v>298</v>
      </c>
      <c r="AE275" s="148" t="s">
        <v>206</v>
      </c>
      <c r="AF275" s="148" t="s">
        <v>207</v>
      </c>
      <c r="AG275" s="148" t="str">
        <f>IFERROR(VLOOKUP(AF275,'[1]archivo de datos'!$D$1:$E$1156,2,FALSE),"")</f>
        <v>CO-AMA-91001</v>
      </c>
      <c r="AH275" s="147" t="s">
        <v>188</v>
      </c>
      <c r="AI275" s="147" t="str">
        <f>IFERROR(VLOOKUP(AC275,[1]Hoja3!$B$28:$E$38,2,FALSE),"")</f>
        <v>Jenny Pauline Cueto Gomez</v>
      </c>
      <c r="AJ275" s="147" t="str">
        <f>IFERROR(VLOOKUP(AC275,[1]Hoja3!$B$28:$E$38,3,FALSE),"")</f>
        <v>601 6530260</v>
      </c>
      <c r="AK275" s="155" t="str">
        <f>IFERROR(VLOOKUP(AC275,[1]Hoja3!$B$28:$E$38,4,FALSE),"")</f>
        <v>jenny.cueto@parquesnacionales.gov.co</v>
      </c>
      <c r="AL275" s="149" t="s">
        <v>183</v>
      </c>
      <c r="AM275" s="149" t="s">
        <v>183</v>
      </c>
      <c r="AN275" s="149" t="s">
        <v>183</v>
      </c>
      <c r="AO275" s="149" t="s">
        <v>183</v>
      </c>
      <c r="AP275" s="147"/>
      <c r="AQ275" s="147" t="s">
        <v>189</v>
      </c>
      <c r="AR275" s="147" t="s">
        <v>190</v>
      </c>
      <c r="AS275" s="147" t="s">
        <v>191</v>
      </c>
      <c r="AT275" s="147"/>
    </row>
    <row r="276" spans="1:46" ht="25.05" customHeight="1" x14ac:dyDescent="0.3">
      <c r="A276" s="147"/>
      <c r="B276" s="148" t="s">
        <v>200</v>
      </c>
      <c r="C276" s="147" t="s">
        <v>454</v>
      </c>
      <c r="D276" s="147" t="s">
        <v>202</v>
      </c>
      <c r="E276" s="147"/>
      <c r="F276" s="149">
        <v>2</v>
      </c>
      <c r="G276" s="149" t="str">
        <f>IFERROR(VLOOKUP(F276,[1]Hoja4!$A$1:B415,2,FALSE),"")</f>
        <v>FEBRERO</v>
      </c>
      <c r="H276" s="148">
        <v>3</v>
      </c>
      <c r="I276" s="149" t="str">
        <f>IFERROR(VLOOKUP(H276,[1]Hoja4!$A$1:D414,2,FALSE),"")</f>
        <v>MARZO</v>
      </c>
      <c r="J276" s="148" t="s">
        <v>178</v>
      </c>
      <c r="K276" s="148">
        <v>1</v>
      </c>
      <c r="L276" s="150">
        <v>9</v>
      </c>
      <c r="M276" s="149" t="s">
        <v>196</v>
      </c>
      <c r="N276" s="149" t="str">
        <f>IFERROR(VLOOKUP(M276,'[1]archivo de datos'!$G$1:$H$24,2,FALSE),"")</f>
        <v>CCE-10</v>
      </c>
      <c r="O276" s="148" t="s">
        <v>180</v>
      </c>
      <c r="P276" s="148">
        <f>IFERROR(VLOOKUP(O276,'[1]archivo de datos'!$J$6:$K$12,2,FALSE),"")</f>
        <v>0</v>
      </c>
      <c r="Q276" s="152" t="s">
        <v>46</v>
      </c>
      <c r="R276" s="148" t="s">
        <v>181</v>
      </c>
      <c r="S276" s="153" t="s">
        <v>182</v>
      </c>
      <c r="T276" s="147" t="s">
        <v>164</v>
      </c>
      <c r="U276" s="147" t="s">
        <v>558</v>
      </c>
      <c r="V276" s="147" t="str">
        <f>+IFERROR(VLOOKUP(U276,[1]Equivalencias!$M$2:$N$97,2,FALSE),"")</f>
        <v>Áreas cubiertas con jornadas de vigilancia</v>
      </c>
      <c r="W276" s="154"/>
      <c r="X276" s="154">
        <v>3000000</v>
      </c>
      <c r="Y276" s="154">
        <v>3000000</v>
      </c>
      <c r="Z276" s="148" t="s">
        <v>183</v>
      </c>
      <c r="AA276" s="148" t="s">
        <v>184</v>
      </c>
      <c r="AB276" s="148">
        <f>IFERROR(VLOOKUP(AA276,[1]Hoja4!$A$14:$B$19,2,FALSE),"")</f>
        <v>0</v>
      </c>
      <c r="AC276" s="147" t="s">
        <v>47</v>
      </c>
      <c r="AD276" s="148" t="s">
        <v>353</v>
      </c>
      <c r="AE276" s="148" t="s">
        <v>356</v>
      </c>
      <c r="AF276" s="148" t="s">
        <v>357</v>
      </c>
      <c r="AG276" s="148" t="str">
        <f>IFERROR(VLOOKUP(AF276,'[1]archivo de datos'!$D$1:$E$1156,2,FALSE),"")</f>
        <v>CO-CAQ-18001</v>
      </c>
      <c r="AH276" s="147" t="s">
        <v>188</v>
      </c>
      <c r="AI276" s="147" t="str">
        <f>IFERROR(VLOOKUP(AC276,[1]Hoja3!$B$28:$E$38,2,FALSE),"")</f>
        <v>Jenny Pauline Cueto Gomez</v>
      </c>
      <c r="AJ276" s="147" t="str">
        <f>IFERROR(VLOOKUP(AC276,[1]Hoja3!$B$28:$E$38,3,FALSE),"")</f>
        <v>601 6530260</v>
      </c>
      <c r="AK276" s="155" t="str">
        <f>IFERROR(VLOOKUP(AC276,[1]Hoja3!$B$28:$E$38,4,FALSE),"")</f>
        <v>jenny.cueto@parquesnacionales.gov.co</v>
      </c>
      <c r="AL276" s="149" t="s">
        <v>183</v>
      </c>
      <c r="AM276" s="149" t="s">
        <v>183</v>
      </c>
      <c r="AN276" s="149" t="s">
        <v>183</v>
      </c>
      <c r="AO276" s="149" t="s">
        <v>183</v>
      </c>
      <c r="AP276" s="147"/>
      <c r="AQ276" s="147" t="s">
        <v>189</v>
      </c>
      <c r="AR276" s="147" t="s">
        <v>190</v>
      </c>
      <c r="AS276" s="147" t="s">
        <v>191</v>
      </c>
      <c r="AT276" s="147"/>
    </row>
    <row r="277" spans="1:46" ht="25.05" customHeight="1" x14ac:dyDescent="0.3">
      <c r="A277" s="147"/>
      <c r="B277" s="148" t="s">
        <v>200</v>
      </c>
      <c r="C277" s="147" t="s">
        <v>454</v>
      </c>
      <c r="D277" s="147" t="s">
        <v>202</v>
      </c>
      <c r="E277" s="147"/>
      <c r="F277" s="149">
        <v>2</v>
      </c>
      <c r="G277" s="149" t="str">
        <f>IFERROR(VLOOKUP(F277,[1]Hoja4!$A$1:B416,2,FALSE),"")</f>
        <v>FEBRERO</v>
      </c>
      <c r="H277" s="148">
        <v>3</v>
      </c>
      <c r="I277" s="149" t="str">
        <f>IFERROR(VLOOKUP(H277,[1]Hoja4!$A$1:D415,2,FALSE),"")</f>
        <v>MARZO</v>
      </c>
      <c r="J277" s="148" t="s">
        <v>178</v>
      </c>
      <c r="K277" s="148">
        <v>1</v>
      </c>
      <c r="L277" s="150">
        <v>9</v>
      </c>
      <c r="M277" s="149" t="s">
        <v>196</v>
      </c>
      <c r="N277" s="149" t="str">
        <f>IFERROR(VLOOKUP(M277,'[1]archivo de datos'!$G$1:$H$24,2,FALSE),"")</f>
        <v>CCE-10</v>
      </c>
      <c r="O277" s="148" t="s">
        <v>180</v>
      </c>
      <c r="P277" s="148">
        <f>IFERROR(VLOOKUP(O277,'[1]archivo de datos'!$J$6:$K$12,2,FALSE),"")</f>
        <v>0</v>
      </c>
      <c r="Q277" s="152" t="s">
        <v>46</v>
      </c>
      <c r="R277" s="148" t="s">
        <v>181</v>
      </c>
      <c r="S277" s="153" t="s">
        <v>182</v>
      </c>
      <c r="T277" s="147" t="s">
        <v>164</v>
      </c>
      <c r="U277" s="147" t="s">
        <v>558</v>
      </c>
      <c r="V277" s="147" t="str">
        <f>+IFERROR(VLOOKUP(U277,[1]Equivalencias!$M$2:$N$97,2,FALSE),"")</f>
        <v>Áreas cubiertas con jornadas de vigilancia</v>
      </c>
      <c r="W277" s="154"/>
      <c r="X277" s="154">
        <v>5000000</v>
      </c>
      <c r="Y277" s="154">
        <v>5000000</v>
      </c>
      <c r="Z277" s="148" t="s">
        <v>183</v>
      </c>
      <c r="AA277" s="148" t="s">
        <v>184</v>
      </c>
      <c r="AB277" s="148">
        <f>IFERROR(VLOOKUP(AA277,[1]Hoja4!$A$14:$B$19,2,FALSE),"")</f>
        <v>0</v>
      </c>
      <c r="AC277" s="147" t="s">
        <v>47</v>
      </c>
      <c r="AD277" s="148" t="s">
        <v>353</v>
      </c>
      <c r="AE277" s="148" t="s">
        <v>198</v>
      </c>
      <c r="AF277" s="148" t="s">
        <v>267</v>
      </c>
      <c r="AG277" s="148" t="str">
        <f>IFERROR(VLOOKUP(AF277,'[1]archivo de datos'!$D$1:$E$1156,2,FALSE),"")</f>
        <v>CO-GUV-95001</v>
      </c>
      <c r="AH277" s="147" t="s">
        <v>188</v>
      </c>
      <c r="AI277" s="147" t="str">
        <f>IFERROR(VLOOKUP(AC277,[1]Hoja3!$B$28:$E$38,2,FALSE),"")</f>
        <v>Jenny Pauline Cueto Gomez</v>
      </c>
      <c r="AJ277" s="147" t="str">
        <f>IFERROR(VLOOKUP(AC277,[1]Hoja3!$B$28:$E$38,3,FALSE),"")</f>
        <v>601 6530260</v>
      </c>
      <c r="AK277" s="155" t="str">
        <f>IFERROR(VLOOKUP(AC277,[1]Hoja3!$B$28:$E$38,4,FALSE),"")</f>
        <v>jenny.cueto@parquesnacionales.gov.co</v>
      </c>
      <c r="AL277" s="149" t="s">
        <v>183</v>
      </c>
      <c r="AM277" s="149" t="s">
        <v>183</v>
      </c>
      <c r="AN277" s="149" t="s">
        <v>183</v>
      </c>
      <c r="AO277" s="149" t="s">
        <v>183</v>
      </c>
      <c r="AP277" s="147"/>
      <c r="AQ277" s="147" t="s">
        <v>189</v>
      </c>
      <c r="AR277" s="147" t="s">
        <v>190</v>
      </c>
      <c r="AS277" s="147" t="s">
        <v>191</v>
      </c>
      <c r="AT277" s="147"/>
    </row>
    <row r="278" spans="1:46" ht="25.05" customHeight="1" x14ac:dyDescent="0.3">
      <c r="A278" s="147"/>
      <c r="B278" s="148">
        <v>81112303</v>
      </c>
      <c r="C278" s="147" t="s">
        <v>483</v>
      </c>
      <c r="D278" s="147" t="s">
        <v>228</v>
      </c>
      <c r="E278" s="147"/>
      <c r="F278" s="149">
        <v>7</v>
      </c>
      <c r="G278" s="149" t="str">
        <f>IFERROR(VLOOKUP(F278,[1]Hoja4!$A$1:B417,2,FALSE),"")</f>
        <v>JULIO</v>
      </c>
      <c r="H278" s="148">
        <v>8</v>
      </c>
      <c r="I278" s="149" t="str">
        <f>IFERROR(VLOOKUP(H278,[1]Hoja4!$A$1:D416,2,FALSE),"")</f>
        <v>AGOSTO</v>
      </c>
      <c r="J278" s="148" t="s">
        <v>178</v>
      </c>
      <c r="K278" s="148">
        <v>1</v>
      </c>
      <c r="L278" s="150">
        <v>2</v>
      </c>
      <c r="M278" s="149" t="s">
        <v>196</v>
      </c>
      <c r="N278" s="149" t="str">
        <f>IFERROR(VLOOKUP(M278,'[1]archivo de datos'!$G$1:$H$24,2,FALSE),"")</f>
        <v>CCE-10</v>
      </c>
      <c r="O278" s="148" t="s">
        <v>180</v>
      </c>
      <c r="P278" s="148">
        <f>IFERROR(VLOOKUP(O278,'[1]archivo de datos'!$J$6:$K$12,2,FALSE),"")</f>
        <v>0</v>
      </c>
      <c r="Q278" s="152" t="s">
        <v>46</v>
      </c>
      <c r="R278" s="148" t="s">
        <v>181</v>
      </c>
      <c r="S278" s="153" t="s">
        <v>182</v>
      </c>
      <c r="T278" s="147" t="s">
        <v>166</v>
      </c>
      <c r="U278" s="147" t="s">
        <v>595</v>
      </c>
      <c r="V278" s="147" t="str">
        <f>+IFERROR(VLOOKUP(U278,[1]Equivalencias!$M$2:$N$97,2,FALSE),"")</f>
        <v xml:space="preserve">Áreas administradas </v>
      </c>
      <c r="W278" s="154"/>
      <c r="X278" s="154">
        <v>5500000</v>
      </c>
      <c r="Y278" s="154">
        <v>5500000</v>
      </c>
      <c r="Z278" s="148" t="s">
        <v>183</v>
      </c>
      <c r="AA278" s="148" t="s">
        <v>184</v>
      </c>
      <c r="AB278" s="148">
        <f>IFERROR(VLOOKUP(AA278,[1]Hoja4!$A$14:$B$19,2,FALSE),"")</f>
        <v>0</v>
      </c>
      <c r="AC278" s="147" t="s">
        <v>47</v>
      </c>
      <c r="AD278" s="148" t="s">
        <v>197</v>
      </c>
      <c r="AE278" s="148" t="s">
        <v>198</v>
      </c>
      <c r="AF278" s="148" t="s">
        <v>267</v>
      </c>
      <c r="AG278" s="148" t="str">
        <f>IFERROR(VLOOKUP(AF278,'[1]archivo de datos'!$D$1:$E$1156,2,FALSE),"")</f>
        <v>CO-GUV-95001</v>
      </c>
      <c r="AH278" s="147" t="s">
        <v>188</v>
      </c>
      <c r="AI278" s="147" t="str">
        <f>IFERROR(VLOOKUP(AC278,[1]Hoja3!$B$28:$E$38,2,FALSE),"")</f>
        <v>Jenny Pauline Cueto Gomez</v>
      </c>
      <c r="AJ278" s="147" t="str">
        <f>IFERROR(VLOOKUP(AC278,[1]Hoja3!$B$28:$E$38,3,FALSE),"")</f>
        <v>601 6530260</v>
      </c>
      <c r="AK278" s="155" t="str">
        <f>IFERROR(VLOOKUP(AC278,[1]Hoja3!$B$28:$E$38,4,FALSE),"")</f>
        <v>jenny.cueto@parquesnacionales.gov.co</v>
      </c>
      <c r="AL278" s="149" t="s">
        <v>183</v>
      </c>
      <c r="AM278" s="149" t="s">
        <v>183</v>
      </c>
      <c r="AN278" s="149" t="s">
        <v>183</v>
      </c>
      <c r="AO278" s="149" t="s">
        <v>183</v>
      </c>
      <c r="AP278" s="147"/>
      <c r="AQ278" s="147" t="s">
        <v>189</v>
      </c>
      <c r="AR278" s="147" t="s">
        <v>190</v>
      </c>
      <c r="AS278" s="147" t="s">
        <v>191</v>
      </c>
      <c r="AT278" s="147"/>
    </row>
    <row r="279" spans="1:46" ht="25.05" customHeight="1" x14ac:dyDescent="0.3">
      <c r="A279" s="147"/>
      <c r="B279" s="148">
        <v>78181500</v>
      </c>
      <c r="C279" s="147" t="s">
        <v>484</v>
      </c>
      <c r="D279" s="147" t="s">
        <v>228</v>
      </c>
      <c r="E279" s="147"/>
      <c r="F279" s="149">
        <v>7</v>
      </c>
      <c r="G279" s="149" t="str">
        <f>IFERROR(VLOOKUP(F279,[1]Hoja4!$A$1:B418,2,FALSE),"")</f>
        <v>JULIO</v>
      </c>
      <c r="H279" s="148">
        <v>8</v>
      </c>
      <c r="I279" s="149" t="str">
        <f>IFERROR(VLOOKUP(H279,[1]Hoja4!$A$1:D417,2,FALSE),"")</f>
        <v>AGOSTO</v>
      </c>
      <c r="J279" s="148" t="s">
        <v>178</v>
      </c>
      <c r="K279" s="148">
        <v>1</v>
      </c>
      <c r="L279" s="150">
        <v>2</v>
      </c>
      <c r="M279" s="149" t="s">
        <v>196</v>
      </c>
      <c r="N279" s="149" t="str">
        <f>IFERROR(VLOOKUP(M279,'[1]archivo de datos'!$G$1:$H$24,2,FALSE),"")</f>
        <v>CCE-10</v>
      </c>
      <c r="O279" s="148" t="s">
        <v>180</v>
      </c>
      <c r="P279" s="148">
        <f>IFERROR(VLOOKUP(O279,'[1]archivo de datos'!$J$6:$K$12,2,FALSE),"")</f>
        <v>0</v>
      </c>
      <c r="Q279" s="152" t="s">
        <v>46</v>
      </c>
      <c r="R279" s="148" t="s">
        <v>181</v>
      </c>
      <c r="S279" s="153" t="s">
        <v>182</v>
      </c>
      <c r="T279" s="147" t="s">
        <v>164</v>
      </c>
      <c r="U279" s="147" t="s">
        <v>558</v>
      </c>
      <c r="V279" s="147" t="str">
        <f>+IFERROR(VLOOKUP(U279,[1]Equivalencias!$M$2:$N$97,2,FALSE),"")</f>
        <v>Áreas cubiertas con jornadas de vigilancia</v>
      </c>
      <c r="W279" s="154"/>
      <c r="X279" s="154">
        <v>20000000</v>
      </c>
      <c r="Y279" s="154">
        <v>20000000</v>
      </c>
      <c r="Z279" s="148" t="s">
        <v>183</v>
      </c>
      <c r="AA279" s="148" t="s">
        <v>184</v>
      </c>
      <c r="AB279" s="148">
        <f>IFERROR(VLOOKUP(AA279,[1]Hoja4!$A$14:$B$19,2,FALSE),"")</f>
        <v>0</v>
      </c>
      <c r="AC279" s="147" t="s">
        <v>47</v>
      </c>
      <c r="AD279" s="148" t="s">
        <v>197</v>
      </c>
      <c r="AE279" s="148" t="s">
        <v>198</v>
      </c>
      <c r="AF279" s="148" t="s">
        <v>267</v>
      </c>
      <c r="AG279" s="148" t="str">
        <f>IFERROR(VLOOKUP(AF279,'[1]archivo de datos'!$D$1:$E$1156,2,FALSE),"")</f>
        <v>CO-GUV-95001</v>
      </c>
      <c r="AH279" s="147" t="s">
        <v>188</v>
      </c>
      <c r="AI279" s="147" t="str">
        <f>IFERROR(VLOOKUP(AC279,[1]Hoja3!$B$28:$E$38,2,FALSE),"")</f>
        <v>Jenny Pauline Cueto Gomez</v>
      </c>
      <c r="AJ279" s="147" t="str">
        <f>IFERROR(VLOOKUP(AC279,[1]Hoja3!$B$28:$E$38,3,FALSE),"")</f>
        <v>601 6530260</v>
      </c>
      <c r="AK279" s="155" t="str">
        <f>IFERROR(VLOOKUP(AC279,[1]Hoja3!$B$28:$E$38,4,FALSE),"")</f>
        <v>jenny.cueto@parquesnacionales.gov.co</v>
      </c>
      <c r="AL279" s="149" t="s">
        <v>183</v>
      </c>
      <c r="AM279" s="149" t="s">
        <v>183</v>
      </c>
      <c r="AN279" s="149" t="s">
        <v>183</v>
      </c>
      <c r="AO279" s="149" t="s">
        <v>183</v>
      </c>
      <c r="AP279" s="147"/>
      <c r="AQ279" s="147" t="s">
        <v>189</v>
      </c>
      <c r="AR279" s="147" t="s">
        <v>190</v>
      </c>
      <c r="AS279" s="147" t="s">
        <v>191</v>
      </c>
      <c r="AT279" s="147"/>
    </row>
    <row r="280" spans="1:46" ht="25.05" customHeight="1" x14ac:dyDescent="0.3">
      <c r="A280" s="147"/>
      <c r="B280" s="148">
        <v>72101516</v>
      </c>
      <c r="C280" s="147" t="s">
        <v>485</v>
      </c>
      <c r="D280" s="147" t="s">
        <v>202</v>
      </c>
      <c r="E280" s="147"/>
      <c r="F280" s="149">
        <v>7</v>
      </c>
      <c r="G280" s="149" t="s">
        <v>486</v>
      </c>
      <c r="H280" s="148">
        <v>8</v>
      </c>
      <c r="I280" s="149" t="s">
        <v>487</v>
      </c>
      <c r="J280" s="148" t="s">
        <v>178</v>
      </c>
      <c r="K280" s="148">
        <v>1</v>
      </c>
      <c r="L280" s="150">
        <v>2</v>
      </c>
      <c r="M280" s="149" t="s">
        <v>196</v>
      </c>
      <c r="N280" s="149" t="str">
        <f>IFERROR(VLOOKUP(M280,'[1]archivo de datos'!$G$1:$H$24,2,FALSE),"")</f>
        <v>CCE-10</v>
      </c>
      <c r="O280" s="148" t="s">
        <v>180</v>
      </c>
      <c r="P280" s="148">
        <f>IFERROR(VLOOKUP(O280,'[1]archivo de datos'!$J$6:$K$12,2,FALSE),"")</f>
        <v>0</v>
      </c>
      <c r="Q280" s="152" t="s">
        <v>46</v>
      </c>
      <c r="R280" s="148" t="s">
        <v>181</v>
      </c>
      <c r="S280" s="153" t="s">
        <v>182</v>
      </c>
      <c r="T280" s="147" t="s">
        <v>166</v>
      </c>
      <c r="U280" s="147" t="s">
        <v>595</v>
      </c>
      <c r="V280" s="147" t="str">
        <f>+IFERROR(VLOOKUP(U280,[1]Equivalencias!$M$2:$N$97,2,FALSE),"")</f>
        <v xml:space="preserve">Áreas administradas </v>
      </c>
      <c r="W280" s="154"/>
      <c r="X280" s="154">
        <v>2000000</v>
      </c>
      <c r="Y280" s="154">
        <v>2000000</v>
      </c>
      <c r="Z280" s="148" t="s">
        <v>183</v>
      </c>
      <c r="AA280" s="148" t="s">
        <v>184</v>
      </c>
      <c r="AB280" s="148">
        <f>IFERROR(VLOOKUP(AA280,[1]Hoja4!$A$14:$B$19,2,FALSE),"")</f>
        <v>0</v>
      </c>
      <c r="AC280" s="147" t="s">
        <v>47</v>
      </c>
      <c r="AD280" s="148" t="s">
        <v>197</v>
      </c>
      <c r="AE280" s="148" t="s">
        <v>198</v>
      </c>
      <c r="AF280" s="148" t="s">
        <v>267</v>
      </c>
      <c r="AG280" s="148" t="str">
        <f>IFERROR(VLOOKUP(AF280,'[1]archivo de datos'!$D$1:$E$1156,2,FALSE),"")</f>
        <v>CO-GUV-95001</v>
      </c>
      <c r="AH280" s="147" t="s">
        <v>188</v>
      </c>
      <c r="AI280" s="147" t="str">
        <f>IFERROR(VLOOKUP(AC280,[1]Hoja3!$B$28:$E$38,2,FALSE),"")</f>
        <v>Jenny Pauline Cueto Gomez</v>
      </c>
      <c r="AJ280" s="147" t="str">
        <f>IFERROR(VLOOKUP(AC280,[1]Hoja3!$B$28:$E$38,3,FALSE),"")</f>
        <v>601 6530260</v>
      </c>
      <c r="AK280" s="155" t="str">
        <f>IFERROR(VLOOKUP(AC280,[1]Hoja3!$B$28:$E$38,4,FALSE),"")</f>
        <v>jenny.cueto@parquesnacionales.gov.co</v>
      </c>
      <c r="AL280" s="149" t="s">
        <v>183</v>
      </c>
      <c r="AM280" s="149" t="s">
        <v>183</v>
      </c>
      <c r="AN280" s="149" t="s">
        <v>183</v>
      </c>
      <c r="AO280" s="149" t="s">
        <v>183</v>
      </c>
      <c r="AP280" s="147"/>
      <c r="AQ280" s="147" t="s">
        <v>189</v>
      </c>
      <c r="AR280" s="147" t="s">
        <v>190</v>
      </c>
      <c r="AS280" s="147" t="s">
        <v>191</v>
      </c>
      <c r="AT280" s="147"/>
    </row>
    <row r="281" spans="1:46" ht="25.05" customHeight="1" x14ac:dyDescent="0.3">
      <c r="A281" s="238"/>
      <c r="B281" s="156">
        <v>93141514</v>
      </c>
      <c r="C281" s="147" t="s">
        <v>488</v>
      </c>
      <c r="D281" s="147" t="s">
        <v>270</v>
      </c>
      <c r="E281" s="147"/>
      <c r="F281" s="149">
        <v>1</v>
      </c>
      <c r="G281" s="149" t="str">
        <f>IFERROR(VLOOKUP(F281,[1]Hoja4!$A$1:B420,2,FALSE),"")</f>
        <v>ENERO</v>
      </c>
      <c r="H281" s="148">
        <v>1</v>
      </c>
      <c r="I281" s="149" t="str">
        <f>IFERROR(VLOOKUP(H281,[1]Hoja4!$A$1:D419,2,FALSE),"")</f>
        <v>ENERO</v>
      </c>
      <c r="J281" s="148" t="s">
        <v>178</v>
      </c>
      <c r="K281" s="148">
        <v>1</v>
      </c>
      <c r="L281" s="150">
        <v>3</v>
      </c>
      <c r="M281" s="149" t="s">
        <v>213</v>
      </c>
      <c r="N281" s="149" t="str">
        <f>IFERROR(VLOOKUP(M281,'[1]archivo de datos'!$G$1:$H$24,2,FALSE),"")</f>
        <v>CCE-16</v>
      </c>
      <c r="O281" s="148" t="s">
        <v>180</v>
      </c>
      <c r="P281" s="148">
        <f>IFERROR(VLOOKUP(O281,'[1]archivo de datos'!$J$6:$K$12,2,FALSE),"")</f>
        <v>0</v>
      </c>
      <c r="Q281" s="152" t="s">
        <v>48</v>
      </c>
      <c r="R281" s="148" t="s">
        <v>181</v>
      </c>
      <c r="S281" s="153" t="s">
        <v>182</v>
      </c>
      <c r="T281" s="147" t="s">
        <v>163</v>
      </c>
      <c r="U281" s="147" t="s">
        <v>641</v>
      </c>
      <c r="V281" s="147" t="str">
        <f>+IFERROR(VLOOKUP(U281,[1]Equivalencias!$M$2:$N$97,2,FALSE),"")</f>
        <v>Áreas en proceso de restauración</v>
      </c>
      <c r="W281" s="154"/>
      <c r="X281" s="154">
        <v>30000000</v>
      </c>
      <c r="Y281" s="154">
        <v>30000000</v>
      </c>
      <c r="Z281" s="148" t="s">
        <v>183</v>
      </c>
      <c r="AA281" s="148" t="s">
        <v>184</v>
      </c>
      <c r="AB281" s="148">
        <f>IFERROR(VLOOKUP(AA281,[1]Hoja4!$A$14:$B$19,2,FALSE),"")</f>
        <v>0</v>
      </c>
      <c r="AC281" s="147" t="s">
        <v>47</v>
      </c>
      <c r="AD281" s="148" t="s">
        <v>386</v>
      </c>
      <c r="AE281" s="148" t="s">
        <v>186</v>
      </c>
      <c r="AF281" s="148" t="s">
        <v>387</v>
      </c>
      <c r="AG281" s="148" t="str">
        <f>IFERROR(VLOOKUP(AF281,'[1]archivo de datos'!$D$1:$E$1156,2,FALSE),"")</f>
        <v>CO-PUT-86573</v>
      </c>
      <c r="AH281" s="147" t="s">
        <v>188</v>
      </c>
      <c r="AI281" s="147" t="str">
        <f>IFERROR(VLOOKUP(AC281,[1]Hoja3!$B$28:$E$38,2,FALSE),"")</f>
        <v>Jenny Pauline Cueto Gomez</v>
      </c>
      <c r="AJ281" s="147" t="str">
        <f>IFERROR(VLOOKUP(AC281,[1]Hoja3!$B$28:$E$38,3,FALSE),"")</f>
        <v>601 6530260</v>
      </c>
      <c r="AK281" s="155" t="str">
        <f>IFERROR(VLOOKUP(AC281,[1]Hoja3!$B$28:$E$38,4,FALSE),"")</f>
        <v>jenny.cueto@parquesnacionales.gov.co</v>
      </c>
      <c r="AL281" s="149" t="s">
        <v>183</v>
      </c>
      <c r="AM281" s="149" t="s">
        <v>183</v>
      </c>
      <c r="AN281" s="149" t="s">
        <v>183</v>
      </c>
      <c r="AO281" s="149" t="s">
        <v>183</v>
      </c>
      <c r="AP281" s="147"/>
      <c r="AQ281" s="147" t="s">
        <v>189</v>
      </c>
      <c r="AR281" s="147" t="s">
        <v>190</v>
      </c>
      <c r="AS281" s="147" t="s">
        <v>191</v>
      </c>
      <c r="AT281" s="147"/>
    </row>
    <row r="282" spans="1:46" ht="25.05" customHeight="1" x14ac:dyDescent="0.3">
      <c r="A282" s="239"/>
      <c r="B282" s="156">
        <v>93141514</v>
      </c>
      <c r="C282" s="147" t="s">
        <v>488</v>
      </c>
      <c r="D282" s="147" t="s">
        <v>270</v>
      </c>
      <c r="E282" s="147"/>
      <c r="F282" s="149">
        <v>1</v>
      </c>
      <c r="G282" s="149" t="str">
        <f>IFERROR(VLOOKUP(F282,[1]Hoja4!$A$1:B421,2,FALSE),"")</f>
        <v>ENERO</v>
      </c>
      <c r="H282" s="148">
        <v>1</v>
      </c>
      <c r="I282" s="149" t="str">
        <f>IFERROR(VLOOKUP(H282,[1]Hoja4!$A$1:D420,2,FALSE),"")</f>
        <v>ENERO</v>
      </c>
      <c r="J282" s="148" t="s">
        <v>178</v>
      </c>
      <c r="K282" s="148">
        <v>1</v>
      </c>
      <c r="L282" s="150">
        <v>8</v>
      </c>
      <c r="M282" s="149" t="s">
        <v>213</v>
      </c>
      <c r="N282" s="149" t="str">
        <f>IFERROR(VLOOKUP(M282,'[1]archivo de datos'!$G$1:$H$24,2,FALSE),"")</f>
        <v>CCE-16</v>
      </c>
      <c r="O282" s="148" t="s">
        <v>180</v>
      </c>
      <c r="P282" s="148">
        <f>IFERROR(VLOOKUP(O282,'[1]archivo de datos'!$J$6:$K$12,2,FALSE),"")</f>
        <v>0</v>
      </c>
      <c r="Q282" s="152" t="s">
        <v>46</v>
      </c>
      <c r="R282" s="148" t="s">
        <v>181</v>
      </c>
      <c r="S282" s="153" t="s">
        <v>182</v>
      </c>
      <c r="T282" s="147" t="s">
        <v>163</v>
      </c>
      <c r="U282" s="147" t="s">
        <v>641</v>
      </c>
      <c r="V282" s="147" t="str">
        <f>+IFERROR(VLOOKUP(U282,[1]Equivalencias!$M$2:$N$97,2,FALSE),"")</f>
        <v>Áreas en proceso de restauración</v>
      </c>
      <c r="W282" s="154"/>
      <c r="X282" s="154">
        <v>70000000</v>
      </c>
      <c r="Y282" s="154">
        <v>70000000</v>
      </c>
      <c r="Z282" s="148" t="s">
        <v>183</v>
      </c>
      <c r="AA282" s="148" t="s">
        <v>184</v>
      </c>
      <c r="AB282" s="148">
        <f>IFERROR(VLOOKUP(AA282,[1]Hoja4!$A$14:$B$19,2,FALSE),"")</f>
        <v>0</v>
      </c>
      <c r="AC282" s="147" t="s">
        <v>47</v>
      </c>
      <c r="AD282" s="148" t="s">
        <v>386</v>
      </c>
      <c r="AE282" s="148" t="s">
        <v>186</v>
      </c>
      <c r="AF282" s="148" t="s">
        <v>387</v>
      </c>
      <c r="AG282" s="148" t="str">
        <f>IFERROR(VLOOKUP(AF282,'[1]archivo de datos'!$D$1:$E$1156,2,FALSE),"")</f>
        <v>CO-PUT-86573</v>
      </c>
      <c r="AH282" s="147" t="s">
        <v>188</v>
      </c>
      <c r="AI282" s="147" t="str">
        <f>IFERROR(VLOOKUP(AC282,[1]Hoja3!$B$28:$E$38,2,FALSE),"")</f>
        <v>Jenny Pauline Cueto Gomez</v>
      </c>
      <c r="AJ282" s="147" t="str">
        <f>IFERROR(VLOOKUP(AC282,[1]Hoja3!$B$28:$E$38,3,FALSE),"")</f>
        <v>601 6530260</v>
      </c>
      <c r="AK282" s="155" t="str">
        <f>IFERROR(VLOOKUP(AC282,[1]Hoja3!$B$28:$E$38,4,FALSE),"")</f>
        <v>jenny.cueto@parquesnacionales.gov.co</v>
      </c>
      <c r="AL282" s="149" t="s">
        <v>183</v>
      </c>
      <c r="AM282" s="149" t="s">
        <v>183</v>
      </c>
      <c r="AN282" s="149" t="s">
        <v>183</v>
      </c>
      <c r="AO282" s="149" t="s">
        <v>183</v>
      </c>
      <c r="AP282" s="147"/>
      <c r="AQ282" s="147" t="s">
        <v>189</v>
      </c>
      <c r="AR282" s="147" t="s">
        <v>190</v>
      </c>
      <c r="AS282" s="147" t="s">
        <v>191</v>
      </c>
      <c r="AT282" s="147"/>
    </row>
    <row r="283" spans="1:46" ht="25.05" customHeight="1" x14ac:dyDescent="0.3">
      <c r="A283" s="147"/>
      <c r="B283" s="148">
        <v>72153613</v>
      </c>
      <c r="C283" s="147" t="s">
        <v>489</v>
      </c>
      <c r="D283" s="147" t="s">
        <v>228</v>
      </c>
      <c r="E283" s="147"/>
      <c r="F283" s="149">
        <v>7</v>
      </c>
      <c r="G283" s="149" t="str">
        <f>IFERROR(VLOOKUP(F283,[1]Hoja4!$A$1:B422,2,FALSE),"")</f>
        <v>JULIO</v>
      </c>
      <c r="H283" s="148">
        <v>8</v>
      </c>
      <c r="I283" s="149" t="str">
        <f>IFERROR(VLOOKUP(H283,[1]Hoja4!$A$1:D421,2,FALSE),"")</f>
        <v>AGOSTO</v>
      </c>
      <c r="J283" s="148" t="s">
        <v>178</v>
      </c>
      <c r="K283" s="148">
        <v>1</v>
      </c>
      <c r="L283" s="150">
        <v>2</v>
      </c>
      <c r="M283" s="149" t="s">
        <v>196</v>
      </c>
      <c r="N283" s="149" t="str">
        <f>IFERROR(VLOOKUP(M283,'[1]archivo de datos'!$G$1:$H$24,2,FALSE),"")</f>
        <v>CCE-10</v>
      </c>
      <c r="O283" s="148" t="s">
        <v>180</v>
      </c>
      <c r="P283" s="148">
        <f>IFERROR(VLOOKUP(O283,'[1]archivo de datos'!$J$6:$K$12,2,FALSE),"")</f>
        <v>0</v>
      </c>
      <c r="Q283" s="152" t="s">
        <v>46</v>
      </c>
      <c r="R283" s="148" t="s">
        <v>181</v>
      </c>
      <c r="S283" s="153" t="s">
        <v>182</v>
      </c>
      <c r="T283" s="147" t="s">
        <v>166</v>
      </c>
      <c r="U283" s="147" t="s">
        <v>595</v>
      </c>
      <c r="V283" s="147" t="str">
        <f>+IFERROR(VLOOKUP(U283,[1]Equivalencias!$M$2:$N$97,2,FALSE),"")</f>
        <v xml:space="preserve">Áreas administradas </v>
      </c>
      <c r="W283" s="154"/>
      <c r="X283" s="154">
        <v>3500000</v>
      </c>
      <c r="Y283" s="154">
        <v>3500000</v>
      </c>
      <c r="Z283" s="148" t="s">
        <v>183</v>
      </c>
      <c r="AA283" s="148" t="s">
        <v>184</v>
      </c>
      <c r="AB283" s="148">
        <f>IFERROR(VLOOKUP(AA283,[1]Hoja4!$A$14:$B$19,2,FALSE),"")</f>
        <v>0</v>
      </c>
      <c r="AC283" s="147" t="s">
        <v>47</v>
      </c>
      <c r="AD283" s="148" t="s">
        <v>197</v>
      </c>
      <c r="AE283" s="148" t="s">
        <v>198</v>
      </c>
      <c r="AF283" s="148" t="s">
        <v>267</v>
      </c>
      <c r="AG283" s="148" t="str">
        <f>IFERROR(VLOOKUP(AF283,'[1]archivo de datos'!$D$1:$E$1156,2,FALSE),"")</f>
        <v>CO-GUV-95001</v>
      </c>
      <c r="AH283" s="147" t="s">
        <v>188</v>
      </c>
      <c r="AI283" s="147" t="str">
        <f>IFERROR(VLOOKUP(AC283,[1]Hoja3!$B$28:$E$38,2,FALSE),"")</f>
        <v>Jenny Pauline Cueto Gomez</v>
      </c>
      <c r="AJ283" s="147" t="str">
        <f>IFERROR(VLOOKUP(AC283,[1]Hoja3!$B$28:$E$38,3,FALSE),"")</f>
        <v>601 6530260</v>
      </c>
      <c r="AK283" s="155" t="str">
        <f>IFERROR(VLOOKUP(AC283,[1]Hoja3!$B$28:$E$38,4,FALSE),"")</f>
        <v>jenny.cueto@parquesnacionales.gov.co</v>
      </c>
      <c r="AL283" s="149" t="s">
        <v>183</v>
      </c>
      <c r="AM283" s="149" t="s">
        <v>183</v>
      </c>
      <c r="AN283" s="149" t="s">
        <v>183</v>
      </c>
      <c r="AO283" s="149" t="s">
        <v>183</v>
      </c>
      <c r="AP283" s="147"/>
      <c r="AQ283" s="147" t="s">
        <v>189</v>
      </c>
      <c r="AR283" s="147" t="s">
        <v>190</v>
      </c>
      <c r="AS283" s="147" t="s">
        <v>191</v>
      </c>
      <c r="AT283" s="147"/>
    </row>
    <row r="284" spans="1:46" ht="25.05" customHeight="1" x14ac:dyDescent="0.3">
      <c r="A284" s="147"/>
      <c r="B284" s="148">
        <v>80141607</v>
      </c>
      <c r="C284" s="147" t="s">
        <v>460</v>
      </c>
      <c r="D284" s="147" t="s">
        <v>252</v>
      </c>
      <c r="E284" s="147"/>
      <c r="F284" s="149">
        <v>3</v>
      </c>
      <c r="G284" s="149" t="str">
        <f>IFERROR(VLOOKUP(F284,[1]Hoja4!$A$1:B423,2,FALSE),"")</f>
        <v>MARZO</v>
      </c>
      <c r="H284" s="148">
        <v>4</v>
      </c>
      <c r="I284" s="149" t="str">
        <f>IFERROR(VLOOKUP(H284,[1]Hoja4!$A$1:D422,2,FALSE),"")</f>
        <v>ABRIL</v>
      </c>
      <c r="J284" s="148" t="s">
        <v>178</v>
      </c>
      <c r="K284" s="148">
        <v>1</v>
      </c>
      <c r="L284" s="150">
        <v>8</v>
      </c>
      <c r="M284" s="149" t="s">
        <v>196</v>
      </c>
      <c r="N284" s="149" t="str">
        <f>IFERROR(VLOOKUP(M284,'[1]archivo de datos'!$G$1:$H$24,2,FALSE),"")</f>
        <v>CCE-10</v>
      </c>
      <c r="O284" s="148" t="s">
        <v>180</v>
      </c>
      <c r="P284" s="148">
        <f>IFERROR(VLOOKUP(O284,'[1]archivo de datos'!$J$6:$K$12,2,FALSE),"")</f>
        <v>0</v>
      </c>
      <c r="Q284" s="152" t="s">
        <v>46</v>
      </c>
      <c r="R284" s="148" t="s">
        <v>181</v>
      </c>
      <c r="S284" s="153" t="s">
        <v>182</v>
      </c>
      <c r="T284" s="147" t="s">
        <v>166</v>
      </c>
      <c r="U284" s="147" t="s">
        <v>793</v>
      </c>
      <c r="V284" s="147" t="str">
        <f>+IFERROR(VLOOKUP(U284,[1]Equivalencias!$M$2:$N$97,2,FALSE),"")</f>
        <v xml:space="preserve">Áreas administradas </v>
      </c>
      <c r="W284" s="154"/>
      <c r="X284" s="154">
        <v>7000000</v>
      </c>
      <c r="Y284" s="154">
        <v>7000000</v>
      </c>
      <c r="Z284" s="148" t="s">
        <v>183</v>
      </c>
      <c r="AA284" s="148" t="s">
        <v>184</v>
      </c>
      <c r="AB284" s="148">
        <f>IFERROR(VLOOKUP(AA284,[1]Hoja4!$A$14:$B$19,2,FALSE),"")</f>
        <v>0</v>
      </c>
      <c r="AC284" s="147" t="s">
        <v>47</v>
      </c>
      <c r="AD284" s="148" t="s">
        <v>185</v>
      </c>
      <c r="AE284" s="148" t="s">
        <v>186</v>
      </c>
      <c r="AF284" s="148" t="s">
        <v>187</v>
      </c>
      <c r="AG284" s="148" t="str">
        <f>IFERROR(VLOOKUP(AF284,'[1]archivo de datos'!$D$1:$E$1156,2,FALSE),"")</f>
        <v>CO-PUT-86001</v>
      </c>
      <c r="AH284" s="147" t="s">
        <v>188</v>
      </c>
      <c r="AI284" s="147" t="str">
        <f>IFERROR(VLOOKUP(AC284,[1]Hoja3!$B$28:$E$38,2,FALSE),"")</f>
        <v>Jenny Pauline Cueto Gomez</v>
      </c>
      <c r="AJ284" s="147" t="str">
        <f>IFERROR(VLOOKUP(AC284,[1]Hoja3!$B$28:$E$38,3,FALSE),"")</f>
        <v>601 6530260</v>
      </c>
      <c r="AK284" s="155" t="str">
        <f>IFERROR(VLOOKUP(AC284,[1]Hoja3!$B$28:$E$38,4,FALSE),"")</f>
        <v>jenny.cueto@parquesnacionales.gov.co</v>
      </c>
      <c r="AL284" s="149" t="s">
        <v>183</v>
      </c>
      <c r="AM284" s="149" t="s">
        <v>183</v>
      </c>
      <c r="AN284" s="149" t="s">
        <v>183</v>
      </c>
      <c r="AO284" s="149" t="s">
        <v>183</v>
      </c>
      <c r="AP284" s="147"/>
      <c r="AQ284" s="147" t="s">
        <v>189</v>
      </c>
      <c r="AR284" s="147" t="s">
        <v>190</v>
      </c>
      <c r="AS284" s="147" t="s">
        <v>191</v>
      </c>
      <c r="AT284" s="147"/>
    </row>
    <row r="285" spans="1:46" ht="25.05" customHeight="1" x14ac:dyDescent="0.3">
      <c r="A285" s="147"/>
      <c r="B285" s="148">
        <v>78181507</v>
      </c>
      <c r="C285" s="147" t="s">
        <v>490</v>
      </c>
      <c r="D285" s="147" t="s">
        <v>228</v>
      </c>
      <c r="E285" s="147"/>
      <c r="F285" s="149">
        <v>7</v>
      </c>
      <c r="G285" s="149" t="str">
        <f>IFERROR(VLOOKUP(F285,[1]Hoja4!$A$1:B424,2,FALSE),"")</f>
        <v>JULIO</v>
      </c>
      <c r="H285" s="148">
        <v>8</v>
      </c>
      <c r="I285" s="149" t="str">
        <f>IFERROR(VLOOKUP(H285,[1]Hoja4!$A$1:D423,2,FALSE),"")</f>
        <v>AGOSTO</v>
      </c>
      <c r="J285" s="148" t="s">
        <v>178</v>
      </c>
      <c r="K285" s="148">
        <v>1</v>
      </c>
      <c r="L285" s="150">
        <v>2</v>
      </c>
      <c r="M285" s="149" t="s">
        <v>196</v>
      </c>
      <c r="N285" s="149" t="str">
        <f>IFERROR(VLOOKUP(M285,'[1]archivo de datos'!$G$1:$H$24,2,FALSE),"")</f>
        <v>CCE-10</v>
      </c>
      <c r="O285" s="148" t="s">
        <v>180</v>
      </c>
      <c r="P285" s="148">
        <f>IFERROR(VLOOKUP(O285,'[1]archivo de datos'!$J$6:$K$12,2,FALSE),"")</f>
        <v>0</v>
      </c>
      <c r="Q285" s="152" t="s">
        <v>46</v>
      </c>
      <c r="R285" s="148" t="s">
        <v>181</v>
      </c>
      <c r="S285" s="153" t="s">
        <v>182</v>
      </c>
      <c r="T285" s="147" t="s">
        <v>164</v>
      </c>
      <c r="U285" s="147" t="s">
        <v>558</v>
      </c>
      <c r="V285" s="147" t="str">
        <f>+IFERROR(VLOOKUP(U285,[1]Equivalencias!$M$2:$N$97,2,FALSE),"")</f>
        <v>Áreas cubiertas con jornadas de vigilancia</v>
      </c>
      <c r="W285" s="154"/>
      <c r="X285" s="154">
        <v>10000000</v>
      </c>
      <c r="Y285" s="154">
        <v>10000000</v>
      </c>
      <c r="Z285" s="148" t="s">
        <v>183</v>
      </c>
      <c r="AA285" s="148" t="s">
        <v>184</v>
      </c>
      <c r="AB285" s="148">
        <f>IFERROR(VLOOKUP(AA285,[1]Hoja4!$A$14:$B$19,2,FALSE),"")</f>
        <v>0</v>
      </c>
      <c r="AC285" s="147" t="s">
        <v>47</v>
      </c>
      <c r="AD285" s="148" t="s">
        <v>410</v>
      </c>
      <c r="AE285" s="148" t="s">
        <v>356</v>
      </c>
      <c r="AF285" s="148" t="s">
        <v>411</v>
      </c>
      <c r="AG285" s="148" t="str">
        <f>IFERROR(VLOOKUP(AF285,'[1]archivo de datos'!$D$1:$E$1156,2,FALSE),"")</f>
        <v>CO-CAQ-18610</v>
      </c>
      <c r="AH285" s="147" t="s">
        <v>188</v>
      </c>
      <c r="AI285" s="147" t="str">
        <f>IFERROR(VLOOKUP(AC285,[1]Hoja3!$B$28:$E$38,2,FALSE),"")</f>
        <v>Jenny Pauline Cueto Gomez</v>
      </c>
      <c r="AJ285" s="147" t="str">
        <f>IFERROR(VLOOKUP(AC285,[1]Hoja3!$B$28:$E$38,3,FALSE),"")</f>
        <v>601 6530260</v>
      </c>
      <c r="AK285" s="155" t="str">
        <f>IFERROR(VLOOKUP(AC285,[1]Hoja3!$B$28:$E$38,4,FALSE),"")</f>
        <v>jenny.cueto@parquesnacionales.gov.co</v>
      </c>
      <c r="AL285" s="149" t="s">
        <v>183</v>
      </c>
      <c r="AM285" s="149" t="s">
        <v>183</v>
      </c>
      <c r="AN285" s="149" t="s">
        <v>183</v>
      </c>
      <c r="AO285" s="149" t="s">
        <v>183</v>
      </c>
      <c r="AP285" s="147"/>
      <c r="AQ285" s="147" t="s">
        <v>189</v>
      </c>
      <c r="AR285" s="147" t="s">
        <v>190</v>
      </c>
      <c r="AS285" s="147" t="s">
        <v>191</v>
      </c>
      <c r="AT285" s="147"/>
    </row>
    <row r="286" spans="1:46" ht="25.05" customHeight="1" x14ac:dyDescent="0.3">
      <c r="A286" s="147"/>
      <c r="B286" s="148">
        <v>78181500</v>
      </c>
      <c r="C286" s="147" t="s">
        <v>491</v>
      </c>
      <c r="D286" s="147" t="s">
        <v>228</v>
      </c>
      <c r="E286" s="147"/>
      <c r="F286" s="149">
        <v>7</v>
      </c>
      <c r="G286" s="149" t="str">
        <f>IFERROR(VLOOKUP(F286,[1]Hoja4!$A$1:B425,2,FALSE),"")</f>
        <v>JULIO</v>
      </c>
      <c r="H286" s="148">
        <v>8</v>
      </c>
      <c r="I286" s="149" t="str">
        <f>IFERROR(VLOOKUP(H286,[1]Hoja4!$A$1:D424,2,FALSE),"")</f>
        <v>AGOSTO</v>
      </c>
      <c r="J286" s="148" t="s">
        <v>178</v>
      </c>
      <c r="K286" s="148">
        <v>1</v>
      </c>
      <c r="L286" s="150">
        <v>2</v>
      </c>
      <c r="M286" s="149" t="s">
        <v>196</v>
      </c>
      <c r="N286" s="149" t="str">
        <f>IFERROR(VLOOKUP(M286,'[1]archivo de datos'!$G$1:$H$24,2,FALSE),"")</f>
        <v>CCE-10</v>
      </c>
      <c r="O286" s="148" t="s">
        <v>180</v>
      </c>
      <c r="P286" s="148">
        <f>IFERROR(VLOOKUP(O286,'[1]archivo de datos'!$J$6:$K$12,2,FALSE),"")</f>
        <v>0</v>
      </c>
      <c r="Q286" s="152" t="s">
        <v>46</v>
      </c>
      <c r="R286" s="148" t="s">
        <v>181</v>
      </c>
      <c r="S286" s="153" t="s">
        <v>182</v>
      </c>
      <c r="T286" s="147" t="s">
        <v>164</v>
      </c>
      <c r="U286" s="147" t="s">
        <v>558</v>
      </c>
      <c r="V286" s="147" t="str">
        <f>+IFERROR(VLOOKUP(U286,[1]Equivalencias!$M$2:$N$97,2,FALSE),"")</f>
        <v>Áreas cubiertas con jornadas de vigilancia</v>
      </c>
      <c r="W286" s="154"/>
      <c r="X286" s="154">
        <v>6000000</v>
      </c>
      <c r="Y286" s="154">
        <v>6000000</v>
      </c>
      <c r="Z286" s="148" t="s">
        <v>183</v>
      </c>
      <c r="AA286" s="148" t="s">
        <v>184</v>
      </c>
      <c r="AB286" s="148">
        <f>IFERROR(VLOOKUP(AA286,[1]Hoja4!$A$14:$B$19,2,FALSE),"")</f>
        <v>0</v>
      </c>
      <c r="AC286" s="147" t="s">
        <v>47</v>
      </c>
      <c r="AD286" s="148" t="s">
        <v>272</v>
      </c>
      <c r="AE286" s="148" t="s">
        <v>186</v>
      </c>
      <c r="AF286" s="148" t="s">
        <v>273</v>
      </c>
      <c r="AG286" s="148" t="str">
        <f>IFERROR(VLOOKUP(AF286,'[1]archivo de datos'!$D$1:$E$1156,2,FALSE),"")</f>
        <v>CO-PUT-86320</v>
      </c>
      <c r="AH286" s="147" t="s">
        <v>188</v>
      </c>
      <c r="AI286" s="147" t="str">
        <f>IFERROR(VLOOKUP(AC286,[1]Hoja3!$B$28:$E$38,2,FALSE),"")</f>
        <v>Jenny Pauline Cueto Gomez</v>
      </c>
      <c r="AJ286" s="147" t="str">
        <f>IFERROR(VLOOKUP(AC286,[1]Hoja3!$B$28:$E$38,3,FALSE),"")</f>
        <v>601 6530260</v>
      </c>
      <c r="AK286" s="155" t="str">
        <f>IFERROR(VLOOKUP(AC286,[1]Hoja3!$B$28:$E$38,4,FALSE),"")</f>
        <v>jenny.cueto@parquesnacionales.gov.co</v>
      </c>
      <c r="AL286" s="149" t="s">
        <v>183</v>
      </c>
      <c r="AM286" s="149" t="s">
        <v>183</v>
      </c>
      <c r="AN286" s="149" t="s">
        <v>183</v>
      </c>
      <c r="AO286" s="149" t="s">
        <v>183</v>
      </c>
      <c r="AP286" s="147"/>
      <c r="AQ286" s="147" t="s">
        <v>189</v>
      </c>
      <c r="AR286" s="147" t="s">
        <v>190</v>
      </c>
      <c r="AS286" s="147" t="s">
        <v>191</v>
      </c>
      <c r="AT286" s="147"/>
    </row>
    <row r="287" spans="1:46" ht="25.05" customHeight="1" x14ac:dyDescent="0.3">
      <c r="A287" s="147"/>
      <c r="B287" s="148">
        <v>80111600</v>
      </c>
      <c r="C287" s="147" t="s">
        <v>492</v>
      </c>
      <c r="D287" s="147" t="s">
        <v>211</v>
      </c>
      <c r="E287" s="147" t="s">
        <v>429</v>
      </c>
      <c r="F287" s="149">
        <v>1</v>
      </c>
      <c r="G287" s="149" t="str">
        <f>IFERROR(VLOOKUP(F287,[1]Hoja4!$A$1:B426,2,FALSE),"")</f>
        <v>ENERO</v>
      </c>
      <c r="H287" s="148">
        <v>1</v>
      </c>
      <c r="I287" s="149" t="str">
        <f>IFERROR(VLOOKUP(H287,[1]Hoja4!$A$1:D425,2,FALSE),"")</f>
        <v>ENERO</v>
      </c>
      <c r="J287" s="148" t="s">
        <v>178</v>
      </c>
      <c r="K287" s="148">
        <v>1</v>
      </c>
      <c r="L287" s="150">
        <v>11.5</v>
      </c>
      <c r="M287" s="149" t="s">
        <v>213</v>
      </c>
      <c r="N287" s="149" t="str">
        <f>IFERROR(VLOOKUP(M287,'[1]archivo de datos'!$G$1:$H$24,2,FALSE),"")</f>
        <v>CCE-16</v>
      </c>
      <c r="O287" s="148" t="s">
        <v>180</v>
      </c>
      <c r="P287" s="148">
        <f>IFERROR(VLOOKUP(O287,'[1]archivo de datos'!$J$6:$K$12,2,FALSE),"")</f>
        <v>0</v>
      </c>
      <c r="Q287" s="152" t="s">
        <v>48</v>
      </c>
      <c r="R287" s="148" t="s">
        <v>181</v>
      </c>
      <c r="S287" s="153" t="s">
        <v>182</v>
      </c>
      <c r="T287" s="147" t="s">
        <v>166</v>
      </c>
      <c r="U287" s="147" t="s">
        <v>595</v>
      </c>
      <c r="V287" s="147" t="str">
        <f>+IFERROR(VLOOKUP(U287,[1]Equivalencias!$M$2:$N$97,2,FALSE),"")</f>
        <v xml:space="preserve">Áreas administradas </v>
      </c>
      <c r="W287" s="154">
        <v>4760000</v>
      </c>
      <c r="X287" s="154">
        <v>54740000</v>
      </c>
      <c r="Y287" s="154">
        <v>54740000</v>
      </c>
      <c r="Z287" s="148" t="s">
        <v>183</v>
      </c>
      <c r="AA287" s="148" t="s">
        <v>184</v>
      </c>
      <c r="AB287" s="148">
        <f>IFERROR(VLOOKUP(AA287,[1]Hoja4!$A$14:$B$19,2,FALSE),"")</f>
        <v>0</v>
      </c>
      <c r="AC287" s="147" t="s">
        <v>47</v>
      </c>
      <c r="AD287" s="148" t="s">
        <v>386</v>
      </c>
      <c r="AE287" s="148" t="s">
        <v>186</v>
      </c>
      <c r="AF287" s="148" t="s">
        <v>387</v>
      </c>
      <c r="AG287" s="148" t="str">
        <f>IFERROR(VLOOKUP(AF287,'[1]archivo de datos'!$D$1:$E$1156,2,FALSE),"")</f>
        <v>CO-PUT-86573</v>
      </c>
      <c r="AH287" s="147" t="s">
        <v>188</v>
      </c>
      <c r="AI287" s="147" t="str">
        <f>IFERROR(VLOOKUP(AC287,[1]Hoja3!$B$28:$E$38,2,FALSE),"")</f>
        <v>Jenny Pauline Cueto Gomez</v>
      </c>
      <c r="AJ287" s="147" t="str">
        <f>IFERROR(VLOOKUP(AC287,[1]Hoja3!$B$28:$E$38,3,FALSE),"")</f>
        <v>601 6530260</v>
      </c>
      <c r="AK287" s="155" t="str">
        <f>IFERROR(VLOOKUP(AC287,[1]Hoja3!$B$28:$E$38,4,FALSE),"")</f>
        <v>jenny.cueto@parquesnacionales.gov.co</v>
      </c>
      <c r="AL287" s="149" t="s">
        <v>183</v>
      </c>
      <c r="AM287" s="149" t="s">
        <v>183</v>
      </c>
      <c r="AN287" s="149" t="s">
        <v>183</v>
      </c>
      <c r="AO287" s="149" t="s">
        <v>183</v>
      </c>
      <c r="AP287" s="147"/>
      <c r="AQ287" s="147" t="s">
        <v>189</v>
      </c>
      <c r="AR287" s="147" t="s">
        <v>190</v>
      </c>
      <c r="AS287" s="147" t="s">
        <v>191</v>
      </c>
      <c r="AT287" s="147"/>
    </row>
    <row r="288" spans="1:46" ht="25.05" customHeight="1" x14ac:dyDescent="0.3">
      <c r="A288" s="147"/>
      <c r="B288" s="148">
        <v>78181500</v>
      </c>
      <c r="C288" s="147" t="s">
        <v>493</v>
      </c>
      <c r="D288" s="147" t="s">
        <v>228</v>
      </c>
      <c r="E288" s="147"/>
      <c r="F288" s="149">
        <v>7</v>
      </c>
      <c r="G288" s="149" t="str">
        <f>IFERROR(VLOOKUP(F288,[1]Hoja4!$A$1:B427,2,FALSE),"")</f>
        <v>JULIO</v>
      </c>
      <c r="H288" s="148">
        <v>8</v>
      </c>
      <c r="I288" s="149" t="str">
        <f>IFERROR(VLOOKUP(H288,[1]Hoja4!$A$1:D426,2,FALSE),"")</f>
        <v>AGOSTO</v>
      </c>
      <c r="J288" s="148" t="s">
        <v>178</v>
      </c>
      <c r="K288" s="148">
        <v>1</v>
      </c>
      <c r="L288" s="150">
        <v>2</v>
      </c>
      <c r="M288" s="149" t="s">
        <v>196</v>
      </c>
      <c r="N288" s="149" t="str">
        <f>IFERROR(VLOOKUP(M288,'[1]archivo de datos'!$G$1:$H$24,2,FALSE),"")</f>
        <v>CCE-10</v>
      </c>
      <c r="O288" s="148" t="s">
        <v>180</v>
      </c>
      <c r="P288" s="148">
        <f>IFERROR(VLOOKUP(O288,'[1]archivo de datos'!$J$6:$K$12,2,FALSE),"")</f>
        <v>0</v>
      </c>
      <c r="Q288" s="152" t="s">
        <v>46</v>
      </c>
      <c r="R288" s="148" t="s">
        <v>181</v>
      </c>
      <c r="S288" s="153" t="s">
        <v>182</v>
      </c>
      <c r="T288" s="147" t="s">
        <v>164</v>
      </c>
      <c r="U288" s="147" t="s">
        <v>558</v>
      </c>
      <c r="V288" s="147" t="str">
        <f>+IFERROR(VLOOKUP(U288,[1]Equivalencias!$M$2:$N$97,2,FALSE),"")</f>
        <v>Áreas cubiertas con jornadas de vigilancia</v>
      </c>
      <c r="W288" s="154"/>
      <c r="X288" s="154">
        <v>3000000</v>
      </c>
      <c r="Y288" s="154">
        <v>3000000</v>
      </c>
      <c r="Z288" s="148" t="s">
        <v>183</v>
      </c>
      <c r="AA288" s="148" t="s">
        <v>184</v>
      </c>
      <c r="AB288" s="148">
        <f>IFERROR(VLOOKUP(AA288,[1]Hoja4!$A$14:$B$19,2,FALSE),"")</f>
        <v>0</v>
      </c>
      <c r="AC288" s="147" t="s">
        <v>47</v>
      </c>
      <c r="AD288" s="148" t="s">
        <v>272</v>
      </c>
      <c r="AE288" s="148" t="s">
        <v>186</v>
      </c>
      <c r="AF288" s="148" t="s">
        <v>273</v>
      </c>
      <c r="AG288" s="148" t="str">
        <f>IFERROR(VLOOKUP(AF288,'[1]archivo de datos'!$D$1:$E$1156,2,FALSE),"")</f>
        <v>CO-PUT-86320</v>
      </c>
      <c r="AH288" s="147" t="s">
        <v>188</v>
      </c>
      <c r="AI288" s="147" t="str">
        <f>IFERROR(VLOOKUP(AC288,[1]Hoja3!$B$28:$E$38,2,FALSE),"")</f>
        <v>Jenny Pauline Cueto Gomez</v>
      </c>
      <c r="AJ288" s="147" t="str">
        <f>IFERROR(VLOOKUP(AC288,[1]Hoja3!$B$28:$E$38,3,FALSE),"")</f>
        <v>601 6530260</v>
      </c>
      <c r="AK288" s="155" t="str">
        <f>IFERROR(VLOOKUP(AC288,[1]Hoja3!$B$28:$E$38,4,FALSE),"")</f>
        <v>jenny.cueto@parquesnacionales.gov.co</v>
      </c>
      <c r="AL288" s="149" t="s">
        <v>183</v>
      </c>
      <c r="AM288" s="149" t="s">
        <v>183</v>
      </c>
      <c r="AN288" s="149" t="s">
        <v>183</v>
      </c>
      <c r="AO288" s="149" t="s">
        <v>183</v>
      </c>
      <c r="AP288" s="147"/>
      <c r="AQ288" s="147" t="s">
        <v>189</v>
      </c>
      <c r="AR288" s="147" t="s">
        <v>190</v>
      </c>
      <c r="AS288" s="147" t="s">
        <v>191</v>
      </c>
      <c r="AT288" s="147"/>
    </row>
    <row r="289" spans="1:46" ht="25.05" customHeight="1" x14ac:dyDescent="0.3">
      <c r="A289" s="147"/>
      <c r="B289" s="148">
        <v>80111600</v>
      </c>
      <c r="C289" s="147" t="s">
        <v>494</v>
      </c>
      <c r="D289" s="147" t="s">
        <v>211</v>
      </c>
      <c r="E289" s="147" t="s">
        <v>260</v>
      </c>
      <c r="F289" s="149">
        <v>1</v>
      </c>
      <c r="G289" s="149" t="str">
        <f>IFERROR(VLOOKUP(F289,[1]Hoja4!$A$1:B428,2,FALSE),"")</f>
        <v>ENERO</v>
      </c>
      <c r="H289" s="148">
        <v>1</v>
      </c>
      <c r="I289" s="149" t="str">
        <f>IFERROR(VLOOKUP(H289,[1]Hoja4!$A$1:D427,2,FALSE),"")</f>
        <v>ENERO</v>
      </c>
      <c r="J289" s="148" t="s">
        <v>178</v>
      </c>
      <c r="K289" s="148">
        <v>1</v>
      </c>
      <c r="L289" s="150">
        <v>7</v>
      </c>
      <c r="M289" s="149" t="s">
        <v>213</v>
      </c>
      <c r="N289" s="149" t="str">
        <f>IFERROR(VLOOKUP(M289,'[1]archivo de datos'!$G$1:$H$24,2,FALSE),"")</f>
        <v>CCE-16</v>
      </c>
      <c r="O289" s="148" t="s">
        <v>180</v>
      </c>
      <c r="P289" s="148">
        <f>IFERROR(VLOOKUP(O289,'[1]archivo de datos'!$J$6:$K$12,2,FALSE),"")</f>
        <v>0</v>
      </c>
      <c r="Q289" s="152" t="s">
        <v>48</v>
      </c>
      <c r="R289" s="148" t="s">
        <v>181</v>
      </c>
      <c r="S289" s="153" t="s">
        <v>182</v>
      </c>
      <c r="T289" s="147" t="s">
        <v>166</v>
      </c>
      <c r="U289" s="147" t="s">
        <v>793</v>
      </c>
      <c r="V289" s="147" t="str">
        <f>+IFERROR(VLOOKUP(U289,[1]Equivalencias!$M$2:$N$97,2,FALSE),"")</f>
        <v xml:space="preserve">Áreas administradas </v>
      </c>
      <c r="W289" s="154">
        <v>6539000</v>
      </c>
      <c r="X289" s="154">
        <v>45773000</v>
      </c>
      <c r="Y289" s="154">
        <v>45773000</v>
      </c>
      <c r="Z289" s="148" t="s">
        <v>183</v>
      </c>
      <c r="AA289" s="148" t="s">
        <v>184</v>
      </c>
      <c r="AB289" s="148">
        <f>IFERROR(VLOOKUP(AA289,[1]Hoja4!$A$14:$B$19,2,FALSE),"")</f>
        <v>0</v>
      </c>
      <c r="AC289" s="147" t="s">
        <v>47</v>
      </c>
      <c r="AD289" s="148" t="s">
        <v>353</v>
      </c>
      <c r="AE289" s="148" t="s">
        <v>356</v>
      </c>
      <c r="AF289" s="148" t="s">
        <v>357</v>
      </c>
      <c r="AG289" s="148" t="str">
        <f>IFERROR(VLOOKUP(AF289,'[1]archivo de datos'!$D$1:$E$1156,2,FALSE),"")</f>
        <v>CO-CAQ-18001</v>
      </c>
      <c r="AH289" s="147" t="s">
        <v>188</v>
      </c>
      <c r="AI289" s="147" t="str">
        <f>IFERROR(VLOOKUP(AC289,[1]Hoja3!$B$28:$E$38,2,FALSE),"")</f>
        <v>Jenny Pauline Cueto Gomez</v>
      </c>
      <c r="AJ289" s="147" t="str">
        <f>IFERROR(VLOOKUP(AC289,[1]Hoja3!$B$28:$E$38,3,FALSE),"")</f>
        <v>601 6530260</v>
      </c>
      <c r="AK289" s="155" t="str">
        <f>IFERROR(VLOOKUP(AC289,[1]Hoja3!$B$28:$E$38,4,FALSE),"")</f>
        <v>jenny.cueto@parquesnacionales.gov.co</v>
      </c>
      <c r="AL289" s="149" t="s">
        <v>183</v>
      </c>
      <c r="AM289" s="149" t="s">
        <v>183</v>
      </c>
      <c r="AN289" s="149" t="s">
        <v>183</v>
      </c>
      <c r="AO289" s="149" t="s">
        <v>183</v>
      </c>
      <c r="AP289" s="147"/>
      <c r="AQ289" s="147" t="s">
        <v>189</v>
      </c>
      <c r="AR289" s="147" t="s">
        <v>190</v>
      </c>
      <c r="AS289" s="147" t="s">
        <v>191</v>
      </c>
      <c r="AT289" s="147"/>
    </row>
    <row r="290" spans="1:46" ht="25.05" customHeight="1" x14ac:dyDescent="0.3">
      <c r="A290" s="147"/>
      <c r="B290" s="148">
        <v>80141607</v>
      </c>
      <c r="C290" s="147" t="s">
        <v>495</v>
      </c>
      <c r="D290" s="147" t="s">
        <v>252</v>
      </c>
      <c r="E290" s="147"/>
      <c r="F290" s="149">
        <v>3</v>
      </c>
      <c r="G290" s="149" t="str">
        <f>IFERROR(VLOOKUP(F290,[1]Hoja4!$A$1:B429,2,FALSE),"")</f>
        <v>MARZO</v>
      </c>
      <c r="H290" s="148">
        <v>4</v>
      </c>
      <c r="I290" s="149" t="str">
        <f>IFERROR(VLOOKUP(H290,[1]Hoja4!$A$1:D428,2,FALSE),"")</f>
        <v>ABRIL</v>
      </c>
      <c r="J290" s="148" t="s">
        <v>178</v>
      </c>
      <c r="K290" s="148">
        <v>1</v>
      </c>
      <c r="L290" s="150">
        <v>8</v>
      </c>
      <c r="M290" s="149" t="s">
        <v>196</v>
      </c>
      <c r="N290" s="149" t="str">
        <f>IFERROR(VLOOKUP(M290,'[1]archivo de datos'!$G$1:$H$24,2,FALSE),"")</f>
        <v>CCE-10</v>
      </c>
      <c r="O290" s="148" t="s">
        <v>180</v>
      </c>
      <c r="P290" s="148">
        <f>IFERROR(VLOOKUP(O290,'[1]archivo de datos'!$J$6:$K$12,2,FALSE),"")</f>
        <v>0</v>
      </c>
      <c r="Q290" s="152" t="s">
        <v>46</v>
      </c>
      <c r="R290" s="148" t="s">
        <v>181</v>
      </c>
      <c r="S290" s="153" t="s">
        <v>182</v>
      </c>
      <c r="T290" s="147" t="s">
        <v>163</v>
      </c>
      <c r="U290" s="200" t="s">
        <v>746</v>
      </c>
      <c r="V290" s="200" t="str">
        <f>+IFERROR(VLOOKUP(U290,[1]Equivalencias!$M$2:$N$97,2,FALSE),"")</f>
        <v>Áreas en proceso de restauración</v>
      </c>
      <c r="W290" s="154"/>
      <c r="X290" s="154">
        <v>20000000</v>
      </c>
      <c r="Y290" s="154">
        <v>20000000</v>
      </c>
      <c r="Z290" s="148" t="s">
        <v>183</v>
      </c>
      <c r="AA290" s="148" t="s">
        <v>184</v>
      </c>
      <c r="AB290" s="148">
        <f>IFERROR(VLOOKUP(AA290,[1]Hoja4!$A$14:$B$19,2,FALSE),"")</f>
        <v>0</v>
      </c>
      <c r="AC290" s="147" t="s">
        <v>47</v>
      </c>
      <c r="AD290" s="148" t="s">
        <v>197</v>
      </c>
      <c r="AE290" s="148" t="s">
        <v>198</v>
      </c>
      <c r="AF290" s="148" t="s">
        <v>267</v>
      </c>
      <c r="AG290" s="148" t="str">
        <f>IFERROR(VLOOKUP(AF290,'[1]archivo de datos'!$D$1:$E$1156,2,FALSE),"")</f>
        <v>CO-GUV-95001</v>
      </c>
      <c r="AH290" s="147" t="s">
        <v>188</v>
      </c>
      <c r="AI290" s="147" t="str">
        <f>IFERROR(VLOOKUP(AC290,[1]Hoja3!$B$28:$E$38,2,FALSE),"")</f>
        <v>Jenny Pauline Cueto Gomez</v>
      </c>
      <c r="AJ290" s="147" t="str">
        <f>IFERROR(VLOOKUP(AC290,[1]Hoja3!$B$28:$E$38,3,FALSE),"")</f>
        <v>601 6530260</v>
      </c>
      <c r="AK290" s="155" t="str">
        <f>IFERROR(VLOOKUP(AC290,[1]Hoja3!$B$28:$E$38,4,FALSE),"")</f>
        <v>jenny.cueto@parquesnacionales.gov.co</v>
      </c>
      <c r="AL290" s="149" t="s">
        <v>183</v>
      </c>
      <c r="AM290" s="149" t="s">
        <v>183</v>
      </c>
      <c r="AN290" s="149" t="s">
        <v>183</v>
      </c>
      <c r="AO290" s="149" t="s">
        <v>183</v>
      </c>
      <c r="AP290" s="147"/>
      <c r="AQ290" s="147" t="s">
        <v>189</v>
      </c>
      <c r="AR290" s="147" t="s">
        <v>190</v>
      </c>
      <c r="AS290" s="147" t="s">
        <v>191</v>
      </c>
      <c r="AT290" s="147"/>
    </row>
    <row r="291" spans="1:46" ht="25.05" customHeight="1" x14ac:dyDescent="0.3">
      <c r="A291" s="147"/>
      <c r="B291" s="148">
        <v>73152108</v>
      </c>
      <c r="C291" s="147" t="s">
        <v>496</v>
      </c>
      <c r="D291" s="147" t="s">
        <v>228</v>
      </c>
      <c r="E291" s="147"/>
      <c r="F291" s="149">
        <v>7</v>
      </c>
      <c r="G291" s="149" t="str">
        <f>IFERROR(VLOOKUP(F291,[1]Hoja4!$A$1:B430,2,FALSE),"")</f>
        <v>JULIO</v>
      </c>
      <c r="H291" s="148">
        <v>8</v>
      </c>
      <c r="I291" s="149" t="str">
        <f>IFERROR(VLOOKUP(H291,[1]Hoja4!$A$1:D429,2,FALSE),"")</f>
        <v>AGOSTO</v>
      </c>
      <c r="J291" s="148" t="s">
        <v>178</v>
      </c>
      <c r="K291" s="148">
        <v>1</v>
      </c>
      <c r="L291" s="150">
        <v>2</v>
      </c>
      <c r="M291" s="149" t="s">
        <v>196</v>
      </c>
      <c r="N291" s="149" t="str">
        <f>IFERROR(VLOOKUP(M291,'[1]archivo de datos'!$G$1:$H$24,2,FALSE),"")</f>
        <v>CCE-10</v>
      </c>
      <c r="O291" s="148" t="s">
        <v>180</v>
      </c>
      <c r="P291" s="148">
        <f>IFERROR(VLOOKUP(O291,'[1]archivo de datos'!$J$6:$K$12,2,FALSE),"")</f>
        <v>0</v>
      </c>
      <c r="Q291" s="152" t="s">
        <v>46</v>
      </c>
      <c r="R291" s="148" t="s">
        <v>181</v>
      </c>
      <c r="S291" s="153" t="s">
        <v>182</v>
      </c>
      <c r="T291" s="147" t="s">
        <v>164</v>
      </c>
      <c r="U291" s="147" t="s">
        <v>558</v>
      </c>
      <c r="V291" s="147" t="str">
        <f>+IFERROR(VLOOKUP(U291,[1]Equivalencias!$M$2:$N$97,2,FALSE),"")</f>
        <v>Áreas cubiertas con jornadas de vigilancia</v>
      </c>
      <c r="W291" s="154"/>
      <c r="X291" s="154">
        <v>2000000</v>
      </c>
      <c r="Y291" s="154">
        <v>2000000</v>
      </c>
      <c r="Z291" s="148" t="s">
        <v>183</v>
      </c>
      <c r="AA291" s="148" t="s">
        <v>184</v>
      </c>
      <c r="AB291" s="148">
        <f>IFERROR(VLOOKUP(AA291,[1]Hoja4!$A$14:$B$19,2,FALSE),"")</f>
        <v>0</v>
      </c>
      <c r="AC291" s="147" t="s">
        <v>47</v>
      </c>
      <c r="AD291" s="148" t="s">
        <v>272</v>
      </c>
      <c r="AE291" s="148" t="s">
        <v>186</v>
      </c>
      <c r="AF291" s="148" t="s">
        <v>273</v>
      </c>
      <c r="AG291" s="148" t="str">
        <f>IFERROR(VLOOKUP(AF291,'[1]archivo de datos'!$D$1:$E$1156,2,FALSE),"")</f>
        <v>CO-PUT-86320</v>
      </c>
      <c r="AH291" s="147" t="s">
        <v>188</v>
      </c>
      <c r="AI291" s="147" t="str">
        <f>IFERROR(VLOOKUP(AC291,[1]Hoja3!$B$28:$E$38,2,FALSE),"")</f>
        <v>Jenny Pauline Cueto Gomez</v>
      </c>
      <c r="AJ291" s="147" t="str">
        <f>IFERROR(VLOOKUP(AC291,[1]Hoja3!$B$28:$E$38,3,FALSE),"")</f>
        <v>601 6530260</v>
      </c>
      <c r="AK291" s="155" t="str">
        <f>IFERROR(VLOOKUP(AC291,[1]Hoja3!$B$28:$E$38,4,FALSE),"")</f>
        <v>jenny.cueto@parquesnacionales.gov.co</v>
      </c>
      <c r="AL291" s="149" t="s">
        <v>183</v>
      </c>
      <c r="AM291" s="149" t="s">
        <v>183</v>
      </c>
      <c r="AN291" s="149" t="s">
        <v>183</v>
      </c>
      <c r="AO291" s="149" t="s">
        <v>183</v>
      </c>
      <c r="AP291" s="147"/>
      <c r="AQ291" s="147" t="s">
        <v>189</v>
      </c>
      <c r="AR291" s="147" t="s">
        <v>190</v>
      </c>
      <c r="AS291" s="147" t="s">
        <v>191</v>
      </c>
      <c r="AT291" s="147"/>
    </row>
    <row r="292" spans="1:46" ht="25.05" customHeight="1" x14ac:dyDescent="0.3">
      <c r="A292" s="147"/>
      <c r="B292" s="148" t="s">
        <v>193</v>
      </c>
      <c r="C292" s="147" t="s">
        <v>497</v>
      </c>
      <c r="D292" s="147" t="s">
        <v>195</v>
      </c>
      <c r="E292" s="147"/>
      <c r="F292" s="149">
        <v>2</v>
      </c>
      <c r="G292" s="149" t="str">
        <f>IFERROR(VLOOKUP(F292,[1]Hoja4!$A$1:B431,2,FALSE),"")</f>
        <v>FEBRERO</v>
      </c>
      <c r="H292" s="148">
        <v>3</v>
      </c>
      <c r="I292" s="149" t="str">
        <f>IFERROR(VLOOKUP(H292,[1]Hoja4!$A$1:D430,2,FALSE),"")</f>
        <v>MARZO</v>
      </c>
      <c r="J292" s="148" t="s">
        <v>178</v>
      </c>
      <c r="K292" s="148">
        <v>1</v>
      </c>
      <c r="L292" s="150">
        <v>9</v>
      </c>
      <c r="M292" s="149" t="s">
        <v>196</v>
      </c>
      <c r="N292" s="149" t="str">
        <f>IFERROR(VLOOKUP(M292,'[1]archivo de datos'!$G$1:$H$24,2,FALSE),"")</f>
        <v>CCE-10</v>
      </c>
      <c r="O292" s="148" t="s">
        <v>180</v>
      </c>
      <c r="P292" s="148">
        <f>IFERROR(VLOOKUP(O292,'[1]archivo de datos'!$J$6:$K$12,2,FALSE),"")</f>
        <v>0</v>
      </c>
      <c r="Q292" s="152" t="s">
        <v>46</v>
      </c>
      <c r="R292" s="148" t="s">
        <v>181</v>
      </c>
      <c r="S292" s="153" t="s">
        <v>182</v>
      </c>
      <c r="T292" s="147" t="s">
        <v>164</v>
      </c>
      <c r="U292" s="147" t="s">
        <v>558</v>
      </c>
      <c r="V292" s="147" t="str">
        <f>+IFERROR(VLOOKUP(U292,[1]Equivalencias!$M$2:$N$97,2,FALSE),"")</f>
        <v>Áreas cubiertas con jornadas de vigilancia</v>
      </c>
      <c r="W292" s="154"/>
      <c r="X292" s="154">
        <v>5000000</v>
      </c>
      <c r="Y292" s="154">
        <v>5000000</v>
      </c>
      <c r="Z292" s="148" t="s">
        <v>183</v>
      </c>
      <c r="AA292" s="148" t="s">
        <v>184</v>
      </c>
      <c r="AB292" s="148">
        <f>IFERROR(VLOOKUP(AA292,[1]Hoja4!$A$14:$B$19,2,FALSE),"")</f>
        <v>0</v>
      </c>
      <c r="AC292" s="147" t="s">
        <v>47</v>
      </c>
      <c r="AD292" s="148" t="s">
        <v>353</v>
      </c>
      <c r="AE292" s="148" t="s">
        <v>356</v>
      </c>
      <c r="AF292" s="148" t="s">
        <v>357</v>
      </c>
      <c r="AG292" s="148" t="str">
        <f>IFERROR(VLOOKUP(AF292,'[1]archivo de datos'!$D$1:$E$1156,2,FALSE),"")</f>
        <v>CO-CAQ-18001</v>
      </c>
      <c r="AH292" s="147" t="s">
        <v>188</v>
      </c>
      <c r="AI292" s="147" t="str">
        <f>IFERROR(VLOOKUP(AC292,[1]Hoja3!$B$28:$E$38,2,FALSE),"")</f>
        <v>Jenny Pauline Cueto Gomez</v>
      </c>
      <c r="AJ292" s="147" t="str">
        <f>IFERROR(VLOOKUP(AC292,[1]Hoja3!$B$28:$E$38,3,FALSE),"")</f>
        <v>601 6530260</v>
      </c>
      <c r="AK292" s="155" t="str">
        <f>IFERROR(VLOOKUP(AC292,[1]Hoja3!$B$28:$E$38,4,FALSE),"")</f>
        <v>jenny.cueto@parquesnacionales.gov.co</v>
      </c>
      <c r="AL292" s="149" t="s">
        <v>183</v>
      </c>
      <c r="AM292" s="149" t="s">
        <v>183</v>
      </c>
      <c r="AN292" s="149" t="s">
        <v>183</v>
      </c>
      <c r="AO292" s="149" t="s">
        <v>183</v>
      </c>
      <c r="AP292" s="147"/>
      <c r="AQ292" s="147" t="s">
        <v>189</v>
      </c>
      <c r="AR292" s="147" t="s">
        <v>190</v>
      </c>
      <c r="AS292" s="147" t="s">
        <v>191</v>
      </c>
      <c r="AT292" s="147"/>
    </row>
    <row r="293" spans="1:46" ht="25.05" customHeight="1" x14ac:dyDescent="0.3">
      <c r="A293" s="147"/>
      <c r="B293" s="148" t="s">
        <v>193</v>
      </c>
      <c r="C293" s="147" t="s">
        <v>497</v>
      </c>
      <c r="D293" s="147" t="s">
        <v>195</v>
      </c>
      <c r="E293" s="147"/>
      <c r="F293" s="149">
        <v>2</v>
      </c>
      <c r="G293" s="149" t="str">
        <f>IFERROR(VLOOKUP(F293,[1]Hoja4!$A$1:B432,2,FALSE),"")</f>
        <v>FEBRERO</v>
      </c>
      <c r="H293" s="148">
        <v>3</v>
      </c>
      <c r="I293" s="149" t="str">
        <f>IFERROR(VLOOKUP(H293,[1]Hoja4!$A$1:D431,2,FALSE),"")</f>
        <v>MARZO</v>
      </c>
      <c r="J293" s="148" t="s">
        <v>178</v>
      </c>
      <c r="K293" s="148">
        <v>1</v>
      </c>
      <c r="L293" s="150">
        <v>9</v>
      </c>
      <c r="M293" s="149" t="s">
        <v>196</v>
      </c>
      <c r="N293" s="149" t="str">
        <f>IFERROR(VLOOKUP(M293,'[1]archivo de datos'!$G$1:$H$24,2,FALSE),"")</f>
        <v>CCE-10</v>
      </c>
      <c r="O293" s="148" t="s">
        <v>180</v>
      </c>
      <c r="P293" s="148">
        <f>IFERROR(VLOOKUP(O293,'[1]archivo de datos'!$J$6:$K$12,2,FALSE),"")</f>
        <v>0</v>
      </c>
      <c r="Q293" s="152" t="s">
        <v>46</v>
      </c>
      <c r="R293" s="148" t="s">
        <v>181</v>
      </c>
      <c r="S293" s="153" t="s">
        <v>182</v>
      </c>
      <c r="T293" s="147" t="s">
        <v>164</v>
      </c>
      <c r="U293" s="147" t="s">
        <v>558</v>
      </c>
      <c r="V293" s="147" t="str">
        <f>+IFERROR(VLOOKUP(U293,[1]Equivalencias!$M$2:$N$97,2,FALSE),"")</f>
        <v>Áreas cubiertas con jornadas de vigilancia</v>
      </c>
      <c r="W293" s="154"/>
      <c r="X293" s="154">
        <v>5000000</v>
      </c>
      <c r="Y293" s="154">
        <v>5000000</v>
      </c>
      <c r="Z293" s="148" t="s">
        <v>183</v>
      </c>
      <c r="AA293" s="148" t="s">
        <v>184</v>
      </c>
      <c r="AB293" s="148">
        <f>IFERROR(VLOOKUP(AA293,[1]Hoja4!$A$14:$B$19,2,FALSE),"")</f>
        <v>0</v>
      </c>
      <c r="AC293" s="147" t="s">
        <v>47</v>
      </c>
      <c r="AD293" s="148" t="s">
        <v>353</v>
      </c>
      <c r="AE293" s="148" t="s">
        <v>198</v>
      </c>
      <c r="AF293" s="148" t="s">
        <v>267</v>
      </c>
      <c r="AG293" s="148" t="str">
        <f>IFERROR(VLOOKUP(AF293,'[1]archivo de datos'!$D$1:$E$1156,2,FALSE),"")</f>
        <v>CO-GUV-95001</v>
      </c>
      <c r="AH293" s="147" t="s">
        <v>188</v>
      </c>
      <c r="AI293" s="147" t="str">
        <f>IFERROR(VLOOKUP(AC293,[1]Hoja3!$B$28:$E$38,2,FALSE),"")</f>
        <v>Jenny Pauline Cueto Gomez</v>
      </c>
      <c r="AJ293" s="147" t="str">
        <f>IFERROR(VLOOKUP(AC293,[1]Hoja3!$B$28:$E$38,3,FALSE),"")</f>
        <v>601 6530260</v>
      </c>
      <c r="AK293" s="155" t="str">
        <f>IFERROR(VLOOKUP(AC293,[1]Hoja3!$B$28:$E$38,4,FALSE),"")</f>
        <v>jenny.cueto@parquesnacionales.gov.co</v>
      </c>
      <c r="AL293" s="149" t="s">
        <v>183</v>
      </c>
      <c r="AM293" s="149" t="s">
        <v>183</v>
      </c>
      <c r="AN293" s="149" t="s">
        <v>183</v>
      </c>
      <c r="AO293" s="149" t="s">
        <v>183</v>
      </c>
      <c r="AP293" s="147"/>
      <c r="AQ293" s="147" t="s">
        <v>189</v>
      </c>
      <c r="AR293" s="147" t="s">
        <v>190</v>
      </c>
      <c r="AS293" s="147" t="s">
        <v>191</v>
      </c>
      <c r="AT293" s="147"/>
    </row>
    <row r="294" spans="1:46" ht="25.05" customHeight="1" x14ac:dyDescent="0.3">
      <c r="A294" s="147"/>
      <c r="B294" s="148">
        <v>80141607</v>
      </c>
      <c r="C294" s="147" t="s">
        <v>495</v>
      </c>
      <c r="D294" s="147" t="s">
        <v>252</v>
      </c>
      <c r="E294" s="147"/>
      <c r="F294" s="149">
        <v>3</v>
      </c>
      <c r="G294" s="149" t="str">
        <f>IFERROR(VLOOKUP(F294,[1]Hoja4!$A$1:B433,2,FALSE),"")</f>
        <v>MARZO</v>
      </c>
      <c r="H294" s="148">
        <v>4</v>
      </c>
      <c r="I294" s="149" t="str">
        <f>IFERROR(VLOOKUP(H294,[1]Hoja4!$A$1:D432,2,FALSE),"")</f>
        <v>ABRIL</v>
      </c>
      <c r="J294" s="148" t="s">
        <v>178</v>
      </c>
      <c r="K294" s="148">
        <v>1</v>
      </c>
      <c r="L294" s="150">
        <v>8</v>
      </c>
      <c r="M294" s="149" t="s">
        <v>196</v>
      </c>
      <c r="N294" s="149" t="str">
        <f>IFERROR(VLOOKUP(M294,'[1]archivo de datos'!$G$1:$H$24,2,FALSE),"")</f>
        <v>CCE-10</v>
      </c>
      <c r="O294" s="148" t="s">
        <v>180</v>
      </c>
      <c r="P294" s="148">
        <f>IFERROR(VLOOKUP(O294,'[1]archivo de datos'!$J$6:$K$12,2,FALSE),"")</f>
        <v>0</v>
      </c>
      <c r="Q294" s="152" t="s">
        <v>46</v>
      </c>
      <c r="R294" s="148" t="s">
        <v>181</v>
      </c>
      <c r="S294" s="153" t="s">
        <v>182</v>
      </c>
      <c r="T294" s="147" t="s">
        <v>160</v>
      </c>
      <c r="U294" s="147" t="s">
        <v>581</v>
      </c>
      <c r="V294" s="147" t="str">
        <f>+IFERROR(VLOOKUP(U294,[1]Equivalencias!$M$2:$N$97,2,FALSE),"")</f>
        <v>Personas capacitadas con educación informal</v>
      </c>
      <c r="W294" s="154"/>
      <c r="X294" s="154">
        <v>8000000</v>
      </c>
      <c r="Y294" s="154">
        <v>8000000</v>
      </c>
      <c r="Z294" s="148" t="s">
        <v>183</v>
      </c>
      <c r="AA294" s="148" t="s">
        <v>184</v>
      </c>
      <c r="AB294" s="148">
        <f>IFERROR(VLOOKUP(AA294,[1]Hoja4!$A$14:$B$19,2,FALSE),"")</f>
        <v>0</v>
      </c>
      <c r="AC294" s="147" t="s">
        <v>47</v>
      </c>
      <c r="AD294" s="148" t="s">
        <v>353</v>
      </c>
      <c r="AE294" s="148" t="s">
        <v>356</v>
      </c>
      <c r="AF294" s="148" t="s">
        <v>357</v>
      </c>
      <c r="AG294" s="148" t="str">
        <f>IFERROR(VLOOKUP(AF294,'[1]archivo de datos'!$D$1:$E$1156,2,FALSE),"")</f>
        <v>CO-CAQ-18001</v>
      </c>
      <c r="AH294" s="147" t="s">
        <v>188</v>
      </c>
      <c r="AI294" s="147" t="str">
        <f>IFERROR(VLOOKUP(AC294,[1]Hoja3!$B$28:$E$38,2,FALSE),"")</f>
        <v>Jenny Pauline Cueto Gomez</v>
      </c>
      <c r="AJ294" s="147" t="str">
        <f>IFERROR(VLOOKUP(AC294,[1]Hoja3!$B$28:$E$38,3,FALSE),"")</f>
        <v>601 6530260</v>
      </c>
      <c r="AK294" s="155" t="str">
        <f>IFERROR(VLOOKUP(AC294,[1]Hoja3!$B$28:$E$38,4,FALSE),"")</f>
        <v>jenny.cueto@parquesnacionales.gov.co</v>
      </c>
      <c r="AL294" s="149" t="s">
        <v>183</v>
      </c>
      <c r="AM294" s="149" t="s">
        <v>183</v>
      </c>
      <c r="AN294" s="149" t="s">
        <v>183</v>
      </c>
      <c r="AO294" s="149" t="s">
        <v>183</v>
      </c>
      <c r="AP294" s="147"/>
      <c r="AQ294" s="147" t="s">
        <v>189</v>
      </c>
      <c r="AR294" s="147" t="s">
        <v>190</v>
      </c>
      <c r="AS294" s="147" t="s">
        <v>191</v>
      </c>
      <c r="AT294" s="147"/>
    </row>
    <row r="295" spans="1:46" ht="25.05" customHeight="1" x14ac:dyDescent="0.3">
      <c r="A295" s="147"/>
      <c r="B295" s="148">
        <v>80111600</v>
      </c>
      <c r="C295" s="147" t="s">
        <v>498</v>
      </c>
      <c r="D295" s="147" t="s">
        <v>211</v>
      </c>
      <c r="E295" s="147" t="s">
        <v>301</v>
      </c>
      <c r="F295" s="149">
        <v>1</v>
      </c>
      <c r="G295" s="149" t="str">
        <f>IFERROR(VLOOKUP(F295,[1]Hoja4!$A$1:B434,2,FALSE),"")</f>
        <v>ENERO</v>
      </c>
      <c r="H295" s="148">
        <v>1</v>
      </c>
      <c r="I295" s="149" t="str">
        <f>IFERROR(VLOOKUP(H295,[1]Hoja4!$A$1:D433,2,FALSE),"")</f>
        <v>ENERO</v>
      </c>
      <c r="J295" s="148" t="s">
        <v>178</v>
      </c>
      <c r="K295" s="148">
        <v>1</v>
      </c>
      <c r="L295" s="150">
        <v>4</v>
      </c>
      <c r="M295" s="149" t="s">
        <v>213</v>
      </c>
      <c r="N295" s="149" t="str">
        <f>IFERROR(VLOOKUP(M295,'[1]archivo de datos'!$G$1:$H$24,2,FALSE),"")</f>
        <v>CCE-16</v>
      </c>
      <c r="O295" s="148" t="s">
        <v>180</v>
      </c>
      <c r="P295" s="148">
        <f>IFERROR(VLOOKUP(O295,'[1]archivo de datos'!$J$6:$K$12,2,FALSE),"")</f>
        <v>0</v>
      </c>
      <c r="Q295" s="152" t="s">
        <v>48</v>
      </c>
      <c r="R295" s="148" t="s">
        <v>181</v>
      </c>
      <c r="S295" s="153" t="s">
        <v>182</v>
      </c>
      <c r="T295" s="147" t="s">
        <v>164</v>
      </c>
      <c r="U295" s="147" t="s">
        <v>558</v>
      </c>
      <c r="V295" s="147" t="str">
        <f>+IFERROR(VLOOKUP(U295,[1]Equivalencias!$M$2:$N$97,2,FALSE),"")</f>
        <v>Áreas cubiertas con jornadas de vigilancia</v>
      </c>
      <c r="W295" s="154">
        <v>5864000</v>
      </c>
      <c r="X295" s="154">
        <v>23456000</v>
      </c>
      <c r="Y295" s="154">
        <v>23456000</v>
      </c>
      <c r="Z295" s="148" t="s">
        <v>183</v>
      </c>
      <c r="AA295" s="148" t="s">
        <v>184</v>
      </c>
      <c r="AB295" s="148">
        <f>IFERROR(VLOOKUP(AA295,[1]Hoja4!$A$14:$B$19,2,FALSE),"")</f>
        <v>0</v>
      </c>
      <c r="AC295" s="147" t="s">
        <v>47</v>
      </c>
      <c r="AD295" s="148" t="s">
        <v>410</v>
      </c>
      <c r="AE295" s="148" t="s">
        <v>356</v>
      </c>
      <c r="AF295" s="148" t="s">
        <v>411</v>
      </c>
      <c r="AG295" s="148" t="str">
        <f>IFERROR(VLOOKUP(AF295,'[1]archivo de datos'!$D$1:$E$1156,2,FALSE),"")</f>
        <v>CO-CAQ-18610</v>
      </c>
      <c r="AH295" s="147" t="s">
        <v>188</v>
      </c>
      <c r="AI295" s="147" t="str">
        <f>IFERROR(VLOOKUP(AC295,[1]Hoja3!$B$28:$E$38,2,FALSE),"")</f>
        <v>Jenny Pauline Cueto Gomez</v>
      </c>
      <c r="AJ295" s="147" t="str">
        <f>IFERROR(VLOOKUP(AC295,[1]Hoja3!$B$28:$E$38,3,FALSE),"")</f>
        <v>601 6530260</v>
      </c>
      <c r="AK295" s="155" t="str">
        <f>IFERROR(VLOOKUP(AC295,[1]Hoja3!$B$28:$E$38,4,FALSE),"")</f>
        <v>jenny.cueto@parquesnacionales.gov.co</v>
      </c>
      <c r="AL295" s="149" t="s">
        <v>183</v>
      </c>
      <c r="AM295" s="149" t="s">
        <v>183</v>
      </c>
      <c r="AN295" s="149" t="s">
        <v>183</v>
      </c>
      <c r="AO295" s="149" t="s">
        <v>183</v>
      </c>
      <c r="AP295" s="147"/>
      <c r="AQ295" s="147" t="s">
        <v>189</v>
      </c>
      <c r="AR295" s="147" t="s">
        <v>190</v>
      </c>
      <c r="AS295" s="147" t="s">
        <v>191</v>
      </c>
      <c r="AT295" s="147"/>
    </row>
    <row r="296" spans="1:46" ht="25.05" customHeight="1" x14ac:dyDescent="0.3">
      <c r="A296" s="147"/>
      <c r="B296" s="148">
        <v>80111600</v>
      </c>
      <c r="C296" s="147" t="s">
        <v>498</v>
      </c>
      <c r="D296" s="147" t="s">
        <v>211</v>
      </c>
      <c r="E296" s="147" t="s">
        <v>301</v>
      </c>
      <c r="F296" s="149">
        <v>1</v>
      </c>
      <c r="G296" s="149" t="str">
        <f>IFERROR(VLOOKUP(F296,[1]Hoja4!$A$1:B435,2,FALSE),"")</f>
        <v>ENERO</v>
      </c>
      <c r="H296" s="148">
        <v>1</v>
      </c>
      <c r="I296" s="149" t="str">
        <f>IFERROR(VLOOKUP(H296,[1]Hoja4!$A$1:D434,2,FALSE),"")</f>
        <v>ENERO</v>
      </c>
      <c r="J296" s="148" t="s">
        <v>178</v>
      </c>
      <c r="K296" s="148">
        <v>1</v>
      </c>
      <c r="L296" s="150">
        <v>6.5</v>
      </c>
      <c r="M296" s="149" t="s">
        <v>213</v>
      </c>
      <c r="N296" s="149" t="str">
        <f>IFERROR(VLOOKUP(M296,'[1]archivo de datos'!$G$1:$H$24,2,FALSE),"")</f>
        <v>CCE-16</v>
      </c>
      <c r="O296" s="148" t="s">
        <v>180</v>
      </c>
      <c r="P296" s="148">
        <f>IFERROR(VLOOKUP(O296,'[1]archivo de datos'!$J$6:$K$12,2,FALSE),"")</f>
        <v>0</v>
      </c>
      <c r="Q296" s="152" t="s">
        <v>46</v>
      </c>
      <c r="R296" s="148" t="s">
        <v>181</v>
      </c>
      <c r="S296" s="153" t="s">
        <v>182</v>
      </c>
      <c r="T296" s="147" t="s">
        <v>164</v>
      </c>
      <c r="U296" s="147" t="s">
        <v>558</v>
      </c>
      <c r="V296" s="147" t="str">
        <f>+IFERROR(VLOOKUP(U296,[1]Equivalencias!$M$2:$N$97,2,FALSE),"")</f>
        <v>Áreas cubiertas con jornadas de vigilancia</v>
      </c>
      <c r="W296" s="154">
        <v>5864000</v>
      </c>
      <c r="X296" s="154">
        <v>38116000</v>
      </c>
      <c r="Y296" s="154">
        <v>38116000</v>
      </c>
      <c r="Z296" s="148" t="s">
        <v>183</v>
      </c>
      <c r="AA296" s="148" t="s">
        <v>184</v>
      </c>
      <c r="AB296" s="148">
        <f>IFERROR(VLOOKUP(AA296,[1]Hoja4!$A$14:$B$19,2,FALSE),"")</f>
        <v>0</v>
      </c>
      <c r="AC296" s="147" t="s">
        <v>47</v>
      </c>
      <c r="AD296" s="148" t="s">
        <v>410</v>
      </c>
      <c r="AE296" s="148" t="s">
        <v>356</v>
      </c>
      <c r="AF296" s="148" t="s">
        <v>411</v>
      </c>
      <c r="AG296" s="148" t="str">
        <f>IFERROR(VLOOKUP(AF296,'[1]archivo de datos'!$D$1:$E$1156,2,FALSE),"")</f>
        <v>CO-CAQ-18610</v>
      </c>
      <c r="AH296" s="147" t="s">
        <v>188</v>
      </c>
      <c r="AI296" s="147" t="str">
        <f>IFERROR(VLOOKUP(AC296,[1]Hoja3!$B$28:$E$38,2,FALSE),"")</f>
        <v>Jenny Pauline Cueto Gomez</v>
      </c>
      <c r="AJ296" s="147" t="str">
        <f>IFERROR(VLOOKUP(AC296,[1]Hoja3!$B$28:$E$38,3,FALSE),"")</f>
        <v>601 6530260</v>
      </c>
      <c r="AK296" s="155" t="str">
        <f>IFERROR(VLOOKUP(AC296,[1]Hoja3!$B$28:$E$38,4,FALSE),"")</f>
        <v>jenny.cueto@parquesnacionales.gov.co</v>
      </c>
      <c r="AL296" s="149" t="s">
        <v>183</v>
      </c>
      <c r="AM296" s="149" t="s">
        <v>183</v>
      </c>
      <c r="AN296" s="149" t="s">
        <v>183</v>
      </c>
      <c r="AO296" s="149" t="s">
        <v>183</v>
      </c>
      <c r="AP296" s="147"/>
      <c r="AQ296" s="147" t="s">
        <v>189</v>
      </c>
      <c r="AR296" s="147" t="s">
        <v>190</v>
      </c>
      <c r="AS296" s="147" t="s">
        <v>191</v>
      </c>
      <c r="AT296" s="147"/>
    </row>
    <row r="297" spans="1:46" ht="25.05" customHeight="1" x14ac:dyDescent="0.3">
      <c r="A297" s="147"/>
      <c r="B297" s="148">
        <v>80141607</v>
      </c>
      <c r="C297" s="147" t="s">
        <v>495</v>
      </c>
      <c r="D297" s="147" t="s">
        <v>252</v>
      </c>
      <c r="E297" s="147"/>
      <c r="F297" s="149">
        <v>3</v>
      </c>
      <c r="G297" s="149" t="str">
        <f>IFERROR(VLOOKUP(F297,[1]Hoja4!$A$1:B436,2,FALSE),"")</f>
        <v>MARZO</v>
      </c>
      <c r="H297" s="148">
        <v>4</v>
      </c>
      <c r="I297" s="149" t="str">
        <f>IFERROR(VLOOKUP(H297,[1]Hoja4!$A$1:D435,2,FALSE),"")</f>
        <v>ABRIL</v>
      </c>
      <c r="J297" s="148" t="s">
        <v>178</v>
      </c>
      <c r="K297" s="148">
        <v>1</v>
      </c>
      <c r="L297" s="150">
        <v>8</v>
      </c>
      <c r="M297" s="149" t="s">
        <v>196</v>
      </c>
      <c r="N297" s="149" t="str">
        <f>IFERROR(VLOOKUP(M297,'[1]archivo de datos'!$G$1:$H$24,2,FALSE),"")</f>
        <v>CCE-10</v>
      </c>
      <c r="O297" s="148" t="s">
        <v>180</v>
      </c>
      <c r="P297" s="148">
        <f>IFERROR(VLOOKUP(O297,'[1]archivo de datos'!$J$6:$K$12,2,FALSE),"")</f>
        <v>0</v>
      </c>
      <c r="Q297" s="152" t="s">
        <v>46</v>
      </c>
      <c r="R297" s="148" t="s">
        <v>181</v>
      </c>
      <c r="S297" s="153" t="s">
        <v>182</v>
      </c>
      <c r="T297" s="147" t="s">
        <v>160</v>
      </c>
      <c r="U297" s="147" t="s">
        <v>581</v>
      </c>
      <c r="V297" s="147" t="str">
        <f>+IFERROR(VLOOKUP(U297,[1]Equivalencias!$M$2:$N$97,2,FALSE),"")</f>
        <v>Personas capacitadas con educación informal</v>
      </c>
      <c r="W297" s="154"/>
      <c r="X297" s="154">
        <v>7000000</v>
      </c>
      <c r="Y297" s="154">
        <v>7000000</v>
      </c>
      <c r="Z297" s="148" t="s">
        <v>183</v>
      </c>
      <c r="AA297" s="148" t="s">
        <v>184</v>
      </c>
      <c r="AB297" s="148">
        <f>IFERROR(VLOOKUP(AA297,[1]Hoja4!$A$14:$B$19,2,FALSE),"")</f>
        <v>0</v>
      </c>
      <c r="AC297" s="147" t="s">
        <v>47</v>
      </c>
      <c r="AD297" s="148" t="s">
        <v>353</v>
      </c>
      <c r="AE297" s="148" t="s">
        <v>198</v>
      </c>
      <c r="AF297" s="148" t="s">
        <v>267</v>
      </c>
      <c r="AG297" s="148" t="str">
        <f>IFERROR(VLOOKUP(AF297,'[1]archivo de datos'!$D$1:$E$1156,2,FALSE),"")</f>
        <v>CO-GUV-95001</v>
      </c>
      <c r="AH297" s="147" t="s">
        <v>188</v>
      </c>
      <c r="AI297" s="147" t="str">
        <f>IFERROR(VLOOKUP(AC297,[1]Hoja3!$B$28:$E$38,2,FALSE),"")</f>
        <v>Jenny Pauline Cueto Gomez</v>
      </c>
      <c r="AJ297" s="147" t="str">
        <f>IFERROR(VLOOKUP(AC297,[1]Hoja3!$B$28:$E$38,3,FALSE),"")</f>
        <v>601 6530260</v>
      </c>
      <c r="AK297" s="155" t="str">
        <f>IFERROR(VLOOKUP(AC297,[1]Hoja3!$B$28:$E$38,4,FALSE),"")</f>
        <v>jenny.cueto@parquesnacionales.gov.co</v>
      </c>
      <c r="AL297" s="149" t="s">
        <v>183</v>
      </c>
      <c r="AM297" s="149" t="s">
        <v>183</v>
      </c>
      <c r="AN297" s="149" t="s">
        <v>183</v>
      </c>
      <c r="AO297" s="149" t="s">
        <v>183</v>
      </c>
      <c r="AP297" s="147"/>
      <c r="AQ297" s="147" t="s">
        <v>189</v>
      </c>
      <c r="AR297" s="147" t="s">
        <v>190</v>
      </c>
      <c r="AS297" s="147" t="s">
        <v>191</v>
      </c>
      <c r="AT297" s="147"/>
    </row>
    <row r="298" spans="1:46" ht="25.05" customHeight="1" x14ac:dyDescent="0.3">
      <c r="A298" s="147"/>
      <c r="B298" s="148">
        <v>78181507</v>
      </c>
      <c r="C298" s="147" t="s">
        <v>499</v>
      </c>
      <c r="D298" s="147" t="s">
        <v>228</v>
      </c>
      <c r="E298" s="147"/>
      <c r="F298" s="149">
        <v>7</v>
      </c>
      <c r="G298" s="149" t="str">
        <f>IFERROR(VLOOKUP(F298,[1]Hoja4!$A$1:B437,2,FALSE),"")</f>
        <v>JULIO</v>
      </c>
      <c r="H298" s="148">
        <v>8</v>
      </c>
      <c r="I298" s="149" t="str">
        <f>IFERROR(VLOOKUP(H298,[1]Hoja4!$A$1:D436,2,FALSE),"")</f>
        <v>AGOSTO</v>
      </c>
      <c r="J298" s="148" t="s">
        <v>178</v>
      </c>
      <c r="K298" s="148">
        <v>1</v>
      </c>
      <c r="L298" s="150">
        <v>2</v>
      </c>
      <c r="M298" s="149" t="s">
        <v>196</v>
      </c>
      <c r="N298" s="149" t="str">
        <f>IFERROR(VLOOKUP(M298,'[1]archivo de datos'!$G$1:$H$24,2,FALSE),"")</f>
        <v>CCE-10</v>
      </c>
      <c r="O298" s="148" t="s">
        <v>180</v>
      </c>
      <c r="P298" s="148">
        <f>IFERROR(VLOOKUP(O298,'[1]archivo de datos'!$J$6:$K$12,2,FALSE),"")</f>
        <v>0</v>
      </c>
      <c r="Q298" s="152" t="s">
        <v>46</v>
      </c>
      <c r="R298" s="148" t="s">
        <v>181</v>
      </c>
      <c r="S298" s="153" t="s">
        <v>182</v>
      </c>
      <c r="T298" s="147" t="s">
        <v>164</v>
      </c>
      <c r="U298" s="147" t="s">
        <v>558</v>
      </c>
      <c r="V298" s="147" t="str">
        <f>+IFERROR(VLOOKUP(U298,[1]Equivalencias!$M$2:$N$97,2,FALSE),"")</f>
        <v>Áreas cubiertas con jornadas de vigilancia</v>
      </c>
      <c r="W298" s="154"/>
      <c r="X298" s="154">
        <v>45000000</v>
      </c>
      <c r="Y298" s="154">
        <v>45000000</v>
      </c>
      <c r="Z298" s="148" t="s">
        <v>183</v>
      </c>
      <c r="AA298" s="148" t="s">
        <v>184</v>
      </c>
      <c r="AB298" s="148">
        <f>IFERROR(VLOOKUP(AA298,[1]Hoja4!$A$14:$B$19,2,FALSE),"")</f>
        <v>0</v>
      </c>
      <c r="AC298" s="147" t="s">
        <v>47</v>
      </c>
      <c r="AD298" s="148" t="s">
        <v>353</v>
      </c>
      <c r="AE298" s="148" t="s">
        <v>356</v>
      </c>
      <c r="AF298" s="148" t="s">
        <v>357</v>
      </c>
      <c r="AG298" s="148" t="str">
        <f>IFERROR(VLOOKUP(AF298,'[1]archivo de datos'!$D$1:$E$1156,2,FALSE),"")</f>
        <v>CO-CAQ-18001</v>
      </c>
      <c r="AH298" s="147" t="s">
        <v>188</v>
      </c>
      <c r="AI298" s="147" t="str">
        <f>IFERROR(VLOOKUP(AC298,[1]Hoja3!$B$28:$E$38,2,FALSE),"")</f>
        <v>Jenny Pauline Cueto Gomez</v>
      </c>
      <c r="AJ298" s="147" t="str">
        <f>IFERROR(VLOOKUP(AC298,[1]Hoja3!$B$28:$E$38,3,FALSE),"")</f>
        <v>601 6530260</v>
      </c>
      <c r="AK298" s="155" t="str">
        <f>IFERROR(VLOOKUP(AC298,[1]Hoja3!$B$28:$E$38,4,FALSE),"")</f>
        <v>jenny.cueto@parquesnacionales.gov.co</v>
      </c>
      <c r="AL298" s="149" t="s">
        <v>183</v>
      </c>
      <c r="AM298" s="149" t="s">
        <v>183</v>
      </c>
      <c r="AN298" s="149" t="s">
        <v>183</v>
      </c>
      <c r="AO298" s="149" t="s">
        <v>183</v>
      </c>
      <c r="AP298" s="147"/>
      <c r="AQ298" s="147" t="s">
        <v>189</v>
      </c>
      <c r="AR298" s="147" t="s">
        <v>190</v>
      </c>
      <c r="AS298" s="147" t="s">
        <v>191</v>
      </c>
      <c r="AT298" s="147"/>
    </row>
    <row r="299" spans="1:46" ht="25.05" customHeight="1" x14ac:dyDescent="0.3">
      <c r="A299" s="147"/>
      <c r="B299" s="148">
        <v>78181507</v>
      </c>
      <c r="C299" s="147" t="s">
        <v>484</v>
      </c>
      <c r="D299" s="147" t="s">
        <v>228</v>
      </c>
      <c r="E299" s="147"/>
      <c r="F299" s="149">
        <v>7</v>
      </c>
      <c r="G299" s="149" t="str">
        <f>IFERROR(VLOOKUP(F299,[1]Hoja4!$A$1:B438,2,FALSE),"")</f>
        <v>JULIO</v>
      </c>
      <c r="H299" s="148">
        <v>8</v>
      </c>
      <c r="I299" s="149" t="str">
        <f>IFERROR(VLOOKUP(H299,[1]Hoja4!$A$1:D437,2,FALSE),"")</f>
        <v>AGOSTO</v>
      </c>
      <c r="J299" s="148" t="s">
        <v>178</v>
      </c>
      <c r="K299" s="148">
        <v>1</v>
      </c>
      <c r="L299" s="150">
        <v>2</v>
      </c>
      <c r="M299" s="149" t="s">
        <v>196</v>
      </c>
      <c r="N299" s="149" t="str">
        <f>IFERROR(VLOOKUP(M299,'[1]archivo de datos'!$G$1:$H$24,2,FALSE),"")</f>
        <v>CCE-10</v>
      </c>
      <c r="O299" s="148" t="s">
        <v>180</v>
      </c>
      <c r="P299" s="148">
        <f>IFERROR(VLOOKUP(O299,'[1]archivo de datos'!$J$6:$K$12,2,FALSE),"")</f>
        <v>0</v>
      </c>
      <c r="Q299" s="152" t="s">
        <v>46</v>
      </c>
      <c r="R299" s="148" t="s">
        <v>181</v>
      </c>
      <c r="S299" s="153" t="s">
        <v>182</v>
      </c>
      <c r="T299" s="147" t="s">
        <v>164</v>
      </c>
      <c r="U299" s="147" t="s">
        <v>558</v>
      </c>
      <c r="V299" s="147" t="str">
        <f>+IFERROR(VLOOKUP(U299,[1]Equivalencias!$M$2:$N$97,2,FALSE),"")</f>
        <v>Áreas cubiertas con jornadas de vigilancia</v>
      </c>
      <c r="W299" s="154"/>
      <c r="X299" s="154">
        <v>10000000</v>
      </c>
      <c r="Y299" s="154">
        <v>10000000</v>
      </c>
      <c r="Z299" s="148" t="s">
        <v>183</v>
      </c>
      <c r="AA299" s="148" t="s">
        <v>184</v>
      </c>
      <c r="AB299" s="148">
        <f>IFERROR(VLOOKUP(AA299,[1]Hoja4!$A$14:$B$19,2,FALSE),"")</f>
        <v>0</v>
      </c>
      <c r="AC299" s="147" t="s">
        <v>47</v>
      </c>
      <c r="AD299" s="148" t="s">
        <v>353</v>
      </c>
      <c r="AE299" s="148" t="s">
        <v>198</v>
      </c>
      <c r="AF299" s="148" t="s">
        <v>267</v>
      </c>
      <c r="AG299" s="148" t="str">
        <f>IFERROR(VLOOKUP(AF299,'[1]archivo de datos'!$D$1:$E$1156,2,FALSE),"")</f>
        <v>CO-GUV-95001</v>
      </c>
      <c r="AH299" s="147" t="s">
        <v>188</v>
      </c>
      <c r="AI299" s="147" t="str">
        <f>IFERROR(VLOOKUP(AC299,[1]Hoja3!$B$28:$E$38,2,FALSE),"")</f>
        <v>Jenny Pauline Cueto Gomez</v>
      </c>
      <c r="AJ299" s="147" t="str">
        <f>IFERROR(VLOOKUP(AC299,[1]Hoja3!$B$28:$E$38,3,FALSE),"")</f>
        <v>601 6530260</v>
      </c>
      <c r="AK299" s="155" t="str">
        <f>IFERROR(VLOOKUP(AC299,[1]Hoja3!$B$28:$E$38,4,FALSE),"")</f>
        <v>jenny.cueto@parquesnacionales.gov.co</v>
      </c>
      <c r="AL299" s="149" t="s">
        <v>183</v>
      </c>
      <c r="AM299" s="149" t="s">
        <v>183</v>
      </c>
      <c r="AN299" s="149" t="s">
        <v>183</v>
      </c>
      <c r="AO299" s="149" t="s">
        <v>183</v>
      </c>
      <c r="AP299" s="147"/>
      <c r="AQ299" s="147" t="s">
        <v>189</v>
      </c>
      <c r="AR299" s="147" t="s">
        <v>190</v>
      </c>
      <c r="AS299" s="147" t="s">
        <v>191</v>
      </c>
      <c r="AT299" s="147"/>
    </row>
    <row r="300" spans="1:46" ht="25.05" customHeight="1" x14ac:dyDescent="0.3">
      <c r="A300" s="147"/>
      <c r="B300" s="148">
        <v>81112303</v>
      </c>
      <c r="C300" s="147" t="s">
        <v>483</v>
      </c>
      <c r="D300" s="147" t="s">
        <v>228</v>
      </c>
      <c r="E300" s="147"/>
      <c r="F300" s="149">
        <v>7</v>
      </c>
      <c r="G300" s="149" t="str">
        <f>IFERROR(VLOOKUP(F300,[1]Hoja4!$A$1:B439,2,FALSE),"")</f>
        <v>JULIO</v>
      </c>
      <c r="H300" s="148">
        <v>8</v>
      </c>
      <c r="I300" s="149" t="str">
        <f>IFERROR(VLOOKUP(H300,[1]Hoja4!$A$1:D438,2,FALSE),"")</f>
        <v>AGOSTO</v>
      </c>
      <c r="J300" s="148" t="s">
        <v>178</v>
      </c>
      <c r="K300" s="148">
        <v>1</v>
      </c>
      <c r="L300" s="150">
        <v>2</v>
      </c>
      <c r="M300" s="149" t="s">
        <v>196</v>
      </c>
      <c r="N300" s="149" t="str">
        <f>IFERROR(VLOOKUP(M300,'[1]archivo de datos'!$G$1:$H$24,2,FALSE),"")</f>
        <v>CCE-10</v>
      </c>
      <c r="O300" s="148" t="s">
        <v>180</v>
      </c>
      <c r="P300" s="148">
        <f>IFERROR(VLOOKUP(O300,'[1]archivo de datos'!$J$6:$K$12,2,FALSE),"")</f>
        <v>0</v>
      </c>
      <c r="Q300" s="152" t="s">
        <v>46</v>
      </c>
      <c r="R300" s="148" t="s">
        <v>181</v>
      </c>
      <c r="S300" s="153" t="s">
        <v>182</v>
      </c>
      <c r="T300" s="147" t="s">
        <v>164</v>
      </c>
      <c r="U300" s="147" t="s">
        <v>558</v>
      </c>
      <c r="V300" s="147" t="str">
        <f>+IFERROR(VLOOKUP(U300,[1]Equivalencias!$M$2:$N$97,2,FALSE),"")</f>
        <v>Áreas cubiertas con jornadas de vigilancia</v>
      </c>
      <c r="W300" s="154"/>
      <c r="X300" s="154">
        <v>5000000</v>
      </c>
      <c r="Y300" s="154">
        <v>5000000</v>
      </c>
      <c r="Z300" s="148" t="s">
        <v>183</v>
      </c>
      <c r="AA300" s="148" t="s">
        <v>184</v>
      </c>
      <c r="AB300" s="148">
        <f>IFERROR(VLOOKUP(AA300,[1]Hoja4!$A$14:$B$19,2,FALSE),"")</f>
        <v>0</v>
      </c>
      <c r="AC300" s="147" t="s">
        <v>47</v>
      </c>
      <c r="AD300" s="148" t="s">
        <v>353</v>
      </c>
      <c r="AE300" s="148" t="s">
        <v>356</v>
      </c>
      <c r="AF300" s="148" t="s">
        <v>357</v>
      </c>
      <c r="AG300" s="148" t="str">
        <f>IFERROR(VLOOKUP(AF300,'[1]archivo de datos'!$D$1:$E$1156,2,FALSE),"")</f>
        <v>CO-CAQ-18001</v>
      </c>
      <c r="AH300" s="147" t="s">
        <v>188</v>
      </c>
      <c r="AI300" s="147" t="str">
        <f>IFERROR(VLOOKUP(AC300,[1]Hoja3!$B$28:$E$38,2,FALSE),"")</f>
        <v>Jenny Pauline Cueto Gomez</v>
      </c>
      <c r="AJ300" s="147" t="str">
        <f>IFERROR(VLOOKUP(AC300,[1]Hoja3!$B$28:$E$38,3,FALSE),"")</f>
        <v>601 6530260</v>
      </c>
      <c r="AK300" s="155" t="str">
        <f>IFERROR(VLOOKUP(AC300,[1]Hoja3!$B$28:$E$38,4,FALSE),"")</f>
        <v>jenny.cueto@parquesnacionales.gov.co</v>
      </c>
      <c r="AL300" s="149" t="s">
        <v>183</v>
      </c>
      <c r="AM300" s="149" t="s">
        <v>183</v>
      </c>
      <c r="AN300" s="149" t="s">
        <v>183</v>
      </c>
      <c r="AO300" s="149" t="s">
        <v>183</v>
      </c>
      <c r="AP300" s="147"/>
      <c r="AQ300" s="147" t="s">
        <v>189</v>
      </c>
      <c r="AR300" s="147" t="s">
        <v>190</v>
      </c>
      <c r="AS300" s="147" t="s">
        <v>191</v>
      </c>
      <c r="AT300" s="147"/>
    </row>
    <row r="301" spans="1:46" ht="25.05" customHeight="1" x14ac:dyDescent="0.3">
      <c r="A301" s="147"/>
      <c r="B301" s="148">
        <v>81112303</v>
      </c>
      <c r="C301" s="147" t="s">
        <v>500</v>
      </c>
      <c r="D301" s="147" t="s">
        <v>228</v>
      </c>
      <c r="E301" s="147"/>
      <c r="F301" s="149">
        <v>7</v>
      </c>
      <c r="G301" s="149" t="str">
        <f>IFERROR(VLOOKUP(F301,[1]Hoja4!$A$1:B440,2,FALSE),"")</f>
        <v>JULIO</v>
      </c>
      <c r="H301" s="148">
        <v>8</v>
      </c>
      <c r="I301" s="149" t="str">
        <f>IFERROR(VLOOKUP(H301,[1]Hoja4!$A$1:D439,2,FALSE),"")</f>
        <v>AGOSTO</v>
      </c>
      <c r="J301" s="148" t="s">
        <v>178</v>
      </c>
      <c r="K301" s="148">
        <v>1</v>
      </c>
      <c r="L301" s="150">
        <v>2</v>
      </c>
      <c r="M301" s="149" t="s">
        <v>196</v>
      </c>
      <c r="N301" s="149" t="str">
        <f>IFERROR(VLOOKUP(M301,'[1]archivo de datos'!$G$1:$H$24,2,FALSE),"")</f>
        <v>CCE-10</v>
      </c>
      <c r="O301" s="148" t="s">
        <v>180</v>
      </c>
      <c r="P301" s="148">
        <f>IFERROR(VLOOKUP(O301,'[1]archivo de datos'!$J$6:$K$12,2,FALSE),"")</f>
        <v>0</v>
      </c>
      <c r="Q301" s="152" t="s">
        <v>46</v>
      </c>
      <c r="R301" s="148" t="s">
        <v>181</v>
      </c>
      <c r="S301" s="153" t="s">
        <v>182</v>
      </c>
      <c r="T301" s="147" t="s">
        <v>164</v>
      </c>
      <c r="U301" s="147" t="s">
        <v>558</v>
      </c>
      <c r="V301" s="147" t="str">
        <f>+IFERROR(VLOOKUP(U301,[1]Equivalencias!$M$2:$N$97,2,FALSE),"")</f>
        <v>Áreas cubiertas con jornadas de vigilancia</v>
      </c>
      <c r="W301" s="154"/>
      <c r="X301" s="154">
        <v>5000000</v>
      </c>
      <c r="Y301" s="154">
        <v>5000000</v>
      </c>
      <c r="Z301" s="148" t="s">
        <v>183</v>
      </c>
      <c r="AA301" s="148" t="s">
        <v>184</v>
      </c>
      <c r="AB301" s="148">
        <f>IFERROR(VLOOKUP(AA301,[1]Hoja4!$A$14:$B$19,2,FALSE),"")</f>
        <v>0</v>
      </c>
      <c r="AC301" s="147" t="s">
        <v>47</v>
      </c>
      <c r="AD301" s="148" t="s">
        <v>353</v>
      </c>
      <c r="AE301" s="148" t="s">
        <v>198</v>
      </c>
      <c r="AF301" s="148" t="s">
        <v>267</v>
      </c>
      <c r="AG301" s="148" t="str">
        <f>IFERROR(VLOOKUP(AF301,'[1]archivo de datos'!$D$1:$E$1156,2,FALSE),"")</f>
        <v>CO-GUV-95001</v>
      </c>
      <c r="AH301" s="147" t="s">
        <v>188</v>
      </c>
      <c r="AI301" s="147" t="str">
        <f>IFERROR(VLOOKUP(AC301,[1]Hoja3!$B$28:$E$38,2,FALSE),"")</f>
        <v>Jenny Pauline Cueto Gomez</v>
      </c>
      <c r="AJ301" s="147" t="str">
        <f>IFERROR(VLOOKUP(AC301,[1]Hoja3!$B$28:$E$38,3,FALSE),"")</f>
        <v>601 6530260</v>
      </c>
      <c r="AK301" s="155" t="str">
        <f>IFERROR(VLOOKUP(AC301,[1]Hoja3!$B$28:$E$38,4,FALSE),"")</f>
        <v>jenny.cueto@parquesnacionales.gov.co</v>
      </c>
      <c r="AL301" s="149" t="s">
        <v>183</v>
      </c>
      <c r="AM301" s="149" t="s">
        <v>183</v>
      </c>
      <c r="AN301" s="149" t="s">
        <v>183</v>
      </c>
      <c r="AO301" s="149" t="s">
        <v>183</v>
      </c>
      <c r="AP301" s="147"/>
      <c r="AQ301" s="147" t="s">
        <v>189</v>
      </c>
      <c r="AR301" s="147" t="s">
        <v>190</v>
      </c>
      <c r="AS301" s="147" t="s">
        <v>191</v>
      </c>
      <c r="AT301" s="147"/>
    </row>
    <row r="302" spans="1:46" ht="25.05" customHeight="1" x14ac:dyDescent="0.3">
      <c r="A302" s="147"/>
      <c r="B302" s="148">
        <v>72153613</v>
      </c>
      <c r="C302" s="147" t="s">
        <v>501</v>
      </c>
      <c r="D302" s="147" t="s">
        <v>228</v>
      </c>
      <c r="E302" s="147"/>
      <c r="F302" s="149">
        <v>7</v>
      </c>
      <c r="G302" s="149" t="str">
        <f>IFERROR(VLOOKUP(F302,[1]Hoja4!$A$1:B441,2,FALSE),"")</f>
        <v>JULIO</v>
      </c>
      <c r="H302" s="148">
        <v>8</v>
      </c>
      <c r="I302" s="149" t="str">
        <f>IFERROR(VLOOKUP(H302,[1]Hoja4!$A$1:D440,2,FALSE),"")</f>
        <v>AGOSTO</v>
      </c>
      <c r="J302" s="148" t="s">
        <v>178</v>
      </c>
      <c r="K302" s="148">
        <v>1</v>
      </c>
      <c r="L302" s="150">
        <v>2</v>
      </c>
      <c r="M302" s="149" t="s">
        <v>196</v>
      </c>
      <c r="N302" s="149" t="str">
        <f>IFERROR(VLOOKUP(M302,'[1]archivo de datos'!$G$1:$H$24,2,FALSE),"")</f>
        <v>CCE-10</v>
      </c>
      <c r="O302" s="148" t="s">
        <v>180</v>
      </c>
      <c r="P302" s="148">
        <f>IFERROR(VLOOKUP(O302,'[1]archivo de datos'!$J$6:$K$12,2,FALSE),"")</f>
        <v>0</v>
      </c>
      <c r="Q302" s="152" t="s">
        <v>46</v>
      </c>
      <c r="R302" s="148" t="s">
        <v>181</v>
      </c>
      <c r="S302" s="153" t="s">
        <v>182</v>
      </c>
      <c r="T302" s="147" t="s">
        <v>164</v>
      </c>
      <c r="U302" s="147" t="s">
        <v>558</v>
      </c>
      <c r="V302" s="147" t="str">
        <f>+IFERROR(VLOOKUP(U302,[1]Equivalencias!$M$2:$N$97,2,FALSE),"")</f>
        <v>Áreas cubiertas con jornadas de vigilancia</v>
      </c>
      <c r="W302" s="154"/>
      <c r="X302" s="154">
        <v>1500000</v>
      </c>
      <c r="Y302" s="154">
        <v>1500000</v>
      </c>
      <c r="Z302" s="148" t="s">
        <v>183</v>
      </c>
      <c r="AA302" s="148" t="s">
        <v>184</v>
      </c>
      <c r="AB302" s="148">
        <f>IFERROR(VLOOKUP(AA302,[1]Hoja4!$A$14:$B$19,2,FALSE),"")</f>
        <v>0</v>
      </c>
      <c r="AC302" s="147" t="s">
        <v>47</v>
      </c>
      <c r="AD302" s="148" t="s">
        <v>353</v>
      </c>
      <c r="AE302" s="148" t="s">
        <v>356</v>
      </c>
      <c r="AF302" s="148" t="s">
        <v>357</v>
      </c>
      <c r="AG302" s="148" t="str">
        <f>IFERROR(VLOOKUP(AF302,'[1]archivo de datos'!$D$1:$E$1156,2,FALSE),"")</f>
        <v>CO-CAQ-18001</v>
      </c>
      <c r="AH302" s="147" t="s">
        <v>188</v>
      </c>
      <c r="AI302" s="147" t="str">
        <f>IFERROR(VLOOKUP(AC302,[1]Hoja3!$B$28:$E$38,2,FALSE),"")</f>
        <v>Jenny Pauline Cueto Gomez</v>
      </c>
      <c r="AJ302" s="147" t="str">
        <f>IFERROR(VLOOKUP(AC302,[1]Hoja3!$B$28:$E$38,3,FALSE),"")</f>
        <v>601 6530260</v>
      </c>
      <c r="AK302" s="155" t="str">
        <f>IFERROR(VLOOKUP(AC302,[1]Hoja3!$B$28:$E$38,4,FALSE),"")</f>
        <v>jenny.cueto@parquesnacionales.gov.co</v>
      </c>
      <c r="AL302" s="149" t="s">
        <v>183</v>
      </c>
      <c r="AM302" s="149" t="s">
        <v>183</v>
      </c>
      <c r="AN302" s="149" t="s">
        <v>183</v>
      </c>
      <c r="AO302" s="149" t="s">
        <v>183</v>
      </c>
      <c r="AP302" s="147"/>
      <c r="AQ302" s="147" t="s">
        <v>189</v>
      </c>
      <c r="AR302" s="147" t="s">
        <v>190</v>
      </c>
      <c r="AS302" s="147" t="s">
        <v>191</v>
      </c>
      <c r="AT302" s="147"/>
    </row>
    <row r="303" spans="1:46" ht="25.05" customHeight="1" x14ac:dyDescent="0.3">
      <c r="A303" s="147"/>
      <c r="B303" s="148">
        <v>72153613</v>
      </c>
      <c r="C303" s="147" t="s">
        <v>502</v>
      </c>
      <c r="D303" s="147" t="s">
        <v>228</v>
      </c>
      <c r="E303" s="147"/>
      <c r="F303" s="149">
        <v>7</v>
      </c>
      <c r="G303" s="149" t="str">
        <f>IFERROR(VLOOKUP(F303,[1]Hoja4!$A$1:B442,2,FALSE),"")</f>
        <v>JULIO</v>
      </c>
      <c r="H303" s="148">
        <v>8</v>
      </c>
      <c r="I303" s="149" t="str">
        <f>IFERROR(VLOOKUP(H303,[1]Hoja4!$A$1:D441,2,FALSE),"")</f>
        <v>AGOSTO</v>
      </c>
      <c r="J303" s="148" t="s">
        <v>178</v>
      </c>
      <c r="K303" s="148">
        <v>1</v>
      </c>
      <c r="L303" s="150">
        <v>2</v>
      </c>
      <c r="M303" s="149" t="s">
        <v>196</v>
      </c>
      <c r="N303" s="149" t="str">
        <f>IFERROR(VLOOKUP(M303,'[1]archivo de datos'!$G$1:$H$24,2,FALSE),"")</f>
        <v>CCE-10</v>
      </c>
      <c r="O303" s="148" t="s">
        <v>180</v>
      </c>
      <c r="P303" s="148">
        <f>IFERROR(VLOOKUP(O303,'[1]archivo de datos'!$J$6:$K$12,2,FALSE),"")</f>
        <v>0</v>
      </c>
      <c r="Q303" s="152" t="s">
        <v>46</v>
      </c>
      <c r="R303" s="148" t="s">
        <v>181</v>
      </c>
      <c r="S303" s="153" t="s">
        <v>182</v>
      </c>
      <c r="T303" s="147" t="s">
        <v>164</v>
      </c>
      <c r="U303" s="147" t="s">
        <v>558</v>
      </c>
      <c r="V303" s="147" t="str">
        <f>+IFERROR(VLOOKUP(U303,[1]Equivalencias!$M$2:$N$97,2,FALSE),"")</f>
        <v>Áreas cubiertas con jornadas de vigilancia</v>
      </c>
      <c r="W303" s="154"/>
      <c r="X303" s="154">
        <v>1500000</v>
      </c>
      <c r="Y303" s="154">
        <v>1500000</v>
      </c>
      <c r="Z303" s="148" t="s">
        <v>183</v>
      </c>
      <c r="AA303" s="148" t="s">
        <v>184</v>
      </c>
      <c r="AB303" s="148">
        <f>IFERROR(VLOOKUP(AA303,[1]Hoja4!$A$14:$B$19,2,FALSE),"")</f>
        <v>0</v>
      </c>
      <c r="AC303" s="147" t="s">
        <v>47</v>
      </c>
      <c r="AD303" s="148" t="s">
        <v>353</v>
      </c>
      <c r="AE303" s="148" t="s">
        <v>356</v>
      </c>
      <c r="AF303" s="148" t="s">
        <v>357</v>
      </c>
      <c r="AG303" s="148" t="str">
        <f>IFERROR(VLOOKUP(AF303,'[1]archivo de datos'!$D$1:$E$1156,2,FALSE),"")</f>
        <v>CO-CAQ-18001</v>
      </c>
      <c r="AH303" s="147" t="s">
        <v>188</v>
      </c>
      <c r="AI303" s="147" t="str">
        <f>IFERROR(VLOOKUP(AC303,[1]Hoja3!$B$28:$E$38,2,FALSE),"")</f>
        <v>Jenny Pauline Cueto Gomez</v>
      </c>
      <c r="AJ303" s="147" t="str">
        <f>IFERROR(VLOOKUP(AC303,[1]Hoja3!$B$28:$E$38,3,FALSE),"")</f>
        <v>601 6530260</v>
      </c>
      <c r="AK303" s="155" t="str">
        <f>IFERROR(VLOOKUP(AC303,[1]Hoja3!$B$28:$E$38,4,FALSE),"")</f>
        <v>jenny.cueto@parquesnacionales.gov.co</v>
      </c>
      <c r="AL303" s="149" t="s">
        <v>183</v>
      </c>
      <c r="AM303" s="149" t="s">
        <v>183</v>
      </c>
      <c r="AN303" s="149" t="s">
        <v>183</v>
      </c>
      <c r="AO303" s="149" t="s">
        <v>183</v>
      </c>
      <c r="AP303" s="147"/>
      <c r="AQ303" s="147" t="s">
        <v>189</v>
      </c>
      <c r="AR303" s="147" t="s">
        <v>190</v>
      </c>
      <c r="AS303" s="147" t="s">
        <v>191</v>
      </c>
      <c r="AT303" s="147"/>
    </row>
    <row r="304" spans="1:46" ht="25.05" customHeight="1" x14ac:dyDescent="0.3">
      <c r="A304" s="147"/>
      <c r="B304" s="148" t="s">
        <v>455</v>
      </c>
      <c r="C304" s="147" t="s">
        <v>503</v>
      </c>
      <c r="D304" s="147" t="s">
        <v>202</v>
      </c>
      <c r="E304" s="147"/>
      <c r="F304" s="149">
        <v>3</v>
      </c>
      <c r="G304" s="149" t="str">
        <f>IFERROR(VLOOKUP(F304,[1]Hoja4!$A$1:B443,2,FALSE),"")</f>
        <v>MARZO</v>
      </c>
      <c r="H304" s="148">
        <v>4</v>
      </c>
      <c r="I304" s="149" t="str">
        <f>IFERROR(VLOOKUP(H304,[1]Hoja4!$A$1:D442,2,FALSE),"")</f>
        <v>ABRIL</v>
      </c>
      <c r="J304" s="148" t="s">
        <v>178</v>
      </c>
      <c r="K304" s="148">
        <v>1</v>
      </c>
      <c r="L304" s="150">
        <v>6</v>
      </c>
      <c r="M304" s="149" t="s">
        <v>196</v>
      </c>
      <c r="N304" s="149" t="str">
        <f>IFERROR(VLOOKUP(M304,'[1]archivo de datos'!$G$1:$H$24,2,FALSE),"")</f>
        <v>CCE-10</v>
      </c>
      <c r="O304" s="148" t="s">
        <v>180</v>
      </c>
      <c r="P304" s="148">
        <f>IFERROR(VLOOKUP(O304,'[1]archivo de datos'!$J$6:$K$12,2,FALSE),"")</f>
        <v>0</v>
      </c>
      <c r="Q304" s="152" t="s">
        <v>46</v>
      </c>
      <c r="R304" s="148" t="s">
        <v>181</v>
      </c>
      <c r="S304" s="153" t="s">
        <v>182</v>
      </c>
      <c r="T304" s="147" t="s">
        <v>164</v>
      </c>
      <c r="U304" s="147" t="s">
        <v>558</v>
      </c>
      <c r="V304" s="147" t="str">
        <f>+IFERROR(VLOOKUP(U304,[1]Equivalencias!$M$2:$N$97,2,FALSE),"")</f>
        <v>Áreas cubiertas con jornadas de vigilancia</v>
      </c>
      <c r="W304" s="154"/>
      <c r="X304" s="154">
        <v>70000000</v>
      </c>
      <c r="Y304" s="154">
        <v>70000000</v>
      </c>
      <c r="Z304" s="148" t="s">
        <v>183</v>
      </c>
      <c r="AA304" s="148" t="s">
        <v>184</v>
      </c>
      <c r="AB304" s="148">
        <f>IFERROR(VLOOKUP(AA304,[1]Hoja4!$A$14:$B$19,2,FALSE),"")</f>
        <v>0</v>
      </c>
      <c r="AC304" s="147" t="s">
        <v>47</v>
      </c>
      <c r="AD304" s="148" t="s">
        <v>416</v>
      </c>
      <c r="AE304" s="148" t="s">
        <v>417</v>
      </c>
      <c r="AF304" s="148" t="s">
        <v>418</v>
      </c>
      <c r="AG304" s="148" t="str">
        <f>IFERROR(VLOOKUP(AF304,'[1]archivo de datos'!$D$1:$E$1156,2,FALSE),"")</f>
        <v>CO-GUA-94001</v>
      </c>
      <c r="AH304" s="147" t="s">
        <v>188</v>
      </c>
      <c r="AI304" s="147" t="str">
        <f>IFERROR(VLOOKUP(AC304,[1]Hoja3!$B$28:$E$38,2,FALSE),"")</f>
        <v>Jenny Pauline Cueto Gomez</v>
      </c>
      <c r="AJ304" s="147" t="str">
        <f>IFERROR(VLOOKUP(AC304,[1]Hoja3!$B$28:$E$38,3,FALSE),"")</f>
        <v>601 6530260</v>
      </c>
      <c r="AK304" s="155" t="str">
        <f>IFERROR(VLOOKUP(AC304,[1]Hoja3!$B$28:$E$38,4,FALSE),"")</f>
        <v>jenny.cueto@parquesnacionales.gov.co</v>
      </c>
      <c r="AL304" s="149" t="s">
        <v>183</v>
      </c>
      <c r="AM304" s="149" t="s">
        <v>183</v>
      </c>
      <c r="AN304" s="149" t="s">
        <v>183</v>
      </c>
      <c r="AO304" s="149" t="s">
        <v>183</v>
      </c>
      <c r="AP304" s="147"/>
      <c r="AQ304" s="147" t="s">
        <v>189</v>
      </c>
      <c r="AR304" s="147" t="s">
        <v>190</v>
      </c>
      <c r="AS304" s="147" t="s">
        <v>191</v>
      </c>
      <c r="AT304" s="147"/>
    </row>
    <row r="305" spans="1:46" ht="25.05" customHeight="1" x14ac:dyDescent="0.3">
      <c r="A305" s="147"/>
      <c r="B305" s="148">
        <v>78181507</v>
      </c>
      <c r="C305" s="147" t="s">
        <v>504</v>
      </c>
      <c r="D305" s="147" t="s">
        <v>228</v>
      </c>
      <c r="E305" s="147"/>
      <c r="F305" s="149">
        <v>7</v>
      </c>
      <c r="G305" s="149" t="str">
        <f>IFERROR(VLOOKUP(F305,[1]Hoja4!$A$1:B444,2,FALSE),"")</f>
        <v>JULIO</v>
      </c>
      <c r="H305" s="148">
        <v>8</v>
      </c>
      <c r="I305" s="149" t="str">
        <f>IFERROR(VLOOKUP(H305,[1]Hoja4!$A$1:D443,2,FALSE),"")</f>
        <v>AGOSTO</v>
      </c>
      <c r="J305" s="148" t="s">
        <v>178</v>
      </c>
      <c r="K305" s="148">
        <v>1</v>
      </c>
      <c r="L305" s="150">
        <v>2</v>
      </c>
      <c r="M305" s="149" t="s">
        <v>196</v>
      </c>
      <c r="N305" s="149" t="str">
        <f>IFERROR(VLOOKUP(M305,'[1]archivo de datos'!$G$1:$H$24,2,FALSE),"")</f>
        <v>CCE-10</v>
      </c>
      <c r="O305" s="148" t="s">
        <v>180</v>
      </c>
      <c r="P305" s="148">
        <f>IFERROR(VLOOKUP(O305,'[1]archivo de datos'!$J$6:$K$12,2,FALSE),"")</f>
        <v>0</v>
      </c>
      <c r="Q305" s="152" t="s">
        <v>46</v>
      </c>
      <c r="R305" s="148" t="s">
        <v>181</v>
      </c>
      <c r="S305" s="153" t="s">
        <v>182</v>
      </c>
      <c r="T305" s="147" t="s">
        <v>164</v>
      </c>
      <c r="U305" s="147" t="s">
        <v>558</v>
      </c>
      <c r="V305" s="147" t="str">
        <f>+IFERROR(VLOOKUP(U305,[1]Equivalencias!$M$2:$N$97,2,FALSE),"")</f>
        <v>Áreas cubiertas con jornadas de vigilancia</v>
      </c>
      <c r="W305" s="154"/>
      <c r="X305" s="154">
        <v>20000000</v>
      </c>
      <c r="Y305" s="154">
        <v>20000000</v>
      </c>
      <c r="Z305" s="148" t="s">
        <v>183</v>
      </c>
      <c r="AA305" s="148" t="s">
        <v>184</v>
      </c>
      <c r="AB305" s="148">
        <f>IFERROR(VLOOKUP(AA305,[1]Hoja4!$A$14:$B$19,2,FALSE),"")</f>
        <v>0</v>
      </c>
      <c r="AC305" s="147" t="s">
        <v>47</v>
      </c>
      <c r="AD305" s="148" t="s">
        <v>416</v>
      </c>
      <c r="AE305" s="148" t="s">
        <v>417</v>
      </c>
      <c r="AF305" s="148" t="s">
        <v>418</v>
      </c>
      <c r="AG305" s="148" t="str">
        <f>IFERROR(VLOOKUP(AF305,'[1]archivo de datos'!$D$1:$E$1156,2,FALSE),"")</f>
        <v>CO-GUA-94001</v>
      </c>
      <c r="AH305" s="147" t="s">
        <v>188</v>
      </c>
      <c r="AI305" s="147" t="str">
        <f>IFERROR(VLOOKUP(AC305,[1]Hoja3!$B$28:$E$38,2,FALSE),"")</f>
        <v>Jenny Pauline Cueto Gomez</v>
      </c>
      <c r="AJ305" s="147" t="str">
        <f>IFERROR(VLOOKUP(AC305,[1]Hoja3!$B$28:$E$38,3,FALSE),"")</f>
        <v>601 6530260</v>
      </c>
      <c r="AK305" s="155" t="str">
        <f>IFERROR(VLOOKUP(AC305,[1]Hoja3!$B$28:$E$38,4,FALSE),"")</f>
        <v>jenny.cueto@parquesnacionales.gov.co</v>
      </c>
      <c r="AL305" s="149" t="s">
        <v>183</v>
      </c>
      <c r="AM305" s="149" t="s">
        <v>183</v>
      </c>
      <c r="AN305" s="149" t="s">
        <v>183</v>
      </c>
      <c r="AO305" s="149" t="s">
        <v>183</v>
      </c>
      <c r="AP305" s="147"/>
      <c r="AQ305" s="147" t="s">
        <v>189</v>
      </c>
      <c r="AR305" s="147" t="s">
        <v>190</v>
      </c>
      <c r="AS305" s="147" t="s">
        <v>191</v>
      </c>
      <c r="AT305" s="147"/>
    </row>
    <row r="306" spans="1:46" ht="25.05" customHeight="1" x14ac:dyDescent="0.3">
      <c r="A306" s="147"/>
      <c r="B306" s="148">
        <v>80111600</v>
      </c>
      <c r="C306" s="147" t="s">
        <v>505</v>
      </c>
      <c r="D306" s="147" t="s">
        <v>211</v>
      </c>
      <c r="E306" s="147" t="s">
        <v>301</v>
      </c>
      <c r="F306" s="149">
        <v>1</v>
      </c>
      <c r="G306" s="149" t="str">
        <f>IFERROR(VLOOKUP(F306,[1]Hoja4!$A$1:B445,2,FALSE),"")</f>
        <v>ENERO</v>
      </c>
      <c r="H306" s="148">
        <v>1</v>
      </c>
      <c r="I306" s="149" t="str">
        <f>IFERROR(VLOOKUP(H306,[1]Hoja4!$A$1:D444,2,FALSE),"")</f>
        <v>ENERO</v>
      </c>
      <c r="J306" s="148" t="s">
        <v>178</v>
      </c>
      <c r="K306" s="148">
        <v>1</v>
      </c>
      <c r="L306" s="150">
        <v>6</v>
      </c>
      <c r="M306" s="149" t="s">
        <v>213</v>
      </c>
      <c r="N306" s="149" t="str">
        <f>IFERROR(VLOOKUP(M306,'[1]archivo de datos'!$G$1:$H$24,2,FALSE),"")</f>
        <v>CCE-16</v>
      </c>
      <c r="O306" s="148" t="s">
        <v>180</v>
      </c>
      <c r="P306" s="148">
        <f>IFERROR(VLOOKUP(O306,'[1]archivo de datos'!$J$6:$K$12,2,FALSE),"")</f>
        <v>0</v>
      </c>
      <c r="Q306" s="152" t="s">
        <v>48</v>
      </c>
      <c r="R306" s="148" t="s">
        <v>181</v>
      </c>
      <c r="S306" s="153" t="s">
        <v>182</v>
      </c>
      <c r="T306" s="147" t="s">
        <v>160</v>
      </c>
      <c r="U306" s="147" t="s">
        <v>581</v>
      </c>
      <c r="V306" s="147" t="str">
        <f>+IFERROR(VLOOKUP(U306,[1]Equivalencias!$M$2:$N$97,2,FALSE),"")</f>
        <v>Personas capacitadas con educación informal</v>
      </c>
      <c r="W306" s="154">
        <v>5864000</v>
      </c>
      <c r="X306" s="154">
        <v>35184000</v>
      </c>
      <c r="Y306" s="154">
        <v>35184000</v>
      </c>
      <c r="Z306" s="148" t="s">
        <v>183</v>
      </c>
      <c r="AA306" s="148" t="s">
        <v>184</v>
      </c>
      <c r="AB306" s="148">
        <f>IFERROR(VLOOKUP(AA306,[1]Hoja4!$A$14:$B$19,2,FALSE),"")</f>
        <v>0</v>
      </c>
      <c r="AC306" s="147" t="s">
        <v>47</v>
      </c>
      <c r="AD306" s="148" t="s">
        <v>410</v>
      </c>
      <c r="AE306" s="148" t="s">
        <v>356</v>
      </c>
      <c r="AF306" s="148" t="s">
        <v>411</v>
      </c>
      <c r="AG306" s="148" t="str">
        <f>IFERROR(VLOOKUP(AF306,'[1]archivo de datos'!$D$1:$E$1156,2,FALSE),"")</f>
        <v>CO-CAQ-18610</v>
      </c>
      <c r="AH306" s="147" t="s">
        <v>188</v>
      </c>
      <c r="AI306" s="147" t="str">
        <f>IFERROR(VLOOKUP(AC306,[1]Hoja3!$B$28:$E$38,2,FALSE),"")</f>
        <v>Jenny Pauline Cueto Gomez</v>
      </c>
      <c r="AJ306" s="147" t="str">
        <f>IFERROR(VLOOKUP(AC306,[1]Hoja3!$B$28:$E$38,3,FALSE),"")</f>
        <v>601 6530260</v>
      </c>
      <c r="AK306" s="155" t="str">
        <f>IFERROR(VLOOKUP(AC306,[1]Hoja3!$B$28:$E$38,4,FALSE),"")</f>
        <v>jenny.cueto@parquesnacionales.gov.co</v>
      </c>
      <c r="AL306" s="149" t="s">
        <v>183</v>
      </c>
      <c r="AM306" s="149" t="s">
        <v>183</v>
      </c>
      <c r="AN306" s="149" t="s">
        <v>183</v>
      </c>
      <c r="AO306" s="149" t="s">
        <v>183</v>
      </c>
      <c r="AP306" s="147"/>
      <c r="AQ306" s="147" t="s">
        <v>189</v>
      </c>
      <c r="AR306" s="147" t="s">
        <v>190</v>
      </c>
      <c r="AS306" s="147" t="s">
        <v>191</v>
      </c>
      <c r="AT306" s="147"/>
    </row>
    <row r="307" spans="1:46" ht="25.05" customHeight="1" x14ac:dyDescent="0.3">
      <c r="A307" s="147"/>
      <c r="B307" s="148">
        <v>72101516</v>
      </c>
      <c r="C307" s="147" t="s">
        <v>506</v>
      </c>
      <c r="D307" s="147" t="s">
        <v>202</v>
      </c>
      <c r="E307" s="147"/>
      <c r="F307" s="149">
        <v>7</v>
      </c>
      <c r="G307" s="149" t="str">
        <f>IFERROR(VLOOKUP(F307,[1]Hoja4!$A$1:B446,2,FALSE),"")</f>
        <v>JULIO</v>
      </c>
      <c r="H307" s="148">
        <v>8</v>
      </c>
      <c r="I307" s="149" t="str">
        <f>IFERROR(VLOOKUP(H307,[1]Hoja4!$A$1:D445,2,FALSE),"")</f>
        <v>AGOSTO</v>
      </c>
      <c r="J307" s="148" t="s">
        <v>178</v>
      </c>
      <c r="K307" s="148">
        <v>1</v>
      </c>
      <c r="L307" s="150">
        <v>2</v>
      </c>
      <c r="M307" s="149" t="s">
        <v>196</v>
      </c>
      <c r="N307" s="149" t="str">
        <f>IFERROR(VLOOKUP(M307,'[1]archivo de datos'!$G$1:$H$24,2,FALSE),"")</f>
        <v>CCE-10</v>
      </c>
      <c r="O307" s="148" t="s">
        <v>180</v>
      </c>
      <c r="P307" s="148">
        <f>IFERROR(VLOOKUP(O307,'[1]archivo de datos'!$J$6:$K$12,2,FALSE),"")</f>
        <v>0</v>
      </c>
      <c r="Q307" s="152" t="s">
        <v>46</v>
      </c>
      <c r="R307" s="148" t="s">
        <v>181</v>
      </c>
      <c r="S307" s="153" t="s">
        <v>182</v>
      </c>
      <c r="T307" s="147" t="s">
        <v>164</v>
      </c>
      <c r="U307" s="147" t="s">
        <v>558</v>
      </c>
      <c r="V307" s="147" t="str">
        <f>+IFERROR(VLOOKUP(U307,[1]Equivalencias!$M$2:$N$97,2,FALSE),"")</f>
        <v>Áreas cubiertas con jornadas de vigilancia</v>
      </c>
      <c r="W307" s="154"/>
      <c r="X307" s="154">
        <v>1000000</v>
      </c>
      <c r="Y307" s="154">
        <v>1000000</v>
      </c>
      <c r="Z307" s="148" t="s">
        <v>183</v>
      </c>
      <c r="AA307" s="148" t="s">
        <v>184</v>
      </c>
      <c r="AB307" s="148">
        <f>IFERROR(VLOOKUP(AA307,[1]Hoja4!$A$14:$B$19,2,FALSE),"")</f>
        <v>0</v>
      </c>
      <c r="AC307" s="147" t="s">
        <v>47</v>
      </c>
      <c r="AD307" s="148" t="s">
        <v>410</v>
      </c>
      <c r="AE307" s="148" t="s">
        <v>356</v>
      </c>
      <c r="AF307" s="148" t="s">
        <v>411</v>
      </c>
      <c r="AG307" s="148" t="str">
        <f>IFERROR(VLOOKUP(AF307,'[1]archivo de datos'!$D$1:$E$1156,2,FALSE),"")</f>
        <v>CO-CAQ-18610</v>
      </c>
      <c r="AH307" s="147" t="s">
        <v>188</v>
      </c>
      <c r="AI307" s="147" t="str">
        <f>IFERROR(VLOOKUP(AC307,[1]Hoja3!$B$28:$E$38,2,FALSE),"")</f>
        <v>Jenny Pauline Cueto Gomez</v>
      </c>
      <c r="AJ307" s="147" t="str">
        <f>IFERROR(VLOOKUP(AC307,[1]Hoja3!$B$28:$E$38,3,FALSE),"")</f>
        <v>601 6530260</v>
      </c>
      <c r="AK307" s="155" t="str">
        <f>IFERROR(VLOOKUP(AC307,[1]Hoja3!$B$28:$E$38,4,FALSE),"")</f>
        <v>jenny.cueto@parquesnacionales.gov.co</v>
      </c>
      <c r="AL307" s="149" t="s">
        <v>183</v>
      </c>
      <c r="AM307" s="149" t="s">
        <v>183</v>
      </c>
      <c r="AN307" s="149" t="s">
        <v>183</v>
      </c>
      <c r="AO307" s="149" t="s">
        <v>183</v>
      </c>
      <c r="AP307" s="147"/>
      <c r="AQ307" s="147" t="s">
        <v>189</v>
      </c>
      <c r="AR307" s="147" t="s">
        <v>190</v>
      </c>
      <c r="AS307" s="147" t="s">
        <v>191</v>
      </c>
      <c r="AT307" s="147"/>
    </row>
    <row r="308" spans="1:46" ht="25.05" customHeight="1" x14ac:dyDescent="0.3">
      <c r="A308" s="147"/>
      <c r="B308" s="148" t="s">
        <v>507</v>
      </c>
      <c r="C308" s="147" t="s">
        <v>508</v>
      </c>
      <c r="D308" s="147" t="s">
        <v>202</v>
      </c>
      <c r="E308" s="147"/>
      <c r="F308" s="149">
        <v>7</v>
      </c>
      <c r="G308" s="149" t="str">
        <f>IFERROR(VLOOKUP(F308,[1]Hoja4!$A$1:B447,2,FALSE),"")</f>
        <v>JULIO</v>
      </c>
      <c r="H308" s="148">
        <v>8</v>
      </c>
      <c r="I308" s="149" t="str">
        <f>IFERROR(VLOOKUP(H308,[1]Hoja4!$A$1:D446,2,FALSE),"")</f>
        <v>AGOSTO</v>
      </c>
      <c r="J308" s="148" t="s">
        <v>178</v>
      </c>
      <c r="K308" s="148">
        <v>1</v>
      </c>
      <c r="L308" s="150">
        <v>2</v>
      </c>
      <c r="M308" s="149" t="s">
        <v>196</v>
      </c>
      <c r="N308" s="149" t="str">
        <f>IFERROR(VLOOKUP(M308,'[1]archivo de datos'!$G$1:$H$24,2,FALSE),"")</f>
        <v>CCE-10</v>
      </c>
      <c r="O308" s="148" t="s">
        <v>180</v>
      </c>
      <c r="P308" s="148">
        <f>IFERROR(VLOOKUP(O308,'[1]archivo de datos'!$J$6:$K$12,2,FALSE),"")</f>
        <v>0</v>
      </c>
      <c r="Q308" s="152" t="s">
        <v>46</v>
      </c>
      <c r="R308" s="148" t="s">
        <v>181</v>
      </c>
      <c r="S308" s="153" t="s">
        <v>182</v>
      </c>
      <c r="T308" s="147" t="s">
        <v>164</v>
      </c>
      <c r="U308" s="147" t="s">
        <v>558</v>
      </c>
      <c r="V308" s="147" t="str">
        <f>+IFERROR(VLOOKUP(U308,[1]Equivalencias!$M$2:$N$97,2,FALSE),"")</f>
        <v>Áreas cubiertas con jornadas de vigilancia</v>
      </c>
      <c r="W308" s="154"/>
      <c r="X308" s="154">
        <v>5000000</v>
      </c>
      <c r="Y308" s="154">
        <v>5000000</v>
      </c>
      <c r="Z308" s="148" t="s">
        <v>183</v>
      </c>
      <c r="AA308" s="148" t="s">
        <v>184</v>
      </c>
      <c r="AB308" s="148">
        <f>IFERROR(VLOOKUP(AA308,[1]Hoja4!$A$14:$B$19,2,FALSE),"")</f>
        <v>0</v>
      </c>
      <c r="AC308" s="147" t="s">
        <v>47</v>
      </c>
      <c r="AD308" s="148" t="s">
        <v>410</v>
      </c>
      <c r="AE308" s="148" t="s">
        <v>356</v>
      </c>
      <c r="AF308" s="148" t="s">
        <v>411</v>
      </c>
      <c r="AG308" s="148" t="str">
        <f>IFERROR(VLOOKUP(AF308,'[1]archivo de datos'!$D$1:$E$1156,2,FALSE),"")</f>
        <v>CO-CAQ-18610</v>
      </c>
      <c r="AH308" s="147" t="s">
        <v>188</v>
      </c>
      <c r="AI308" s="147" t="str">
        <f>IFERROR(VLOOKUP(AC308,[1]Hoja3!$B$28:$E$38,2,FALSE),"")</f>
        <v>Jenny Pauline Cueto Gomez</v>
      </c>
      <c r="AJ308" s="147" t="str">
        <f>IFERROR(VLOOKUP(AC308,[1]Hoja3!$B$28:$E$38,3,FALSE),"")</f>
        <v>601 6530260</v>
      </c>
      <c r="AK308" s="155" t="str">
        <f>IFERROR(VLOOKUP(AC308,[1]Hoja3!$B$28:$E$38,4,FALSE),"")</f>
        <v>jenny.cueto@parquesnacionales.gov.co</v>
      </c>
      <c r="AL308" s="149" t="s">
        <v>183</v>
      </c>
      <c r="AM308" s="149" t="s">
        <v>183</v>
      </c>
      <c r="AN308" s="149" t="s">
        <v>183</v>
      </c>
      <c r="AO308" s="149" t="s">
        <v>183</v>
      </c>
      <c r="AP308" s="147"/>
      <c r="AQ308" s="147" t="s">
        <v>189</v>
      </c>
      <c r="AR308" s="147" t="s">
        <v>190</v>
      </c>
      <c r="AS308" s="147" t="s">
        <v>191</v>
      </c>
      <c r="AT308" s="147"/>
    </row>
    <row r="309" spans="1:46" ht="25.05" customHeight="1" x14ac:dyDescent="0.3">
      <c r="A309" s="147"/>
      <c r="B309" s="148">
        <v>72101516</v>
      </c>
      <c r="C309" s="147" t="s">
        <v>509</v>
      </c>
      <c r="D309" s="147" t="s">
        <v>202</v>
      </c>
      <c r="E309" s="147"/>
      <c r="F309" s="149">
        <v>7</v>
      </c>
      <c r="G309" s="149" t="str">
        <f>IFERROR(VLOOKUP(F309,[1]Hoja4!$A$1:B448,2,FALSE),"")</f>
        <v>JULIO</v>
      </c>
      <c r="H309" s="148">
        <v>8</v>
      </c>
      <c r="I309" s="149" t="str">
        <f>IFERROR(VLOOKUP(H309,[1]Hoja4!$A$1:D447,2,FALSE),"")</f>
        <v>AGOSTO</v>
      </c>
      <c r="J309" s="148" t="s">
        <v>178</v>
      </c>
      <c r="K309" s="148">
        <v>1</v>
      </c>
      <c r="L309" s="150">
        <v>2</v>
      </c>
      <c r="M309" s="149" t="s">
        <v>196</v>
      </c>
      <c r="N309" s="149" t="str">
        <f>IFERROR(VLOOKUP(M309,'[1]archivo de datos'!$G$1:$H$24,2,FALSE),"")</f>
        <v>CCE-10</v>
      </c>
      <c r="O309" s="148" t="s">
        <v>180</v>
      </c>
      <c r="P309" s="148">
        <f>IFERROR(VLOOKUP(O309,'[1]archivo de datos'!$J$6:$K$12,2,FALSE),"")</f>
        <v>0</v>
      </c>
      <c r="Q309" s="152" t="s">
        <v>46</v>
      </c>
      <c r="R309" s="148" t="s">
        <v>181</v>
      </c>
      <c r="S309" s="153" t="s">
        <v>182</v>
      </c>
      <c r="T309" s="147" t="s">
        <v>164</v>
      </c>
      <c r="U309" s="147" t="s">
        <v>558</v>
      </c>
      <c r="V309" s="147" t="str">
        <f>+IFERROR(VLOOKUP(U309,[1]Equivalencias!$M$2:$N$97,2,FALSE),"")</f>
        <v>Áreas cubiertas con jornadas de vigilancia</v>
      </c>
      <c r="W309" s="154"/>
      <c r="X309" s="154">
        <v>1500000</v>
      </c>
      <c r="Y309" s="154">
        <v>1500000</v>
      </c>
      <c r="Z309" s="148" t="s">
        <v>183</v>
      </c>
      <c r="AA309" s="148" t="s">
        <v>184</v>
      </c>
      <c r="AB309" s="148">
        <f>IFERROR(VLOOKUP(AA309,[1]Hoja4!$A$14:$B$19,2,FALSE),"")</f>
        <v>0</v>
      </c>
      <c r="AC309" s="147" t="s">
        <v>47</v>
      </c>
      <c r="AD309" s="148" t="s">
        <v>298</v>
      </c>
      <c r="AE309" s="148" t="s">
        <v>206</v>
      </c>
      <c r="AF309" s="148" t="s">
        <v>207</v>
      </c>
      <c r="AG309" s="148" t="str">
        <f>IFERROR(VLOOKUP(AF309,'[1]archivo de datos'!$D$1:$E$1156,2,FALSE),"")</f>
        <v>CO-AMA-91001</v>
      </c>
      <c r="AH309" s="147" t="s">
        <v>188</v>
      </c>
      <c r="AI309" s="147" t="str">
        <f>IFERROR(VLOOKUP(AC309,[1]Hoja3!$B$28:$E$38,2,FALSE),"")</f>
        <v>Jenny Pauline Cueto Gomez</v>
      </c>
      <c r="AJ309" s="147" t="str">
        <f>IFERROR(VLOOKUP(AC309,[1]Hoja3!$B$28:$E$38,3,FALSE),"")</f>
        <v>601 6530260</v>
      </c>
      <c r="AK309" s="155" t="str">
        <f>IFERROR(VLOOKUP(AC309,[1]Hoja3!$B$28:$E$38,4,FALSE),"")</f>
        <v>jenny.cueto@parquesnacionales.gov.co</v>
      </c>
      <c r="AL309" s="149" t="s">
        <v>183</v>
      </c>
      <c r="AM309" s="149" t="s">
        <v>183</v>
      </c>
      <c r="AN309" s="149" t="s">
        <v>183</v>
      </c>
      <c r="AO309" s="149" t="s">
        <v>183</v>
      </c>
      <c r="AP309" s="147"/>
      <c r="AQ309" s="147" t="s">
        <v>189</v>
      </c>
      <c r="AR309" s="147" t="s">
        <v>190</v>
      </c>
      <c r="AS309" s="147" t="s">
        <v>191</v>
      </c>
      <c r="AT309" s="147"/>
    </row>
    <row r="310" spans="1:46" ht="25.05" customHeight="1" x14ac:dyDescent="0.3">
      <c r="A310" s="147"/>
      <c r="B310" s="148">
        <v>80111600</v>
      </c>
      <c r="C310" s="147" t="s">
        <v>510</v>
      </c>
      <c r="D310" s="147" t="s">
        <v>211</v>
      </c>
      <c r="E310" s="147" t="s">
        <v>301</v>
      </c>
      <c r="F310" s="149">
        <v>1</v>
      </c>
      <c r="G310" s="149" t="str">
        <f>IFERROR(VLOOKUP(F310,[1]Hoja4!$A$1:B449,2,FALSE),"")</f>
        <v>ENERO</v>
      </c>
      <c r="H310" s="148">
        <v>1</v>
      </c>
      <c r="I310" s="149" t="str">
        <f>IFERROR(VLOOKUP(H310,[1]Hoja4!$A$1:D448,2,FALSE),"")</f>
        <v>ENERO</v>
      </c>
      <c r="J310" s="148" t="s">
        <v>178</v>
      </c>
      <c r="K310" s="148">
        <v>1</v>
      </c>
      <c r="L310" s="150">
        <v>11.5</v>
      </c>
      <c r="M310" s="149" t="s">
        <v>213</v>
      </c>
      <c r="N310" s="149" t="str">
        <f>IFERROR(VLOOKUP(M310,'[1]archivo de datos'!$G$1:$H$24,2,FALSE),"")</f>
        <v>CCE-16</v>
      </c>
      <c r="O310" s="148" t="s">
        <v>180</v>
      </c>
      <c r="P310" s="148">
        <f>IFERROR(VLOOKUP(O310,'[1]archivo de datos'!$J$6:$K$12,2,FALSE),"")</f>
        <v>0</v>
      </c>
      <c r="Q310" s="152" t="s">
        <v>48</v>
      </c>
      <c r="R310" s="148" t="s">
        <v>181</v>
      </c>
      <c r="S310" s="153" t="s">
        <v>182</v>
      </c>
      <c r="T310" s="147" t="s">
        <v>166</v>
      </c>
      <c r="U310" s="147" t="s">
        <v>595</v>
      </c>
      <c r="V310" s="147" t="str">
        <f>+IFERROR(VLOOKUP(U310,[1]Equivalencias!$M$2:$N$97,2,FALSE),"")</f>
        <v xml:space="preserve">Áreas administradas </v>
      </c>
      <c r="W310" s="154">
        <v>5864000</v>
      </c>
      <c r="X310" s="154">
        <v>67436000</v>
      </c>
      <c r="Y310" s="154">
        <v>67436000</v>
      </c>
      <c r="Z310" s="148" t="s">
        <v>183</v>
      </c>
      <c r="AA310" s="148" t="s">
        <v>184</v>
      </c>
      <c r="AB310" s="148">
        <f>IFERROR(VLOOKUP(AA310,[1]Hoja4!$A$14:$B$19,2,FALSE),"")</f>
        <v>0</v>
      </c>
      <c r="AC310" s="147" t="s">
        <v>47</v>
      </c>
      <c r="AD310" s="148" t="s">
        <v>410</v>
      </c>
      <c r="AE310" s="148" t="s">
        <v>356</v>
      </c>
      <c r="AF310" s="148" t="s">
        <v>411</v>
      </c>
      <c r="AG310" s="148" t="str">
        <f>IFERROR(VLOOKUP(AF310,'[1]archivo de datos'!$D$1:$E$1156,2,FALSE),"")</f>
        <v>CO-CAQ-18610</v>
      </c>
      <c r="AH310" s="147" t="s">
        <v>188</v>
      </c>
      <c r="AI310" s="147" t="str">
        <f>IFERROR(VLOOKUP(AC310,[1]Hoja3!$B$28:$E$38,2,FALSE),"")</f>
        <v>Jenny Pauline Cueto Gomez</v>
      </c>
      <c r="AJ310" s="147" t="str">
        <f>IFERROR(VLOOKUP(AC310,[1]Hoja3!$B$28:$E$38,3,FALSE),"")</f>
        <v>601 6530260</v>
      </c>
      <c r="AK310" s="155" t="str">
        <f>IFERROR(VLOOKUP(AC310,[1]Hoja3!$B$28:$E$38,4,FALSE),"")</f>
        <v>jenny.cueto@parquesnacionales.gov.co</v>
      </c>
      <c r="AL310" s="149" t="s">
        <v>183</v>
      </c>
      <c r="AM310" s="149" t="s">
        <v>183</v>
      </c>
      <c r="AN310" s="149" t="s">
        <v>183</v>
      </c>
      <c r="AO310" s="149" t="s">
        <v>183</v>
      </c>
      <c r="AP310" s="147"/>
      <c r="AQ310" s="147" t="s">
        <v>189</v>
      </c>
      <c r="AR310" s="147" t="s">
        <v>190</v>
      </c>
      <c r="AS310" s="147" t="s">
        <v>191</v>
      </c>
      <c r="AT310" s="147"/>
    </row>
    <row r="311" spans="1:46" ht="25.05" customHeight="1" x14ac:dyDescent="0.3">
      <c r="A311" s="147"/>
      <c r="B311" s="148">
        <v>80111600</v>
      </c>
      <c r="C311" s="147" t="s">
        <v>511</v>
      </c>
      <c r="D311" s="147" t="s">
        <v>224</v>
      </c>
      <c r="E311" s="147" t="s">
        <v>318</v>
      </c>
      <c r="F311" s="149">
        <v>1</v>
      </c>
      <c r="G311" s="149" t="str">
        <f>IFERROR(VLOOKUP(F311,[1]Hoja4!$A$1:B450,2,FALSE),"")</f>
        <v>ENERO</v>
      </c>
      <c r="H311" s="148">
        <v>1</v>
      </c>
      <c r="I311" s="149" t="str">
        <f>IFERROR(VLOOKUP(H311,[1]Hoja4!$A$1:D449,2,FALSE),"")</f>
        <v>ENERO</v>
      </c>
      <c r="J311" s="148" t="s">
        <v>178</v>
      </c>
      <c r="K311" s="148">
        <v>1</v>
      </c>
      <c r="L311" s="150">
        <v>10</v>
      </c>
      <c r="M311" s="149" t="s">
        <v>213</v>
      </c>
      <c r="N311" s="149" t="str">
        <f>IFERROR(VLOOKUP(M311,'[1]archivo de datos'!$G$1:$H$24,2,FALSE),"")</f>
        <v>CCE-16</v>
      </c>
      <c r="O311" s="148" t="s">
        <v>214</v>
      </c>
      <c r="P311" s="148">
        <f>IFERROR(VLOOKUP(O311,'[1]archivo de datos'!$J$6:$K$12,2,FALSE),"")</f>
        <v>1</v>
      </c>
      <c r="Q311" s="152" t="s">
        <v>49</v>
      </c>
      <c r="R311" s="148" t="s">
        <v>181</v>
      </c>
      <c r="S311" s="153" t="s">
        <v>182</v>
      </c>
      <c r="T311" s="147" t="s">
        <v>166</v>
      </c>
      <c r="U311" s="147" t="s">
        <v>595</v>
      </c>
      <c r="V311" s="147" t="str">
        <f>+IFERROR(VLOOKUP(U311,[1]Equivalencias!$M$2:$N$97,2,FALSE),"")</f>
        <v xml:space="preserve">Áreas administradas </v>
      </c>
      <c r="W311" s="154">
        <v>3037000</v>
      </c>
      <c r="X311" s="154">
        <v>30370000</v>
      </c>
      <c r="Y311" s="154">
        <v>30370000</v>
      </c>
      <c r="Z311" s="148" t="s">
        <v>183</v>
      </c>
      <c r="AA311" s="148" t="s">
        <v>184</v>
      </c>
      <c r="AB311" s="148">
        <f>IFERROR(VLOOKUP(AA311,[1]Hoja4!$A$14:$B$19,2,FALSE),"")</f>
        <v>0</v>
      </c>
      <c r="AC311" s="147" t="s">
        <v>47</v>
      </c>
      <c r="AD311" s="148" t="s">
        <v>410</v>
      </c>
      <c r="AE311" s="148" t="s">
        <v>356</v>
      </c>
      <c r="AF311" s="148" t="s">
        <v>411</v>
      </c>
      <c r="AG311" s="148" t="str">
        <f>IFERROR(VLOOKUP(AF311,'[1]archivo de datos'!$D$1:$E$1156,2,FALSE),"")</f>
        <v>CO-CAQ-18610</v>
      </c>
      <c r="AH311" s="147" t="s">
        <v>188</v>
      </c>
      <c r="AI311" s="147" t="str">
        <f>IFERROR(VLOOKUP(AC311,[1]Hoja3!$B$28:$E$38,2,FALSE),"")</f>
        <v>Jenny Pauline Cueto Gomez</v>
      </c>
      <c r="AJ311" s="147" t="str">
        <f>IFERROR(VLOOKUP(AC311,[1]Hoja3!$B$28:$E$38,3,FALSE),"")</f>
        <v>601 6530260</v>
      </c>
      <c r="AK311" s="155" t="str">
        <f>IFERROR(VLOOKUP(AC311,[1]Hoja3!$B$28:$E$38,4,FALSE),"")</f>
        <v>jenny.cueto@parquesnacionales.gov.co</v>
      </c>
      <c r="AL311" s="149" t="s">
        <v>183</v>
      </c>
      <c r="AM311" s="149" t="s">
        <v>183</v>
      </c>
      <c r="AN311" s="149" t="s">
        <v>183</v>
      </c>
      <c r="AO311" s="149" t="s">
        <v>183</v>
      </c>
      <c r="AP311" s="147"/>
      <c r="AQ311" s="147" t="s">
        <v>189</v>
      </c>
      <c r="AR311" s="147" t="s">
        <v>190</v>
      </c>
      <c r="AS311" s="147" t="s">
        <v>191</v>
      </c>
      <c r="AT311" s="147"/>
    </row>
    <row r="312" spans="1:46" ht="25.05" customHeight="1" x14ac:dyDescent="0.3">
      <c r="A312" s="147"/>
      <c r="B312" s="148">
        <v>46161604</v>
      </c>
      <c r="C312" s="147" t="s">
        <v>512</v>
      </c>
      <c r="D312" s="147" t="s">
        <v>202</v>
      </c>
      <c r="E312" s="147"/>
      <c r="F312" s="149">
        <v>7</v>
      </c>
      <c r="G312" s="149" t="str">
        <f>IFERROR(VLOOKUP(F312,[1]Hoja4!$A$1:B451,2,FALSE),"")</f>
        <v>JULIO</v>
      </c>
      <c r="H312" s="148">
        <v>8</v>
      </c>
      <c r="I312" s="149" t="str">
        <f>IFERROR(VLOOKUP(H312,[1]Hoja4!$A$1:D450,2,FALSE),"")</f>
        <v>AGOSTO</v>
      </c>
      <c r="J312" s="148" t="s">
        <v>178</v>
      </c>
      <c r="K312" s="148">
        <v>1</v>
      </c>
      <c r="L312" s="150">
        <v>2</v>
      </c>
      <c r="M312" s="149" t="s">
        <v>196</v>
      </c>
      <c r="N312" s="149" t="str">
        <f>IFERROR(VLOOKUP(M312,'[1]archivo de datos'!$G$1:$H$24,2,FALSE),"")</f>
        <v>CCE-10</v>
      </c>
      <c r="O312" s="148" t="s">
        <v>180</v>
      </c>
      <c r="P312" s="148">
        <f>IFERROR(VLOOKUP(O312,'[1]archivo de datos'!$J$6:$K$12,2,FALSE),"")</f>
        <v>0</v>
      </c>
      <c r="Q312" s="152" t="s">
        <v>46</v>
      </c>
      <c r="R312" s="148" t="s">
        <v>181</v>
      </c>
      <c r="S312" s="153" t="s">
        <v>182</v>
      </c>
      <c r="T312" s="147" t="s">
        <v>164</v>
      </c>
      <c r="U312" s="147" t="s">
        <v>558</v>
      </c>
      <c r="V312" s="147" t="str">
        <f>+IFERROR(VLOOKUP(U312,[1]Equivalencias!$M$2:$N$97,2,FALSE),"")</f>
        <v>Áreas cubiertas con jornadas de vigilancia</v>
      </c>
      <c r="W312" s="154"/>
      <c r="X312" s="154">
        <v>4000000</v>
      </c>
      <c r="Y312" s="154">
        <v>4000000</v>
      </c>
      <c r="Z312" s="148" t="s">
        <v>183</v>
      </c>
      <c r="AA312" s="148" t="s">
        <v>184</v>
      </c>
      <c r="AB312" s="148">
        <f>IFERROR(VLOOKUP(AA312,[1]Hoja4!$A$14:$B$19,2,FALSE),"")</f>
        <v>0</v>
      </c>
      <c r="AC312" s="147" t="s">
        <v>47</v>
      </c>
      <c r="AD312" s="148" t="s">
        <v>298</v>
      </c>
      <c r="AE312" s="148" t="s">
        <v>206</v>
      </c>
      <c r="AF312" s="148" t="s">
        <v>207</v>
      </c>
      <c r="AG312" s="148" t="str">
        <f>IFERROR(VLOOKUP(AF312,'[1]archivo de datos'!$D$1:$E$1156,2,FALSE),"")</f>
        <v>CO-AMA-91001</v>
      </c>
      <c r="AH312" s="147" t="s">
        <v>188</v>
      </c>
      <c r="AI312" s="147" t="str">
        <f>IFERROR(VLOOKUP(AC312,[1]Hoja3!$B$28:$E$38,2,FALSE),"")</f>
        <v>Jenny Pauline Cueto Gomez</v>
      </c>
      <c r="AJ312" s="147" t="str">
        <f>IFERROR(VLOOKUP(AC312,[1]Hoja3!$B$28:$E$38,3,FALSE),"")</f>
        <v>601 6530260</v>
      </c>
      <c r="AK312" s="155" t="str">
        <f>IFERROR(VLOOKUP(AC312,[1]Hoja3!$B$28:$E$38,4,FALSE),"")</f>
        <v>jenny.cueto@parquesnacionales.gov.co</v>
      </c>
      <c r="AL312" s="149" t="s">
        <v>183</v>
      </c>
      <c r="AM312" s="149" t="s">
        <v>183</v>
      </c>
      <c r="AN312" s="149" t="s">
        <v>183</v>
      </c>
      <c r="AO312" s="149" t="s">
        <v>183</v>
      </c>
      <c r="AP312" s="147"/>
      <c r="AQ312" s="147" t="s">
        <v>189</v>
      </c>
      <c r="AR312" s="147" t="s">
        <v>190</v>
      </c>
      <c r="AS312" s="147" t="s">
        <v>191</v>
      </c>
      <c r="AT312" s="147"/>
    </row>
    <row r="313" spans="1:46" ht="25.05" customHeight="1" x14ac:dyDescent="0.3">
      <c r="A313" s="147"/>
      <c r="B313" s="148">
        <v>80111600</v>
      </c>
      <c r="C313" s="147" t="s">
        <v>513</v>
      </c>
      <c r="D313" s="147" t="s">
        <v>224</v>
      </c>
      <c r="E313" s="147" t="s">
        <v>318</v>
      </c>
      <c r="F313" s="149">
        <v>1</v>
      </c>
      <c r="G313" s="149" t="str">
        <f>IFERROR(VLOOKUP(F313,[1]Hoja4!$A$1:B452,2,FALSE),"")</f>
        <v>ENERO</v>
      </c>
      <c r="H313" s="148">
        <v>1</v>
      </c>
      <c r="I313" s="149" t="str">
        <f>IFERROR(VLOOKUP(H313,[1]Hoja4!$A$1:D451,2,FALSE),"")</f>
        <v>ENERO</v>
      </c>
      <c r="J313" s="148" t="s">
        <v>178</v>
      </c>
      <c r="K313" s="148">
        <v>1</v>
      </c>
      <c r="L313" s="150">
        <v>10</v>
      </c>
      <c r="M313" s="149" t="s">
        <v>213</v>
      </c>
      <c r="N313" s="149" t="str">
        <f>IFERROR(VLOOKUP(M313,'[1]archivo de datos'!$G$1:$H$24,2,FALSE),"")</f>
        <v>CCE-16</v>
      </c>
      <c r="O313" s="148" t="s">
        <v>214</v>
      </c>
      <c r="P313" s="148">
        <f>IFERROR(VLOOKUP(O313,'[1]archivo de datos'!$J$6:$K$12,2,FALSE),"")</f>
        <v>1</v>
      </c>
      <c r="Q313" s="152" t="s">
        <v>49</v>
      </c>
      <c r="R313" s="148" t="s">
        <v>181</v>
      </c>
      <c r="S313" s="153" t="s">
        <v>182</v>
      </c>
      <c r="T313" s="147" t="s">
        <v>163</v>
      </c>
      <c r="U313" s="200" t="s">
        <v>746</v>
      </c>
      <c r="V313" s="200" t="str">
        <f>+IFERROR(VLOOKUP(U313,[1]Equivalencias!$M$2:$N$97,2,FALSE),"")</f>
        <v>Áreas en proceso de restauración</v>
      </c>
      <c r="W313" s="154">
        <v>3037000</v>
      </c>
      <c r="X313" s="154">
        <v>30370000</v>
      </c>
      <c r="Y313" s="154">
        <v>30370000</v>
      </c>
      <c r="Z313" s="148" t="s">
        <v>183</v>
      </c>
      <c r="AA313" s="148" t="s">
        <v>184</v>
      </c>
      <c r="AB313" s="148">
        <f>IFERROR(VLOOKUP(AA313,[1]Hoja4!$A$14:$B$19,2,FALSE),"")</f>
        <v>0</v>
      </c>
      <c r="AC313" s="147" t="s">
        <v>47</v>
      </c>
      <c r="AD313" s="148" t="s">
        <v>410</v>
      </c>
      <c r="AE313" s="148" t="s">
        <v>356</v>
      </c>
      <c r="AF313" s="148" t="s">
        <v>411</v>
      </c>
      <c r="AG313" s="148" t="str">
        <f>IFERROR(VLOOKUP(AF313,'[1]archivo de datos'!$D$1:$E$1156,2,FALSE),"")</f>
        <v>CO-CAQ-18610</v>
      </c>
      <c r="AH313" s="147" t="s">
        <v>188</v>
      </c>
      <c r="AI313" s="147" t="str">
        <f>IFERROR(VLOOKUP(AC313,[1]Hoja3!$B$28:$E$38,2,FALSE),"")</f>
        <v>Jenny Pauline Cueto Gomez</v>
      </c>
      <c r="AJ313" s="147" t="str">
        <f>IFERROR(VLOOKUP(AC313,[1]Hoja3!$B$28:$E$38,3,FALSE),"")</f>
        <v>601 6530260</v>
      </c>
      <c r="AK313" s="155" t="str">
        <f>IFERROR(VLOOKUP(AC313,[1]Hoja3!$B$28:$E$38,4,FALSE),"")</f>
        <v>jenny.cueto@parquesnacionales.gov.co</v>
      </c>
      <c r="AL313" s="149" t="s">
        <v>183</v>
      </c>
      <c r="AM313" s="149" t="s">
        <v>183</v>
      </c>
      <c r="AN313" s="149" t="s">
        <v>183</v>
      </c>
      <c r="AO313" s="149" t="s">
        <v>183</v>
      </c>
      <c r="AP313" s="147"/>
      <c r="AQ313" s="147" t="s">
        <v>189</v>
      </c>
      <c r="AR313" s="147" t="s">
        <v>190</v>
      </c>
      <c r="AS313" s="147" t="s">
        <v>191</v>
      </c>
      <c r="AT313" s="147"/>
    </row>
    <row r="314" spans="1:46" ht="25.05" customHeight="1" x14ac:dyDescent="0.3">
      <c r="A314" s="147"/>
      <c r="B314" s="148">
        <v>72101516</v>
      </c>
      <c r="C314" s="147" t="s">
        <v>514</v>
      </c>
      <c r="D314" s="147" t="s">
        <v>202</v>
      </c>
      <c r="E314" s="147"/>
      <c r="F314" s="149">
        <v>7</v>
      </c>
      <c r="G314" s="149" t="str">
        <f>IFERROR(VLOOKUP(F314,[1]Hoja4!$A$1:B453,2,FALSE),"")</f>
        <v>JULIO</v>
      </c>
      <c r="H314" s="148">
        <v>8</v>
      </c>
      <c r="I314" s="149" t="str">
        <f>IFERROR(VLOOKUP(H314,[1]Hoja4!$A$1:D452,2,FALSE),"")</f>
        <v>AGOSTO</v>
      </c>
      <c r="J314" s="148" t="s">
        <v>178</v>
      </c>
      <c r="K314" s="148">
        <v>1</v>
      </c>
      <c r="L314" s="150">
        <v>2</v>
      </c>
      <c r="M314" s="149" t="s">
        <v>196</v>
      </c>
      <c r="N314" s="149" t="str">
        <f>IFERROR(VLOOKUP(M314,'[1]archivo de datos'!$G$1:$H$24,2,FALSE),"")</f>
        <v>CCE-10</v>
      </c>
      <c r="O314" s="148" t="s">
        <v>180</v>
      </c>
      <c r="P314" s="148">
        <f>IFERROR(VLOOKUP(O314,'[1]archivo de datos'!$J$6:$K$12,2,FALSE),"")</f>
        <v>0</v>
      </c>
      <c r="Q314" s="152" t="s">
        <v>46</v>
      </c>
      <c r="R314" s="148" t="s">
        <v>181</v>
      </c>
      <c r="S314" s="153" t="s">
        <v>182</v>
      </c>
      <c r="T314" s="147" t="s">
        <v>164</v>
      </c>
      <c r="U314" s="147" t="s">
        <v>558</v>
      </c>
      <c r="V314" s="147" t="str">
        <f>+IFERROR(VLOOKUP(U314,[1]Equivalencias!$M$2:$N$97,2,FALSE),"")</f>
        <v>Áreas cubiertas con jornadas de vigilancia</v>
      </c>
      <c r="W314" s="154"/>
      <c r="X314" s="154">
        <v>1800000</v>
      </c>
      <c r="Y314" s="154">
        <v>1800000</v>
      </c>
      <c r="Z314" s="148" t="s">
        <v>183</v>
      </c>
      <c r="AA314" s="148" t="s">
        <v>184</v>
      </c>
      <c r="AB314" s="148">
        <f>IFERROR(VLOOKUP(AA314,[1]Hoja4!$A$14:$B$19,2,FALSE),"")</f>
        <v>0</v>
      </c>
      <c r="AC314" s="147" t="s">
        <v>47</v>
      </c>
      <c r="AD314" s="148" t="s">
        <v>353</v>
      </c>
      <c r="AE314" s="148" t="s">
        <v>356</v>
      </c>
      <c r="AF314" s="148" t="s">
        <v>357</v>
      </c>
      <c r="AG314" s="148" t="str">
        <f>IFERROR(VLOOKUP(AF314,'[1]archivo de datos'!$D$1:$E$1156,2,FALSE),"")</f>
        <v>CO-CAQ-18001</v>
      </c>
      <c r="AH314" s="147" t="s">
        <v>188</v>
      </c>
      <c r="AI314" s="147" t="str">
        <f>IFERROR(VLOOKUP(AC314,[1]Hoja3!$B$28:$E$38,2,FALSE),"")</f>
        <v>Jenny Pauline Cueto Gomez</v>
      </c>
      <c r="AJ314" s="147" t="str">
        <f>IFERROR(VLOOKUP(AC314,[1]Hoja3!$B$28:$E$38,3,FALSE),"")</f>
        <v>601 6530260</v>
      </c>
      <c r="AK314" s="155" t="str">
        <f>IFERROR(VLOOKUP(AC314,[1]Hoja3!$B$28:$E$38,4,FALSE),"")</f>
        <v>jenny.cueto@parquesnacionales.gov.co</v>
      </c>
      <c r="AL314" s="149" t="s">
        <v>183</v>
      </c>
      <c r="AM314" s="149" t="s">
        <v>183</v>
      </c>
      <c r="AN314" s="149" t="s">
        <v>183</v>
      </c>
      <c r="AO314" s="149" t="s">
        <v>183</v>
      </c>
      <c r="AP314" s="147"/>
      <c r="AQ314" s="147" t="s">
        <v>189</v>
      </c>
      <c r="AR314" s="147" t="s">
        <v>190</v>
      </c>
      <c r="AS314" s="147" t="s">
        <v>191</v>
      </c>
      <c r="AT314" s="147"/>
    </row>
    <row r="315" spans="1:46" ht="25.05" customHeight="1" x14ac:dyDescent="0.3">
      <c r="A315" s="147"/>
      <c r="B315" s="148">
        <v>80111600</v>
      </c>
      <c r="C315" s="147" t="s">
        <v>515</v>
      </c>
      <c r="D315" s="147" t="s">
        <v>224</v>
      </c>
      <c r="E315" s="147" t="s">
        <v>379</v>
      </c>
      <c r="F315" s="149">
        <v>1</v>
      </c>
      <c r="G315" s="149" t="str">
        <f>IFERROR(VLOOKUP(F315,[1]Hoja4!$A$1:B454,2,FALSE),"")</f>
        <v>ENERO</v>
      </c>
      <c r="H315" s="148">
        <v>1</v>
      </c>
      <c r="I315" s="149" t="str">
        <f>IFERROR(VLOOKUP(H315,[1]Hoja4!$A$1:D453,2,FALSE),"")</f>
        <v>ENERO</v>
      </c>
      <c r="J315" s="148" t="s">
        <v>178</v>
      </c>
      <c r="K315" s="148">
        <v>1</v>
      </c>
      <c r="L315" s="150">
        <v>10</v>
      </c>
      <c r="M315" s="149" t="s">
        <v>213</v>
      </c>
      <c r="N315" s="149" t="str">
        <f>IFERROR(VLOOKUP(M315,'[1]archivo de datos'!$G$1:$H$24,2,FALSE),"")</f>
        <v>CCE-16</v>
      </c>
      <c r="O315" s="148" t="s">
        <v>214</v>
      </c>
      <c r="P315" s="148">
        <f>IFERROR(VLOOKUP(O315,'[1]archivo de datos'!$J$6:$K$12,2,FALSE),"")</f>
        <v>1</v>
      </c>
      <c r="Q315" s="152" t="s">
        <v>49</v>
      </c>
      <c r="R315" s="148" t="s">
        <v>181</v>
      </c>
      <c r="S315" s="153" t="s">
        <v>182</v>
      </c>
      <c r="T315" s="147" t="s">
        <v>2838</v>
      </c>
      <c r="U315" s="147" t="s">
        <v>2839</v>
      </c>
      <c r="V315" s="147" t="str">
        <f>+IFERROR(VLOOKUP(U315,[1]Equivalencias!$M$2:$N$97,2,FALSE),"")</f>
        <v>Documentos de investigación elaborados</v>
      </c>
      <c r="W315" s="154">
        <v>3324000</v>
      </c>
      <c r="X315" s="154">
        <v>33240000</v>
      </c>
      <c r="Y315" s="154">
        <v>33240000</v>
      </c>
      <c r="Z315" s="148" t="s">
        <v>183</v>
      </c>
      <c r="AA315" s="148" t="s">
        <v>184</v>
      </c>
      <c r="AB315" s="148">
        <f>IFERROR(VLOOKUP(AA315,[1]Hoja4!$A$14:$B$19,2,FALSE),"")</f>
        <v>0</v>
      </c>
      <c r="AC315" s="147" t="s">
        <v>47</v>
      </c>
      <c r="AD315" s="148" t="s">
        <v>410</v>
      </c>
      <c r="AE315" s="148" t="s">
        <v>356</v>
      </c>
      <c r="AF315" s="148" t="s">
        <v>411</v>
      </c>
      <c r="AG315" s="148" t="str">
        <f>IFERROR(VLOOKUP(AF315,'[1]archivo de datos'!$D$1:$E$1156,2,FALSE),"")</f>
        <v>CO-CAQ-18610</v>
      </c>
      <c r="AH315" s="147" t="s">
        <v>188</v>
      </c>
      <c r="AI315" s="147" t="str">
        <f>IFERROR(VLOOKUP(AC315,[1]Hoja3!$B$28:$E$38,2,FALSE),"")</f>
        <v>Jenny Pauline Cueto Gomez</v>
      </c>
      <c r="AJ315" s="147" t="str">
        <f>IFERROR(VLOOKUP(AC315,[1]Hoja3!$B$28:$E$38,3,FALSE),"")</f>
        <v>601 6530260</v>
      </c>
      <c r="AK315" s="155" t="str">
        <f>IFERROR(VLOOKUP(AC315,[1]Hoja3!$B$28:$E$38,4,FALSE),"")</f>
        <v>jenny.cueto@parquesnacionales.gov.co</v>
      </c>
      <c r="AL315" s="149" t="s">
        <v>183</v>
      </c>
      <c r="AM315" s="149" t="s">
        <v>183</v>
      </c>
      <c r="AN315" s="149" t="s">
        <v>183</v>
      </c>
      <c r="AO315" s="149" t="s">
        <v>183</v>
      </c>
      <c r="AP315" s="147"/>
      <c r="AQ315" s="147" t="s">
        <v>189</v>
      </c>
      <c r="AR315" s="147" t="s">
        <v>190</v>
      </c>
      <c r="AS315" s="147" t="s">
        <v>191</v>
      </c>
      <c r="AT315" s="147"/>
    </row>
    <row r="316" spans="1:46" ht="25.05" customHeight="1" x14ac:dyDescent="0.3">
      <c r="A316" s="238"/>
      <c r="B316" s="156">
        <v>93141514</v>
      </c>
      <c r="C316" s="147" t="s">
        <v>516</v>
      </c>
      <c r="D316" s="147" t="s">
        <v>270</v>
      </c>
      <c r="E316" s="147"/>
      <c r="F316" s="149">
        <v>1</v>
      </c>
      <c r="G316" s="149" t="str">
        <f>IFERROR(VLOOKUP(F316,[1]Hoja4!$A$1:B455,2,FALSE),"")</f>
        <v>ENERO</v>
      </c>
      <c r="H316" s="148">
        <v>1</v>
      </c>
      <c r="I316" s="149" t="str">
        <f>IFERROR(VLOOKUP(H316,[1]Hoja4!$A$1:D454,2,FALSE),"")</f>
        <v>ENERO</v>
      </c>
      <c r="J316" s="148" t="s">
        <v>178</v>
      </c>
      <c r="K316" s="148">
        <v>1</v>
      </c>
      <c r="L316" s="150">
        <v>3</v>
      </c>
      <c r="M316" s="149" t="s">
        <v>213</v>
      </c>
      <c r="N316" s="149" t="str">
        <f>IFERROR(VLOOKUP(M316,'[1]archivo de datos'!$G$1:$H$24,2,FALSE),"")</f>
        <v>CCE-16</v>
      </c>
      <c r="O316" s="148" t="s">
        <v>180</v>
      </c>
      <c r="P316" s="148">
        <f>IFERROR(VLOOKUP(O316,'[1]archivo de datos'!$J$6:$K$12,2,FALSE),"")</f>
        <v>0</v>
      </c>
      <c r="Q316" s="152" t="s">
        <v>48</v>
      </c>
      <c r="R316" s="148" t="s">
        <v>181</v>
      </c>
      <c r="S316" s="153" t="s">
        <v>182</v>
      </c>
      <c r="T316" s="147" t="s">
        <v>166</v>
      </c>
      <c r="U316" s="147" t="s">
        <v>793</v>
      </c>
      <c r="V316" s="147" t="str">
        <f>+IFERROR(VLOOKUP(U316,[1]Equivalencias!$M$2:$N$97,2,FALSE),"")</f>
        <v xml:space="preserve">Áreas administradas </v>
      </c>
      <c r="W316" s="154"/>
      <c r="X316" s="154">
        <v>12000000</v>
      </c>
      <c r="Y316" s="154">
        <v>12000000</v>
      </c>
      <c r="Z316" s="148" t="s">
        <v>183</v>
      </c>
      <c r="AA316" s="148" t="s">
        <v>184</v>
      </c>
      <c r="AB316" s="148">
        <f>IFERROR(VLOOKUP(AA316,[1]Hoja4!$A$14:$B$19,2,FALSE),"")</f>
        <v>0</v>
      </c>
      <c r="AC316" s="147" t="s">
        <v>47</v>
      </c>
      <c r="AD316" s="148" t="s">
        <v>410</v>
      </c>
      <c r="AE316" s="148" t="s">
        <v>356</v>
      </c>
      <c r="AF316" s="148" t="s">
        <v>411</v>
      </c>
      <c r="AG316" s="148" t="str">
        <f>IFERROR(VLOOKUP(AF316,'[1]archivo de datos'!$D$1:$E$1156,2,FALSE),"")</f>
        <v>CO-CAQ-18610</v>
      </c>
      <c r="AH316" s="147" t="s">
        <v>188</v>
      </c>
      <c r="AI316" s="147" t="str">
        <f>IFERROR(VLOOKUP(AC316,[1]Hoja3!$B$28:$E$38,2,FALSE),"")</f>
        <v>Jenny Pauline Cueto Gomez</v>
      </c>
      <c r="AJ316" s="147" t="str">
        <f>IFERROR(VLOOKUP(AC316,[1]Hoja3!$B$28:$E$38,3,FALSE),"")</f>
        <v>601 6530260</v>
      </c>
      <c r="AK316" s="155" t="str">
        <f>IFERROR(VLOOKUP(AC316,[1]Hoja3!$B$28:$E$38,4,FALSE),"")</f>
        <v>jenny.cueto@parquesnacionales.gov.co</v>
      </c>
      <c r="AL316" s="149" t="s">
        <v>183</v>
      </c>
      <c r="AM316" s="149" t="s">
        <v>183</v>
      </c>
      <c r="AN316" s="149" t="s">
        <v>183</v>
      </c>
      <c r="AO316" s="149" t="s">
        <v>183</v>
      </c>
      <c r="AP316" s="147"/>
      <c r="AQ316" s="147" t="s">
        <v>189</v>
      </c>
      <c r="AR316" s="147" t="s">
        <v>190</v>
      </c>
      <c r="AS316" s="147" t="s">
        <v>191</v>
      </c>
      <c r="AT316" s="147" t="s">
        <v>226</v>
      </c>
    </row>
    <row r="317" spans="1:46" ht="25.05" customHeight="1" x14ac:dyDescent="0.3">
      <c r="A317" s="239"/>
      <c r="B317" s="156">
        <v>93141514</v>
      </c>
      <c r="C317" s="147" t="s">
        <v>516</v>
      </c>
      <c r="D317" s="147" t="s">
        <v>270</v>
      </c>
      <c r="E317" s="147"/>
      <c r="F317" s="149">
        <v>1</v>
      </c>
      <c r="G317" s="149" t="str">
        <f>IFERROR(VLOOKUP(F317,[1]Hoja4!$A$1:B456,2,FALSE),"")</f>
        <v>ENERO</v>
      </c>
      <c r="H317" s="148">
        <v>1</v>
      </c>
      <c r="I317" s="149" t="str">
        <f>IFERROR(VLOOKUP(H317,[1]Hoja4!$A$1:D455,2,FALSE),"")</f>
        <v>ENERO</v>
      </c>
      <c r="J317" s="148" t="s">
        <v>178</v>
      </c>
      <c r="K317" s="148">
        <v>1</v>
      </c>
      <c r="L317" s="150">
        <v>8</v>
      </c>
      <c r="M317" s="149" t="s">
        <v>213</v>
      </c>
      <c r="N317" s="149" t="str">
        <f>IFERROR(VLOOKUP(M317,'[1]archivo de datos'!$G$1:$H$24,2,FALSE),"")</f>
        <v>CCE-16</v>
      </c>
      <c r="O317" s="148" t="s">
        <v>180</v>
      </c>
      <c r="P317" s="148">
        <f>IFERROR(VLOOKUP(O317,'[1]archivo de datos'!$J$6:$K$12,2,FALSE),"")</f>
        <v>0</v>
      </c>
      <c r="Q317" s="152" t="s">
        <v>46</v>
      </c>
      <c r="R317" s="148" t="s">
        <v>181</v>
      </c>
      <c r="S317" s="153" t="s">
        <v>182</v>
      </c>
      <c r="T317" s="147" t="s">
        <v>166</v>
      </c>
      <c r="U317" s="147" t="s">
        <v>793</v>
      </c>
      <c r="V317" s="147" t="str">
        <f>+IFERROR(VLOOKUP(U317,[1]Equivalencias!$M$2:$N$97,2,FALSE),"")</f>
        <v xml:space="preserve">Áreas administradas </v>
      </c>
      <c r="W317" s="154"/>
      <c r="X317" s="154">
        <v>28000000</v>
      </c>
      <c r="Y317" s="154">
        <v>28000000</v>
      </c>
      <c r="Z317" s="148" t="s">
        <v>183</v>
      </c>
      <c r="AA317" s="148" t="s">
        <v>184</v>
      </c>
      <c r="AB317" s="148">
        <f>IFERROR(VLOOKUP(AA317,[1]Hoja4!$A$14:$B$19,2,FALSE),"")</f>
        <v>0</v>
      </c>
      <c r="AC317" s="147" t="s">
        <v>47</v>
      </c>
      <c r="AD317" s="148" t="s">
        <v>410</v>
      </c>
      <c r="AE317" s="148" t="s">
        <v>356</v>
      </c>
      <c r="AF317" s="148" t="s">
        <v>411</v>
      </c>
      <c r="AG317" s="148" t="str">
        <f>IFERROR(VLOOKUP(AF317,'[1]archivo de datos'!$D$1:$E$1156,2,FALSE),"")</f>
        <v>CO-CAQ-18610</v>
      </c>
      <c r="AH317" s="147" t="s">
        <v>188</v>
      </c>
      <c r="AI317" s="147" t="str">
        <f>IFERROR(VLOOKUP(AC317,[1]Hoja3!$B$28:$E$38,2,FALSE),"")</f>
        <v>Jenny Pauline Cueto Gomez</v>
      </c>
      <c r="AJ317" s="147" t="str">
        <f>IFERROR(VLOOKUP(AC317,[1]Hoja3!$B$28:$E$38,3,FALSE),"")</f>
        <v>601 6530260</v>
      </c>
      <c r="AK317" s="155" t="str">
        <f>IFERROR(VLOOKUP(AC317,[1]Hoja3!$B$28:$E$38,4,FALSE),"")</f>
        <v>jenny.cueto@parquesnacionales.gov.co</v>
      </c>
      <c r="AL317" s="149" t="s">
        <v>183</v>
      </c>
      <c r="AM317" s="149" t="s">
        <v>183</v>
      </c>
      <c r="AN317" s="149" t="s">
        <v>183</v>
      </c>
      <c r="AO317" s="149" t="s">
        <v>183</v>
      </c>
      <c r="AP317" s="147"/>
      <c r="AQ317" s="147" t="s">
        <v>189</v>
      </c>
      <c r="AR317" s="147" t="s">
        <v>190</v>
      </c>
      <c r="AS317" s="147" t="s">
        <v>191</v>
      </c>
      <c r="AT317" s="147" t="s">
        <v>226</v>
      </c>
    </row>
    <row r="318" spans="1:46" ht="25.05" customHeight="1" x14ac:dyDescent="0.3">
      <c r="A318" s="147"/>
      <c r="B318" s="148">
        <v>72101516</v>
      </c>
      <c r="C318" s="147" t="s">
        <v>485</v>
      </c>
      <c r="D318" s="147" t="s">
        <v>202</v>
      </c>
      <c r="E318" s="147"/>
      <c r="F318" s="149">
        <v>7</v>
      </c>
      <c r="G318" s="149" t="str">
        <f>IFERROR(VLOOKUP(F318,[1]Hoja4!$A$1:B457,2,FALSE),"")</f>
        <v>JULIO</v>
      </c>
      <c r="H318" s="148">
        <v>8</v>
      </c>
      <c r="I318" s="149" t="str">
        <f>IFERROR(VLOOKUP(H318,[1]Hoja4!$A$1:D456,2,FALSE),"")</f>
        <v>AGOSTO</v>
      </c>
      <c r="J318" s="148" t="s">
        <v>178</v>
      </c>
      <c r="K318" s="148">
        <v>1</v>
      </c>
      <c r="L318" s="150">
        <v>2</v>
      </c>
      <c r="M318" s="149" t="s">
        <v>196</v>
      </c>
      <c r="N318" s="149" t="str">
        <f>IFERROR(VLOOKUP(M318,'[1]archivo de datos'!$G$1:$H$24,2,FALSE),"")</f>
        <v>CCE-10</v>
      </c>
      <c r="O318" s="148" t="s">
        <v>180</v>
      </c>
      <c r="P318" s="148">
        <f>IFERROR(VLOOKUP(O318,'[1]archivo de datos'!$J$6:$K$12,2,FALSE),"")</f>
        <v>0</v>
      </c>
      <c r="Q318" s="152" t="s">
        <v>46</v>
      </c>
      <c r="R318" s="148" t="s">
        <v>181</v>
      </c>
      <c r="S318" s="153" t="s">
        <v>182</v>
      </c>
      <c r="T318" s="147" t="s">
        <v>164</v>
      </c>
      <c r="U318" s="147" t="s">
        <v>558</v>
      </c>
      <c r="V318" s="147" t="str">
        <f>+IFERROR(VLOOKUP(U318,[1]Equivalencias!$M$2:$N$97,2,FALSE),"")</f>
        <v>Áreas cubiertas con jornadas de vigilancia</v>
      </c>
      <c r="W318" s="154"/>
      <c r="X318" s="154">
        <v>1200000</v>
      </c>
      <c r="Y318" s="154">
        <v>1200000</v>
      </c>
      <c r="Z318" s="148" t="s">
        <v>183</v>
      </c>
      <c r="AA318" s="148" t="s">
        <v>184</v>
      </c>
      <c r="AB318" s="148">
        <f>IFERROR(VLOOKUP(AA318,[1]Hoja4!$A$14:$B$19,2,FALSE),"")</f>
        <v>0</v>
      </c>
      <c r="AC318" s="147" t="s">
        <v>47</v>
      </c>
      <c r="AD318" s="148" t="s">
        <v>353</v>
      </c>
      <c r="AE318" s="148" t="s">
        <v>198</v>
      </c>
      <c r="AF318" s="148" t="s">
        <v>267</v>
      </c>
      <c r="AG318" s="148" t="str">
        <f>IFERROR(VLOOKUP(AF318,'[1]archivo de datos'!$D$1:$E$1156,2,FALSE),"")</f>
        <v>CO-GUV-95001</v>
      </c>
      <c r="AH318" s="147" t="s">
        <v>188</v>
      </c>
      <c r="AI318" s="147" t="str">
        <f>IFERROR(VLOOKUP(AC318,[1]Hoja3!$B$28:$E$38,2,FALSE),"")</f>
        <v>Jenny Pauline Cueto Gomez</v>
      </c>
      <c r="AJ318" s="147" t="str">
        <f>IFERROR(VLOOKUP(AC318,[1]Hoja3!$B$28:$E$38,3,FALSE),"")</f>
        <v>601 6530260</v>
      </c>
      <c r="AK318" s="155" t="str">
        <f>IFERROR(VLOOKUP(AC318,[1]Hoja3!$B$28:$E$38,4,FALSE),"")</f>
        <v>jenny.cueto@parquesnacionales.gov.co</v>
      </c>
      <c r="AL318" s="149" t="s">
        <v>183</v>
      </c>
      <c r="AM318" s="149" t="s">
        <v>183</v>
      </c>
      <c r="AN318" s="149" t="s">
        <v>183</v>
      </c>
      <c r="AO318" s="149" t="s">
        <v>183</v>
      </c>
      <c r="AP318" s="147"/>
      <c r="AQ318" s="147" t="s">
        <v>189</v>
      </c>
      <c r="AR318" s="147" t="s">
        <v>190</v>
      </c>
      <c r="AS318" s="147" t="s">
        <v>191</v>
      </c>
      <c r="AT318" s="147"/>
    </row>
    <row r="319" spans="1:46" ht="25.05" customHeight="1" x14ac:dyDescent="0.3">
      <c r="A319" s="147"/>
      <c r="B319" s="148" t="s">
        <v>175</v>
      </c>
      <c r="C319" s="147" t="s">
        <v>517</v>
      </c>
      <c r="D319" s="147" t="s">
        <v>177</v>
      </c>
      <c r="E319" s="147"/>
      <c r="F319" s="149">
        <v>1</v>
      </c>
      <c r="G319" s="149" t="str">
        <f>IFERROR(VLOOKUP(F319,[1]Hoja4!$A$1:B458,2,FALSE),"")</f>
        <v>ENERO</v>
      </c>
      <c r="H319" s="149">
        <v>1</v>
      </c>
      <c r="I319" s="149" t="str">
        <f>IFERROR(VLOOKUP(H319,[1]Hoja4!$A$1:D457,2,FALSE),"")</f>
        <v>ENERO</v>
      </c>
      <c r="J319" s="148" t="s">
        <v>178</v>
      </c>
      <c r="K319" s="148">
        <v>1</v>
      </c>
      <c r="L319" s="150">
        <v>12</v>
      </c>
      <c r="M319" s="149" t="s">
        <v>179</v>
      </c>
      <c r="N319" s="149" t="str">
        <f>IFERROR(VLOOKUP(M319,'[1]archivo de datos'!$G$1:$H$24,2,FALSE),"")</f>
        <v>N/A</v>
      </c>
      <c r="O319" s="148" t="s">
        <v>214</v>
      </c>
      <c r="P319" s="148">
        <f>IFERROR(VLOOKUP(O319,'[1]archivo de datos'!$J$6:$K$12,2,FALSE),"")</f>
        <v>1</v>
      </c>
      <c r="Q319" s="152" t="s">
        <v>49</v>
      </c>
      <c r="R319" s="148" t="s">
        <v>181</v>
      </c>
      <c r="S319" s="153" t="s">
        <v>182</v>
      </c>
      <c r="T319" s="147" t="s">
        <v>166</v>
      </c>
      <c r="U319" s="147" t="s">
        <v>793</v>
      </c>
      <c r="V319" s="147" t="str">
        <f>+IFERROR(VLOOKUP(U319,[1]Equivalencias!$M$2:$N$97,2,FALSE),"")</f>
        <v xml:space="preserve">Áreas administradas </v>
      </c>
      <c r="W319" s="154"/>
      <c r="X319" s="154">
        <v>52158301</v>
      </c>
      <c r="Y319" s="154">
        <v>52158301</v>
      </c>
      <c r="Z319" s="148" t="s">
        <v>183</v>
      </c>
      <c r="AA319" s="148" t="s">
        <v>184</v>
      </c>
      <c r="AB319" s="148">
        <f>IFERROR(VLOOKUP(AA319,[1]Hoja4!$A$14:$B$19,2,FALSE),"")</f>
        <v>0</v>
      </c>
      <c r="AC319" s="147" t="s">
        <v>47</v>
      </c>
      <c r="AD319" s="148" t="s">
        <v>215</v>
      </c>
      <c r="AE319" s="148" t="s">
        <v>216</v>
      </c>
      <c r="AF319" s="148" t="s">
        <v>216</v>
      </c>
      <c r="AG319" s="148" t="str">
        <f>IFERROR(VLOOKUP(AF319,'[1]archivo de datos'!$D$1:$E$1156,2,FALSE),"")</f>
        <v>CO-DC-11001</v>
      </c>
      <c r="AH319" s="147" t="s">
        <v>188</v>
      </c>
      <c r="AI319" s="147" t="str">
        <f>IFERROR(VLOOKUP(AC319,[1]Hoja3!$B$28:$E$38,2,FALSE),"")</f>
        <v>Jenny Pauline Cueto Gomez</v>
      </c>
      <c r="AJ319" s="147" t="str">
        <f>IFERROR(VLOOKUP(AC319,[1]Hoja3!$B$28:$E$38,3,FALSE),"")</f>
        <v>601 6530260</v>
      </c>
      <c r="AK319" s="155" t="str">
        <f>IFERROR(VLOOKUP(AC319,[1]Hoja3!$B$28:$E$38,4,FALSE),"")</f>
        <v>jenny.cueto@parquesnacionales.gov.co</v>
      </c>
      <c r="AL319" s="149" t="s">
        <v>183</v>
      </c>
      <c r="AM319" s="149" t="s">
        <v>183</v>
      </c>
      <c r="AN319" s="149" t="s">
        <v>183</v>
      </c>
      <c r="AO319" s="149" t="s">
        <v>183</v>
      </c>
      <c r="AP319" s="147"/>
      <c r="AQ319" s="147" t="s">
        <v>189</v>
      </c>
      <c r="AR319" s="147" t="s">
        <v>190</v>
      </c>
      <c r="AS319" s="147" t="s">
        <v>191</v>
      </c>
      <c r="AT319" s="147"/>
    </row>
    <row r="320" spans="1:46" ht="25.05" customHeight="1" x14ac:dyDescent="0.3">
      <c r="A320" s="147"/>
      <c r="B320" s="148" t="s">
        <v>175</v>
      </c>
      <c r="C320" s="147" t="s">
        <v>517</v>
      </c>
      <c r="D320" s="147" t="s">
        <v>177</v>
      </c>
      <c r="E320" s="147"/>
      <c r="F320" s="149">
        <v>1</v>
      </c>
      <c r="G320" s="149" t="str">
        <f>IFERROR(VLOOKUP(F320,[1]Hoja4!$A$1:B459,2,FALSE),"")</f>
        <v>ENERO</v>
      </c>
      <c r="H320" s="149">
        <v>1</v>
      </c>
      <c r="I320" s="149" t="str">
        <f>IFERROR(VLOOKUP(H320,[1]Hoja4!$A$1:D458,2,FALSE),"")</f>
        <v>ENERO</v>
      </c>
      <c r="J320" s="148" t="s">
        <v>178</v>
      </c>
      <c r="K320" s="148">
        <v>1</v>
      </c>
      <c r="L320" s="150">
        <v>12</v>
      </c>
      <c r="M320" s="149" t="s">
        <v>179</v>
      </c>
      <c r="N320" s="149" t="str">
        <f>IFERROR(VLOOKUP(M320,'[1]archivo de datos'!$G$1:$H$24,2,FALSE),"")</f>
        <v>N/A</v>
      </c>
      <c r="O320" s="148" t="s">
        <v>180</v>
      </c>
      <c r="P320" s="148">
        <f>IFERROR(VLOOKUP(O320,'[1]archivo de datos'!$J$6:$K$12,2,FALSE),"")</f>
        <v>0</v>
      </c>
      <c r="Q320" s="152" t="s">
        <v>46</v>
      </c>
      <c r="R320" s="148" t="s">
        <v>181</v>
      </c>
      <c r="S320" s="153" t="s">
        <v>182</v>
      </c>
      <c r="T320" s="147" t="s">
        <v>166</v>
      </c>
      <c r="U320" s="147" t="s">
        <v>793</v>
      </c>
      <c r="V320" s="147" t="str">
        <f>+IFERROR(VLOOKUP(U320,[1]Equivalencias!$M$2:$N$97,2,FALSE),"")</f>
        <v xml:space="preserve">Áreas administradas </v>
      </c>
      <c r="W320" s="154"/>
      <c r="X320" s="154">
        <v>80000000</v>
      </c>
      <c r="Y320" s="154">
        <v>80000000</v>
      </c>
      <c r="Z320" s="148" t="s">
        <v>183</v>
      </c>
      <c r="AA320" s="148" t="s">
        <v>184</v>
      </c>
      <c r="AB320" s="148">
        <f>IFERROR(VLOOKUP(AA320,[1]Hoja4!$A$14:$B$19,2,FALSE),"")</f>
        <v>0</v>
      </c>
      <c r="AC320" s="147" t="s">
        <v>47</v>
      </c>
      <c r="AD320" s="148" t="s">
        <v>215</v>
      </c>
      <c r="AE320" s="148" t="s">
        <v>216</v>
      </c>
      <c r="AF320" s="148" t="s">
        <v>216</v>
      </c>
      <c r="AG320" s="148" t="str">
        <f>IFERROR(VLOOKUP(AF320,'[1]archivo de datos'!$D$1:$E$1156,2,FALSE),"")</f>
        <v>CO-DC-11001</v>
      </c>
      <c r="AH320" s="147" t="s">
        <v>188</v>
      </c>
      <c r="AI320" s="147" t="str">
        <f>IFERROR(VLOOKUP(AC320,[1]Hoja3!$B$28:$E$38,2,FALSE),"")</f>
        <v>Jenny Pauline Cueto Gomez</v>
      </c>
      <c r="AJ320" s="147" t="str">
        <f>IFERROR(VLOOKUP(AC320,[1]Hoja3!$B$28:$E$38,3,FALSE),"")</f>
        <v>601 6530260</v>
      </c>
      <c r="AK320" s="155" t="str">
        <f>IFERROR(VLOOKUP(AC320,[1]Hoja3!$B$28:$E$38,4,FALSE),"")</f>
        <v>jenny.cueto@parquesnacionales.gov.co</v>
      </c>
      <c r="AL320" s="149" t="s">
        <v>183</v>
      </c>
      <c r="AM320" s="149" t="s">
        <v>183</v>
      </c>
      <c r="AN320" s="149" t="s">
        <v>183</v>
      </c>
      <c r="AO320" s="149" t="s">
        <v>183</v>
      </c>
      <c r="AP320" s="147"/>
      <c r="AQ320" s="147" t="s">
        <v>189</v>
      </c>
      <c r="AR320" s="147" t="s">
        <v>190</v>
      </c>
      <c r="AS320" s="147" t="s">
        <v>191</v>
      </c>
      <c r="AT320" s="147"/>
    </row>
    <row r="321" spans="1:46" ht="25.05" customHeight="1" x14ac:dyDescent="0.3">
      <c r="A321" s="147"/>
      <c r="B321" s="148">
        <v>78181500</v>
      </c>
      <c r="C321" s="147" t="s">
        <v>518</v>
      </c>
      <c r="D321" s="147" t="s">
        <v>228</v>
      </c>
      <c r="E321" s="147"/>
      <c r="F321" s="149">
        <v>1</v>
      </c>
      <c r="G321" s="149" t="str">
        <f>IFERROR(VLOOKUP(F321,[1]Hoja4!$A$1:B460,2,FALSE),"")</f>
        <v>ENERO</v>
      </c>
      <c r="H321" s="148">
        <v>2</v>
      </c>
      <c r="I321" s="149" t="str">
        <f>IFERROR(VLOOKUP(H321,[1]Hoja4!$A$1:D459,2,FALSE),"")</f>
        <v>FEBRERO</v>
      </c>
      <c r="J321" s="148" t="s">
        <v>178</v>
      </c>
      <c r="K321" s="148">
        <v>1</v>
      </c>
      <c r="L321" s="150">
        <v>9</v>
      </c>
      <c r="M321" s="149" t="s">
        <v>196</v>
      </c>
      <c r="N321" s="149" t="str">
        <f>IFERROR(VLOOKUP(M321,'[1]archivo de datos'!$G$1:$H$24,2,FALSE),"")</f>
        <v>CCE-10</v>
      </c>
      <c r="O321" s="148" t="s">
        <v>180</v>
      </c>
      <c r="P321" s="148">
        <f>IFERROR(VLOOKUP(O321,'[1]archivo de datos'!$J$6:$K$12,2,FALSE),"")</f>
        <v>0</v>
      </c>
      <c r="Q321" s="152" t="s">
        <v>46</v>
      </c>
      <c r="R321" s="148" t="s">
        <v>181</v>
      </c>
      <c r="S321" s="153" t="s">
        <v>182</v>
      </c>
      <c r="T321" s="147" t="s">
        <v>166</v>
      </c>
      <c r="U321" s="147" t="s">
        <v>595</v>
      </c>
      <c r="V321" s="147" t="str">
        <f>+IFERROR(VLOOKUP(U321,[1]Equivalencias!$M$2:$N$97,2,FALSE),"")</f>
        <v xml:space="preserve">Áreas administradas </v>
      </c>
      <c r="W321" s="154"/>
      <c r="X321" s="154">
        <v>20000000</v>
      </c>
      <c r="Y321" s="154">
        <v>20000000</v>
      </c>
      <c r="Z321" s="148" t="s">
        <v>183</v>
      </c>
      <c r="AA321" s="148" t="s">
        <v>184</v>
      </c>
      <c r="AB321" s="148">
        <f>IFERROR(VLOOKUP(AA321,[1]Hoja4!$A$14:$B$19,2,FALSE),"")</f>
        <v>0</v>
      </c>
      <c r="AC321" s="147" t="s">
        <v>47</v>
      </c>
      <c r="AD321" s="148" t="s">
        <v>215</v>
      </c>
      <c r="AE321" s="148" t="s">
        <v>216</v>
      </c>
      <c r="AF321" s="148" t="s">
        <v>216</v>
      </c>
      <c r="AG321" s="148" t="str">
        <f>IFERROR(VLOOKUP(AF321,'[1]archivo de datos'!$D$1:$E$1156,2,FALSE),"")</f>
        <v>CO-DC-11001</v>
      </c>
      <c r="AH321" s="147" t="s">
        <v>188</v>
      </c>
      <c r="AI321" s="147" t="str">
        <f>IFERROR(VLOOKUP(AC321,[1]Hoja3!$B$28:$E$38,2,FALSE),"")</f>
        <v>Jenny Pauline Cueto Gomez</v>
      </c>
      <c r="AJ321" s="147" t="str">
        <f>IFERROR(VLOOKUP(AC321,[1]Hoja3!$B$28:$E$38,3,FALSE),"")</f>
        <v>601 6530260</v>
      </c>
      <c r="AK321" s="155" t="str">
        <f>IFERROR(VLOOKUP(AC321,[1]Hoja3!$B$28:$E$38,4,FALSE),"")</f>
        <v>jenny.cueto@parquesnacionales.gov.co</v>
      </c>
      <c r="AL321" s="149" t="s">
        <v>183</v>
      </c>
      <c r="AM321" s="149" t="s">
        <v>183</v>
      </c>
      <c r="AN321" s="149" t="s">
        <v>183</v>
      </c>
      <c r="AO321" s="149" t="s">
        <v>183</v>
      </c>
      <c r="AP321" s="147"/>
      <c r="AQ321" s="147" t="s">
        <v>189</v>
      </c>
      <c r="AR321" s="147" t="s">
        <v>190</v>
      </c>
      <c r="AS321" s="147" t="s">
        <v>191</v>
      </c>
      <c r="AT321" s="147"/>
    </row>
    <row r="322" spans="1:46" ht="25.05" customHeight="1" x14ac:dyDescent="0.3">
      <c r="A322" s="147"/>
      <c r="B322" s="148">
        <v>78181500</v>
      </c>
      <c r="C322" s="147" t="s">
        <v>519</v>
      </c>
      <c r="D322" s="147" t="s">
        <v>228</v>
      </c>
      <c r="E322" s="147"/>
      <c r="F322" s="149">
        <v>2</v>
      </c>
      <c r="G322" s="149" t="str">
        <f>IFERROR(VLOOKUP(F322,[1]Hoja4!$A$1:B461,2,FALSE),"")</f>
        <v>FEBRERO</v>
      </c>
      <c r="H322" s="148">
        <v>3</v>
      </c>
      <c r="I322" s="149" t="str">
        <f>IFERROR(VLOOKUP(H322,[1]Hoja4!$A$1:D460,2,FALSE),"")</f>
        <v>MARZO</v>
      </c>
      <c r="J322" s="148" t="s">
        <v>178</v>
      </c>
      <c r="K322" s="148">
        <v>1</v>
      </c>
      <c r="L322" s="150">
        <v>3</v>
      </c>
      <c r="M322" s="149" t="s">
        <v>196</v>
      </c>
      <c r="N322" s="149" t="str">
        <f>IFERROR(VLOOKUP(M322,'[1]archivo de datos'!$G$1:$H$24,2,FALSE),"")</f>
        <v>CCE-10</v>
      </c>
      <c r="O322" s="148" t="s">
        <v>180</v>
      </c>
      <c r="P322" s="148">
        <f>IFERROR(VLOOKUP(O322,'[1]archivo de datos'!$J$6:$K$12,2,FALSE),"")</f>
        <v>0</v>
      </c>
      <c r="Q322" s="152" t="s">
        <v>46</v>
      </c>
      <c r="R322" s="148" t="s">
        <v>181</v>
      </c>
      <c r="S322" s="153" t="s">
        <v>182</v>
      </c>
      <c r="T322" s="147" t="s">
        <v>166</v>
      </c>
      <c r="U322" s="147" t="s">
        <v>595</v>
      </c>
      <c r="V322" s="147" t="str">
        <f>+IFERROR(VLOOKUP(U322,[1]Equivalencias!$M$2:$N$97,2,FALSE),"")</f>
        <v xml:space="preserve">Áreas administradas </v>
      </c>
      <c r="W322" s="154"/>
      <c r="X322" s="154">
        <v>15000000</v>
      </c>
      <c r="Y322" s="154">
        <v>15000000</v>
      </c>
      <c r="Z322" s="148" t="s">
        <v>183</v>
      </c>
      <c r="AA322" s="148" t="s">
        <v>184</v>
      </c>
      <c r="AB322" s="148">
        <f>IFERROR(VLOOKUP(AA322,[1]Hoja4!$A$14:$B$19,2,FALSE),"")</f>
        <v>0</v>
      </c>
      <c r="AC322" s="147" t="s">
        <v>47</v>
      </c>
      <c r="AD322" s="148" t="s">
        <v>215</v>
      </c>
      <c r="AE322" s="148" t="s">
        <v>216</v>
      </c>
      <c r="AF322" s="148" t="s">
        <v>216</v>
      </c>
      <c r="AG322" s="148" t="str">
        <f>IFERROR(VLOOKUP(AF322,'[1]archivo de datos'!$D$1:$E$1156,2,FALSE),"")</f>
        <v>CO-DC-11001</v>
      </c>
      <c r="AH322" s="147" t="s">
        <v>188</v>
      </c>
      <c r="AI322" s="147" t="str">
        <f>IFERROR(VLOOKUP(AC322,[1]Hoja3!$B$28:$E$38,2,FALSE),"")</f>
        <v>Jenny Pauline Cueto Gomez</v>
      </c>
      <c r="AJ322" s="147" t="str">
        <f>IFERROR(VLOOKUP(AC322,[1]Hoja3!$B$28:$E$38,3,FALSE),"")</f>
        <v>601 6530260</v>
      </c>
      <c r="AK322" s="155" t="str">
        <f>IFERROR(VLOOKUP(AC322,[1]Hoja3!$B$28:$E$38,4,FALSE),"")</f>
        <v>jenny.cueto@parquesnacionales.gov.co</v>
      </c>
      <c r="AL322" s="149" t="s">
        <v>183</v>
      </c>
      <c r="AM322" s="149" t="s">
        <v>183</v>
      </c>
      <c r="AN322" s="149" t="s">
        <v>183</v>
      </c>
      <c r="AO322" s="149" t="s">
        <v>183</v>
      </c>
      <c r="AP322" s="147"/>
      <c r="AQ322" s="147" t="s">
        <v>189</v>
      </c>
      <c r="AR322" s="147" t="s">
        <v>190</v>
      </c>
      <c r="AS322" s="147" t="s">
        <v>191</v>
      </c>
      <c r="AT322" s="147"/>
    </row>
    <row r="323" spans="1:46" ht="25.05" customHeight="1" x14ac:dyDescent="0.3">
      <c r="A323" s="147"/>
      <c r="B323" s="148" t="s">
        <v>175</v>
      </c>
      <c r="C323" s="147" t="s">
        <v>517</v>
      </c>
      <c r="D323" s="147" t="s">
        <v>177</v>
      </c>
      <c r="E323" s="147"/>
      <c r="F323" s="149">
        <v>1</v>
      </c>
      <c r="G323" s="149" t="str">
        <f>IFERROR(VLOOKUP(F323,[1]Hoja4!$A$1:B462,2,FALSE),"")</f>
        <v>ENERO</v>
      </c>
      <c r="H323" s="149">
        <v>1</v>
      </c>
      <c r="I323" s="149" t="str">
        <f>IFERROR(VLOOKUP(H323,[1]Hoja4!$A$1:D461,2,FALSE),"")</f>
        <v>ENERO</v>
      </c>
      <c r="J323" s="148" t="s">
        <v>178</v>
      </c>
      <c r="K323" s="148">
        <v>1</v>
      </c>
      <c r="L323" s="150">
        <v>12</v>
      </c>
      <c r="M323" s="149" t="s">
        <v>179</v>
      </c>
      <c r="N323" s="149" t="str">
        <f>IFERROR(VLOOKUP(M323,'[1]archivo de datos'!$G$1:$H$24,2,FALSE),"")</f>
        <v>N/A</v>
      </c>
      <c r="O323" s="148" t="s">
        <v>180</v>
      </c>
      <c r="P323" s="148">
        <f>IFERROR(VLOOKUP(O323,'[1]archivo de datos'!$J$6:$K$12,2,FALSE),"")</f>
        <v>0</v>
      </c>
      <c r="Q323" s="152" t="s">
        <v>46</v>
      </c>
      <c r="R323" s="148" t="s">
        <v>181</v>
      </c>
      <c r="S323" s="153" t="s">
        <v>182</v>
      </c>
      <c r="T323" s="147" t="s">
        <v>166</v>
      </c>
      <c r="U323" s="147" t="s">
        <v>595</v>
      </c>
      <c r="V323" s="147" t="str">
        <f>+IFERROR(VLOOKUP(U323,[1]Equivalencias!$M$2:$N$97,2,FALSE),"")</f>
        <v xml:space="preserve">Áreas administradas </v>
      </c>
      <c r="W323" s="154"/>
      <c r="X323" s="154">
        <v>59998397</v>
      </c>
      <c r="Y323" s="154">
        <v>59998397</v>
      </c>
      <c r="Z323" s="148" t="s">
        <v>183</v>
      </c>
      <c r="AA323" s="148" t="s">
        <v>184</v>
      </c>
      <c r="AB323" s="148">
        <f>IFERROR(VLOOKUP(AA323,[1]Hoja4!$A$14:$B$19,2,FALSE),"")</f>
        <v>0</v>
      </c>
      <c r="AC323" s="147" t="s">
        <v>47</v>
      </c>
      <c r="AD323" s="148" t="s">
        <v>215</v>
      </c>
      <c r="AE323" s="148" t="s">
        <v>216</v>
      </c>
      <c r="AF323" s="148" t="s">
        <v>216</v>
      </c>
      <c r="AG323" s="148" t="str">
        <f>IFERROR(VLOOKUP(AF323,'[1]archivo de datos'!$D$1:$E$1156,2,FALSE),"")</f>
        <v>CO-DC-11001</v>
      </c>
      <c r="AH323" s="147" t="s">
        <v>188</v>
      </c>
      <c r="AI323" s="147" t="str">
        <f>IFERROR(VLOOKUP(AC323,[1]Hoja3!$B$28:$E$38,2,FALSE),"")</f>
        <v>Jenny Pauline Cueto Gomez</v>
      </c>
      <c r="AJ323" s="147" t="str">
        <f>IFERROR(VLOOKUP(AC323,[1]Hoja3!$B$28:$E$38,3,FALSE),"")</f>
        <v>601 6530260</v>
      </c>
      <c r="AK323" s="155" t="str">
        <f>IFERROR(VLOOKUP(AC323,[1]Hoja3!$B$28:$E$38,4,FALSE),"")</f>
        <v>jenny.cueto@parquesnacionales.gov.co</v>
      </c>
      <c r="AL323" s="149" t="s">
        <v>183</v>
      </c>
      <c r="AM323" s="149" t="s">
        <v>183</v>
      </c>
      <c r="AN323" s="149" t="s">
        <v>183</v>
      </c>
      <c r="AO323" s="149" t="s">
        <v>183</v>
      </c>
      <c r="AP323" s="147"/>
      <c r="AQ323" s="147" t="s">
        <v>189</v>
      </c>
      <c r="AR323" s="147" t="s">
        <v>190</v>
      </c>
      <c r="AS323" s="147" t="s">
        <v>191</v>
      </c>
      <c r="AT323" s="147"/>
    </row>
    <row r="324" spans="1:46" ht="25.05" customHeight="1" x14ac:dyDescent="0.3">
      <c r="A324" s="147"/>
      <c r="B324" s="148" t="s">
        <v>193</v>
      </c>
      <c r="C324" s="147" t="s">
        <v>520</v>
      </c>
      <c r="D324" s="147" t="s">
        <v>195</v>
      </c>
      <c r="E324" s="147"/>
      <c r="F324" s="149">
        <v>2</v>
      </c>
      <c r="G324" s="149" t="str">
        <f>IFERROR(VLOOKUP(F324,[1]Hoja4!$A$1:B463,2,FALSE),"")</f>
        <v>FEBRERO</v>
      </c>
      <c r="H324" s="148">
        <v>3</v>
      </c>
      <c r="I324" s="149" t="str">
        <f>IFERROR(VLOOKUP(H324,[1]Hoja4!$A$1:D462,2,FALSE),"")</f>
        <v>MARZO</v>
      </c>
      <c r="J324" s="148" t="s">
        <v>178</v>
      </c>
      <c r="K324" s="148">
        <v>1</v>
      </c>
      <c r="L324" s="150">
        <v>9</v>
      </c>
      <c r="M324" s="149" t="s">
        <v>196</v>
      </c>
      <c r="N324" s="149" t="str">
        <f>IFERROR(VLOOKUP(M324,'[1]archivo de datos'!$G$1:$H$24,2,FALSE),"")</f>
        <v>CCE-10</v>
      </c>
      <c r="O324" s="148" t="s">
        <v>180</v>
      </c>
      <c r="P324" s="148">
        <f>IFERROR(VLOOKUP(O324,'[1]archivo de datos'!$J$6:$K$12,2,FALSE),"")</f>
        <v>0</v>
      </c>
      <c r="Q324" s="152" t="s">
        <v>46</v>
      </c>
      <c r="R324" s="148" t="s">
        <v>181</v>
      </c>
      <c r="S324" s="153" t="s">
        <v>182</v>
      </c>
      <c r="T324" s="147" t="s">
        <v>166</v>
      </c>
      <c r="U324" s="147" t="s">
        <v>595</v>
      </c>
      <c r="V324" s="147" t="str">
        <f>+IFERROR(VLOOKUP(U324,[1]Equivalencias!$M$2:$N$97,2,FALSE),"")</f>
        <v xml:space="preserve">Áreas administradas </v>
      </c>
      <c r="W324" s="154"/>
      <c r="X324" s="154">
        <v>10000000</v>
      </c>
      <c r="Y324" s="154">
        <v>10000000</v>
      </c>
      <c r="Z324" s="148" t="s">
        <v>183</v>
      </c>
      <c r="AA324" s="148" t="s">
        <v>184</v>
      </c>
      <c r="AB324" s="148">
        <f>IFERROR(VLOOKUP(AA324,[1]Hoja4!$A$14:$B$19,2,FALSE),"")</f>
        <v>0</v>
      </c>
      <c r="AC324" s="147" t="s">
        <v>47</v>
      </c>
      <c r="AD324" s="148" t="s">
        <v>215</v>
      </c>
      <c r="AE324" s="148" t="s">
        <v>216</v>
      </c>
      <c r="AF324" s="148" t="s">
        <v>216</v>
      </c>
      <c r="AG324" s="148" t="str">
        <f>IFERROR(VLOOKUP(AF324,'[1]archivo de datos'!$D$1:$E$1156,2,FALSE),"")</f>
        <v>CO-DC-11001</v>
      </c>
      <c r="AH324" s="147" t="s">
        <v>188</v>
      </c>
      <c r="AI324" s="147" t="str">
        <f>IFERROR(VLOOKUP(AC324,[1]Hoja3!$B$28:$E$38,2,FALSE),"")</f>
        <v>Jenny Pauline Cueto Gomez</v>
      </c>
      <c r="AJ324" s="147" t="str">
        <f>IFERROR(VLOOKUP(AC324,[1]Hoja3!$B$28:$E$38,3,FALSE),"")</f>
        <v>601 6530260</v>
      </c>
      <c r="AK324" s="155" t="str">
        <f>IFERROR(VLOOKUP(AC324,[1]Hoja3!$B$28:$E$38,4,FALSE),"")</f>
        <v>jenny.cueto@parquesnacionales.gov.co</v>
      </c>
      <c r="AL324" s="149" t="s">
        <v>183</v>
      </c>
      <c r="AM324" s="149" t="s">
        <v>183</v>
      </c>
      <c r="AN324" s="149" t="s">
        <v>183</v>
      </c>
      <c r="AO324" s="149" t="s">
        <v>183</v>
      </c>
      <c r="AP324" s="147"/>
      <c r="AQ324" s="147" t="s">
        <v>189</v>
      </c>
      <c r="AR324" s="147" t="s">
        <v>190</v>
      </c>
      <c r="AS324" s="147" t="s">
        <v>191</v>
      </c>
      <c r="AT324" s="147"/>
    </row>
    <row r="325" spans="1:46" ht="25.05" customHeight="1" x14ac:dyDescent="0.3">
      <c r="A325" s="147"/>
      <c r="B325" s="148">
        <v>78111701</v>
      </c>
      <c r="C325" s="147" t="s">
        <v>521</v>
      </c>
      <c r="D325" s="147" t="s">
        <v>220</v>
      </c>
      <c r="E325" s="147"/>
      <c r="F325" s="149">
        <v>2</v>
      </c>
      <c r="G325" s="149" t="str">
        <f>IFERROR(VLOOKUP(F325,[1]Hoja4!$A$1:B464,2,FALSE),"")</f>
        <v>FEBRERO</v>
      </c>
      <c r="H325" s="148">
        <v>4</v>
      </c>
      <c r="I325" s="149" t="str">
        <f>IFERROR(VLOOKUP(H325,[1]Hoja4!$A$1:D463,2,FALSE),"")</f>
        <v>ABRIL</v>
      </c>
      <c r="J325" s="148" t="s">
        <v>178</v>
      </c>
      <c r="K325" s="148">
        <v>1</v>
      </c>
      <c r="L325" s="150">
        <v>9</v>
      </c>
      <c r="M325" s="149" t="s">
        <v>278</v>
      </c>
      <c r="N325" s="149" t="str">
        <f>IFERROR(VLOOKUP(M325,'[1]archivo de datos'!$G$1:$H$24,2,FALSE),"")</f>
        <v>CCE-02</v>
      </c>
      <c r="O325" s="148" t="s">
        <v>214</v>
      </c>
      <c r="P325" s="148">
        <f>IFERROR(VLOOKUP(O325,'[1]archivo de datos'!$J$6:$K$12,2,FALSE),"")</f>
        <v>1</v>
      </c>
      <c r="Q325" s="152" t="s">
        <v>49</v>
      </c>
      <c r="R325" s="148" t="s">
        <v>181</v>
      </c>
      <c r="S325" s="153" t="s">
        <v>182</v>
      </c>
      <c r="T325" s="147" t="s">
        <v>166</v>
      </c>
      <c r="U325" s="147" t="s">
        <v>793</v>
      </c>
      <c r="V325" s="147" t="str">
        <f>+IFERROR(VLOOKUP(U325,[1]Equivalencias!$M$2:$N$97,2,FALSE),"")</f>
        <v xml:space="preserve">Áreas administradas </v>
      </c>
      <c r="W325" s="154"/>
      <c r="X325" s="154">
        <v>150000000</v>
      </c>
      <c r="Y325" s="154">
        <v>150000000</v>
      </c>
      <c r="Z325" s="148" t="s">
        <v>183</v>
      </c>
      <c r="AA325" s="148" t="s">
        <v>184</v>
      </c>
      <c r="AB325" s="148">
        <f>IFERROR(VLOOKUP(AA325,[1]Hoja4!$A$14:$B$19,2,FALSE),"")</f>
        <v>0</v>
      </c>
      <c r="AC325" s="147" t="s">
        <v>47</v>
      </c>
      <c r="AD325" s="148" t="s">
        <v>215</v>
      </c>
      <c r="AE325" s="148" t="s">
        <v>216</v>
      </c>
      <c r="AF325" s="148" t="s">
        <v>216</v>
      </c>
      <c r="AG325" s="148" t="str">
        <f>IFERROR(VLOOKUP(AF325,'[1]archivo de datos'!$D$1:$E$1156,2,FALSE),"")</f>
        <v>CO-DC-11001</v>
      </c>
      <c r="AH325" s="147" t="s">
        <v>188</v>
      </c>
      <c r="AI325" s="147" t="str">
        <f>IFERROR(VLOOKUP(AC325,[1]Hoja3!$B$28:$E$38,2,FALSE),"")</f>
        <v>Jenny Pauline Cueto Gomez</v>
      </c>
      <c r="AJ325" s="147" t="str">
        <f>IFERROR(VLOOKUP(AC325,[1]Hoja3!$B$28:$E$38,3,FALSE),"")</f>
        <v>601 6530260</v>
      </c>
      <c r="AK325" s="155" t="str">
        <f>IFERROR(VLOOKUP(AC325,[1]Hoja3!$B$28:$E$38,4,FALSE),"")</f>
        <v>jenny.cueto@parquesnacionales.gov.co</v>
      </c>
      <c r="AL325" s="149" t="s">
        <v>183</v>
      </c>
      <c r="AM325" s="149" t="s">
        <v>183</v>
      </c>
      <c r="AN325" s="149" t="s">
        <v>183</v>
      </c>
      <c r="AO325" s="149" t="s">
        <v>183</v>
      </c>
      <c r="AP325" s="147"/>
      <c r="AQ325" s="147" t="s">
        <v>189</v>
      </c>
      <c r="AR325" s="147" t="s">
        <v>190</v>
      </c>
      <c r="AS325" s="147" t="s">
        <v>191</v>
      </c>
      <c r="AT325" s="147"/>
    </row>
    <row r="326" spans="1:46" ht="25.05" customHeight="1" x14ac:dyDescent="0.3">
      <c r="A326" s="147"/>
      <c r="B326" s="148">
        <v>78111701</v>
      </c>
      <c r="C326" s="147" t="s">
        <v>521</v>
      </c>
      <c r="D326" s="147" t="s">
        <v>220</v>
      </c>
      <c r="E326" s="147"/>
      <c r="F326" s="149">
        <v>2</v>
      </c>
      <c r="G326" s="149" t="str">
        <f>IFERROR(VLOOKUP(F326,[1]Hoja4!$A$1:B465,2,FALSE),"")</f>
        <v>FEBRERO</v>
      </c>
      <c r="H326" s="148">
        <v>4</v>
      </c>
      <c r="I326" s="149" t="str">
        <f>IFERROR(VLOOKUP(H326,[1]Hoja4!$A$1:D464,2,FALSE),"")</f>
        <v>ABRIL</v>
      </c>
      <c r="J326" s="148" t="s">
        <v>178</v>
      </c>
      <c r="K326" s="148">
        <v>1</v>
      </c>
      <c r="L326" s="150">
        <v>9</v>
      </c>
      <c r="M326" s="149" t="s">
        <v>278</v>
      </c>
      <c r="N326" s="149" t="str">
        <f>IFERROR(VLOOKUP(M326,'[1]archivo de datos'!$G$1:$H$24,2,FALSE),"")</f>
        <v>CCE-02</v>
      </c>
      <c r="O326" s="148" t="s">
        <v>214</v>
      </c>
      <c r="P326" s="148">
        <f>IFERROR(VLOOKUP(O326,'[1]archivo de datos'!$J$6:$K$12,2,FALSE),"")</f>
        <v>1</v>
      </c>
      <c r="Q326" s="152" t="s">
        <v>49</v>
      </c>
      <c r="R326" s="148" t="s">
        <v>181</v>
      </c>
      <c r="S326" s="153" t="s">
        <v>182</v>
      </c>
      <c r="T326" s="147" t="s">
        <v>166</v>
      </c>
      <c r="U326" s="147" t="s">
        <v>595</v>
      </c>
      <c r="V326" s="147" t="str">
        <f>+IFERROR(VLOOKUP(U326,[1]Equivalencias!$M$2:$N$97,2,FALSE),"")</f>
        <v xml:space="preserve">Áreas administradas </v>
      </c>
      <c r="W326" s="154"/>
      <c r="X326" s="154">
        <v>53000000</v>
      </c>
      <c r="Y326" s="154">
        <v>53000000</v>
      </c>
      <c r="Z326" s="148" t="s">
        <v>183</v>
      </c>
      <c r="AA326" s="148" t="s">
        <v>184</v>
      </c>
      <c r="AB326" s="148">
        <f>IFERROR(VLOOKUP(AA326,[1]Hoja4!$A$14:$B$19,2,FALSE),"")</f>
        <v>0</v>
      </c>
      <c r="AC326" s="147" t="s">
        <v>47</v>
      </c>
      <c r="AD326" s="148" t="s">
        <v>215</v>
      </c>
      <c r="AE326" s="148" t="s">
        <v>216</v>
      </c>
      <c r="AF326" s="148" t="s">
        <v>216</v>
      </c>
      <c r="AG326" s="148" t="str">
        <f>IFERROR(VLOOKUP(AF326,'[1]archivo de datos'!$D$1:$E$1156,2,FALSE),"")</f>
        <v>CO-DC-11001</v>
      </c>
      <c r="AH326" s="147" t="s">
        <v>188</v>
      </c>
      <c r="AI326" s="147" t="str">
        <f>IFERROR(VLOOKUP(AC326,[1]Hoja3!$B$28:$E$38,2,FALSE),"")</f>
        <v>Jenny Pauline Cueto Gomez</v>
      </c>
      <c r="AJ326" s="147" t="str">
        <f>IFERROR(VLOOKUP(AC326,[1]Hoja3!$B$28:$E$38,3,FALSE),"")</f>
        <v>601 6530260</v>
      </c>
      <c r="AK326" s="155" t="str">
        <f>IFERROR(VLOOKUP(AC326,[1]Hoja3!$B$28:$E$38,4,FALSE),"")</f>
        <v>jenny.cueto@parquesnacionales.gov.co</v>
      </c>
      <c r="AL326" s="149" t="s">
        <v>183</v>
      </c>
      <c r="AM326" s="149" t="s">
        <v>183</v>
      </c>
      <c r="AN326" s="149" t="s">
        <v>183</v>
      </c>
      <c r="AO326" s="149" t="s">
        <v>183</v>
      </c>
      <c r="AP326" s="147"/>
      <c r="AQ326" s="147" t="s">
        <v>189</v>
      </c>
      <c r="AR326" s="147" t="s">
        <v>190</v>
      </c>
      <c r="AS326" s="147" t="s">
        <v>191</v>
      </c>
      <c r="AT326" s="147"/>
    </row>
    <row r="327" spans="1:46" ht="25.05" customHeight="1" x14ac:dyDescent="0.3">
      <c r="A327" s="147"/>
      <c r="B327" s="148" t="s">
        <v>175</v>
      </c>
      <c r="C327" s="147" t="s">
        <v>522</v>
      </c>
      <c r="D327" s="147" t="s">
        <v>177</v>
      </c>
      <c r="E327" s="147"/>
      <c r="F327" s="149">
        <v>1</v>
      </c>
      <c r="G327" s="149" t="str">
        <f>IFERROR(VLOOKUP(F327,[1]Hoja4!$A$1:B466,2,FALSE),"")</f>
        <v>ENERO</v>
      </c>
      <c r="H327" s="149">
        <v>1</v>
      </c>
      <c r="I327" s="149" t="str">
        <f>IFERROR(VLOOKUP(H327,[1]Hoja4!$A$1:D465,2,FALSE),"")</f>
        <v>ENERO</v>
      </c>
      <c r="J327" s="148" t="s">
        <v>178</v>
      </c>
      <c r="K327" s="148">
        <v>1</v>
      </c>
      <c r="L327" s="150">
        <v>12</v>
      </c>
      <c r="M327" s="149" t="s">
        <v>179</v>
      </c>
      <c r="N327" s="149" t="str">
        <f>IFERROR(VLOOKUP(M327,'[1]archivo de datos'!$G$1:$H$24,2,FALSE),"")</f>
        <v>N/A</v>
      </c>
      <c r="O327" s="148" t="s">
        <v>180</v>
      </c>
      <c r="P327" s="148">
        <f>IFERROR(VLOOKUP(O327,'[1]archivo de datos'!$J$6:$K$12,2,FALSE),"")</f>
        <v>0</v>
      </c>
      <c r="Q327" s="152" t="s">
        <v>48</v>
      </c>
      <c r="R327" s="148" t="s">
        <v>181</v>
      </c>
      <c r="S327" s="153" t="s">
        <v>182</v>
      </c>
      <c r="T327" s="147" t="s">
        <v>164</v>
      </c>
      <c r="U327" s="147" t="s">
        <v>558</v>
      </c>
      <c r="V327" s="147" t="str">
        <f>+IFERROR(VLOOKUP(U327,[1]Equivalencias!$M$2:$N$97,2,FALSE),"")</f>
        <v>Áreas cubiertas con jornadas de vigilancia</v>
      </c>
      <c r="W327" s="154"/>
      <c r="X327" s="154">
        <v>10000000</v>
      </c>
      <c r="Y327" s="154">
        <v>10000000</v>
      </c>
      <c r="Z327" s="148" t="s">
        <v>183</v>
      </c>
      <c r="AA327" s="148" t="s">
        <v>184</v>
      </c>
      <c r="AB327" s="148">
        <f>IFERROR(VLOOKUP(AA327,[1]Hoja4!$A$14:$B$19,2,FALSE),"")</f>
        <v>0</v>
      </c>
      <c r="AC327" s="147" t="s">
        <v>47</v>
      </c>
      <c r="AD327" s="148" t="s">
        <v>298</v>
      </c>
      <c r="AE327" s="148" t="s">
        <v>206</v>
      </c>
      <c r="AF327" s="148" t="s">
        <v>207</v>
      </c>
      <c r="AG327" s="148" t="str">
        <f>IFERROR(VLOOKUP(AF327,'[1]archivo de datos'!$D$1:$E$1156,2,FALSE),"")</f>
        <v>CO-AMA-91001</v>
      </c>
      <c r="AH327" s="147" t="s">
        <v>188</v>
      </c>
      <c r="AI327" s="147" t="str">
        <f>IFERROR(VLOOKUP(AC327,[1]Hoja3!$B$28:$E$38,2,FALSE),"")</f>
        <v>Jenny Pauline Cueto Gomez</v>
      </c>
      <c r="AJ327" s="147" t="str">
        <f>IFERROR(VLOOKUP(AC327,[1]Hoja3!$B$28:$E$38,3,FALSE),"")</f>
        <v>601 6530260</v>
      </c>
      <c r="AK327" s="155" t="str">
        <f>IFERROR(VLOOKUP(AC327,[1]Hoja3!$B$28:$E$38,4,FALSE),"")</f>
        <v>jenny.cueto@parquesnacionales.gov.co</v>
      </c>
      <c r="AL327" s="149" t="s">
        <v>183</v>
      </c>
      <c r="AM327" s="149" t="s">
        <v>183</v>
      </c>
      <c r="AN327" s="149" t="s">
        <v>183</v>
      </c>
      <c r="AO327" s="149" t="s">
        <v>183</v>
      </c>
      <c r="AP327" s="147"/>
      <c r="AQ327" s="147" t="s">
        <v>189</v>
      </c>
      <c r="AR327" s="147" t="s">
        <v>190</v>
      </c>
      <c r="AS327" s="147" t="s">
        <v>191</v>
      </c>
      <c r="AT327" s="147"/>
    </row>
    <row r="328" spans="1:46" ht="25.05" customHeight="1" x14ac:dyDescent="0.3">
      <c r="A328" s="147"/>
      <c r="B328" s="148" t="s">
        <v>193</v>
      </c>
      <c r="C328" s="147" t="s">
        <v>523</v>
      </c>
      <c r="D328" s="147" t="s">
        <v>195</v>
      </c>
      <c r="E328" s="147"/>
      <c r="F328" s="149">
        <v>2</v>
      </c>
      <c r="G328" s="149" t="str">
        <f>IFERROR(VLOOKUP(F328,[1]Hoja4!$A$1:B467,2,FALSE),"")</f>
        <v>FEBRERO</v>
      </c>
      <c r="H328" s="148">
        <v>3</v>
      </c>
      <c r="I328" s="149" t="str">
        <f>IFERROR(VLOOKUP(H328,[1]Hoja4!$A$1:D466,2,FALSE),"")</f>
        <v>MARZO</v>
      </c>
      <c r="J328" s="148" t="s">
        <v>178</v>
      </c>
      <c r="K328" s="148">
        <v>1</v>
      </c>
      <c r="L328" s="150">
        <v>9</v>
      </c>
      <c r="M328" s="149" t="s">
        <v>304</v>
      </c>
      <c r="N328" s="149" t="str">
        <f>IFERROR(VLOOKUP(M328,'[1]archivo de datos'!$G$1:$H$24,2,FALSE),"")</f>
        <v/>
      </c>
      <c r="O328" s="148" t="s">
        <v>180</v>
      </c>
      <c r="P328" s="148">
        <f>IFERROR(VLOOKUP(O328,'[1]archivo de datos'!$J$6:$K$12,2,FALSE),"")</f>
        <v>0</v>
      </c>
      <c r="Q328" s="152" t="s">
        <v>46</v>
      </c>
      <c r="R328" s="148" t="s">
        <v>181</v>
      </c>
      <c r="S328" s="153" t="s">
        <v>182</v>
      </c>
      <c r="T328" s="147" t="s">
        <v>166</v>
      </c>
      <c r="U328" s="147" t="s">
        <v>793</v>
      </c>
      <c r="V328" s="147" t="str">
        <f>+IFERROR(VLOOKUP(U328,[1]Equivalencias!$M$2:$N$97,2,FALSE),"")</f>
        <v xml:space="preserve">Áreas administradas </v>
      </c>
      <c r="W328" s="154"/>
      <c r="X328" s="154">
        <v>40000000</v>
      </c>
      <c r="Y328" s="154">
        <v>40000000</v>
      </c>
      <c r="Z328" s="148" t="s">
        <v>183</v>
      </c>
      <c r="AA328" s="148" t="s">
        <v>184</v>
      </c>
      <c r="AB328" s="148">
        <f>IFERROR(VLOOKUP(AA328,[1]Hoja4!$A$14:$B$19,2,FALSE),"")</f>
        <v>0</v>
      </c>
      <c r="AC328" s="147" t="s">
        <v>47</v>
      </c>
      <c r="AD328" s="148" t="s">
        <v>264</v>
      </c>
      <c r="AE328" s="148" t="s">
        <v>206</v>
      </c>
      <c r="AF328" s="148" t="s">
        <v>265</v>
      </c>
      <c r="AG328" s="148" t="str">
        <f>IFERROR(VLOOKUP(AF328,'[1]archivo de datos'!$D$1:$E$1156,2,FALSE),"")</f>
        <v>CO-AMA-91407</v>
      </c>
      <c r="AH328" s="147" t="s">
        <v>188</v>
      </c>
      <c r="AI328" s="147" t="str">
        <f>IFERROR(VLOOKUP(AC328,[1]Hoja3!$B$28:$E$38,2,FALSE),"")</f>
        <v>Jenny Pauline Cueto Gomez</v>
      </c>
      <c r="AJ328" s="147" t="str">
        <f>IFERROR(VLOOKUP(AC328,[1]Hoja3!$B$28:$E$38,3,FALSE),"")</f>
        <v>601 6530260</v>
      </c>
      <c r="AK328" s="155" t="str">
        <f>IFERROR(VLOOKUP(AC328,[1]Hoja3!$B$28:$E$38,4,FALSE),"")</f>
        <v>jenny.cueto@parquesnacionales.gov.co</v>
      </c>
      <c r="AL328" s="149" t="s">
        <v>183</v>
      </c>
      <c r="AM328" s="149" t="s">
        <v>183</v>
      </c>
      <c r="AN328" s="149" t="s">
        <v>183</v>
      </c>
      <c r="AO328" s="149" t="s">
        <v>183</v>
      </c>
      <c r="AP328" s="147"/>
      <c r="AQ328" s="147" t="s">
        <v>189</v>
      </c>
      <c r="AR328" s="147" t="s">
        <v>190</v>
      </c>
      <c r="AS328" s="147" t="s">
        <v>191</v>
      </c>
      <c r="AT328" s="147"/>
    </row>
    <row r="329" spans="1:46" ht="25.05" customHeight="1" x14ac:dyDescent="0.3">
      <c r="A329" s="147"/>
      <c r="B329" s="148" t="s">
        <v>193</v>
      </c>
      <c r="C329" s="147" t="s">
        <v>203</v>
      </c>
      <c r="D329" s="147" t="s">
        <v>195</v>
      </c>
      <c r="E329" s="147"/>
      <c r="F329" s="149">
        <v>2</v>
      </c>
      <c r="G329" s="149" t="str">
        <f>IFERROR(VLOOKUP(F329,[1]Hoja4!$A$1:B468,2,FALSE),"")</f>
        <v>FEBRERO</v>
      </c>
      <c r="H329" s="148">
        <v>3</v>
      </c>
      <c r="I329" s="149" t="str">
        <f>IFERROR(VLOOKUP(H329,[1]Hoja4!$A$1:D467,2,FALSE),"")</f>
        <v>MARZO</v>
      </c>
      <c r="J329" s="148" t="s">
        <v>178</v>
      </c>
      <c r="K329" s="148">
        <v>1</v>
      </c>
      <c r="L329" s="150">
        <v>9</v>
      </c>
      <c r="M329" s="149" t="s">
        <v>204</v>
      </c>
      <c r="N329" s="149" t="str">
        <f>IFERROR(VLOOKUP(M329,'[1]archivo de datos'!$G$1:$H$24,2,FALSE),"")</f>
        <v>CCE-99</v>
      </c>
      <c r="O329" s="148" t="s">
        <v>180</v>
      </c>
      <c r="P329" s="148">
        <f>IFERROR(VLOOKUP(O329,'[1]archivo de datos'!$J$6:$K$12,2,FALSE),"")</f>
        <v>0</v>
      </c>
      <c r="Q329" s="152" t="s">
        <v>46</v>
      </c>
      <c r="R329" s="148" t="s">
        <v>181</v>
      </c>
      <c r="S329" s="153" t="s">
        <v>182</v>
      </c>
      <c r="T329" s="147" t="s">
        <v>166</v>
      </c>
      <c r="U329" s="147" t="s">
        <v>595</v>
      </c>
      <c r="V329" s="147" t="str">
        <f>+IFERROR(VLOOKUP(U329,[1]Equivalencias!$M$2:$N$97,2,FALSE),"")</f>
        <v xml:space="preserve">Áreas administradas </v>
      </c>
      <c r="W329" s="154"/>
      <c r="X329" s="154">
        <v>2000000</v>
      </c>
      <c r="Y329" s="154">
        <v>2000000</v>
      </c>
      <c r="Z329" s="148" t="s">
        <v>183</v>
      </c>
      <c r="AA329" s="148" t="s">
        <v>184</v>
      </c>
      <c r="AB329" s="148">
        <f>IFERROR(VLOOKUP(AA329,[1]Hoja4!$A$14:$B$19,2,FALSE),"")</f>
        <v>0</v>
      </c>
      <c r="AC329" s="147" t="s">
        <v>47</v>
      </c>
      <c r="AD329" s="148" t="s">
        <v>264</v>
      </c>
      <c r="AE329" s="148" t="s">
        <v>206</v>
      </c>
      <c r="AF329" s="148" t="s">
        <v>265</v>
      </c>
      <c r="AG329" s="148" t="str">
        <f>IFERROR(VLOOKUP(AF329,'[1]archivo de datos'!$D$1:$E$1156,2,FALSE),"")</f>
        <v>CO-AMA-91407</v>
      </c>
      <c r="AH329" s="147" t="s">
        <v>188</v>
      </c>
      <c r="AI329" s="147" t="str">
        <f>IFERROR(VLOOKUP(AC329,[1]Hoja3!$B$28:$E$38,2,FALSE),"")</f>
        <v>Jenny Pauline Cueto Gomez</v>
      </c>
      <c r="AJ329" s="147" t="str">
        <f>IFERROR(VLOOKUP(AC329,[1]Hoja3!$B$28:$E$38,3,FALSE),"")</f>
        <v>601 6530260</v>
      </c>
      <c r="AK329" s="155" t="str">
        <f>IFERROR(VLOOKUP(AC329,[1]Hoja3!$B$28:$E$38,4,FALSE),"")</f>
        <v>jenny.cueto@parquesnacionales.gov.co</v>
      </c>
      <c r="AL329" s="149" t="s">
        <v>183</v>
      </c>
      <c r="AM329" s="149" t="s">
        <v>183</v>
      </c>
      <c r="AN329" s="149" t="s">
        <v>183</v>
      </c>
      <c r="AO329" s="149" t="s">
        <v>183</v>
      </c>
      <c r="AP329" s="147"/>
      <c r="AQ329" s="147" t="s">
        <v>189</v>
      </c>
      <c r="AR329" s="147" t="s">
        <v>190</v>
      </c>
      <c r="AS329" s="147" t="s">
        <v>191</v>
      </c>
      <c r="AT329" s="147"/>
    </row>
    <row r="330" spans="1:46" ht="25.05" customHeight="1" x14ac:dyDescent="0.3">
      <c r="A330" s="147"/>
      <c r="B330" s="148">
        <v>93141514</v>
      </c>
      <c r="C330" s="147" t="s">
        <v>524</v>
      </c>
      <c r="D330" s="147" t="s">
        <v>270</v>
      </c>
      <c r="E330" s="147"/>
      <c r="F330" s="149">
        <v>6</v>
      </c>
      <c r="G330" s="149" t="str">
        <f>IFERROR(VLOOKUP(F330,[1]Hoja4!$A$1:B469,2,FALSE),"")</f>
        <v>JUNIO</v>
      </c>
      <c r="H330" s="148">
        <v>6</v>
      </c>
      <c r="I330" s="149" t="str">
        <f>IFERROR(VLOOKUP(H330,[1]Hoja4!$A$1:D468,2,FALSE),"")</f>
        <v>JUNIO</v>
      </c>
      <c r="J330" s="148" t="s">
        <v>178</v>
      </c>
      <c r="K330" s="148">
        <v>1</v>
      </c>
      <c r="L330" s="150">
        <v>7</v>
      </c>
      <c r="M330" s="149" t="s">
        <v>213</v>
      </c>
      <c r="N330" s="149" t="str">
        <f>IFERROR(VLOOKUP(M330,'[1]archivo de datos'!$G$1:$H$24,2,FALSE),"")</f>
        <v>CCE-16</v>
      </c>
      <c r="O330" s="148" t="s">
        <v>180</v>
      </c>
      <c r="P330" s="148">
        <f>IFERROR(VLOOKUP(O330,'[1]archivo de datos'!$J$6:$K$12,2,FALSE),"")</f>
        <v>0</v>
      </c>
      <c r="Q330" s="152" t="s">
        <v>46</v>
      </c>
      <c r="R330" s="148" t="s">
        <v>181</v>
      </c>
      <c r="S330" s="153" t="s">
        <v>182</v>
      </c>
      <c r="T330" s="147" t="s">
        <v>166</v>
      </c>
      <c r="U330" s="147" t="s">
        <v>793</v>
      </c>
      <c r="V330" s="147" t="str">
        <f>+IFERROR(VLOOKUP(U330,[1]Equivalencias!$M$2:$N$97,2,FALSE),"")</f>
        <v xml:space="preserve">Áreas administradas </v>
      </c>
      <c r="W330" s="154"/>
      <c r="X330" s="154">
        <v>270000000</v>
      </c>
      <c r="Y330" s="154">
        <v>270000000</v>
      </c>
      <c r="Z330" s="148" t="s">
        <v>183</v>
      </c>
      <c r="AA330" s="148" t="s">
        <v>184</v>
      </c>
      <c r="AB330" s="148">
        <f>IFERROR(VLOOKUP(AA330,[1]Hoja4!$A$14:$B$19,2,FALSE),"")</f>
        <v>0</v>
      </c>
      <c r="AC330" s="147" t="s">
        <v>47</v>
      </c>
      <c r="AD330" s="148" t="s">
        <v>416</v>
      </c>
      <c r="AE330" s="148" t="s">
        <v>417</v>
      </c>
      <c r="AF330" s="148" t="s">
        <v>418</v>
      </c>
      <c r="AG330" s="148" t="str">
        <f>IFERROR(VLOOKUP(AF330,'[1]archivo de datos'!$D$1:$E$1156,2,FALSE),"")</f>
        <v>CO-GUA-94001</v>
      </c>
      <c r="AH330" s="147" t="s">
        <v>188</v>
      </c>
      <c r="AI330" s="147" t="str">
        <f>IFERROR(VLOOKUP(AC330,[1]Hoja3!$B$28:$E$38,2,FALSE),"")</f>
        <v>Jenny Pauline Cueto Gomez</v>
      </c>
      <c r="AJ330" s="147" t="str">
        <f>IFERROR(VLOOKUP(AC330,[1]Hoja3!$B$28:$E$38,3,FALSE),"")</f>
        <v>601 6530260</v>
      </c>
      <c r="AK330" s="155" t="str">
        <f>IFERROR(VLOOKUP(AC330,[1]Hoja3!$B$28:$E$38,4,FALSE),"")</f>
        <v>jenny.cueto@parquesnacionales.gov.co</v>
      </c>
      <c r="AL330" s="149" t="s">
        <v>183</v>
      </c>
      <c r="AM330" s="149" t="s">
        <v>183</v>
      </c>
      <c r="AN330" s="149" t="s">
        <v>183</v>
      </c>
      <c r="AO330" s="149" t="s">
        <v>183</v>
      </c>
      <c r="AP330" s="147"/>
      <c r="AQ330" s="147" t="s">
        <v>189</v>
      </c>
      <c r="AR330" s="147" t="s">
        <v>190</v>
      </c>
      <c r="AS330" s="147" t="s">
        <v>191</v>
      </c>
      <c r="AT330" s="147"/>
    </row>
    <row r="331" spans="1:46" ht="25.05" customHeight="1" x14ac:dyDescent="0.3">
      <c r="A331" s="147"/>
      <c r="B331" s="148">
        <v>93141514</v>
      </c>
      <c r="C331" s="147" t="s">
        <v>525</v>
      </c>
      <c r="D331" s="147" t="s">
        <v>270</v>
      </c>
      <c r="E331" s="147"/>
      <c r="F331" s="149">
        <v>6</v>
      </c>
      <c r="G331" s="149" t="str">
        <f>IFERROR(VLOOKUP(F331,[1]Hoja4!$A$1:B470,2,FALSE),"")</f>
        <v>JUNIO</v>
      </c>
      <c r="H331" s="148">
        <v>6</v>
      </c>
      <c r="I331" s="149" t="str">
        <f>IFERROR(VLOOKUP(H331,[1]Hoja4!$A$1:D469,2,FALSE),"")</f>
        <v>JUNIO</v>
      </c>
      <c r="J331" s="148" t="s">
        <v>178</v>
      </c>
      <c r="K331" s="148">
        <v>1</v>
      </c>
      <c r="L331" s="150">
        <v>7</v>
      </c>
      <c r="M331" s="149" t="s">
        <v>213</v>
      </c>
      <c r="N331" s="149" t="str">
        <f>IFERROR(VLOOKUP(M331,'[1]archivo de datos'!$G$1:$H$24,2,FALSE),"")</f>
        <v>CCE-16</v>
      </c>
      <c r="O331" s="148" t="s">
        <v>180</v>
      </c>
      <c r="P331" s="148">
        <f>IFERROR(VLOOKUP(O331,'[1]archivo de datos'!$J$6:$K$12,2,FALSE),"")</f>
        <v>0</v>
      </c>
      <c r="Q331" s="152" t="s">
        <v>46</v>
      </c>
      <c r="R331" s="148" t="s">
        <v>181</v>
      </c>
      <c r="S331" s="153" t="s">
        <v>182</v>
      </c>
      <c r="T331" s="147" t="s">
        <v>166</v>
      </c>
      <c r="U331" s="147" t="s">
        <v>793</v>
      </c>
      <c r="V331" s="147" t="str">
        <f>+IFERROR(VLOOKUP(U331,[1]Equivalencias!$M$2:$N$97,2,FALSE),"")</f>
        <v xml:space="preserve">Áreas administradas </v>
      </c>
      <c r="W331" s="154"/>
      <c r="X331" s="154">
        <v>40000000</v>
      </c>
      <c r="Y331" s="154">
        <v>40000000</v>
      </c>
      <c r="Z331" s="148" t="s">
        <v>183</v>
      </c>
      <c r="AA331" s="148" t="s">
        <v>184</v>
      </c>
      <c r="AB331" s="148">
        <f>IFERROR(VLOOKUP(AA331,[1]Hoja4!$A$14:$B$19,2,FALSE),"")</f>
        <v>0</v>
      </c>
      <c r="AC331" s="147" t="s">
        <v>47</v>
      </c>
      <c r="AD331" s="148" t="s">
        <v>416</v>
      </c>
      <c r="AE331" s="148" t="s">
        <v>417</v>
      </c>
      <c r="AF331" s="148" t="s">
        <v>418</v>
      </c>
      <c r="AG331" s="148" t="str">
        <f>IFERROR(VLOOKUP(AF331,'[1]archivo de datos'!$D$1:$E$1156,2,FALSE),"")</f>
        <v>CO-GUA-94001</v>
      </c>
      <c r="AH331" s="147" t="s">
        <v>188</v>
      </c>
      <c r="AI331" s="147" t="str">
        <f>IFERROR(VLOOKUP(AC331,[1]Hoja3!$B$28:$E$38,2,FALSE),"")</f>
        <v>Jenny Pauline Cueto Gomez</v>
      </c>
      <c r="AJ331" s="147" t="str">
        <f>IFERROR(VLOOKUP(AC331,[1]Hoja3!$B$28:$E$38,3,FALSE),"")</f>
        <v>601 6530260</v>
      </c>
      <c r="AK331" s="155" t="str">
        <f>IFERROR(VLOOKUP(AC331,[1]Hoja3!$B$28:$E$38,4,FALSE),"")</f>
        <v>jenny.cueto@parquesnacionales.gov.co</v>
      </c>
      <c r="AL331" s="149" t="s">
        <v>183</v>
      </c>
      <c r="AM331" s="149" t="s">
        <v>183</v>
      </c>
      <c r="AN331" s="149" t="s">
        <v>183</v>
      </c>
      <c r="AO331" s="149" t="s">
        <v>183</v>
      </c>
      <c r="AP331" s="147"/>
      <c r="AQ331" s="147" t="s">
        <v>189</v>
      </c>
      <c r="AR331" s="147" t="s">
        <v>190</v>
      </c>
      <c r="AS331" s="147" t="s">
        <v>191</v>
      </c>
      <c r="AT331" s="147"/>
    </row>
    <row r="332" spans="1:46" ht="25.05" customHeight="1" x14ac:dyDescent="0.3">
      <c r="A332" s="147"/>
      <c r="B332" s="148">
        <v>80111600</v>
      </c>
      <c r="C332" s="147" t="s">
        <v>526</v>
      </c>
      <c r="D332" s="147" t="s">
        <v>211</v>
      </c>
      <c r="E332" s="147" t="s">
        <v>429</v>
      </c>
      <c r="F332" s="149">
        <v>1</v>
      </c>
      <c r="G332" s="149" t="str">
        <f>IFERROR(VLOOKUP(F332,[1]Hoja4!$A$1:B471,2,FALSE),"")</f>
        <v>ENERO</v>
      </c>
      <c r="H332" s="148">
        <v>1</v>
      </c>
      <c r="I332" s="149" t="str">
        <f>IFERROR(VLOOKUP(H332,[1]Hoja4!$A$1:D470,2,FALSE),"")</f>
        <v>ENERO</v>
      </c>
      <c r="J332" s="148" t="s">
        <v>178</v>
      </c>
      <c r="K332" s="148">
        <v>1</v>
      </c>
      <c r="L332" s="150">
        <v>11.5</v>
      </c>
      <c r="M332" s="149" t="s">
        <v>213</v>
      </c>
      <c r="N332" s="149" t="str">
        <f>IFERROR(VLOOKUP(M332,'[1]archivo de datos'!$G$1:$H$24,2,FALSE),"")</f>
        <v>CCE-16</v>
      </c>
      <c r="O332" s="148" t="s">
        <v>180</v>
      </c>
      <c r="P332" s="148">
        <f>IFERROR(VLOOKUP(O332,'[1]archivo de datos'!$J$6:$K$12,2,FALSE),"")</f>
        <v>0</v>
      </c>
      <c r="Q332" s="152" t="s">
        <v>48</v>
      </c>
      <c r="R332" s="148" t="s">
        <v>181</v>
      </c>
      <c r="S332" s="153" t="s">
        <v>182</v>
      </c>
      <c r="T332" s="147" t="s">
        <v>166</v>
      </c>
      <c r="U332" s="147" t="s">
        <v>595</v>
      </c>
      <c r="V332" s="147" t="str">
        <f>+IFERROR(VLOOKUP(U332,[1]Equivalencias!$M$2:$N$97,2,FALSE),"")</f>
        <v xml:space="preserve">Áreas administradas </v>
      </c>
      <c r="W332" s="154">
        <v>4760000</v>
      </c>
      <c r="X332" s="154">
        <v>54740000</v>
      </c>
      <c r="Y332" s="154">
        <v>54740000</v>
      </c>
      <c r="Z332" s="148" t="s">
        <v>183</v>
      </c>
      <c r="AA332" s="148" t="s">
        <v>184</v>
      </c>
      <c r="AB332" s="148">
        <f>IFERROR(VLOOKUP(AA332,[1]Hoja4!$A$14:$B$19,2,FALSE),"")</f>
        <v>0</v>
      </c>
      <c r="AC332" s="147" t="s">
        <v>47</v>
      </c>
      <c r="AD332" s="148" t="s">
        <v>416</v>
      </c>
      <c r="AE332" s="148" t="s">
        <v>417</v>
      </c>
      <c r="AF332" s="148" t="s">
        <v>418</v>
      </c>
      <c r="AG332" s="148" t="str">
        <f>IFERROR(VLOOKUP(AF332,'[1]archivo de datos'!$D$1:$E$1156,2,FALSE),"")</f>
        <v>CO-GUA-94001</v>
      </c>
      <c r="AH332" s="147" t="s">
        <v>188</v>
      </c>
      <c r="AI332" s="147" t="str">
        <f>IFERROR(VLOOKUP(AC332,[1]Hoja3!$B$28:$E$38,2,FALSE),"")</f>
        <v>Jenny Pauline Cueto Gomez</v>
      </c>
      <c r="AJ332" s="147" t="str">
        <f>IFERROR(VLOOKUP(AC332,[1]Hoja3!$B$28:$E$38,3,FALSE),"")</f>
        <v>601 6530260</v>
      </c>
      <c r="AK332" s="155" t="str">
        <f>IFERROR(VLOOKUP(AC332,[1]Hoja3!$B$28:$E$38,4,FALSE),"")</f>
        <v>jenny.cueto@parquesnacionales.gov.co</v>
      </c>
      <c r="AL332" s="149" t="s">
        <v>183</v>
      </c>
      <c r="AM332" s="149" t="s">
        <v>183</v>
      </c>
      <c r="AN332" s="149" t="s">
        <v>183</v>
      </c>
      <c r="AO332" s="149" t="s">
        <v>183</v>
      </c>
      <c r="AP332" s="147"/>
      <c r="AQ332" s="147" t="s">
        <v>189</v>
      </c>
      <c r="AR332" s="147" t="s">
        <v>190</v>
      </c>
      <c r="AS332" s="147" t="s">
        <v>191</v>
      </c>
      <c r="AT332" s="147"/>
    </row>
    <row r="333" spans="1:46" ht="25.05" customHeight="1" x14ac:dyDescent="0.3">
      <c r="A333" s="147"/>
      <c r="B333" s="148">
        <v>80141607</v>
      </c>
      <c r="C333" s="147" t="s">
        <v>527</v>
      </c>
      <c r="D333" s="147" t="s">
        <v>202</v>
      </c>
      <c r="E333" s="147"/>
      <c r="F333" s="149">
        <v>2</v>
      </c>
      <c r="G333" s="149" t="str">
        <f>IFERROR(VLOOKUP(F333,[1]Hoja4!$A$1:B472,2,FALSE),"")</f>
        <v>FEBRERO</v>
      </c>
      <c r="H333" s="148">
        <v>3</v>
      </c>
      <c r="I333" s="149" t="str">
        <f>IFERROR(VLOOKUP(H333,[1]Hoja4!$A$1:D471,2,FALSE),"")</f>
        <v>MARZO</v>
      </c>
      <c r="J333" s="148" t="s">
        <v>178</v>
      </c>
      <c r="K333" s="148">
        <v>1</v>
      </c>
      <c r="L333" s="150">
        <v>9</v>
      </c>
      <c r="M333" s="149" t="s">
        <v>196</v>
      </c>
      <c r="N333" s="149" t="str">
        <f>IFERROR(VLOOKUP(M333,'[1]archivo de datos'!$G$1:$H$24,2,FALSE),"")</f>
        <v>CCE-10</v>
      </c>
      <c r="O333" s="148" t="s">
        <v>180</v>
      </c>
      <c r="P333" s="148">
        <f>IFERROR(VLOOKUP(O333,'[1]archivo de datos'!$J$6:$K$12,2,FALSE),"")</f>
        <v>0</v>
      </c>
      <c r="Q333" s="152" t="s">
        <v>46</v>
      </c>
      <c r="R333" s="148" t="s">
        <v>181</v>
      </c>
      <c r="S333" s="153" t="s">
        <v>182</v>
      </c>
      <c r="T333" s="147" t="s">
        <v>164</v>
      </c>
      <c r="U333" s="147" t="s">
        <v>558</v>
      </c>
      <c r="V333" s="147" t="str">
        <f>+IFERROR(VLOOKUP(U333,[1]Equivalencias!$M$2:$N$97,2,FALSE),"")</f>
        <v>Áreas cubiertas con jornadas de vigilancia</v>
      </c>
      <c r="W333" s="154"/>
      <c r="X333" s="154">
        <v>5340000</v>
      </c>
      <c r="Y333" s="154">
        <v>5340000</v>
      </c>
      <c r="Z333" s="148" t="s">
        <v>183</v>
      </c>
      <c r="AA333" s="148" t="s">
        <v>184</v>
      </c>
      <c r="AB333" s="148">
        <f>IFERROR(VLOOKUP(AA333,[1]Hoja4!$A$14:$B$19,2,FALSE),"")</f>
        <v>0</v>
      </c>
      <c r="AC333" s="147" t="s">
        <v>47</v>
      </c>
      <c r="AD333" s="148" t="s">
        <v>264</v>
      </c>
      <c r="AE333" s="148" t="s">
        <v>206</v>
      </c>
      <c r="AF333" s="148" t="s">
        <v>207</v>
      </c>
      <c r="AG333" s="148" t="str">
        <f>IFERROR(VLOOKUP(AF333,'[1]archivo de datos'!$D$1:$E$1156,2,FALSE),"")</f>
        <v>CO-AMA-91001</v>
      </c>
      <c r="AH333" s="147" t="s">
        <v>188</v>
      </c>
      <c r="AI333" s="147" t="str">
        <f>IFERROR(VLOOKUP(AC333,[1]Hoja3!$B$28:$E$38,2,FALSE),"")</f>
        <v>Jenny Pauline Cueto Gomez</v>
      </c>
      <c r="AJ333" s="147" t="str">
        <f>IFERROR(VLOOKUP(AC333,[1]Hoja3!$B$28:$E$38,3,FALSE),"")</f>
        <v>601 6530260</v>
      </c>
      <c r="AK333" s="155" t="str">
        <f>IFERROR(VLOOKUP(AC333,[1]Hoja3!$B$28:$E$38,4,FALSE),"")</f>
        <v>jenny.cueto@parquesnacionales.gov.co</v>
      </c>
      <c r="AL333" s="149" t="s">
        <v>183</v>
      </c>
      <c r="AM333" s="149" t="s">
        <v>183</v>
      </c>
      <c r="AN333" s="149" t="s">
        <v>183</v>
      </c>
      <c r="AO333" s="149" t="s">
        <v>183</v>
      </c>
      <c r="AP333" s="147"/>
      <c r="AQ333" s="147" t="s">
        <v>189</v>
      </c>
      <c r="AR333" s="147" t="s">
        <v>190</v>
      </c>
      <c r="AS333" s="147" t="s">
        <v>191</v>
      </c>
      <c r="AT333" s="147"/>
    </row>
    <row r="334" spans="1:46" ht="25.05" customHeight="1" x14ac:dyDescent="0.3">
      <c r="A334" s="147"/>
      <c r="B334" s="148" t="s">
        <v>200</v>
      </c>
      <c r="C334" s="147" t="s">
        <v>282</v>
      </c>
      <c r="D334" s="147" t="s">
        <v>202</v>
      </c>
      <c r="E334" s="147"/>
      <c r="F334" s="149">
        <v>2</v>
      </c>
      <c r="G334" s="149" t="str">
        <f>IFERROR(VLOOKUP(F334,[1]Hoja4!$A$1:B473,2,FALSE),"")</f>
        <v>FEBRERO</v>
      </c>
      <c r="H334" s="148">
        <v>3</v>
      </c>
      <c r="I334" s="149" t="str">
        <f>IFERROR(VLOOKUP(H334,[1]Hoja4!$A$1:D472,2,FALSE),"")</f>
        <v>MARZO</v>
      </c>
      <c r="J334" s="148" t="s">
        <v>178</v>
      </c>
      <c r="K334" s="148">
        <v>1</v>
      </c>
      <c r="L334" s="150">
        <v>9</v>
      </c>
      <c r="M334" s="149" t="s">
        <v>196</v>
      </c>
      <c r="N334" s="149" t="str">
        <f>IFERROR(VLOOKUP(M334,'[1]archivo de datos'!$G$1:$H$24,2,FALSE),"")</f>
        <v>CCE-10</v>
      </c>
      <c r="O334" s="148" t="s">
        <v>180</v>
      </c>
      <c r="P334" s="148">
        <f>IFERROR(VLOOKUP(O334,'[1]archivo de datos'!$J$6:$K$12,2,FALSE),"")</f>
        <v>0</v>
      </c>
      <c r="Q334" s="152" t="s">
        <v>46</v>
      </c>
      <c r="R334" s="148" t="s">
        <v>181</v>
      </c>
      <c r="S334" s="153" t="s">
        <v>182</v>
      </c>
      <c r="T334" s="147" t="s">
        <v>164</v>
      </c>
      <c r="U334" s="147" t="s">
        <v>558</v>
      </c>
      <c r="V334" s="147" t="str">
        <f>+IFERROR(VLOOKUP(U334,[1]Equivalencias!$M$2:$N$97,2,FALSE),"")</f>
        <v>Áreas cubiertas con jornadas de vigilancia</v>
      </c>
      <c r="W334" s="154"/>
      <c r="X334" s="154">
        <v>9000000</v>
      </c>
      <c r="Y334" s="154">
        <v>9000000</v>
      </c>
      <c r="Z334" s="148" t="s">
        <v>183</v>
      </c>
      <c r="AA334" s="148" t="s">
        <v>184</v>
      </c>
      <c r="AB334" s="148">
        <f>IFERROR(VLOOKUP(AA334,[1]Hoja4!$A$14:$B$19,2,FALSE),"")</f>
        <v>0</v>
      </c>
      <c r="AC334" s="147" t="s">
        <v>47</v>
      </c>
      <c r="AD334" s="148" t="s">
        <v>264</v>
      </c>
      <c r="AE334" s="148" t="s">
        <v>206</v>
      </c>
      <c r="AF334" s="148" t="s">
        <v>265</v>
      </c>
      <c r="AG334" s="148" t="str">
        <f>IFERROR(VLOOKUP(AF334,'[1]archivo de datos'!$D$1:$E$1156,2,FALSE),"")</f>
        <v>CO-AMA-91407</v>
      </c>
      <c r="AH334" s="147" t="s">
        <v>188</v>
      </c>
      <c r="AI334" s="147" t="str">
        <f>IFERROR(VLOOKUP(AC334,[1]Hoja3!$B$28:$E$38,2,FALSE),"")</f>
        <v>Jenny Pauline Cueto Gomez</v>
      </c>
      <c r="AJ334" s="147" t="str">
        <f>IFERROR(VLOOKUP(AC334,[1]Hoja3!$B$28:$E$38,3,FALSE),"")</f>
        <v>601 6530260</v>
      </c>
      <c r="AK334" s="155" t="str">
        <f>IFERROR(VLOOKUP(AC334,[1]Hoja3!$B$28:$E$38,4,FALSE),"")</f>
        <v>jenny.cueto@parquesnacionales.gov.co</v>
      </c>
      <c r="AL334" s="149" t="s">
        <v>183</v>
      </c>
      <c r="AM334" s="149" t="s">
        <v>183</v>
      </c>
      <c r="AN334" s="149" t="s">
        <v>183</v>
      </c>
      <c r="AO334" s="149" t="s">
        <v>183</v>
      </c>
      <c r="AP334" s="147"/>
      <c r="AQ334" s="147" t="s">
        <v>189</v>
      </c>
      <c r="AR334" s="147" t="s">
        <v>190</v>
      </c>
      <c r="AS334" s="147" t="s">
        <v>191</v>
      </c>
      <c r="AT334" s="147"/>
    </row>
    <row r="335" spans="1:46" ht="25.05" customHeight="1" x14ac:dyDescent="0.3">
      <c r="A335" s="147"/>
      <c r="B335" s="148">
        <v>78181500</v>
      </c>
      <c r="C335" s="147" t="s">
        <v>528</v>
      </c>
      <c r="D335" s="147" t="s">
        <v>228</v>
      </c>
      <c r="E335" s="147"/>
      <c r="F335" s="149">
        <v>7</v>
      </c>
      <c r="G335" s="149" t="str">
        <f>IFERROR(VLOOKUP(F335,[1]Hoja4!$A$1:B474,2,FALSE),"")</f>
        <v>JULIO</v>
      </c>
      <c r="H335" s="148">
        <v>8</v>
      </c>
      <c r="I335" s="149" t="str">
        <f>IFERROR(VLOOKUP(H335,[1]Hoja4!$A$1:D473,2,FALSE),"")</f>
        <v>AGOSTO</v>
      </c>
      <c r="J335" s="148" t="s">
        <v>178</v>
      </c>
      <c r="K335" s="148">
        <v>1</v>
      </c>
      <c r="L335" s="150">
        <v>2</v>
      </c>
      <c r="M335" s="149" t="s">
        <v>196</v>
      </c>
      <c r="N335" s="149" t="str">
        <f>IFERROR(VLOOKUP(M335,'[1]archivo de datos'!$G$1:$H$24,2,FALSE),"")</f>
        <v>CCE-10</v>
      </c>
      <c r="O335" s="148" t="s">
        <v>180</v>
      </c>
      <c r="P335" s="148">
        <f>IFERROR(VLOOKUP(O335,'[1]archivo de datos'!$J$6:$K$12,2,FALSE),"")</f>
        <v>0</v>
      </c>
      <c r="Q335" s="152" t="s">
        <v>46</v>
      </c>
      <c r="R335" s="148" t="s">
        <v>181</v>
      </c>
      <c r="S335" s="153" t="s">
        <v>182</v>
      </c>
      <c r="T335" s="147" t="s">
        <v>164</v>
      </c>
      <c r="U335" s="147" t="s">
        <v>558</v>
      </c>
      <c r="V335" s="147" t="str">
        <f>+IFERROR(VLOOKUP(U335,[1]Equivalencias!$M$2:$N$97,2,FALSE),"")</f>
        <v>Áreas cubiertas con jornadas de vigilancia</v>
      </c>
      <c r="W335" s="154"/>
      <c r="X335" s="154">
        <v>2000000</v>
      </c>
      <c r="Y335" s="154">
        <v>2000000</v>
      </c>
      <c r="Z335" s="148" t="s">
        <v>183</v>
      </c>
      <c r="AA335" s="148" t="s">
        <v>184</v>
      </c>
      <c r="AB335" s="148">
        <f>IFERROR(VLOOKUP(AA335,[1]Hoja4!$A$14:$B$19,2,FALSE),"")</f>
        <v>0</v>
      </c>
      <c r="AC335" s="147" t="s">
        <v>47</v>
      </c>
      <c r="AD335" s="148" t="s">
        <v>264</v>
      </c>
      <c r="AE335" s="148" t="s">
        <v>206</v>
      </c>
      <c r="AF335" s="148" t="s">
        <v>207</v>
      </c>
      <c r="AG335" s="148" t="str">
        <f>IFERROR(VLOOKUP(AF335,'[1]archivo de datos'!$D$1:$E$1156,2,FALSE),"")</f>
        <v>CO-AMA-91001</v>
      </c>
      <c r="AH335" s="147" t="s">
        <v>188</v>
      </c>
      <c r="AI335" s="147" t="str">
        <f>IFERROR(VLOOKUP(AC335,[1]Hoja3!$B$28:$E$38,2,FALSE),"")</f>
        <v>Jenny Pauline Cueto Gomez</v>
      </c>
      <c r="AJ335" s="147" t="str">
        <f>IFERROR(VLOOKUP(AC335,[1]Hoja3!$B$28:$E$38,3,FALSE),"")</f>
        <v>601 6530260</v>
      </c>
      <c r="AK335" s="155" t="str">
        <f>IFERROR(VLOOKUP(AC335,[1]Hoja3!$B$28:$E$38,4,FALSE),"")</f>
        <v>jenny.cueto@parquesnacionales.gov.co</v>
      </c>
      <c r="AL335" s="149" t="s">
        <v>183</v>
      </c>
      <c r="AM335" s="149" t="s">
        <v>183</v>
      </c>
      <c r="AN335" s="149" t="s">
        <v>183</v>
      </c>
      <c r="AO335" s="149" t="s">
        <v>183</v>
      </c>
      <c r="AP335" s="147"/>
      <c r="AQ335" s="147" t="s">
        <v>189</v>
      </c>
      <c r="AR335" s="147" t="s">
        <v>190</v>
      </c>
      <c r="AS335" s="147" t="s">
        <v>191</v>
      </c>
      <c r="AT335" s="147"/>
    </row>
    <row r="336" spans="1:46" ht="25.05" customHeight="1" x14ac:dyDescent="0.3">
      <c r="A336" s="147"/>
      <c r="B336" s="148">
        <v>78111701</v>
      </c>
      <c r="C336" s="147" t="s">
        <v>446</v>
      </c>
      <c r="D336" s="147" t="s">
        <v>220</v>
      </c>
      <c r="E336" s="147"/>
      <c r="F336" s="149">
        <v>2</v>
      </c>
      <c r="G336" s="149" t="str">
        <f>IFERROR(VLOOKUP(F336,[1]Hoja4!$A$1:B475,2,FALSE),"")</f>
        <v>FEBRERO</v>
      </c>
      <c r="H336" s="148">
        <v>4</v>
      </c>
      <c r="I336" s="149" t="str">
        <f>IFERROR(VLOOKUP(H336,[1]Hoja4!$A$1:D474,2,FALSE),"")</f>
        <v>ABRIL</v>
      </c>
      <c r="J336" s="148" t="s">
        <v>178</v>
      </c>
      <c r="K336" s="148">
        <v>1</v>
      </c>
      <c r="L336" s="150">
        <v>9</v>
      </c>
      <c r="M336" s="149" t="s">
        <v>278</v>
      </c>
      <c r="N336" s="149" t="str">
        <f>IFERROR(VLOOKUP(M336,'[1]archivo de datos'!$G$1:$H$24,2,FALSE),"")</f>
        <v>CCE-02</v>
      </c>
      <c r="O336" s="148" t="s">
        <v>214</v>
      </c>
      <c r="P336" s="148">
        <f>IFERROR(VLOOKUP(O336,'[1]archivo de datos'!$J$6:$K$12,2,FALSE),"")</f>
        <v>1</v>
      </c>
      <c r="Q336" s="152" t="s">
        <v>49</v>
      </c>
      <c r="R336" s="148" t="s">
        <v>181</v>
      </c>
      <c r="S336" s="153" t="s">
        <v>182</v>
      </c>
      <c r="T336" s="147" t="s">
        <v>166</v>
      </c>
      <c r="U336" s="147" t="s">
        <v>584</v>
      </c>
      <c r="V336" s="147" t="str">
        <f>+IFERROR(VLOOKUP(U336,[1]Equivalencias!$M$2:$N$97,2,FALSE),"")</f>
        <v xml:space="preserve">Áreas administradas </v>
      </c>
      <c r="W336" s="154"/>
      <c r="X336" s="154">
        <v>4000000</v>
      </c>
      <c r="Y336" s="154">
        <v>4000000</v>
      </c>
      <c r="Z336" s="148" t="s">
        <v>183</v>
      </c>
      <c r="AA336" s="148" t="s">
        <v>184</v>
      </c>
      <c r="AB336" s="148">
        <f>IFERROR(VLOOKUP(AA336,[1]Hoja4!$A$14:$B$19,2,FALSE),"")</f>
        <v>0</v>
      </c>
      <c r="AC336" s="147" t="s">
        <v>47</v>
      </c>
      <c r="AD336" s="148" t="s">
        <v>264</v>
      </c>
      <c r="AE336" s="148" t="s">
        <v>206</v>
      </c>
      <c r="AF336" s="148" t="s">
        <v>207</v>
      </c>
      <c r="AG336" s="148" t="str">
        <f>IFERROR(VLOOKUP(AF336,'[1]archivo de datos'!$D$1:$E$1156,2,FALSE),"")</f>
        <v>CO-AMA-91001</v>
      </c>
      <c r="AH336" s="147" t="s">
        <v>188</v>
      </c>
      <c r="AI336" s="147" t="str">
        <f>IFERROR(VLOOKUP(AC336,[1]Hoja3!$B$28:$E$38,2,FALSE),"")</f>
        <v>Jenny Pauline Cueto Gomez</v>
      </c>
      <c r="AJ336" s="147" t="str">
        <f>IFERROR(VLOOKUP(AC336,[1]Hoja3!$B$28:$E$38,3,FALSE),"")</f>
        <v>601 6530260</v>
      </c>
      <c r="AK336" s="155" t="str">
        <f>IFERROR(VLOOKUP(AC336,[1]Hoja3!$B$28:$E$38,4,FALSE),"")</f>
        <v>jenny.cueto@parquesnacionales.gov.co</v>
      </c>
      <c r="AL336" s="149" t="s">
        <v>183</v>
      </c>
      <c r="AM336" s="149" t="s">
        <v>183</v>
      </c>
      <c r="AN336" s="149" t="s">
        <v>183</v>
      </c>
      <c r="AO336" s="149" t="s">
        <v>183</v>
      </c>
      <c r="AP336" s="147"/>
      <c r="AQ336" s="147" t="s">
        <v>189</v>
      </c>
      <c r="AR336" s="147" t="s">
        <v>190</v>
      </c>
      <c r="AS336" s="147" t="s">
        <v>191</v>
      </c>
      <c r="AT336" s="147"/>
    </row>
    <row r="337" spans="1:46" ht="25.05" customHeight="1" x14ac:dyDescent="0.3">
      <c r="A337" s="147"/>
      <c r="B337" s="148">
        <v>78111701</v>
      </c>
      <c r="C337" s="147" t="s">
        <v>529</v>
      </c>
      <c r="D337" s="147" t="s">
        <v>220</v>
      </c>
      <c r="E337" s="147"/>
      <c r="F337" s="149">
        <v>2</v>
      </c>
      <c r="G337" s="149" t="str">
        <f>IFERROR(VLOOKUP(F337,[1]Hoja4!$A$1:B476,2,FALSE),"")</f>
        <v>FEBRERO</v>
      </c>
      <c r="H337" s="148">
        <v>4</v>
      </c>
      <c r="I337" s="149" t="str">
        <f>IFERROR(VLOOKUP(H337,[1]Hoja4!$A$1:D475,2,FALSE),"")</f>
        <v>ABRIL</v>
      </c>
      <c r="J337" s="148" t="s">
        <v>178</v>
      </c>
      <c r="K337" s="148">
        <v>1</v>
      </c>
      <c r="L337" s="150">
        <v>9</v>
      </c>
      <c r="M337" s="149" t="s">
        <v>278</v>
      </c>
      <c r="N337" s="149" t="str">
        <f>IFERROR(VLOOKUP(M337,'[1]archivo de datos'!$G$1:$H$24,2,FALSE),"")</f>
        <v>CCE-02</v>
      </c>
      <c r="O337" s="148" t="s">
        <v>214</v>
      </c>
      <c r="P337" s="148">
        <f>IFERROR(VLOOKUP(O337,'[1]archivo de datos'!$J$6:$K$12,2,FALSE),"")</f>
        <v>1</v>
      </c>
      <c r="Q337" s="152" t="s">
        <v>49</v>
      </c>
      <c r="R337" s="148" t="s">
        <v>181</v>
      </c>
      <c r="S337" s="153" t="s">
        <v>182</v>
      </c>
      <c r="T337" s="147" t="s">
        <v>166</v>
      </c>
      <c r="U337" s="147" t="s">
        <v>793</v>
      </c>
      <c r="V337" s="147" t="str">
        <f>+IFERROR(VLOOKUP(U337,[1]Equivalencias!$M$2:$N$97,2,FALSE),"")</f>
        <v xml:space="preserve">Áreas administradas </v>
      </c>
      <c r="W337" s="154"/>
      <c r="X337" s="154">
        <v>15000000</v>
      </c>
      <c r="Y337" s="154">
        <v>15000000</v>
      </c>
      <c r="Z337" s="148" t="s">
        <v>183</v>
      </c>
      <c r="AA337" s="148" t="s">
        <v>184</v>
      </c>
      <c r="AB337" s="148">
        <f>IFERROR(VLOOKUP(AA337,[1]Hoja4!$A$14:$B$19,2,FALSE),"")</f>
        <v>0</v>
      </c>
      <c r="AC337" s="147" t="s">
        <v>47</v>
      </c>
      <c r="AD337" s="148" t="s">
        <v>353</v>
      </c>
      <c r="AE337" s="148" t="s">
        <v>356</v>
      </c>
      <c r="AF337" s="148" t="s">
        <v>357</v>
      </c>
      <c r="AG337" s="148" t="str">
        <f>IFERROR(VLOOKUP(AF337,'[1]archivo de datos'!$D$1:$E$1156,2,FALSE),"")</f>
        <v>CO-CAQ-18001</v>
      </c>
      <c r="AH337" s="147" t="s">
        <v>188</v>
      </c>
      <c r="AI337" s="147" t="str">
        <f>IFERROR(VLOOKUP(AC337,[1]Hoja3!$B$28:$E$38,2,FALSE),"")</f>
        <v>Jenny Pauline Cueto Gomez</v>
      </c>
      <c r="AJ337" s="147" t="str">
        <f>IFERROR(VLOOKUP(AC337,[1]Hoja3!$B$28:$E$38,3,FALSE),"")</f>
        <v>601 6530260</v>
      </c>
      <c r="AK337" s="155" t="str">
        <f>IFERROR(VLOOKUP(AC337,[1]Hoja3!$B$28:$E$38,4,FALSE),"")</f>
        <v>jenny.cueto@parquesnacionales.gov.co</v>
      </c>
      <c r="AL337" s="149" t="s">
        <v>183</v>
      </c>
      <c r="AM337" s="149" t="s">
        <v>183</v>
      </c>
      <c r="AN337" s="149" t="s">
        <v>183</v>
      </c>
      <c r="AO337" s="149" t="s">
        <v>183</v>
      </c>
      <c r="AP337" s="147"/>
      <c r="AQ337" s="147" t="s">
        <v>189</v>
      </c>
      <c r="AR337" s="147" t="s">
        <v>190</v>
      </c>
      <c r="AS337" s="147" t="s">
        <v>191</v>
      </c>
      <c r="AT337" s="147"/>
    </row>
    <row r="338" spans="1:46" ht="25.05" customHeight="1" x14ac:dyDescent="0.3">
      <c r="A338" s="147"/>
      <c r="B338" s="148">
        <v>78111701</v>
      </c>
      <c r="C338" s="147" t="s">
        <v>529</v>
      </c>
      <c r="D338" s="147" t="s">
        <v>220</v>
      </c>
      <c r="E338" s="147"/>
      <c r="F338" s="149">
        <v>2</v>
      </c>
      <c r="G338" s="149" t="str">
        <f>IFERROR(VLOOKUP(F338,[1]Hoja4!$A$1:B477,2,FALSE),"")</f>
        <v>FEBRERO</v>
      </c>
      <c r="H338" s="148">
        <v>4</v>
      </c>
      <c r="I338" s="149" t="str">
        <f>IFERROR(VLOOKUP(H338,[1]Hoja4!$A$1:D476,2,FALSE),"")</f>
        <v>ABRIL</v>
      </c>
      <c r="J338" s="148" t="s">
        <v>178</v>
      </c>
      <c r="K338" s="148">
        <v>1</v>
      </c>
      <c r="L338" s="150">
        <v>9</v>
      </c>
      <c r="M338" s="149" t="s">
        <v>278</v>
      </c>
      <c r="N338" s="149" t="str">
        <f>IFERROR(VLOOKUP(M338,'[1]archivo de datos'!$G$1:$H$24,2,FALSE),"")</f>
        <v>CCE-02</v>
      </c>
      <c r="O338" s="148" t="s">
        <v>214</v>
      </c>
      <c r="P338" s="148">
        <f>IFERROR(VLOOKUP(O338,'[1]archivo de datos'!$J$6:$K$12,2,FALSE),"")</f>
        <v>1</v>
      </c>
      <c r="Q338" s="152" t="s">
        <v>49</v>
      </c>
      <c r="R338" s="148" t="s">
        <v>181</v>
      </c>
      <c r="S338" s="153" t="s">
        <v>182</v>
      </c>
      <c r="T338" s="147" t="s">
        <v>164</v>
      </c>
      <c r="U338" s="147" t="s">
        <v>558</v>
      </c>
      <c r="V338" s="147" t="str">
        <f>+IFERROR(VLOOKUP(U338,[1]Equivalencias!$M$2:$N$97,2,FALSE),"")</f>
        <v>Áreas cubiertas con jornadas de vigilancia</v>
      </c>
      <c r="W338" s="154"/>
      <c r="X338" s="154">
        <v>25000000</v>
      </c>
      <c r="Y338" s="154">
        <v>25000000</v>
      </c>
      <c r="Z338" s="148" t="s">
        <v>183</v>
      </c>
      <c r="AA338" s="148" t="s">
        <v>184</v>
      </c>
      <c r="AB338" s="148">
        <f>IFERROR(VLOOKUP(AA338,[1]Hoja4!$A$14:$B$19,2,FALSE),"")</f>
        <v>0</v>
      </c>
      <c r="AC338" s="147" t="s">
        <v>47</v>
      </c>
      <c r="AD338" s="148" t="s">
        <v>353</v>
      </c>
      <c r="AE338" s="148" t="s">
        <v>356</v>
      </c>
      <c r="AF338" s="148" t="s">
        <v>357</v>
      </c>
      <c r="AG338" s="148" t="str">
        <f>IFERROR(VLOOKUP(AF338,'[1]archivo de datos'!$D$1:$E$1156,2,FALSE),"")</f>
        <v>CO-CAQ-18001</v>
      </c>
      <c r="AH338" s="147" t="s">
        <v>188</v>
      </c>
      <c r="AI338" s="147" t="str">
        <f>IFERROR(VLOOKUP(AC338,[1]Hoja3!$B$28:$E$38,2,FALSE),"")</f>
        <v>Jenny Pauline Cueto Gomez</v>
      </c>
      <c r="AJ338" s="147" t="str">
        <f>IFERROR(VLOOKUP(AC338,[1]Hoja3!$B$28:$E$38,3,FALSE),"")</f>
        <v>601 6530260</v>
      </c>
      <c r="AK338" s="155" t="str">
        <f>IFERROR(VLOOKUP(AC338,[1]Hoja3!$B$28:$E$38,4,FALSE),"")</f>
        <v>jenny.cueto@parquesnacionales.gov.co</v>
      </c>
      <c r="AL338" s="149" t="s">
        <v>183</v>
      </c>
      <c r="AM338" s="149" t="s">
        <v>183</v>
      </c>
      <c r="AN338" s="149" t="s">
        <v>183</v>
      </c>
      <c r="AO338" s="149" t="s">
        <v>183</v>
      </c>
      <c r="AP338" s="147"/>
      <c r="AQ338" s="147" t="s">
        <v>189</v>
      </c>
      <c r="AR338" s="147" t="s">
        <v>190</v>
      </c>
      <c r="AS338" s="147" t="s">
        <v>191</v>
      </c>
      <c r="AT338" s="147"/>
    </row>
    <row r="339" spans="1:46" ht="25.05" customHeight="1" x14ac:dyDescent="0.3">
      <c r="A339" s="147"/>
      <c r="B339" s="148" t="s">
        <v>175</v>
      </c>
      <c r="C339" s="147" t="s">
        <v>530</v>
      </c>
      <c r="D339" s="147" t="s">
        <v>177</v>
      </c>
      <c r="E339" s="147"/>
      <c r="F339" s="149">
        <v>1</v>
      </c>
      <c r="G339" s="149" t="str">
        <f>IFERROR(VLOOKUP(F339,[1]Hoja4!$A$1:B478,2,FALSE),"")</f>
        <v>ENERO</v>
      </c>
      <c r="H339" s="149">
        <v>1</v>
      </c>
      <c r="I339" s="149" t="str">
        <f>IFERROR(VLOOKUP(H339,[1]Hoja4!$A$1:D477,2,FALSE),"")</f>
        <v>ENERO</v>
      </c>
      <c r="J339" s="148" t="s">
        <v>178</v>
      </c>
      <c r="K339" s="148">
        <v>1</v>
      </c>
      <c r="L339" s="150">
        <v>12</v>
      </c>
      <c r="M339" s="149" t="s">
        <v>179</v>
      </c>
      <c r="N339" s="149" t="str">
        <f>IFERROR(VLOOKUP(M339,'[1]archivo de datos'!$G$1:$H$24,2,FALSE),"")</f>
        <v>N/A</v>
      </c>
      <c r="O339" s="148" t="s">
        <v>180</v>
      </c>
      <c r="P339" s="148">
        <f>IFERROR(VLOOKUP(O339,'[1]archivo de datos'!$J$6:$K$12,2,FALSE),"")</f>
        <v>0</v>
      </c>
      <c r="Q339" s="152" t="s">
        <v>48</v>
      </c>
      <c r="R339" s="148" t="s">
        <v>181</v>
      </c>
      <c r="S339" s="153" t="s">
        <v>182</v>
      </c>
      <c r="T339" s="147" t="s">
        <v>164</v>
      </c>
      <c r="U339" s="147" t="s">
        <v>558</v>
      </c>
      <c r="V339" s="147" t="str">
        <f>+IFERROR(VLOOKUP(U339,[1]Equivalencias!$M$2:$N$97,2,FALSE),"")</f>
        <v>Áreas cubiertas con jornadas de vigilancia</v>
      </c>
      <c r="W339" s="154"/>
      <c r="X339" s="154">
        <v>15000000</v>
      </c>
      <c r="Y339" s="154">
        <v>15000000</v>
      </c>
      <c r="Z339" s="148" t="s">
        <v>183</v>
      </c>
      <c r="AA339" s="148" t="s">
        <v>184</v>
      </c>
      <c r="AB339" s="148">
        <f>IFERROR(VLOOKUP(AA339,[1]Hoja4!$A$14:$B$19,2,FALSE),"")</f>
        <v>0</v>
      </c>
      <c r="AC339" s="147" t="s">
        <v>47</v>
      </c>
      <c r="AD339" s="148" t="s">
        <v>353</v>
      </c>
      <c r="AE339" s="148" t="s">
        <v>356</v>
      </c>
      <c r="AF339" s="148" t="s">
        <v>357</v>
      </c>
      <c r="AG339" s="148" t="str">
        <f>IFERROR(VLOOKUP(AF339,'[1]archivo de datos'!$D$1:$E$1156,2,FALSE),"")</f>
        <v>CO-CAQ-18001</v>
      </c>
      <c r="AH339" s="147" t="s">
        <v>188</v>
      </c>
      <c r="AI339" s="147" t="str">
        <f>IFERROR(VLOOKUP(AC339,[1]Hoja3!$B$28:$E$38,2,FALSE),"")</f>
        <v>Jenny Pauline Cueto Gomez</v>
      </c>
      <c r="AJ339" s="147" t="str">
        <f>IFERROR(VLOOKUP(AC339,[1]Hoja3!$B$28:$E$38,3,FALSE),"")</f>
        <v>601 6530260</v>
      </c>
      <c r="AK339" s="155" t="str">
        <f>IFERROR(VLOOKUP(AC339,[1]Hoja3!$B$28:$E$38,4,FALSE),"")</f>
        <v>jenny.cueto@parquesnacionales.gov.co</v>
      </c>
      <c r="AL339" s="149" t="s">
        <v>183</v>
      </c>
      <c r="AM339" s="149" t="s">
        <v>183</v>
      </c>
      <c r="AN339" s="149" t="s">
        <v>183</v>
      </c>
      <c r="AO339" s="149" t="s">
        <v>183</v>
      </c>
      <c r="AP339" s="147"/>
      <c r="AQ339" s="147" t="s">
        <v>189</v>
      </c>
      <c r="AR339" s="147" t="s">
        <v>190</v>
      </c>
      <c r="AS339" s="147" t="s">
        <v>191</v>
      </c>
      <c r="AT339" s="147"/>
    </row>
    <row r="340" spans="1:46" ht="25.05" customHeight="1" x14ac:dyDescent="0.3">
      <c r="A340" s="147"/>
      <c r="B340" s="148" t="s">
        <v>175</v>
      </c>
      <c r="C340" s="147" t="s">
        <v>530</v>
      </c>
      <c r="D340" s="147" t="s">
        <v>177</v>
      </c>
      <c r="E340" s="147"/>
      <c r="F340" s="149">
        <v>1</v>
      </c>
      <c r="G340" s="149" t="str">
        <f>IFERROR(VLOOKUP(F340,[1]Hoja4!$A$1:B479,2,FALSE),"")</f>
        <v>ENERO</v>
      </c>
      <c r="H340" s="149">
        <v>1</v>
      </c>
      <c r="I340" s="149" t="str">
        <f>IFERROR(VLOOKUP(H340,[1]Hoja4!$A$1:D478,2,FALSE),"")</f>
        <v>ENERO</v>
      </c>
      <c r="J340" s="148" t="s">
        <v>178</v>
      </c>
      <c r="K340" s="148">
        <v>1</v>
      </c>
      <c r="L340" s="150">
        <v>12</v>
      </c>
      <c r="M340" s="149" t="s">
        <v>179</v>
      </c>
      <c r="N340" s="149" t="str">
        <f>IFERROR(VLOOKUP(M340,'[1]archivo de datos'!$G$1:$H$24,2,FALSE),"")</f>
        <v>N/A</v>
      </c>
      <c r="O340" s="148" t="s">
        <v>180</v>
      </c>
      <c r="P340" s="148">
        <f>IFERROR(VLOOKUP(O340,'[1]archivo de datos'!$J$6:$K$12,2,FALSE),"")</f>
        <v>0</v>
      </c>
      <c r="Q340" s="152" t="s">
        <v>48</v>
      </c>
      <c r="R340" s="148" t="s">
        <v>181</v>
      </c>
      <c r="S340" s="153" t="s">
        <v>182</v>
      </c>
      <c r="T340" s="147" t="s">
        <v>164</v>
      </c>
      <c r="U340" s="147" t="s">
        <v>558</v>
      </c>
      <c r="V340" s="147" t="str">
        <f>+IFERROR(VLOOKUP(U340,[1]Equivalencias!$M$2:$N$97,2,FALSE),"")</f>
        <v>Áreas cubiertas con jornadas de vigilancia</v>
      </c>
      <c r="W340" s="154"/>
      <c r="X340" s="154">
        <v>10000000</v>
      </c>
      <c r="Y340" s="154">
        <v>10000000</v>
      </c>
      <c r="Z340" s="148" t="s">
        <v>183</v>
      </c>
      <c r="AA340" s="148" t="s">
        <v>184</v>
      </c>
      <c r="AB340" s="148">
        <f>IFERROR(VLOOKUP(AA340,[1]Hoja4!$A$14:$B$19,2,FALSE),"")</f>
        <v>0</v>
      </c>
      <c r="AC340" s="147" t="s">
        <v>47</v>
      </c>
      <c r="AD340" s="148" t="s">
        <v>353</v>
      </c>
      <c r="AE340" s="148" t="s">
        <v>356</v>
      </c>
      <c r="AF340" s="148" t="s">
        <v>357</v>
      </c>
      <c r="AG340" s="148" t="str">
        <f>IFERROR(VLOOKUP(AF340,'[1]archivo de datos'!$D$1:$E$1156,2,FALSE),"")</f>
        <v>CO-CAQ-18001</v>
      </c>
      <c r="AH340" s="147" t="s">
        <v>188</v>
      </c>
      <c r="AI340" s="147" t="str">
        <f>IFERROR(VLOOKUP(AC340,[1]Hoja3!$B$28:$E$38,2,FALSE),"")</f>
        <v>Jenny Pauline Cueto Gomez</v>
      </c>
      <c r="AJ340" s="147" t="str">
        <f>IFERROR(VLOOKUP(AC340,[1]Hoja3!$B$28:$E$38,3,FALSE),"")</f>
        <v>601 6530260</v>
      </c>
      <c r="AK340" s="155" t="str">
        <f>IFERROR(VLOOKUP(AC340,[1]Hoja3!$B$28:$E$38,4,FALSE),"")</f>
        <v>jenny.cueto@parquesnacionales.gov.co</v>
      </c>
      <c r="AL340" s="149" t="s">
        <v>183</v>
      </c>
      <c r="AM340" s="149" t="s">
        <v>183</v>
      </c>
      <c r="AN340" s="149" t="s">
        <v>183</v>
      </c>
      <c r="AO340" s="149" t="s">
        <v>183</v>
      </c>
      <c r="AP340" s="147"/>
      <c r="AQ340" s="147" t="s">
        <v>189</v>
      </c>
      <c r="AR340" s="147" t="s">
        <v>190</v>
      </c>
      <c r="AS340" s="147" t="s">
        <v>191</v>
      </c>
      <c r="AT340" s="147"/>
    </row>
    <row r="341" spans="1:46" ht="25.05" customHeight="1" x14ac:dyDescent="0.3">
      <c r="A341" s="147"/>
      <c r="B341" s="148" t="s">
        <v>175</v>
      </c>
      <c r="C341" s="147" t="s">
        <v>530</v>
      </c>
      <c r="D341" s="147" t="s">
        <v>177</v>
      </c>
      <c r="E341" s="147"/>
      <c r="F341" s="149">
        <v>1</v>
      </c>
      <c r="G341" s="149" t="str">
        <f>IFERROR(VLOOKUP(F341,[1]Hoja4!$A$1:B480,2,FALSE),"")</f>
        <v>ENERO</v>
      </c>
      <c r="H341" s="149">
        <v>1</v>
      </c>
      <c r="I341" s="149" t="str">
        <f>IFERROR(VLOOKUP(H341,[1]Hoja4!$A$1:D479,2,FALSE),"")</f>
        <v>ENERO</v>
      </c>
      <c r="J341" s="148" t="s">
        <v>178</v>
      </c>
      <c r="K341" s="148">
        <v>1</v>
      </c>
      <c r="L341" s="150">
        <v>12</v>
      </c>
      <c r="M341" s="149" t="s">
        <v>179</v>
      </c>
      <c r="N341" s="149" t="str">
        <f>IFERROR(VLOOKUP(M341,'[1]archivo de datos'!$G$1:$H$24,2,FALSE),"")</f>
        <v>N/A</v>
      </c>
      <c r="O341" s="148" t="s">
        <v>180</v>
      </c>
      <c r="P341" s="148">
        <f>IFERROR(VLOOKUP(O341,'[1]archivo de datos'!$J$6:$K$12,2,FALSE),"")</f>
        <v>0</v>
      </c>
      <c r="Q341" s="152" t="s">
        <v>46</v>
      </c>
      <c r="R341" s="148" t="s">
        <v>181</v>
      </c>
      <c r="S341" s="153" t="s">
        <v>182</v>
      </c>
      <c r="T341" s="147" t="s">
        <v>166</v>
      </c>
      <c r="U341" s="147" t="s">
        <v>595</v>
      </c>
      <c r="V341" s="147" t="str">
        <f>+IFERROR(VLOOKUP(U341,[1]Equivalencias!$M$2:$N$97,2,FALSE),"")</f>
        <v xml:space="preserve">Áreas administradas </v>
      </c>
      <c r="W341" s="154"/>
      <c r="X341" s="154">
        <v>10000000</v>
      </c>
      <c r="Y341" s="154">
        <v>10000000</v>
      </c>
      <c r="Z341" s="148" t="s">
        <v>183</v>
      </c>
      <c r="AA341" s="148" t="s">
        <v>184</v>
      </c>
      <c r="AB341" s="148">
        <f>IFERROR(VLOOKUP(AA341,[1]Hoja4!$A$14:$B$19,2,FALSE),"")</f>
        <v>0</v>
      </c>
      <c r="AC341" s="147" t="s">
        <v>47</v>
      </c>
      <c r="AD341" s="148" t="s">
        <v>353</v>
      </c>
      <c r="AE341" s="148" t="s">
        <v>356</v>
      </c>
      <c r="AF341" s="148" t="s">
        <v>357</v>
      </c>
      <c r="AG341" s="148" t="str">
        <f>IFERROR(VLOOKUP(AF341,'[1]archivo de datos'!$D$1:$E$1156,2,FALSE),"")</f>
        <v>CO-CAQ-18001</v>
      </c>
      <c r="AH341" s="147" t="s">
        <v>188</v>
      </c>
      <c r="AI341" s="147" t="str">
        <f>IFERROR(VLOOKUP(AC341,[1]Hoja3!$B$28:$E$38,2,FALSE),"")</f>
        <v>Jenny Pauline Cueto Gomez</v>
      </c>
      <c r="AJ341" s="147" t="str">
        <f>IFERROR(VLOOKUP(AC341,[1]Hoja3!$B$28:$E$38,3,FALSE),"")</f>
        <v>601 6530260</v>
      </c>
      <c r="AK341" s="155" t="str">
        <f>IFERROR(VLOOKUP(AC341,[1]Hoja3!$B$28:$E$38,4,FALSE),"")</f>
        <v>jenny.cueto@parquesnacionales.gov.co</v>
      </c>
      <c r="AL341" s="149" t="s">
        <v>183</v>
      </c>
      <c r="AM341" s="149" t="s">
        <v>183</v>
      </c>
      <c r="AN341" s="149" t="s">
        <v>183</v>
      </c>
      <c r="AO341" s="149" t="s">
        <v>183</v>
      </c>
      <c r="AP341" s="147"/>
      <c r="AQ341" s="147" t="s">
        <v>189</v>
      </c>
      <c r="AR341" s="147" t="s">
        <v>190</v>
      </c>
      <c r="AS341" s="147" t="s">
        <v>191</v>
      </c>
      <c r="AT341" s="147"/>
    </row>
    <row r="342" spans="1:46" ht="25.05" customHeight="1" x14ac:dyDescent="0.3">
      <c r="A342" s="147"/>
      <c r="B342" s="148" t="s">
        <v>175</v>
      </c>
      <c r="C342" s="147" t="s">
        <v>530</v>
      </c>
      <c r="D342" s="147" t="s">
        <v>177</v>
      </c>
      <c r="E342" s="147"/>
      <c r="F342" s="149">
        <v>1</v>
      </c>
      <c r="G342" s="149" t="str">
        <f>IFERROR(VLOOKUP(F342,[1]Hoja4!$A$1:B481,2,FALSE),"")</f>
        <v>ENERO</v>
      </c>
      <c r="H342" s="149">
        <v>1</v>
      </c>
      <c r="I342" s="149" t="str">
        <f>IFERROR(VLOOKUP(H342,[1]Hoja4!$A$1:D480,2,FALSE),"")</f>
        <v>ENERO</v>
      </c>
      <c r="J342" s="148" t="s">
        <v>178</v>
      </c>
      <c r="K342" s="148">
        <v>1</v>
      </c>
      <c r="L342" s="150">
        <v>12</v>
      </c>
      <c r="M342" s="149" t="s">
        <v>179</v>
      </c>
      <c r="N342" s="149" t="str">
        <f>IFERROR(VLOOKUP(M342,'[1]archivo de datos'!$G$1:$H$24,2,FALSE),"")</f>
        <v>N/A</v>
      </c>
      <c r="O342" s="148" t="s">
        <v>180</v>
      </c>
      <c r="P342" s="148">
        <f>IFERROR(VLOOKUP(O342,'[1]archivo de datos'!$J$6:$K$12,2,FALSE),"")</f>
        <v>0</v>
      </c>
      <c r="Q342" s="152" t="s">
        <v>46</v>
      </c>
      <c r="R342" s="148" t="s">
        <v>181</v>
      </c>
      <c r="S342" s="153" t="s">
        <v>182</v>
      </c>
      <c r="T342" s="147" t="s">
        <v>166</v>
      </c>
      <c r="U342" s="147" t="s">
        <v>584</v>
      </c>
      <c r="V342" s="147" t="str">
        <f>+IFERROR(VLOOKUP(U342,[1]Equivalencias!$M$2:$N$97,2,FALSE),"")</f>
        <v xml:space="preserve">Áreas administradas </v>
      </c>
      <c r="W342" s="154"/>
      <c r="X342" s="154">
        <v>20000000</v>
      </c>
      <c r="Y342" s="154">
        <v>20000000</v>
      </c>
      <c r="Z342" s="148" t="s">
        <v>183</v>
      </c>
      <c r="AA342" s="148" t="s">
        <v>184</v>
      </c>
      <c r="AB342" s="148">
        <f>IFERROR(VLOOKUP(AA342,[1]Hoja4!$A$14:$B$19,2,FALSE),"")</f>
        <v>0</v>
      </c>
      <c r="AC342" s="147" t="s">
        <v>47</v>
      </c>
      <c r="AD342" s="148" t="s">
        <v>353</v>
      </c>
      <c r="AE342" s="148" t="s">
        <v>356</v>
      </c>
      <c r="AF342" s="148" t="s">
        <v>357</v>
      </c>
      <c r="AG342" s="148" t="str">
        <f>IFERROR(VLOOKUP(AF342,'[1]archivo de datos'!$D$1:$E$1156,2,FALSE),"")</f>
        <v>CO-CAQ-18001</v>
      </c>
      <c r="AH342" s="147" t="s">
        <v>188</v>
      </c>
      <c r="AI342" s="147" t="str">
        <f>IFERROR(VLOOKUP(AC342,[1]Hoja3!$B$28:$E$38,2,FALSE),"")</f>
        <v>Jenny Pauline Cueto Gomez</v>
      </c>
      <c r="AJ342" s="147" t="str">
        <f>IFERROR(VLOOKUP(AC342,[1]Hoja3!$B$28:$E$38,3,FALSE),"")</f>
        <v>601 6530260</v>
      </c>
      <c r="AK342" s="155" t="str">
        <f>IFERROR(VLOOKUP(AC342,[1]Hoja3!$B$28:$E$38,4,FALSE),"")</f>
        <v>jenny.cueto@parquesnacionales.gov.co</v>
      </c>
      <c r="AL342" s="149" t="s">
        <v>183</v>
      </c>
      <c r="AM342" s="149" t="s">
        <v>183</v>
      </c>
      <c r="AN342" s="149" t="s">
        <v>183</v>
      </c>
      <c r="AO342" s="149" t="s">
        <v>183</v>
      </c>
      <c r="AP342" s="147"/>
      <c r="AQ342" s="147" t="s">
        <v>189</v>
      </c>
      <c r="AR342" s="147" t="s">
        <v>190</v>
      </c>
      <c r="AS342" s="147" t="s">
        <v>191</v>
      </c>
      <c r="AT342" s="147"/>
    </row>
    <row r="343" spans="1:46" ht="25.05" customHeight="1" x14ac:dyDescent="0.3">
      <c r="A343" s="147"/>
      <c r="B343" s="148" t="s">
        <v>175</v>
      </c>
      <c r="C343" s="147" t="s">
        <v>530</v>
      </c>
      <c r="D343" s="147" t="s">
        <v>177</v>
      </c>
      <c r="E343" s="147"/>
      <c r="F343" s="149">
        <v>1</v>
      </c>
      <c r="G343" s="149" t="str">
        <f>IFERROR(VLOOKUP(F343,[1]Hoja4!$A$1:B482,2,FALSE),"")</f>
        <v>ENERO</v>
      </c>
      <c r="H343" s="149">
        <v>1</v>
      </c>
      <c r="I343" s="149" t="str">
        <f>IFERROR(VLOOKUP(H343,[1]Hoja4!$A$1:D481,2,FALSE),"")</f>
        <v>ENERO</v>
      </c>
      <c r="J343" s="148" t="s">
        <v>178</v>
      </c>
      <c r="K343" s="148">
        <v>1</v>
      </c>
      <c r="L343" s="150">
        <v>12</v>
      </c>
      <c r="M343" s="149" t="s">
        <v>179</v>
      </c>
      <c r="N343" s="149" t="str">
        <f>IFERROR(VLOOKUP(M343,'[1]archivo de datos'!$G$1:$H$24,2,FALSE),"")</f>
        <v>N/A</v>
      </c>
      <c r="O343" s="148" t="s">
        <v>180</v>
      </c>
      <c r="P343" s="148">
        <f>IFERROR(VLOOKUP(O343,'[1]archivo de datos'!$J$6:$K$12,2,FALSE),"")</f>
        <v>0</v>
      </c>
      <c r="Q343" s="152" t="s">
        <v>46</v>
      </c>
      <c r="R343" s="148" t="s">
        <v>181</v>
      </c>
      <c r="S343" s="153" t="s">
        <v>182</v>
      </c>
      <c r="T343" s="147" t="s">
        <v>166</v>
      </c>
      <c r="U343" s="147" t="s">
        <v>793</v>
      </c>
      <c r="V343" s="147" t="str">
        <f>+IFERROR(VLOOKUP(U343,[1]Equivalencias!$M$2:$N$97,2,FALSE),"")</f>
        <v xml:space="preserve">Áreas administradas </v>
      </c>
      <c r="W343" s="154"/>
      <c r="X343" s="154">
        <v>5000000</v>
      </c>
      <c r="Y343" s="154">
        <v>5000000</v>
      </c>
      <c r="Z343" s="148" t="s">
        <v>183</v>
      </c>
      <c r="AA343" s="148" t="s">
        <v>184</v>
      </c>
      <c r="AB343" s="148">
        <f>IFERROR(VLOOKUP(AA343,[1]Hoja4!$A$14:$B$19,2,FALSE),"")</f>
        <v>0</v>
      </c>
      <c r="AC343" s="147" t="s">
        <v>47</v>
      </c>
      <c r="AD343" s="148" t="s">
        <v>353</v>
      </c>
      <c r="AE343" s="148" t="s">
        <v>356</v>
      </c>
      <c r="AF343" s="148" t="s">
        <v>357</v>
      </c>
      <c r="AG343" s="148" t="str">
        <f>IFERROR(VLOOKUP(AF343,'[1]archivo de datos'!$D$1:$E$1156,2,FALSE),"")</f>
        <v>CO-CAQ-18001</v>
      </c>
      <c r="AH343" s="147" t="s">
        <v>188</v>
      </c>
      <c r="AI343" s="147" t="str">
        <f>IFERROR(VLOOKUP(AC343,[1]Hoja3!$B$28:$E$38,2,FALSE),"")</f>
        <v>Jenny Pauline Cueto Gomez</v>
      </c>
      <c r="AJ343" s="147" t="str">
        <f>IFERROR(VLOOKUP(AC343,[1]Hoja3!$B$28:$E$38,3,FALSE),"")</f>
        <v>601 6530260</v>
      </c>
      <c r="AK343" s="155" t="str">
        <f>IFERROR(VLOOKUP(AC343,[1]Hoja3!$B$28:$E$38,4,FALSE),"")</f>
        <v>jenny.cueto@parquesnacionales.gov.co</v>
      </c>
      <c r="AL343" s="149" t="s">
        <v>183</v>
      </c>
      <c r="AM343" s="149" t="s">
        <v>183</v>
      </c>
      <c r="AN343" s="149" t="s">
        <v>183</v>
      </c>
      <c r="AO343" s="149" t="s">
        <v>183</v>
      </c>
      <c r="AP343" s="147"/>
      <c r="AQ343" s="147" t="s">
        <v>189</v>
      </c>
      <c r="AR343" s="147" t="s">
        <v>190</v>
      </c>
      <c r="AS343" s="147" t="s">
        <v>191</v>
      </c>
      <c r="AT343" s="147"/>
    </row>
    <row r="344" spans="1:46" ht="25.05" customHeight="1" x14ac:dyDescent="0.3">
      <c r="A344" s="147"/>
      <c r="B344" s="148">
        <v>80111600</v>
      </c>
      <c r="C344" s="147" t="s">
        <v>531</v>
      </c>
      <c r="D344" s="147" t="s">
        <v>211</v>
      </c>
      <c r="E344" s="147" t="s">
        <v>374</v>
      </c>
      <c r="F344" s="149">
        <v>1</v>
      </c>
      <c r="G344" s="149" t="str">
        <f>IFERROR(VLOOKUP(F344,[1]Hoja4!$A$1:B483,2,FALSE),"")</f>
        <v>ENERO</v>
      </c>
      <c r="H344" s="148">
        <v>1</v>
      </c>
      <c r="I344" s="149" t="str">
        <f>IFERROR(VLOOKUP(H344,[1]Hoja4!$A$1:D482,2,FALSE),"")</f>
        <v>ENERO</v>
      </c>
      <c r="J344" s="148" t="s">
        <v>178</v>
      </c>
      <c r="K344" s="148">
        <v>1</v>
      </c>
      <c r="L344" s="150">
        <v>11.5</v>
      </c>
      <c r="M344" s="149" t="s">
        <v>213</v>
      </c>
      <c r="N344" s="149" t="str">
        <f>IFERROR(VLOOKUP(M344,'[1]archivo de datos'!$G$1:$H$24,2,FALSE),"")</f>
        <v>CCE-16</v>
      </c>
      <c r="O344" s="148" t="s">
        <v>180</v>
      </c>
      <c r="P344" s="148">
        <f>IFERROR(VLOOKUP(O344,'[1]archivo de datos'!$J$6:$K$12,2,FALSE),"")</f>
        <v>0</v>
      </c>
      <c r="Q344" s="152" t="s">
        <v>48</v>
      </c>
      <c r="R344" s="148" t="s">
        <v>181</v>
      </c>
      <c r="S344" s="153" t="s">
        <v>182</v>
      </c>
      <c r="T344" s="147" t="s">
        <v>166</v>
      </c>
      <c r="U344" s="147" t="s">
        <v>595</v>
      </c>
      <c r="V344" s="147" t="str">
        <f>+IFERROR(VLOOKUP(U344,[1]Equivalencias!$M$2:$N$97,2,FALSE),"")</f>
        <v xml:space="preserve">Áreas administradas </v>
      </c>
      <c r="W344" s="154">
        <v>4327000</v>
      </c>
      <c r="X344" s="154">
        <v>49760500</v>
      </c>
      <c r="Y344" s="154">
        <v>49760500</v>
      </c>
      <c r="Z344" s="148" t="s">
        <v>183</v>
      </c>
      <c r="AA344" s="148" t="s">
        <v>184</v>
      </c>
      <c r="AB344" s="148">
        <f>IFERROR(VLOOKUP(AA344,[1]Hoja4!$A$14:$B$19,2,FALSE),"")</f>
        <v>0</v>
      </c>
      <c r="AC344" s="147" t="s">
        <v>47</v>
      </c>
      <c r="AD344" s="148" t="s">
        <v>272</v>
      </c>
      <c r="AE344" s="148" t="s">
        <v>186</v>
      </c>
      <c r="AF344" s="148" t="s">
        <v>273</v>
      </c>
      <c r="AG344" s="148" t="str">
        <f>IFERROR(VLOOKUP(AF344,'[1]archivo de datos'!$D$1:$E$1156,2,FALSE),"")</f>
        <v>CO-PUT-86320</v>
      </c>
      <c r="AH344" s="147" t="s">
        <v>188</v>
      </c>
      <c r="AI344" s="147" t="str">
        <f>IFERROR(VLOOKUP(AC344,[1]Hoja3!$B$28:$E$38,2,FALSE),"")</f>
        <v>Jenny Pauline Cueto Gomez</v>
      </c>
      <c r="AJ344" s="147" t="str">
        <f>IFERROR(VLOOKUP(AC344,[1]Hoja3!$B$28:$E$38,3,FALSE),"")</f>
        <v>601 6530260</v>
      </c>
      <c r="AK344" s="155" t="str">
        <f>IFERROR(VLOOKUP(AC344,[1]Hoja3!$B$28:$E$38,4,FALSE),"")</f>
        <v>jenny.cueto@parquesnacionales.gov.co</v>
      </c>
      <c r="AL344" s="149" t="s">
        <v>183</v>
      </c>
      <c r="AM344" s="149" t="s">
        <v>183</v>
      </c>
      <c r="AN344" s="149" t="s">
        <v>183</v>
      </c>
      <c r="AO344" s="149" t="s">
        <v>183</v>
      </c>
      <c r="AP344" s="147"/>
      <c r="AQ344" s="147" t="s">
        <v>189</v>
      </c>
      <c r="AR344" s="147" t="s">
        <v>190</v>
      </c>
      <c r="AS344" s="147" t="s">
        <v>191</v>
      </c>
      <c r="AT344" s="147"/>
    </row>
    <row r="345" spans="1:46" ht="25.05" customHeight="1" x14ac:dyDescent="0.3">
      <c r="A345" s="147"/>
      <c r="B345" s="148">
        <v>80111600</v>
      </c>
      <c r="C345" s="147" t="s">
        <v>532</v>
      </c>
      <c r="D345" s="147" t="s">
        <v>211</v>
      </c>
      <c r="E345" s="147" t="s">
        <v>429</v>
      </c>
      <c r="F345" s="149">
        <v>1</v>
      </c>
      <c r="G345" s="149" t="str">
        <f>IFERROR(VLOOKUP(F345,[1]Hoja4!$A$1:B484,2,FALSE),"")</f>
        <v>ENERO</v>
      </c>
      <c r="H345" s="148">
        <v>1</v>
      </c>
      <c r="I345" s="149" t="str">
        <f>IFERROR(VLOOKUP(H345,[1]Hoja4!$A$1:D483,2,FALSE),"")</f>
        <v>ENERO</v>
      </c>
      <c r="J345" s="148" t="s">
        <v>178</v>
      </c>
      <c r="K345" s="148">
        <v>1</v>
      </c>
      <c r="L345" s="150">
        <v>10</v>
      </c>
      <c r="M345" s="149" t="s">
        <v>213</v>
      </c>
      <c r="N345" s="149" t="str">
        <f>IFERROR(VLOOKUP(M345,'[1]archivo de datos'!$G$1:$H$24,2,FALSE),"")</f>
        <v>CCE-16</v>
      </c>
      <c r="O345" s="148" t="s">
        <v>214</v>
      </c>
      <c r="P345" s="148">
        <f>IFERROR(VLOOKUP(O345,'[1]archivo de datos'!$J$6:$K$12,2,FALSE),"")</f>
        <v>1</v>
      </c>
      <c r="Q345" s="152" t="s">
        <v>49</v>
      </c>
      <c r="R345" s="148" t="s">
        <v>181</v>
      </c>
      <c r="S345" s="153" t="s">
        <v>182</v>
      </c>
      <c r="T345" s="147" t="s">
        <v>160</v>
      </c>
      <c r="U345" s="147" t="s">
        <v>581</v>
      </c>
      <c r="V345" s="147" t="str">
        <f>+IFERROR(VLOOKUP(U345,[1]Equivalencias!$M$2:$N$97,2,FALSE),"")</f>
        <v>Personas capacitadas con educación informal</v>
      </c>
      <c r="W345" s="154">
        <v>4760000</v>
      </c>
      <c r="X345" s="154">
        <v>47600000</v>
      </c>
      <c r="Y345" s="154">
        <v>47600000</v>
      </c>
      <c r="Z345" s="148" t="s">
        <v>183</v>
      </c>
      <c r="AA345" s="148" t="s">
        <v>184</v>
      </c>
      <c r="AB345" s="148">
        <f>IFERROR(VLOOKUP(AA345,[1]Hoja4!$A$14:$B$19,2,FALSE),"")</f>
        <v>0</v>
      </c>
      <c r="AC345" s="147" t="s">
        <v>47</v>
      </c>
      <c r="AD345" s="148" t="s">
        <v>272</v>
      </c>
      <c r="AE345" s="148" t="s">
        <v>186</v>
      </c>
      <c r="AF345" s="148" t="s">
        <v>273</v>
      </c>
      <c r="AG345" s="148" t="str">
        <f>IFERROR(VLOOKUP(AF345,'[1]archivo de datos'!$D$1:$E$1156,2,FALSE),"")</f>
        <v>CO-PUT-86320</v>
      </c>
      <c r="AH345" s="147" t="s">
        <v>188</v>
      </c>
      <c r="AI345" s="147" t="str">
        <f>IFERROR(VLOOKUP(AC345,[1]Hoja3!$B$28:$E$38,2,FALSE),"")</f>
        <v>Jenny Pauline Cueto Gomez</v>
      </c>
      <c r="AJ345" s="147" t="str">
        <f>IFERROR(VLOOKUP(AC345,[1]Hoja3!$B$28:$E$38,3,FALSE),"")</f>
        <v>601 6530260</v>
      </c>
      <c r="AK345" s="155" t="str">
        <f>IFERROR(VLOOKUP(AC345,[1]Hoja3!$B$28:$E$38,4,FALSE),"")</f>
        <v>jenny.cueto@parquesnacionales.gov.co</v>
      </c>
      <c r="AL345" s="149" t="s">
        <v>183</v>
      </c>
      <c r="AM345" s="149" t="s">
        <v>183</v>
      </c>
      <c r="AN345" s="149" t="s">
        <v>183</v>
      </c>
      <c r="AO345" s="149" t="s">
        <v>183</v>
      </c>
      <c r="AP345" s="147"/>
      <c r="AQ345" s="147" t="s">
        <v>189</v>
      </c>
      <c r="AR345" s="147" t="s">
        <v>190</v>
      </c>
      <c r="AS345" s="147" t="s">
        <v>191</v>
      </c>
      <c r="AT345" s="147"/>
    </row>
    <row r="346" spans="1:46" ht="25.05" customHeight="1" x14ac:dyDescent="0.3">
      <c r="A346" s="147"/>
      <c r="B346" s="148">
        <v>80111600</v>
      </c>
      <c r="C346" s="147" t="s">
        <v>533</v>
      </c>
      <c r="D346" s="147" t="s">
        <v>211</v>
      </c>
      <c r="E346" s="147" t="s">
        <v>429</v>
      </c>
      <c r="F346" s="149">
        <v>1</v>
      </c>
      <c r="G346" s="149" t="str">
        <f>IFERROR(VLOOKUP(F346,[1]Hoja4!$A$1:B485,2,FALSE),"")</f>
        <v>ENERO</v>
      </c>
      <c r="H346" s="148">
        <v>1</v>
      </c>
      <c r="I346" s="149" t="str">
        <f>IFERROR(VLOOKUP(H346,[1]Hoja4!$A$1:D484,2,FALSE),"")</f>
        <v>ENERO</v>
      </c>
      <c r="J346" s="148" t="s">
        <v>178</v>
      </c>
      <c r="K346" s="148">
        <v>1</v>
      </c>
      <c r="L346" s="150">
        <v>10</v>
      </c>
      <c r="M346" s="149" t="s">
        <v>213</v>
      </c>
      <c r="N346" s="149" t="str">
        <f>IFERROR(VLOOKUP(M346,'[1]archivo de datos'!$G$1:$H$24,2,FALSE),"")</f>
        <v>CCE-16</v>
      </c>
      <c r="O346" s="148" t="s">
        <v>214</v>
      </c>
      <c r="P346" s="148">
        <f>IFERROR(VLOOKUP(O346,'[1]archivo de datos'!$J$6:$K$12,2,FALSE),"")</f>
        <v>1</v>
      </c>
      <c r="Q346" s="152" t="s">
        <v>49</v>
      </c>
      <c r="R346" s="148" t="s">
        <v>181</v>
      </c>
      <c r="S346" s="153" t="s">
        <v>182</v>
      </c>
      <c r="T346" s="147" t="s">
        <v>166</v>
      </c>
      <c r="U346" s="147" t="s">
        <v>584</v>
      </c>
      <c r="V346" s="147" t="str">
        <f>+IFERROR(VLOOKUP(U346,[1]Equivalencias!$M$2:$N$97,2,FALSE),"")</f>
        <v xml:space="preserve">Áreas administradas </v>
      </c>
      <c r="W346" s="154">
        <v>4760000</v>
      </c>
      <c r="X346" s="154">
        <v>47600000</v>
      </c>
      <c r="Y346" s="154">
        <v>47600000</v>
      </c>
      <c r="Z346" s="148" t="s">
        <v>183</v>
      </c>
      <c r="AA346" s="148" t="s">
        <v>184</v>
      </c>
      <c r="AB346" s="148">
        <f>IFERROR(VLOOKUP(AA346,[1]Hoja4!$A$14:$B$19,2,FALSE),"")</f>
        <v>0</v>
      </c>
      <c r="AC346" s="147" t="s">
        <v>47</v>
      </c>
      <c r="AD346" s="148" t="s">
        <v>272</v>
      </c>
      <c r="AE346" s="148" t="s">
        <v>186</v>
      </c>
      <c r="AF346" s="148" t="s">
        <v>273</v>
      </c>
      <c r="AG346" s="148" t="str">
        <f>IFERROR(VLOOKUP(AF346,'[1]archivo de datos'!$D$1:$E$1156,2,FALSE),"")</f>
        <v>CO-PUT-86320</v>
      </c>
      <c r="AH346" s="147" t="s">
        <v>188</v>
      </c>
      <c r="AI346" s="147" t="str">
        <f>IFERROR(VLOOKUP(AC346,[1]Hoja3!$B$28:$E$38,2,FALSE),"")</f>
        <v>Jenny Pauline Cueto Gomez</v>
      </c>
      <c r="AJ346" s="147" t="str">
        <f>IFERROR(VLOOKUP(AC346,[1]Hoja3!$B$28:$E$38,3,FALSE),"")</f>
        <v>601 6530260</v>
      </c>
      <c r="AK346" s="155" t="str">
        <f>IFERROR(VLOOKUP(AC346,[1]Hoja3!$B$28:$E$38,4,FALSE),"")</f>
        <v>jenny.cueto@parquesnacionales.gov.co</v>
      </c>
      <c r="AL346" s="149" t="s">
        <v>183</v>
      </c>
      <c r="AM346" s="149" t="s">
        <v>183</v>
      </c>
      <c r="AN346" s="149" t="s">
        <v>183</v>
      </c>
      <c r="AO346" s="149" t="s">
        <v>183</v>
      </c>
      <c r="AP346" s="147"/>
      <c r="AQ346" s="147" t="s">
        <v>189</v>
      </c>
      <c r="AR346" s="147" t="s">
        <v>190</v>
      </c>
      <c r="AS346" s="147" t="s">
        <v>191</v>
      </c>
      <c r="AT346" s="147"/>
    </row>
    <row r="347" spans="1:46" ht="25.05" customHeight="1" x14ac:dyDescent="0.3">
      <c r="A347" s="147"/>
      <c r="B347" s="148">
        <v>80111600</v>
      </c>
      <c r="C347" s="147" t="s">
        <v>534</v>
      </c>
      <c r="D347" s="147" t="s">
        <v>224</v>
      </c>
      <c r="E347" s="147" t="s">
        <v>281</v>
      </c>
      <c r="F347" s="149">
        <v>1</v>
      </c>
      <c r="G347" s="149" t="s">
        <v>535</v>
      </c>
      <c r="H347" s="148">
        <v>1</v>
      </c>
      <c r="I347" s="149" t="s">
        <v>535</v>
      </c>
      <c r="J347" s="148" t="s">
        <v>178</v>
      </c>
      <c r="K347" s="148">
        <v>1</v>
      </c>
      <c r="L347" s="150">
        <v>10</v>
      </c>
      <c r="M347" s="149" t="s">
        <v>213</v>
      </c>
      <c r="N347" s="149" t="str">
        <f>IFERROR(VLOOKUP(M347,'[1]archivo de datos'!$G$1:$H$24,2,FALSE),"")</f>
        <v>CCE-16</v>
      </c>
      <c r="O347" s="148" t="s">
        <v>214</v>
      </c>
      <c r="P347" s="148">
        <f>IFERROR(VLOOKUP(O347,'[1]archivo de datos'!$J$6:$K$12,2,FALSE),"")</f>
        <v>1</v>
      </c>
      <c r="Q347" s="152" t="s">
        <v>49</v>
      </c>
      <c r="R347" s="148" t="s">
        <v>181</v>
      </c>
      <c r="S347" s="153" t="s">
        <v>182</v>
      </c>
      <c r="T347" s="147" t="s">
        <v>164</v>
      </c>
      <c r="U347" s="147" t="s">
        <v>558</v>
      </c>
      <c r="V347" s="147" t="str">
        <f>+IFERROR(VLOOKUP(U347,[1]Equivalencias!$M$2:$N$97,2,FALSE),"")</f>
        <v>Áreas cubiertas con jornadas de vigilancia</v>
      </c>
      <c r="W347" s="154">
        <v>2147000</v>
      </c>
      <c r="X347" s="154">
        <v>21470000</v>
      </c>
      <c r="Y347" s="154">
        <v>21470000</v>
      </c>
      <c r="Z347" s="148" t="s">
        <v>183</v>
      </c>
      <c r="AA347" s="148" t="s">
        <v>184</v>
      </c>
      <c r="AB347" s="148">
        <f>IFERROR(VLOOKUP(AA347,[1]Hoja4!$A$14:$B$19,2,FALSE),"")</f>
        <v>0</v>
      </c>
      <c r="AC347" s="147" t="s">
        <v>47</v>
      </c>
      <c r="AD347" s="148" t="s">
        <v>272</v>
      </c>
      <c r="AE347" s="148" t="s">
        <v>186</v>
      </c>
      <c r="AF347" s="148" t="s">
        <v>273</v>
      </c>
      <c r="AG347" s="148" t="str">
        <f>IFERROR(VLOOKUP(AF347,'[1]archivo de datos'!$D$1:$E$1156,2,FALSE),"")</f>
        <v>CO-PUT-86320</v>
      </c>
      <c r="AH347" s="147" t="s">
        <v>188</v>
      </c>
      <c r="AI347" s="147" t="str">
        <f>IFERROR(VLOOKUP(AC347,[1]Hoja3!$B$28:$E$38,2,FALSE),"")</f>
        <v>Jenny Pauline Cueto Gomez</v>
      </c>
      <c r="AJ347" s="147" t="str">
        <f>IFERROR(VLOOKUP(AC347,[1]Hoja3!$B$28:$E$38,3,FALSE),"")</f>
        <v>601 6530260</v>
      </c>
      <c r="AK347" s="155" t="str">
        <f>IFERROR(VLOOKUP(AC347,[1]Hoja3!$B$28:$E$38,4,FALSE),"")</f>
        <v>jenny.cueto@parquesnacionales.gov.co</v>
      </c>
      <c r="AL347" s="149" t="s">
        <v>183</v>
      </c>
      <c r="AM347" s="149" t="s">
        <v>183</v>
      </c>
      <c r="AN347" s="149" t="s">
        <v>183</v>
      </c>
      <c r="AO347" s="149" t="s">
        <v>183</v>
      </c>
      <c r="AP347" s="147"/>
      <c r="AQ347" s="147" t="s">
        <v>189</v>
      </c>
      <c r="AR347" s="147" t="s">
        <v>190</v>
      </c>
      <c r="AS347" s="147" t="s">
        <v>191</v>
      </c>
      <c r="AT347" s="147"/>
    </row>
    <row r="348" spans="1:46" ht="25.05" customHeight="1" x14ac:dyDescent="0.3">
      <c r="A348" s="147"/>
      <c r="B348" s="148">
        <v>80111600</v>
      </c>
      <c r="C348" s="147" t="s">
        <v>536</v>
      </c>
      <c r="D348" s="147" t="s">
        <v>224</v>
      </c>
      <c r="E348" s="147" t="s">
        <v>281</v>
      </c>
      <c r="F348" s="149">
        <v>1</v>
      </c>
      <c r="G348" s="149" t="str">
        <f>IFERROR(VLOOKUP(F348,[1]Hoja4!$A$1:B487,2,FALSE),"")</f>
        <v>ENERO</v>
      </c>
      <c r="H348" s="148">
        <v>1</v>
      </c>
      <c r="I348" s="149" t="str">
        <f>IFERROR(VLOOKUP(H348,[1]Hoja4!$A$1:D486,2,FALSE),"")</f>
        <v>ENERO</v>
      </c>
      <c r="J348" s="148" t="s">
        <v>178</v>
      </c>
      <c r="K348" s="148">
        <v>1</v>
      </c>
      <c r="L348" s="150">
        <v>10</v>
      </c>
      <c r="M348" s="149" t="s">
        <v>213</v>
      </c>
      <c r="N348" s="149" t="str">
        <f>IFERROR(VLOOKUP(M348,'[1]archivo de datos'!$G$1:$H$24,2,FALSE),"")</f>
        <v>CCE-16</v>
      </c>
      <c r="O348" s="148" t="s">
        <v>214</v>
      </c>
      <c r="P348" s="148">
        <f>IFERROR(VLOOKUP(O348,'[1]archivo de datos'!$J$6:$K$12,2,FALSE),"")</f>
        <v>1</v>
      </c>
      <c r="Q348" s="152" t="s">
        <v>49</v>
      </c>
      <c r="R348" s="148" t="s">
        <v>181</v>
      </c>
      <c r="S348" s="153" t="s">
        <v>182</v>
      </c>
      <c r="T348" s="147" t="s">
        <v>164</v>
      </c>
      <c r="U348" s="147" t="s">
        <v>558</v>
      </c>
      <c r="V348" s="147" t="str">
        <f>+IFERROR(VLOOKUP(U348,[1]Equivalencias!$M$2:$N$97,2,FALSE),"")</f>
        <v>Áreas cubiertas con jornadas de vigilancia</v>
      </c>
      <c r="W348" s="154">
        <v>2147000</v>
      </c>
      <c r="X348" s="154">
        <v>21470000</v>
      </c>
      <c r="Y348" s="154">
        <v>21470000</v>
      </c>
      <c r="Z348" s="148" t="s">
        <v>183</v>
      </c>
      <c r="AA348" s="148" t="s">
        <v>184</v>
      </c>
      <c r="AB348" s="148">
        <f>IFERROR(VLOOKUP(AA348,[1]Hoja4!$A$14:$B$19,2,FALSE),"")</f>
        <v>0</v>
      </c>
      <c r="AC348" s="147" t="s">
        <v>47</v>
      </c>
      <c r="AD348" s="148" t="s">
        <v>272</v>
      </c>
      <c r="AE348" s="148" t="s">
        <v>186</v>
      </c>
      <c r="AF348" s="148" t="s">
        <v>273</v>
      </c>
      <c r="AG348" s="148" t="str">
        <f>IFERROR(VLOOKUP(AF348,'[1]archivo de datos'!$D$1:$E$1156,2,FALSE),"")</f>
        <v>CO-PUT-86320</v>
      </c>
      <c r="AH348" s="147" t="s">
        <v>188</v>
      </c>
      <c r="AI348" s="147" t="str">
        <f>IFERROR(VLOOKUP(AC348,[1]Hoja3!$B$28:$E$38,2,FALSE),"")</f>
        <v>Jenny Pauline Cueto Gomez</v>
      </c>
      <c r="AJ348" s="147" t="str">
        <f>IFERROR(VLOOKUP(AC348,[1]Hoja3!$B$28:$E$38,3,FALSE),"")</f>
        <v>601 6530260</v>
      </c>
      <c r="AK348" s="155" t="str">
        <f>IFERROR(VLOOKUP(AC348,[1]Hoja3!$B$28:$E$38,4,FALSE),"")</f>
        <v>jenny.cueto@parquesnacionales.gov.co</v>
      </c>
      <c r="AL348" s="149" t="s">
        <v>183</v>
      </c>
      <c r="AM348" s="149" t="s">
        <v>183</v>
      </c>
      <c r="AN348" s="149" t="s">
        <v>183</v>
      </c>
      <c r="AO348" s="149" t="s">
        <v>183</v>
      </c>
      <c r="AP348" s="147"/>
      <c r="AQ348" s="147" t="s">
        <v>189</v>
      </c>
      <c r="AR348" s="147" t="s">
        <v>190</v>
      </c>
      <c r="AS348" s="147" t="s">
        <v>191</v>
      </c>
      <c r="AT348" s="147"/>
    </row>
    <row r="349" spans="1:46" ht="25.05" customHeight="1" x14ac:dyDescent="0.3">
      <c r="A349" s="147"/>
      <c r="B349" s="148">
        <v>80111600</v>
      </c>
      <c r="C349" s="147" t="s">
        <v>537</v>
      </c>
      <c r="D349" s="147" t="s">
        <v>224</v>
      </c>
      <c r="E349" s="147" t="s">
        <v>281</v>
      </c>
      <c r="F349" s="149">
        <v>1</v>
      </c>
      <c r="G349" s="149" t="str">
        <f>IFERROR(VLOOKUP(F349,[1]Hoja4!$A$1:B488,2,FALSE),"")</f>
        <v>ENERO</v>
      </c>
      <c r="H349" s="148">
        <v>1</v>
      </c>
      <c r="I349" s="149" t="str">
        <f>IFERROR(VLOOKUP(H349,[1]Hoja4!$A$1:D487,2,FALSE),"")</f>
        <v>ENERO</v>
      </c>
      <c r="J349" s="148" t="s">
        <v>178</v>
      </c>
      <c r="K349" s="148">
        <v>1</v>
      </c>
      <c r="L349" s="150">
        <v>9</v>
      </c>
      <c r="M349" s="149" t="s">
        <v>213</v>
      </c>
      <c r="N349" s="149" t="str">
        <f>IFERROR(VLOOKUP(M349,'[1]archivo de datos'!$G$1:$H$24,2,FALSE),"")</f>
        <v>CCE-16</v>
      </c>
      <c r="O349" s="148" t="s">
        <v>214</v>
      </c>
      <c r="P349" s="148">
        <f>IFERROR(VLOOKUP(O349,'[1]archivo de datos'!$J$6:$K$12,2,FALSE),"")</f>
        <v>1</v>
      </c>
      <c r="Q349" s="152" t="s">
        <v>49</v>
      </c>
      <c r="R349" s="148" t="s">
        <v>181</v>
      </c>
      <c r="S349" s="153" t="s">
        <v>182</v>
      </c>
      <c r="T349" s="147" t="s">
        <v>164</v>
      </c>
      <c r="U349" s="147" t="s">
        <v>558</v>
      </c>
      <c r="V349" s="147" t="str">
        <f>+IFERROR(VLOOKUP(U349,[1]Equivalencias!$M$2:$N$97,2,FALSE),"")</f>
        <v>Áreas cubiertas con jornadas de vigilancia</v>
      </c>
      <c r="W349" s="154">
        <v>2147000</v>
      </c>
      <c r="X349" s="154">
        <v>19323000</v>
      </c>
      <c r="Y349" s="154">
        <v>19323000</v>
      </c>
      <c r="Z349" s="148" t="s">
        <v>183</v>
      </c>
      <c r="AA349" s="148" t="s">
        <v>184</v>
      </c>
      <c r="AB349" s="148">
        <f>IFERROR(VLOOKUP(AA349,[1]Hoja4!$A$14:$B$19,2,FALSE),"")</f>
        <v>0</v>
      </c>
      <c r="AC349" s="147" t="s">
        <v>47</v>
      </c>
      <c r="AD349" s="148" t="s">
        <v>272</v>
      </c>
      <c r="AE349" s="148" t="s">
        <v>186</v>
      </c>
      <c r="AF349" s="148" t="s">
        <v>273</v>
      </c>
      <c r="AG349" s="148" t="str">
        <f>IFERROR(VLOOKUP(AF349,'[1]archivo de datos'!$D$1:$E$1156,2,FALSE),"")</f>
        <v>CO-PUT-86320</v>
      </c>
      <c r="AH349" s="147" t="s">
        <v>188</v>
      </c>
      <c r="AI349" s="147" t="str">
        <f>IFERROR(VLOOKUP(AC349,[1]Hoja3!$B$28:$E$38,2,FALSE),"")</f>
        <v>Jenny Pauline Cueto Gomez</v>
      </c>
      <c r="AJ349" s="147" t="str">
        <f>IFERROR(VLOOKUP(AC349,[1]Hoja3!$B$28:$E$38,3,FALSE),"")</f>
        <v>601 6530260</v>
      </c>
      <c r="AK349" s="155" t="str">
        <f>IFERROR(VLOOKUP(AC349,[1]Hoja3!$B$28:$E$38,4,FALSE),"")</f>
        <v>jenny.cueto@parquesnacionales.gov.co</v>
      </c>
      <c r="AL349" s="149" t="s">
        <v>183</v>
      </c>
      <c r="AM349" s="149" t="s">
        <v>183</v>
      </c>
      <c r="AN349" s="149" t="s">
        <v>183</v>
      </c>
      <c r="AO349" s="149" t="s">
        <v>183</v>
      </c>
      <c r="AP349" s="147"/>
      <c r="AQ349" s="147" t="s">
        <v>189</v>
      </c>
      <c r="AR349" s="147" t="s">
        <v>190</v>
      </c>
      <c r="AS349" s="147" t="s">
        <v>191</v>
      </c>
      <c r="AT349" s="147"/>
    </row>
    <row r="350" spans="1:46" ht="25.05" customHeight="1" x14ac:dyDescent="0.3">
      <c r="A350" s="147"/>
      <c r="B350" s="148">
        <v>80111600</v>
      </c>
      <c r="C350" s="147" t="s">
        <v>538</v>
      </c>
      <c r="D350" s="147" t="s">
        <v>224</v>
      </c>
      <c r="E350" s="147" t="s">
        <v>281</v>
      </c>
      <c r="F350" s="149">
        <v>1</v>
      </c>
      <c r="G350" s="149" t="str">
        <f>IFERROR(VLOOKUP(F350,[1]Hoja4!$A$1:B489,2,FALSE),"")</f>
        <v>ENERO</v>
      </c>
      <c r="H350" s="148">
        <v>1</v>
      </c>
      <c r="I350" s="149" t="str">
        <f>IFERROR(VLOOKUP(H350,[1]Hoja4!$A$1:D488,2,FALSE),"")</f>
        <v>ENERO</v>
      </c>
      <c r="J350" s="148" t="s">
        <v>178</v>
      </c>
      <c r="K350" s="148">
        <v>1</v>
      </c>
      <c r="L350" s="150">
        <v>10</v>
      </c>
      <c r="M350" s="149" t="s">
        <v>213</v>
      </c>
      <c r="N350" s="149" t="str">
        <f>IFERROR(VLOOKUP(M350,'[1]archivo de datos'!$G$1:$H$24,2,FALSE),"")</f>
        <v>CCE-16</v>
      </c>
      <c r="O350" s="148" t="s">
        <v>214</v>
      </c>
      <c r="P350" s="148">
        <f>IFERROR(VLOOKUP(O350,'[1]archivo de datos'!$J$6:$K$12,2,FALSE),"")</f>
        <v>1</v>
      </c>
      <c r="Q350" s="152" t="s">
        <v>49</v>
      </c>
      <c r="R350" s="148" t="s">
        <v>181</v>
      </c>
      <c r="S350" s="153" t="s">
        <v>182</v>
      </c>
      <c r="T350" s="147" t="s">
        <v>166</v>
      </c>
      <c r="U350" s="147" t="s">
        <v>793</v>
      </c>
      <c r="V350" s="147" t="str">
        <f>+IFERROR(VLOOKUP(U350,[1]Equivalencias!$M$2:$N$97,2,FALSE),"")</f>
        <v xml:space="preserve">Áreas administradas </v>
      </c>
      <c r="W350" s="154">
        <v>2147000</v>
      </c>
      <c r="X350" s="154">
        <v>21470000</v>
      </c>
      <c r="Y350" s="154">
        <v>21470000</v>
      </c>
      <c r="Z350" s="148" t="s">
        <v>183</v>
      </c>
      <c r="AA350" s="148" t="s">
        <v>184</v>
      </c>
      <c r="AB350" s="148">
        <f>IFERROR(VLOOKUP(AA350,[1]Hoja4!$A$14:$B$19,2,FALSE),"")</f>
        <v>0</v>
      </c>
      <c r="AC350" s="147" t="s">
        <v>47</v>
      </c>
      <c r="AD350" s="148" t="s">
        <v>272</v>
      </c>
      <c r="AE350" s="148" t="s">
        <v>186</v>
      </c>
      <c r="AF350" s="148" t="s">
        <v>273</v>
      </c>
      <c r="AG350" s="148" t="str">
        <f>IFERROR(VLOOKUP(AF350,'[1]archivo de datos'!$D$1:$E$1156,2,FALSE),"")</f>
        <v>CO-PUT-86320</v>
      </c>
      <c r="AH350" s="147" t="s">
        <v>188</v>
      </c>
      <c r="AI350" s="147" t="str">
        <f>IFERROR(VLOOKUP(AC350,[1]Hoja3!$B$28:$E$38,2,FALSE),"")</f>
        <v>Jenny Pauline Cueto Gomez</v>
      </c>
      <c r="AJ350" s="147" t="str">
        <f>IFERROR(VLOOKUP(AC350,[1]Hoja3!$B$28:$E$38,3,FALSE),"")</f>
        <v>601 6530260</v>
      </c>
      <c r="AK350" s="155" t="str">
        <f>IFERROR(VLOOKUP(AC350,[1]Hoja3!$B$28:$E$38,4,FALSE),"")</f>
        <v>jenny.cueto@parquesnacionales.gov.co</v>
      </c>
      <c r="AL350" s="149" t="s">
        <v>183</v>
      </c>
      <c r="AM350" s="149" t="s">
        <v>183</v>
      </c>
      <c r="AN350" s="149" t="s">
        <v>183</v>
      </c>
      <c r="AO350" s="149" t="s">
        <v>183</v>
      </c>
      <c r="AP350" s="147"/>
      <c r="AQ350" s="147" t="s">
        <v>189</v>
      </c>
      <c r="AR350" s="147" t="s">
        <v>190</v>
      </c>
      <c r="AS350" s="147" t="s">
        <v>191</v>
      </c>
      <c r="AT350" s="147"/>
    </row>
    <row r="351" spans="1:46" ht="25.05" customHeight="1" x14ac:dyDescent="0.3">
      <c r="A351" s="147"/>
      <c r="B351" s="148">
        <v>80111600</v>
      </c>
      <c r="C351" s="147" t="s">
        <v>538</v>
      </c>
      <c r="D351" s="147" t="s">
        <v>224</v>
      </c>
      <c r="E351" s="147" t="s">
        <v>281</v>
      </c>
      <c r="F351" s="149">
        <v>1</v>
      </c>
      <c r="G351" s="149" t="str">
        <f>IFERROR(VLOOKUP(F351,[1]Hoja4!$A$1:B490,2,FALSE),"")</f>
        <v>ENERO</v>
      </c>
      <c r="H351" s="148">
        <v>1</v>
      </c>
      <c r="I351" s="149" t="str">
        <f>IFERROR(VLOOKUP(H351,[1]Hoja4!$A$1:D489,2,FALSE),"")</f>
        <v>ENERO</v>
      </c>
      <c r="J351" s="148" t="s">
        <v>178</v>
      </c>
      <c r="K351" s="148">
        <v>1</v>
      </c>
      <c r="L351" s="150">
        <v>10</v>
      </c>
      <c r="M351" s="149" t="s">
        <v>213</v>
      </c>
      <c r="N351" s="149" t="str">
        <f>IFERROR(VLOOKUP(M351,'[1]archivo de datos'!$G$1:$H$24,2,FALSE),"")</f>
        <v>CCE-16</v>
      </c>
      <c r="O351" s="148" t="s">
        <v>214</v>
      </c>
      <c r="P351" s="148">
        <f>IFERROR(VLOOKUP(O351,'[1]archivo de datos'!$J$6:$K$12,2,FALSE),"")</f>
        <v>1</v>
      </c>
      <c r="Q351" s="152" t="s">
        <v>49</v>
      </c>
      <c r="R351" s="148" t="s">
        <v>181</v>
      </c>
      <c r="S351" s="153" t="s">
        <v>182</v>
      </c>
      <c r="T351" s="147" t="s">
        <v>166</v>
      </c>
      <c r="U351" s="147" t="s">
        <v>793</v>
      </c>
      <c r="V351" s="147" t="str">
        <f>+IFERROR(VLOOKUP(U351,[1]Equivalencias!$M$2:$N$97,2,FALSE),"")</f>
        <v xml:space="preserve">Áreas administradas </v>
      </c>
      <c r="W351" s="154">
        <v>2147000</v>
      </c>
      <c r="X351" s="154">
        <v>21470000</v>
      </c>
      <c r="Y351" s="154">
        <v>21470000</v>
      </c>
      <c r="Z351" s="148" t="s">
        <v>183</v>
      </c>
      <c r="AA351" s="148" t="s">
        <v>184</v>
      </c>
      <c r="AB351" s="148">
        <f>IFERROR(VLOOKUP(AA351,[1]Hoja4!$A$14:$B$19,2,FALSE),"")</f>
        <v>0</v>
      </c>
      <c r="AC351" s="147" t="s">
        <v>47</v>
      </c>
      <c r="AD351" s="148" t="s">
        <v>272</v>
      </c>
      <c r="AE351" s="148" t="s">
        <v>186</v>
      </c>
      <c r="AF351" s="148" t="s">
        <v>273</v>
      </c>
      <c r="AG351" s="148" t="str">
        <f>IFERROR(VLOOKUP(AF351,'[1]archivo de datos'!$D$1:$E$1156,2,FALSE),"")</f>
        <v>CO-PUT-86320</v>
      </c>
      <c r="AH351" s="147" t="s">
        <v>188</v>
      </c>
      <c r="AI351" s="147" t="str">
        <f>IFERROR(VLOOKUP(AC351,[1]Hoja3!$B$28:$E$38,2,FALSE),"")</f>
        <v>Jenny Pauline Cueto Gomez</v>
      </c>
      <c r="AJ351" s="147" t="str">
        <f>IFERROR(VLOOKUP(AC351,[1]Hoja3!$B$28:$E$38,3,FALSE),"")</f>
        <v>601 6530260</v>
      </c>
      <c r="AK351" s="155" t="str">
        <f>IFERROR(VLOOKUP(AC351,[1]Hoja3!$B$28:$E$38,4,FALSE),"")</f>
        <v>jenny.cueto@parquesnacionales.gov.co</v>
      </c>
      <c r="AL351" s="149" t="s">
        <v>183</v>
      </c>
      <c r="AM351" s="149" t="s">
        <v>183</v>
      </c>
      <c r="AN351" s="149" t="s">
        <v>183</v>
      </c>
      <c r="AO351" s="149" t="s">
        <v>183</v>
      </c>
      <c r="AP351" s="147"/>
      <c r="AQ351" s="147" t="s">
        <v>189</v>
      </c>
      <c r="AR351" s="147" t="s">
        <v>190</v>
      </c>
      <c r="AS351" s="147" t="s">
        <v>191</v>
      </c>
      <c r="AT351" s="147"/>
    </row>
    <row r="352" spans="1:46" ht="25.05" customHeight="1" x14ac:dyDescent="0.3">
      <c r="A352" s="147"/>
      <c r="B352" s="148">
        <v>80111600</v>
      </c>
      <c r="C352" s="147" t="s">
        <v>539</v>
      </c>
      <c r="D352" s="147" t="s">
        <v>224</v>
      </c>
      <c r="E352" s="147" t="s">
        <v>281</v>
      </c>
      <c r="F352" s="149">
        <v>1</v>
      </c>
      <c r="G352" s="149" t="str">
        <f>IFERROR(VLOOKUP(F352,[1]Hoja4!$A$1:B491,2,FALSE),"")</f>
        <v>ENERO</v>
      </c>
      <c r="H352" s="148">
        <v>1</v>
      </c>
      <c r="I352" s="149" t="str">
        <f>IFERROR(VLOOKUP(H352,[1]Hoja4!$A$1:D490,2,FALSE),"")</f>
        <v>ENERO</v>
      </c>
      <c r="J352" s="148" t="s">
        <v>178</v>
      </c>
      <c r="K352" s="148">
        <v>1</v>
      </c>
      <c r="L352" s="150">
        <v>10</v>
      </c>
      <c r="M352" s="149" t="s">
        <v>213</v>
      </c>
      <c r="N352" s="149" t="str">
        <f>IFERROR(VLOOKUP(M352,'[1]archivo de datos'!$G$1:$H$24,2,FALSE),"")</f>
        <v>CCE-16</v>
      </c>
      <c r="O352" s="148" t="s">
        <v>214</v>
      </c>
      <c r="P352" s="148">
        <f>IFERROR(VLOOKUP(O352,'[1]archivo de datos'!$J$6:$K$12,2,FALSE),"")</f>
        <v>1</v>
      </c>
      <c r="Q352" s="152" t="s">
        <v>49</v>
      </c>
      <c r="R352" s="148" t="s">
        <v>181</v>
      </c>
      <c r="S352" s="153" t="s">
        <v>182</v>
      </c>
      <c r="T352" s="147" t="s">
        <v>166</v>
      </c>
      <c r="U352" s="147" t="s">
        <v>595</v>
      </c>
      <c r="V352" s="147" t="str">
        <f>+IFERROR(VLOOKUP(U352,[1]Equivalencias!$M$2:$N$97,2,FALSE),"")</f>
        <v xml:space="preserve">Áreas administradas </v>
      </c>
      <c r="W352" s="154">
        <v>2147000</v>
      </c>
      <c r="X352" s="154">
        <v>21470000</v>
      </c>
      <c r="Y352" s="154">
        <v>21470000</v>
      </c>
      <c r="Z352" s="148" t="s">
        <v>183</v>
      </c>
      <c r="AA352" s="148" t="s">
        <v>184</v>
      </c>
      <c r="AB352" s="148">
        <f>IFERROR(VLOOKUP(AA352,[1]Hoja4!$A$14:$B$19,2,FALSE),"")</f>
        <v>0</v>
      </c>
      <c r="AC352" s="147" t="s">
        <v>47</v>
      </c>
      <c r="AD352" s="148" t="s">
        <v>272</v>
      </c>
      <c r="AE352" s="148" t="s">
        <v>186</v>
      </c>
      <c r="AF352" s="148" t="s">
        <v>273</v>
      </c>
      <c r="AG352" s="148" t="str">
        <f>IFERROR(VLOOKUP(AF352,'[1]archivo de datos'!$D$1:$E$1156,2,FALSE),"")</f>
        <v>CO-PUT-86320</v>
      </c>
      <c r="AH352" s="147" t="s">
        <v>188</v>
      </c>
      <c r="AI352" s="147" t="str">
        <f>IFERROR(VLOOKUP(AC352,[1]Hoja3!$B$28:$E$38,2,FALSE),"")</f>
        <v>Jenny Pauline Cueto Gomez</v>
      </c>
      <c r="AJ352" s="147" t="str">
        <f>IFERROR(VLOOKUP(AC352,[1]Hoja3!$B$28:$E$38,3,FALSE),"")</f>
        <v>601 6530260</v>
      </c>
      <c r="AK352" s="155" t="str">
        <f>IFERROR(VLOOKUP(AC352,[1]Hoja3!$B$28:$E$38,4,FALSE),"")</f>
        <v>jenny.cueto@parquesnacionales.gov.co</v>
      </c>
      <c r="AL352" s="149" t="s">
        <v>183</v>
      </c>
      <c r="AM352" s="149" t="s">
        <v>183</v>
      </c>
      <c r="AN352" s="149" t="s">
        <v>183</v>
      </c>
      <c r="AO352" s="149" t="s">
        <v>183</v>
      </c>
      <c r="AP352" s="147"/>
      <c r="AQ352" s="147" t="s">
        <v>189</v>
      </c>
      <c r="AR352" s="147" t="s">
        <v>190</v>
      </c>
      <c r="AS352" s="147" t="s">
        <v>191</v>
      </c>
      <c r="AT352" s="147"/>
    </row>
    <row r="353" spans="1:46" ht="25.05" customHeight="1" x14ac:dyDescent="0.3">
      <c r="A353" s="147"/>
      <c r="B353" s="148">
        <v>80111600</v>
      </c>
      <c r="C353" s="147" t="s">
        <v>540</v>
      </c>
      <c r="D353" s="147" t="s">
        <v>224</v>
      </c>
      <c r="E353" s="147" t="s">
        <v>379</v>
      </c>
      <c r="F353" s="149">
        <v>1</v>
      </c>
      <c r="G353" s="149" t="str">
        <f>IFERROR(VLOOKUP(F353,[1]Hoja4!$A$1:B492,2,FALSE),"")</f>
        <v>ENERO</v>
      </c>
      <c r="H353" s="148">
        <v>1</v>
      </c>
      <c r="I353" s="149" t="str">
        <f>IFERROR(VLOOKUP(H353,[1]Hoja4!$A$1:D491,2,FALSE),"")</f>
        <v>ENERO</v>
      </c>
      <c r="J353" s="148" t="s">
        <v>178</v>
      </c>
      <c r="K353" s="148">
        <v>1</v>
      </c>
      <c r="L353" s="150">
        <v>10</v>
      </c>
      <c r="M353" s="149" t="s">
        <v>213</v>
      </c>
      <c r="N353" s="149" t="str">
        <f>IFERROR(VLOOKUP(M353,'[1]archivo de datos'!$G$1:$H$24,2,FALSE),"")</f>
        <v>CCE-16</v>
      </c>
      <c r="O353" s="148" t="s">
        <v>214</v>
      </c>
      <c r="P353" s="148">
        <f>IFERROR(VLOOKUP(O353,'[1]archivo de datos'!$J$6:$K$12,2,FALSE),"")</f>
        <v>1</v>
      </c>
      <c r="Q353" s="152" t="s">
        <v>49</v>
      </c>
      <c r="R353" s="148" t="s">
        <v>181</v>
      </c>
      <c r="S353" s="153" t="s">
        <v>182</v>
      </c>
      <c r="T353" s="147" t="s">
        <v>163</v>
      </c>
      <c r="U353" s="200" t="s">
        <v>746</v>
      </c>
      <c r="V353" s="200" t="str">
        <f>+IFERROR(VLOOKUP(U353,[1]Equivalencias!$M$2:$N$97,2,FALSE),"")</f>
        <v>Áreas en proceso de restauración</v>
      </c>
      <c r="W353" s="154">
        <v>3324000</v>
      </c>
      <c r="X353" s="154">
        <v>33240000</v>
      </c>
      <c r="Y353" s="154">
        <v>33240000</v>
      </c>
      <c r="Z353" s="148" t="s">
        <v>183</v>
      </c>
      <c r="AA353" s="148" t="s">
        <v>184</v>
      </c>
      <c r="AB353" s="148">
        <f>IFERROR(VLOOKUP(AA353,[1]Hoja4!$A$14:$B$19,2,FALSE),"")</f>
        <v>0</v>
      </c>
      <c r="AC353" s="147" t="s">
        <v>47</v>
      </c>
      <c r="AD353" s="148" t="s">
        <v>272</v>
      </c>
      <c r="AE353" s="148" t="s">
        <v>186</v>
      </c>
      <c r="AF353" s="148" t="s">
        <v>273</v>
      </c>
      <c r="AG353" s="148" t="str">
        <f>IFERROR(VLOOKUP(AF353,'[1]archivo de datos'!$D$1:$E$1156,2,FALSE),"")</f>
        <v>CO-PUT-86320</v>
      </c>
      <c r="AH353" s="147" t="s">
        <v>188</v>
      </c>
      <c r="AI353" s="147" t="str">
        <f>IFERROR(VLOOKUP(AC353,[1]Hoja3!$B$28:$E$38,2,FALSE),"")</f>
        <v>Jenny Pauline Cueto Gomez</v>
      </c>
      <c r="AJ353" s="147" t="str">
        <f>IFERROR(VLOOKUP(AC353,[1]Hoja3!$B$28:$E$38,3,FALSE),"")</f>
        <v>601 6530260</v>
      </c>
      <c r="AK353" s="155" t="str">
        <f>IFERROR(VLOOKUP(AC353,[1]Hoja3!$B$28:$E$38,4,FALSE),"")</f>
        <v>jenny.cueto@parquesnacionales.gov.co</v>
      </c>
      <c r="AL353" s="149" t="s">
        <v>183</v>
      </c>
      <c r="AM353" s="149" t="s">
        <v>183</v>
      </c>
      <c r="AN353" s="149" t="s">
        <v>183</v>
      </c>
      <c r="AO353" s="149" t="s">
        <v>183</v>
      </c>
      <c r="AP353" s="147"/>
      <c r="AQ353" s="147" t="s">
        <v>189</v>
      </c>
      <c r="AR353" s="147" t="s">
        <v>190</v>
      </c>
      <c r="AS353" s="147" t="s">
        <v>191</v>
      </c>
      <c r="AT353" s="147"/>
    </row>
    <row r="354" spans="1:46" ht="25.05" customHeight="1" x14ac:dyDescent="0.3">
      <c r="A354" s="147"/>
      <c r="B354" s="148">
        <v>80141607</v>
      </c>
      <c r="C354" s="147" t="s">
        <v>541</v>
      </c>
      <c r="D354" s="147" t="s">
        <v>252</v>
      </c>
      <c r="E354" s="147"/>
      <c r="F354" s="149">
        <v>3</v>
      </c>
      <c r="G354" s="149" t="str">
        <f>IFERROR(VLOOKUP(F354,[1]Hoja4!$A$1:B493,2,FALSE),"")</f>
        <v>MARZO</v>
      </c>
      <c r="H354" s="148">
        <v>4</v>
      </c>
      <c r="I354" s="149" t="str">
        <f>IFERROR(VLOOKUP(H354,[1]Hoja4!$A$1:D492,2,FALSE),"")</f>
        <v>ABRIL</v>
      </c>
      <c r="J354" s="148" t="s">
        <v>178</v>
      </c>
      <c r="K354" s="148">
        <v>1</v>
      </c>
      <c r="L354" s="150">
        <v>8</v>
      </c>
      <c r="M354" s="149" t="s">
        <v>196</v>
      </c>
      <c r="N354" s="149" t="str">
        <f>IFERROR(VLOOKUP(M354,'[1]archivo de datos'!$G$1:$H$24,2,FALSE),"")</f>
        <v>CCE-10</v>
      </c>
      <c r="O354" s="148" t="s">
        <v>180</v>
      </c>
      <c r="P354" s="148">
        <f>IFERROR(VLOOKUP(O354,'[1]archivo de datos'!$J$6:$K$12,2,FALSE),"")</f>
        <v>0</v>
      </c>
      <c r="Q354" s="152" t="s">
        <v>46</v>
      </c>
      <c r="R354" s="148" t="s">
        <v>181</v>
      </c>
      <c r="S354" s="153" t="s">
        <v>182</v>
      </c>
      <c r="T354" s="147" t="s">
        <v>166</v>
      </c>
      <c r="U354" s="147" t="s">
        <v>793</v>
      </c>
      <c r="V354" s="147" t="str">
        <f>+IFERROR(VLOOKUP(U354,[1]Equivalencias!$M$2:$N$97,2,FALSE),"")</f>
        <v xml:space="preserve">Áreas administradas </v>
      </c>
      <c r="W354" s="154"/>
      <c r="X354" s="154">
        <v>30000000</v>
      </c>
      <c r="Y354" s="154">
        <v>30000000</v>
      </c>
      <c r="Z354" s="148" t="s">
        <v>183</v>
      </c>
      <c r="AA354" s="148" t="s">
        <v>184</v>
      </c>
      <c r="AB354" s="148">
        <f>IFERROR(VLOOKUP(AA354,[1]Hoja4!$A$14:$B$19,2,FALSE),"")</f>
        <v>0</v>
      </c>
      <c r="AC354" s="147" t="s">
        <v>47</v>
      </c>
      <c r="AD354" s="148" t="s">
        <v>386</v>
      </c>
      <c r="AE354" s="148" t="s">
        <v>186</v>
      </c>
      <c r="AF354" s="148" t="s">
        <v>387</v>
      </c>
      <c r="AG354" s="148" t="str">
        <f>IFERROR(VLOOKUP(AF354,'[1]archivo de datos'!$D$1:$E$1156,2,FALSE),"")</f>
        <v>CO-PUT-86573</v>
      </c>
      <c r="AH354" s="147" t="s">
        <v>188</v>
      </c>
      <c r="AI354" s="147" t="str">
        <f>IFERROR(VLOOKUP(AC354,[1]Hoja3!$B$28:$E$38,2,FALSE),"")</f>
        <v>Jenny Pauline Cueto Gomez</v>
      </c>
      <c r="AJ354" s="147" t="str">
        <f>IFERROR(VLOOKUP(AC354,[1]Hoja3!$B$28:$E$38,3,FALSE),"")</f>
        <v>601 6530260</v>
      </c>
      <c r="AK354" s="155" t="str">
        <f>IFERROR(VLOOKUP(AC354,[1]Hoja3!$B$28:$E$38,4,FALSE),"")</f>
        <v>jenny.cueto@parquesnacionales.gov.co</v>
      </c>
      <c r="AL354" s="149" t="s">
        <v>183</v>
      </c>
      <c r="AM354" s="149" t="s">
        <v>183</v>
      </c>
      <c r="AN354" s="149" t="s">
        <v>183</v>
      </c>
      <c r="AO354" s="149" t="s">
        <v>183</v>
      </c>
      <c r="AP354" s="147"/>
      <c r="AQ354" s="147" t="s">
        <v>189</v>
      </c>
      <c r="AR354" s="147" t="s">
        <v>190</v>
      </c>
      <c r="AS354" s="147" t="s">
        <v>191</v>
      </c>
      <c r="AT354" s="147"/>
    </row>
    <row r="355" spans="1:46" ht="25.05" customHeight="1" x14ac:dyDescent="0.3">
      <c r="A355" s="147"/>
      <c r="B355" s="148">
        <v>80111600</v>
      </c>
      <c r="C355" s="147" t="s">
        <v>542</v>
      </c>
      <c r="D355" s="147" t="s">
        <v>228</v>
      </c>
      <c r="E355" s="147"/>
      <c r="F355" s="149">
        <v>7</v>
      </c>
      <c r="G355" s="149" t="str">
        <f>IFERROR(VLOOKUP(F355,[1]Hoja4!$A$1:B494,2,FALSE),"")</f>
        <v>JULIO</v>
      </c>
      <c r="H355" s="148">
        <v>8</v>
      </c>
      <c r="I355" s="149" t="str">
        <f>IFERROR(VLOOKUP(H355,[1]Hoja4!$A$1:D493,2,FALSE),"")</f>
        <v>AGOSTO</v>
      </c>
      <c r="J355" s="148" t="s">
        <v>178</v>
      </c>
      <c r="K355" s="148">
        <v>1</v>
      </c>
      <c r="L355" s="150">
        <v>2</v>
      </c>
      <c r="M355" s="149" t="s">
        <v>196</v>
      </c>
      <c r="N355" s="149" t="str">
        <f>IFERROR(VLOOKUP(M355,'[1]archivo de datos'!$G$1:$H$24,2,FALSE),"")</f>
        <v>CCE-10</v>
      </c>
      <c r="O355" s="148" t="s">
        <v>180</v>
      </c>
      <c r="P355" s="148">
        <f>IFERROR(VLOOKUP(O355,'[1]archivo de datos'!$J$6:$K$12,2,FALSE),"")</f>
        <v>0</v>
      </c>
      <c r="Q355" s="152" t="s">
        <v>46</v>
      </c>
      <c r="R355" s="148" t="s">
        <v>181</v>
      </c>
      <c r="S355" s="153" t="s">
        <v>182</v>
      </c>
      <c r="T355" s="147" t="s">
        <v>164</v>
      </c>
      <c r="U355" s="147" t="s">
        <v>558</v>
      </c>
      <c r="V355" s="147" t="str">
        <f>+IFERROR(VLOOKUP(U355,[1]Equivalencias!$M$2:$N$97,2,FALSE),"")</f>
        <v>Áreas cubiertas con jornadas de vigilancia</v>
      </c>
      <c r="W355" s="154"/>
      <c r="X355" s="154">
        <v>10000000</v>
      </c>
      <c r="Y355" s="154">
        <v>10000000</v>
      </c>
      <c r="Z355" s="148" t="s">
        <v>183</v>
      </c>
      <c r="AA355" s="148" t="s">
        <v>184</v>
      </c>
      <c r="AB355" s="148">
        <f>IFERROR(VLOOKUP(AA355,[1]Hoja4!$A$14:$B$19,2,FALSE),"")</f>
        <v>0</v>
      </c>
      <c r="AC355" s="147" t="s">
        <v>47</v>
      </c>
      <c r="AD355" s="148" t="s">
        <v>386</v>
      </c>
      <c r="AE355" s="148" t="s">
        <v>186</v>
      </c>
      <c r="AF355" s="148" t="s">
        <v>387</v>
      </c>
      <c r="AG355" s="148" t="str">
        <f>IFERROR(VLOOKUP(AF355,'[1]archivo de datos'!$D$1:$E$1156,2,FALSE),"")</f>
        <v>CO-PUT-86573</v>
      </c>
      <c r="AH355" s="147" t="s">
        <v>188</v>
      </c>
      <c r="AI355" s="147" t="str">
        <f>IFERROR(VLOOKUP(AC355,[1]Hoja3!$B$28:$E$38,2,FALSE),"")</f>
        <v>Jenny Pauline Cueto Gomez</v>
      </c>
      <c r="AJ355" s="147" t="str">
        <f>IFERROR(VLOOKUP(AC355,[1]Hoja3!$B$28:$E$38,3,FALSE),"")</f>
        <v>601 6530260</v>
      </c>
      <c r="AK355" s="155" t="str">
        <f>IFERROR(VLOOKUP(AC355,[1]Hoja3!$B$28:$E$38,4,FALSE),"")</f>
        <v>jenny.cueto@parquesnacionales.gov.co</v>
      </c>
      <c r="AL355" s="149" t="s">
        <v>183</v>
      </c>
      <c r="AM355" s="149" t="s">
        <v>183</v>
      </c>
      <c r="AN355" s="149" t="s">
        <v>183</v>
      </c>
      <c r="AO355" s="149" t="s">
        <v>183</v>
      </c>
      <c r="AP355" s="147"/>
      <c r="AQ355" s="147" t="s">
        <v>189</v>
      </c>
      <c r="AR355" s="147" t="s">
        <v>190</v>
      </c>
      <c r="AS355" s="147" t="s">
        <v>191</v>
      </c>
      <c r="AT355" s="147"/>
    </row>
    <row r="356" spans="1:46" ht="25.05" customHeight="1" x14ac:dyDescent="0.3">
      <c r="A356" s="147"/>
      <c r="B356" s="148">
        <v>80111600</v>
      </c>
      <c r="C356" s="147" t="s">
        <v>543</v>
      </c>
      <c r="D356" s="147" t="s">
        <v>228</v>
      </c>
      <c r="E356" s="147"/>
      <c r="F356" s="149">
        <v>7</v>
      </c>
      <c r="G356" s="149" t="str">
        <f>IFERROR(VLOOKUP(F356,[1]Hoja4!$A$1:B495,2,FALSE),"")</f>
        <v>JULIO</v>
      </c>
      <c r="H356" s="148">
        <v>8</v>
      </c>
      <c r="I356" s="149" t="str">
        <f>IFERROR(VLOOKUP(H356,[1]Hoja4!$A$1:D494,2,FALSE),"")</f>
        <v>AGOSTO</v>
      </c>
      <c r="J356" s="148" t="s">
        <v>178</v>
      </c>
      <c r="K356" s="148">
        <v>1</v>
      </c>
      <c r="L356" s="150">
        <v>2</v>
      </c>
      <c r="M356" s="149" t="s">
        <v>196</v>
      </c>
      <c r="N356" s="149" t="str">
        <f>IFERROR(VLOOKUP(M356,'[1]archivo de datos'!$G$1:$H$24,2,FALSE),"")</f>
        <v>CCE-10</v>
      </c>
      <c r="O356" s="148" t="s">
        <v>180</v>
      </c>
      <c r="P356" s="148">
        <f>IFERROR(VLOOKUP(O356,'[1]archivo de datos'!$J$6:$K$12,2,FALSE),"")</f>
        <v>0</v>
      </c>
      <c r="Q356" s="152" t="s">
        <v>46</v>
      </c>
      <c r="R356" s="148" t="s">
        <v>181</v>
      </c>
      <c r="S356" s="153" t="s">
        <v>182</v>
      </c>
      <c r="T356" s="147" t="s">
        <v>164</v>
      </c>
      <c r="U356" s="147" t="s">
        <v>558</v>
      </c>
      <c r="V356" s="147" t="str">
        <f>+IFERROR(VLOOKUP(U356,[1]Equivalencias!$M$2:$N$97,2,FALSE),"")</f>
        <v>Áreas cubiertas con jornadas de vigilancia</v>
      </c>
      <c r="W356" s="154"/>
      <c r="X356" s="154">
        <v>20000000</v>
      </c>
      <c r="Y356" s="154">
        <v>20000000</v>
      </c>
      <c r="Z356" s="148" t="s">
        <v>183</v>
      </c>
      <c r="AA356" s="148" t="s">
        <v>184</v>
      </c>
      <c r="AB356" s="148">
        <f>IFERROR(VLOOKUP(AA356,[1]Hoja4!$A$14:$B$19,2,FALSE),"")</f>
        <v>0</v>
      </c>
      <c r="AC356" s="147" t="s">
        <v>47</v>
      </c>
      <c r="AD356" s="148" t="s">
        <v>386</v>
      </c>
      <c r="AE356" s="148" t="s">
        <v>186</v>
      </c>
      <c r="AF356" s="148" t="s">
        <v>387</v>
      </c>
      <c r="AG356" s="148" t="str">
        <f>IFERROR(VLOOKUP(AF356,'[1]archivo de datos'!$D$1:$E$1156,2,FALSE),"")</f>
        <v>CO-PUT-86573</v>
      </c>
      <c r="AH356" s="147" t="s">
        <v>188</v>
      </c>
      <c r="AI356" s="147" t="str">
        <f>IFERROR(VLOOKUP(AC356,[1]Hoja3!$B$28:$E$38,2,FALSE),"")</f>
        <v>Jenny Pauline Cueto Gomez</v>
      </c>
      <c r="AJ356" s="147" t="str">
        <f>IFERROR(VLOOKUP(AC356,[1]Hoja3!$B$28:$E$38,3,FALSE),"")</f>
        <v>601 6530260</v>
      </c>
      <c r="AK356" s="155" t="str">
        <f>IFERROR(VLOOKUP(AC356,[1]Hoja3!$B$28:$E$38,4,FALSE),"")</f>
        <v>jenny.cueto@parquesnacionales.gov.co</v>
      </c>
      <c r="AL356" s="149" t="s">
        <v>183</v>
      </c>
      <c r="AM356" s="149" t="s">
        <v>183</v>
      </c>
      <c r="AN356" s="149" t="s">
        <v>183</v>
      </c>
      <c r="AO356" s="149" t="s">
        <v>183</v>
      </c>
      <c r="AP356" s="147"/>
      <c r="AQ356" s="147" t="s">
        <v>189</v>
      </c>
      <c r="AR356" s="147" t="s">
        <v>190</v>
      </c>
      <c r="AS356" s="147" t="s">
        <v>191</v>
      </c>
      <c r="AT356" s="147"/>
    </row>
    <row r="357" spans="1:46" ht="25.05" customHeight="1" x14ac:dyDescent="0.3">
      <c r="A357" s="147"/>
      <c r="B357" s="148" t="s">
        <v>200</v>
      </c>
      <c r="C357" s="147" t="s">
        <v>544</v>
      </c>
      <c r="D357" s="147" t="s">
        <v>202</v>
      </c>
      <c r="E357" s="147"/>
      <c r="F357" s="149">
        <v>2</v>
      </c>
      <c r="G357" s="149" t="str">
        <f>IFERROR(VLOOKUP(F357,[1]Hoja4!$A$1:B496,2,FALSE),"")</f>
        <v>FEBRERO</v>
      </c>
      <c r="H357" s="148">
        <v>3</v>
      </c>
      <c r="I357" s="149" t="str">
        <f>IFERROR(VLOOKUP(H357,[1]Hoja4!$A$1:D495,2,FALSE),"")</f>
        <v>MARZO</v>
      </c>
      <c r="J357" s="148" t="s">
        <v>178</v>
      </c>
      <c r="K357" s="148">
        <v>1</v>
      </c>
      <c r="L357" s="150">
        <v>9</v>
      </c>
      <c r="M357" s="149" t="s">
        <v>196</v>
      </c>
      <c r="N357" s="149" t="str">
        <f>IFERROR(VLOOKUP(M357,'[1]archivo de datos'!$G$1:$H$24,2,FALSE),"")</f>
        <v>CCE-10</v>
      </c>
      <c r="O357" s="148" t="s">
        <v>180</v>
      </c>
      <c r="P357" s="148">
        <f>IFERROR(VLOOKUP(O357,'[1]archivo de datos'!$J$6:$K$12,2,FALSE),"")</f>
        <v>0</v>
      </c>
      <c r="Q357" s="152" t="s">
        <v>46</v>
      </c>
      <c r="R357" s="148" t="s">
        <v>181</v>
      </c>
      <c r="S357" s="153" t="s">
        <v>182</v>
      </c>
      <c r="T357" s="147" t="s">
        <v>164</v>
      </c>
      <c r="U357" s="147" t="s">
        <v>558</v>
      </c>
      <c r="V357" s="147" t="str">
        <f>+IFERROR(VLOOKUP(U357,[1]Equivalencias!$M$2:$N$97,2,FALSE),"")</f>
        <v>Áreas cubiertas con jornadas de vigilancia</v>
      </c>
      <c r="W357" s="154"/>
      <c r="X357" s="154">
        <v>40000000</v>
      </c>
      <c r="Y357" s="154">
        <v>40000000</v>
      </c>
      <c r="Z357" s="148" t="s">
        <v>183</v>
      </c>
      <c r="AA357" s="148" t="s">
        <v>184</v>
      </c>
      <c r="AB357" s="148">
        <f>IFERROR(VLOOKUP(AA357,[1]Hoja4!$A$14:$B$19,2,FALSE),"")</f>
        <v>0</v>
      </c>
      <c r="AC357" s="147" t="s">
        <v>47</v>
      </c>
      <c r="AD357" s="148" t="s">
        <v>386</v>
      </c>
      <c r="AE357" s="148" t="s">
        <v>186</v>
      </c>
      <c r="AF357" s="148" t="s">
        <v>387</v>
      </c>
      <c r="AG357" s="148" t="str">
        <f>IFERROR(VLOOKUP(AF357,'[1]archivo de datos'!$D$1:$E$1156,2,FALSE),"")</f>
        <v>CO-PUT-86573</v>
      </c>
      <c r="AH357" s="147" t="s">
        <v>188</v>
      </c>
      <c r="AI357" s="147" t="str">
        <f>IFERROR(VLOOKUP(AC357,[1]Hoja3!$B$28:$E$38,2,FALSE),"")</f>
        <v>Jenny Pauline Cueto Gomez</v>
      </c>
      <c r="AJ357" s="147" t="str">
        <f>IFERROR(VLOOKUP(AC357,[1]Hoja3!$B$28:$E$38,3,FALSE),"")</f>
        <v>601 6530260</v>
      </c>
      <c r="AK357" s="155" t="str">
        <f>IFERROR(VLOOKUP(AC357,[1]Hoja3!$B$28:$E$38,4,FALSE),"")</f>
        <v>jenny.cueto@parquesnacionales.gov.co</v>
      </c>
      <c r="AL357" s="149" t="s">
        <v>183</v>
      </c>
      <c r="AM357" s="149" t="s">
        <v>183</v>
      </c>
      <c r="AN357" s="149" t="s">
        <v>183</v>
      </c>
      <c r="AO357" s="149" t="s">
        <v>183</v>
      </c>
      <c r="AP357" s="147"/>
      <c r="AQ357" s="147" t="s">
        <v>189</v>
      </c>
      <c r="AR357" s="147" t="s">
        <v>190</v>
      </c>
      <c r="AS357" s="147" t="s">
        <v>191</v>
      </c>
      <c r="AT357" s="147"/>
    </row>
    <row r="358" spans="1:46" ht="25.05" customHeight="1" x14ac:dyDescent="0.3">
      <c r="A358" s="147"/>
      <c r="B358" s="148">
        <v>80111600</v>
      </c>
      <c r="C358" s="147" t="s">
        <v>545</v>
      </c>
      <c r="D358" s="147" t="s">
        <v>177</v>
      </c>
      <c r="E358" s="147"/>
      <c r="F358" s="149">
        <v>1</v>
      </c>
      <c r="G358" s="149" t="str">
        <f>IFERROR(VLOOKUP(F358,[1]Hoja4!$A$1:B497,2,FALSE),"")</f>
        <v>ENERO</v>
      </c>
      <c r="H358" s="149">
        <v>1</v>
      </c>
      <c r="I358" s="149" t="str">
        <f>IFERROR(VLOOKUP(H358,[1]Hoja4!$A$1:D496,2,FALSE),"")</f>
        <v>ENERO</v>
      </c>
      <c r="J358" s="148" t="s">
        <v>178</v>
      </c>
      <c r="K358" s="148">
        <v>1</v>
      </c>
      <c r="L358" s="150">
        <v>12</v>
      </c>
      <c r="M358" s="149" t="s">
        <v>179</v>
      </c>
      <c r="N358" s="149" t="str">
        <f>IFERROR(VLOOKUP(M358,'[1]archivo de datos'!$G$1:$H$24,2,FALSE),"")</f>
        <v>N/A</v>
      </c>
      <c r="O358" s="148" t="s">
        <v>180</v>
      </c>
      <c r="P358" s="148">
        <f>IFERROR(VLOOKUP(O358,'[1]archivo de datos'!$J$6:$K$12,2,FALSE),"")</f>
        <v>0</v>
      </c>
      <c r="Q358" s="152" t="s">
        <v>48</v>
      </c>
      <c r="R358" s="148" t="s">
        <v>181</v>
      </c>
      <c r="S358" s="153" t="s">
        <v>182</v>
      </c>
      <c r="T358" s="147" t="s">
        <v>164</v>
      </c>
      <c r="U358" s="147" t="s">
        <v>558</v>
      </c>
      <c r="V358" s="147" t="str">
        <f>+IFERROR(VLOOKUP(U358,[1]Equivalencias!$M$2:$N$97,2,FALSE),"")</f>
        <v>Áreas cubiertas con jornadas de vigilancia</v>
      </c>
      <c r="W358" s="154"/>
      <c r="X358" s="154">
        <v>20000000</v>
      </c>
      <c r="Y358" s="154">
        <v>20000000</v>
      </c>
      <c r="Z358" s="148" t="s">
        <v>183</v>
      </c>
      <c r="AA358" s="148" t="s">
        <v>184</v>
      </c>
      <c r="AB358" s="148">
        <f>IFERROR(VLOOKUP(AA358,[1]Hoja4!$A$14:$B$19,2,FALSE),"")</f>
        <v>0</v>
      </c>
      <c r="AC358" s="147" t="s">
        <v>47</v>
      </c>
      <c r="AD358" s="148" t="s">
        <v>386</v>
      </c>
      <c r="AE358" s="148" t="s">
        <v>186</v>
      </c>
      <c r="AF358" s="148" t="s">
        <v>387</v>
      </c>
      <c r="AG358" s="148" t="str">
        <f>IFERROR(VLOOKUP(AF358,'[1]archivo de datos'!$D$1:$E$1156,2,FALSE),"")</f>
        <v>CO-PUT-86573</v>
      </c>
      <c r="AH358" s="147" t="s">
        <v>188</v>
      </c>
      <c r="AI358" s="147" t="str">
        <f>IFERROR(VLOOKUP(AC358,[1]Hoja3!$B$28:$E$38,2,FALSE),"")</f>
        <v>Jenny Pauline Cueto Gomez</v>
      </c>
      <c r="AJ358" s="147" t="str">
        <f>IFERROR(VLOOKUP(AC358,[1]Hoja3!$B$28:$E$38,3,FALSE),"")</f>
        <v>601 6530260</v>
      </c>
      <c r="AK358" s="155" t="str">
        <f>IFERROR(VLOOKUP(AC358,[1]Hoja3!$B$28:$E$38,4,FALSE),"")</f>
        <v>jenny.cueto@parquesnacionales.gov.co</v>
      </c>
      <c r="AL358" s="149" t="s">
        <v>183</v>
      </c>
      <c r="AM358" s="149" t="s">
        <v>183</v>
      </c>
      <c r="AN358" s="149" t="s">
        <v>183</v>
      </c>
      <c r="AO358" s="149" t="s">
        <v>183</v>
      </c>
      <c r="AP358" s="147"/>
      <c r="AQ358" s="147" t="s">
        <v>189</v>
      </c>
      <c r="AR358" s="147" t="s">
        <v>190</v>
      </c>
      <c r="AS358" s="147" t="s">
        <v>191</v>
      </c>
      <c r="AT358" s="147"/>
    </row>
    <row r="359" spans="1:46" ht="25.05" customHeight="1" x14ac:dyDescent="0.3">
      <c r="A359" s="147"/>
      <c r="B359" s="148" t="s">
        <v>193</v>
      </c>
      <c r="C359" s="147" t="s">
        <v>546</v>
      </c>
      <c r="D359" s="147" t="s">
        <v>195</v>
      </c>
      <c r="E359" s="147"/>
      <c r="F359" s="149">
        <v>2</v>
      </c>
      <c r="G359" s="149" t="str">
        <f>IFERROR(VLOOKUP(F359,[1]Hoja4!$A$1:B498,2,FALSE),"")</f>
        <v>FEBRERO</v>
      </c>
      <c r="H359" s="148">
        <v>3</v>
      </c>
      <c r="I359" s="149" t="str">
        <f>IFERROR(VLOOKUP(H359,[1]Hoja4!$A$1:D497,2,FALSE),"")</f>
        <v>MARZO</v>
      </c>
      <c r="J359" s="148" t="s">
        <v>178</v>
      </c>
      <c r="K359" s="148">
        <v>1</v>
      </c>
      <c r="L359" s="150">
        <v>9</v>
      </c>
      <c r="M359" s="149" t="s">
        <v>196</v>
      </c>
      <c r="N359" s="149" t="str">
        <f>IFERROR(VLOOKUP(M359,'[1]archivo de datos'!$G$1:$H$24,2,FALSE),"")</f>
        <v>CCE-10</v>
      </c>
      <c r="O359" s="148" t="s">
        <v>180</v>
      </c>
      <c r="P359" s="148">
        <f>IFERROR(VLOOKUP(O359,'[1]archivo de datos'!$J$6:$K$12,2,FALSE),"")</f>
        <v>0</v>
      </c>
      <c r="Q359" s="152" t="s">
        <v>46</v>
      </c>
      <c r="R359" s="148" t="s">
        <v>181</v>
      </c>
      <c r="S359" s="153" t="s">
        <v>182</v>
      </c>
      <c r="T359" s="147" t="s">
        <v>164</v>
      </c>
      <c r="U359" s="147" t="s">
        <v>558</v>
      </c>
      <c r="V359" s="147" t="str">
        <f>+IFERROR(VLOOKUP(U359,[1]Equivalencias!$M$2:$N$97,2,FALSE),"")</f>
        <v>Áreas cubiertas con jornadas de vigilancia</v>
      </c>
      <c r="W359" s="154"/>
      <c r="X359" s="154">
        <v>55000000</v>
      </c>
      <c r="Y359" s="154">
        <v>55000000</v>
      </c>
      <c r="Z359" s="148" t="s">
        <v>183</v>
      </c>
      <c r="AA359" s="148" t="s">
        <v>184</v>
      </c>
      <c r="AB359" s="148">
        <f>IFERROR(VLOOKUP(AA359,[1]Hoja4!$A$14:$B$19,2,FALSE),"")</f>
        <v>0</v>
      </c>
      <c r="AC359" s="147" t="s">
        <v>47</v>
      </c>
      <c r="AD359" s="148" t="s">
        <v>386</v>
      </c>
      <c r="AE359" s="148" t="s">
        <v>186</v>
      </c>
      <c r="AF359" s="148" t="s">
        <v>387</v>
      </c>
      <c r="AG359" s="148" t="str">
        <f>IFERROR(VLOOKUP(AF359,'[1]archivo de datos'!$D$1:$E$1156,2,FALSE),"")</f>
        <v>CO-PUT-86573</v>
      </c>
      <c r="AH359" s="147" t="s">
        <v>188</v>
      </c>
      <c r="AI359" s="147" t="str">
        <f>IFERROR(VLOOKUP(AC359,[1]Hoja3!$B$28:$E$38,2,FALSE),"")</f>
        <v>Jenny Pauline Cueto Gomez</v>
      </c>
      <c r="AJ359" s="147" t="str">
        <f>IFERROR(VLOOKUP(AC359,[1]Hoja3!$B$28:$E$38,3,FALSE),"")</f>
        <v>601 6530260</v>
      </c>
      <c r="AK359" s="155" t="str">
        <f>IFERROR(VLOOKUP(AC359,[1]Hoja3!$B$28:$E$38,4,FALSE),"")</f>
        <v>jenny.cueto@parquesnacionales.gov.co</v>
      </c>
      <c r="AL359" s="149" t="s">
        <v>183</v>
      </c>
      <c r="AM359" s="149" t="s">
        <v>183</v>
      </c>
      <c r="AN359" s="149" t="s">
        <v>183</v>
      </c>
      <c r="AO359" s="149" t="s">
        <v>183</v>
      </c>
      <c r="AP359" s="147"/>
      <c r="AQ359" s="147" t="s">
        <v>189</v>
      </c>
      <c r="AR359" s="147" t="s">
        <v>190</v>
      </c>
      <c r="AS359" s="147" t="s">
        <v>191</v>
      </c>
      <c r="AT359" s="147"/>
    </row>
    <row r="360" spans="1:46" ht="25.05" customHeight="1" x14ac:dyDescent="0.3">
      <c r="A360" s="147"/>
      <c r="B360" s="148">
        <v>78111701</v>
      </c>
      <c r="C360" s="147" t="s">
        <v>547</v>
      </c>
      <c r="D360" s="147" t="s">
        <v>220</v>
      </c>
      <c r="E360" s="147"/>
      <c r="F360" s="149">
        <v>2</v>
      </c>
      <c r="G360" s="149" t="str">
        <f>IFERROR(VLOOKUP(F360,[1]Hoja4!$A$1:B499,2,FALSE),"")</f>
        <v>FEBRERO</v>
      </c>
      <c r="H360" s="148">
        <v>4</v>
      </c>
      <c r="I360" s="149" t="str">
        <f>IFERROR(VLOOKUP(H360,[1]Hoja4!$A$1:D498,2,FALSE),"")</f>
        <v>ABRIL</v>
      </c>
      <c r="J360" s="148" t="s">
        <v>178</v>
      </c>
      <c r="K360" s="148">
        <v>1</v>
      </c>
      <c r="L360" s="150">
        <v>9</v>
      </c>
      <c r="M360" s="149" t="s">
        <v>278</v>
      </c>
      <c r="N360" s="149" t="str">
        <f>IFERROR(VLOOKUP(M360,'[1]archivo de datos'!$G$1:$H$24,2,FALSE),"")</f>
        <v>CCE-02</v>
      </c>
      <c r="O360" s="148" t="s">
        <v>214</v>
      </c>
      <c r="P360" s="148">
        <f>IFERROR(VLOOKUP(O360,'[1]archivo de datos'!$J$6:$K$12,2,FALSE),"")</f>
        <v>1</v>
      </c>
      <c r="Q360" s="152" t="s">
        <v>49</v>
      </c>
      <c r="R360" s="148" t="s">
        <v>181</v>
      </c>
      <c r="S360" s="153" t="s">
        <v>182</v>
      </c>
      <c r="T360" s="147" t="s">
        <v>166</v>
      </c>
      <c r="U360" s="147" t="s">
        <v>595</v>
      </c>
      <c r="V360" s="147" t="str">
        <f>+IFERROR(VLOOKUP(U360,[1]Equivalencias!$M$2:$N$97,2,FALSE),"")</f>
        <v xml:space="preserve">Áreas administradas </v>
      </c>
      <c r="W360" s="154"/>
      <c r="X360" s="154">
        <v>30000000</v>
      </c>
      <c r="Y360" s="154">
        <v>30000000</v>
      </c>
      <c r="Z360" s="148" t="s">
        <v>183</v>
      </c>
      <c r="AA360" s="148" t="s">
        <v>184</v>
      </c>
      <c r="AB360" s="148">
        <f>IFERROR(VLOOKUP(AA360,[1]Hoja4!$A$14:$B$19,2,FALSE),"")</f>
        <v>0</v>
      </c>
      <c r="AC360" s="147" t="s">
        <v>47</v>
      </c>
      <c r="AD360" s="148" t="s">
        <v>386</v>
      </c>
      <c r="AE360" s="148" t="s">
        <v>186</v>
      </c>
      <c r="AF360" s="148" t="s">
        <v>387</v>
      </c>
      <c r="AG360" s="148" t="str">
        <f>IFERROR(VLOOKUP(AF360,'[1]archivo de datos'!$D$1:$E$1156,2,FALSE),"")</f>
        <v>CO-PUT-86573</v>
      </c>
      <c r="AH360" s="147" t="s">
        <v>188</v>
      </c>
      <c r="AI360" s="147" t="str">
        <f>IFERROR(VLOOKUP(AC360,[1]Hoja3!$B$28:$E$38,2,FALSE),"")</f>
        <v>Jenny Pauline Cueto Gomez</v>
      </c>
      <c r="AJ360" s="147" t="str">
        <f>IFERROR(VLOOKUP(AC360,[1]Hoja3!$B$28:$E$38,3,FALSE),"")</f>
        <v>601 6530260</v>
      </c>
      <c r="AK360" s="155" t="str">
        <f>IFERROR(VLOOKUP(AC360,[1]Hoja3!$B$28:$E$38,4,FALSE),"")</f>
        <v>jenny.cueto@parquesnacionales.gov.co</v>
      </c>
      <c r="AL360" s="149" t="s">
        <v>183</v>
      </c>
      <c r="AM360" s="149" t="s">
        <v>183</v>
      </c>
      <c r="AN360" s="149" t="s">
        <v>183</v>
      </c>
      <c r="AO360" s="149" t="s">
        <v>183</v>
      </c>
      <c r="AP360" s="147"/>
      <c r="AQ360" s="147" t="s">
        <v>189</v>
      </c>
      <c r="AR360" s="147" t="s">
        <v>190</v>
      </c>
      <c r="AS360" s="147" t="s">
        <v>191</v>
      </c>
      <c r="AT360" s="147"/>
    </row>
    <row r="361" spans="1:46" ht="25.05" customHeight="1" x14ac:dyDescent="0.3">
      <c r="A361" s="147"/>
      <c r="B361" s="148" t="s">
        <v>175</v>
      </c>
      <c r="C361" s="147" t="s">
        <v>548</v>
      </c>
      <c r="D361" s="147" t="s">
        <v>177</v>
      </c>
      <c r="E361" s="147"/>
      <c r="F361" s="149">
        <v>1</v>
      </c>
      <c r="G361" s="149" t="str">
        <f>IFERROR(VLOOKUP(F361,[1]Hoja4!$A$1:B500,2,FALSE),"")</f>
        <v>ENERO</v>
      </c>
      <c r="H361" s="149">
        <v>1</v>
      </c>
      <c r="I361" s="149" t="str">
        <f>IFERROR(VLOOKUP(H361,[1]Hoja4!$A$1:D499,2,FALSE),"")</f>
        <v>ENERO</v>
      </c>
      <c r="J361" s="148" t="s">
        <v>178</v>
      </c>
      <c r="K361" s="148">
        <v>1</v>
      </c>
      <c r="L361" s="150">
        <v>12</v>
      </c>
      <c r="M361" s="149" t="s">
        <v>179</v>
      </c>
      <c r="N361" s="149" t="str">
        <f>IFERROR(VLOOKUP(M361,'[1]archivo de datos'!$G$1:$H$24,2,FALSE),"")</f>
        <v>N/A</v>
      </c>
      <c r="O361" s="148" t="s">
        <v>180</v>
      </c>
      <c r="P361" s="148">
        <f>IFERROR(VLOOKUP(O361,'[1]archivo de datos'!$J$6:$K$12,2,FALSE),"")</f>
        <v>0</v>
      </c>
      <c r="Q361" s="152" t="s">
        <v>48</v>
      </c>
      <c r="R361" s="148" t="s">
        <v>181</v>
      </c>
      <c r="S361" s="153" t="s">
        <v>182</v>
      </c>
      <c r="T361" s="147" t="s">
        <v>164</v>
      </c>
      <c r="U361" s="147" t="s">
        <v>558</v>
      </c>
      <c r="V361" s="147" t="str">
        <f>+IFERROR(VLOOKUP(U361,[1]Equivalencias!$M$2:$N$97,2,FALSE),"")</f>
        <v>Áreas cubiertas con jornadas de vigilancia</v>
      </c>
      <c r="W361" s="154"/>
      <c r="X361" s="154">
        <v>6000000</v>
      </c>
      <c r="Y361" s="154">
        <v>6000000</v>
      </c>
      <c r="Z361" s="148" t="s">
        <v>183</v>
      </c>
      <c r="AA361" s="148" t="s">
        <v>184</v>
      </c>
      <c r="AB361" s="148">
        <f>IFERROR(VLOOKUP(AA361,[1]Hoja4!$A$14:$B$19,2,FALSE),"")</f>
        <v>0</v>
      </c>
      <c r="AC361" s="147" t="s">
        <v>47</v>
      </c>
      <c r="AD361" s="148" t="s">
        <v>410</v>
      </c>
      <c r="AE361" s="148" t="s">
        <v>356</v>
      </c>
      <c r="AF361" s="148" t="s">
        <v>411</v>
      </c>
      <c r="AG361" s="148" t="str">
        <f>IFERROR(VLOOKUP(AF361,'[1]archivo de datos'!$D$1:$E$1156,2,FALSE),"")</f>
        <v>CO-CAQ-18610</v>
      </c>
      <c r="AH361" s="147" t="s">
        <v>188</v>
      </c>
      <c r="AI361" s="147" t="str">
        <f>IFERROR(VLOOKUP(AC361,[1]Hoja3!$B$28:$E$38,2,FALSE),"")</f>
        <v>Jenny Pauline Cueto Gomez</v>
      </c>
      <c r="AJ361" s="147" t="str">
        <f>IFERROR(VLOOKUP(AC361,[1]Hoja3!$B$28:$E$38,3,FALSE),"")</f>
        <v>601 6530260</v>
      </c>
      <c r="AK361" s="155" t="str">
        <f>IFERROR(VLOOKUP(AC361,[1]Hoja3!$B$28:$E$38,4,FALSE),"")</f>
        <v>jenny.cueto@parquesnacionales.gov.co</v>
      </c>
      <c r="AL361" s="149" t="s">
        <v>183</v>
      </c>
      <c r="AM361" s="149" t="s">
        <v>183</v>
      </c>
      <c r="AN361" s="149" t="s">
        <v>183</v>
      </c>
      <c r="AO361" s="149" t="s">
        <v>183</v>
      </c>
      <c r="AP361" s="147"/>
      <c r="AQ361" s="147" t="s">
        <v>189</v>
      </c>
      <c r="AR361" s="147" t="s">
        <v>190</v>
      </c>
      <c r="AS361" s="147" t="s">
        <v>191</v>
      </c>
      <c r="AT361" s="147"/>
    </row>
    <row r="362" spans="1:46" ht="25.05" customHeight="1" x14ac:dyDescent="0.3">
      <c r="A362" s="147"/>
      <c r="B362" s="148">
        <v>81112303</v>
      </c>
      <c r="C362" s="147" t="s">
        <v>549</v>
      </c>
      <c r="D362" s="147" t="s">
        <v>228</v>
      </c>
      <c r="E362" s="147"/>
      <c r="F362" s="149">
        <v>7</v>
      </c>
      <c r="G362" s="149" t="str">
        <f>IFERROR(VLOOKUP(F362,[1]Hoja4!$A$1:B501,2,FALSE),"")</f>
        <v>JULIO</v>
      </c>
      <c r="H362" s="148">
        <v>8</v>
      </c>
      <c r="I362" s="149" t="str">
        <f>IFERROR(VLOOKUP(H362,[1]Hoja4!$A$1:D500,2,FALSE),"")</f>
        <v>AGOSTO</v>
      </c>
      <c r="J362" s="148" t="s">
        <v>178</v>
      </c>
      <c r="K362" s="148">
        <v>1</v>
      </c>
      <c r="L362" s="150">
        <v>2</v>
      </c>
      <c r="M362" s="149" t="s">
        <v>196</v>
      </c>
      <c r="N362" s="149" t="str">
        <f>IFERROR(VLOOKUP(M362,'[1]archivo de datos'!$G$1:$H$24,2,FALSE),"")</f>
        <v>CCE-10</v>
      </c>
      <c r="O362" s="148" t="s">
        <v>180</v>
      </c>
      <c r="P362" s="148">
        <f>IFERROR(VLOOKUP(O362,'[1]archivo de datos'!$J$6:$K$12,2,FALSE),"")</f>
        <v>0</v>
      </c>
      <c r="Q362" s="152" t="s">
        <v>46</v>
      </c>
      <c r="R362" s="148" t="s">
        <v>181</v>
      </c>
      <c r="S362" s="153" t="s">
        <v>182</v>
      </c>
      <c r="T362" s="147" t="s">
        <v>166</v>
      </c>
      <c r="U362" s="147" t="s">
        <v>793</v>
      </c>
      <c r="V362" s="147" t="str">
        <f>+IFERROR(VLOOKUP(U362,[1]Equivalencias!$M$2:$N$97,2,FALSE),"")</f>
        <v xml:space="preserve">Áreas administradas </v>
      </c>
      <c r="W362" s="154"/>
      <c r="X362" s="154">
        <v>4000000</v>
      </c>
      <c r="Y362" s="154">
        <v>4000000</v>
      </c>
      <c r="Z362" s="148" t="s">
        <v>183</v>
      </c>
      <c r="AA362" s="148" t="s">
        <v>184</v>
      </c>
      <c r="AB362" s="148">
        <f>IFERROR(VLOOKUP(AA362,[1]Hoja4!$A$14:$B$19,2,FALSE),"")</f>
        <v>0</v>
      </c>
      <c r="AC362" s="147" t="s">
        <v>47</v>
      </c>
      <c r="AD362" s="148" t="s">
        <v>410</v>
      </c>
      <c r="AE362" s="148" t="s">
        <v>356</v>
      </c>
      <c r="AF362" s="148" t="s">
        <v>411</v>
      </c>
      <c r="AG362" s="148" t="str">
        <f>IFERROR(VLOOKUP(AF362,'[1]archivo de datos'!$D$1:$E$1156,2,FALSE),"")</f>
        <v>CO-CAQ-18610</v>
      </c>
      <c r="AH362" s="147" t="s">
        <v>188</v>
      </c>
      <c r="AI362" s="147" t="str">
        <f>IFERROR(VLOOKUP(AC362,[1]Hoja3!$B$28:$E$38,2,FALSE),"")</f>
        <v>Jenny Pauline Cueto Gomez</v>
      </c>
      <c r="AJ362" s="147" t="str">
        <f>IFERROR(VLOOKUP(AC362,[1]Hoja3!$B$28:$E$38,3,FALSE),"")</f>
        <v>601 6530260</v>
      </c>
      <c r="AK362" s="155" t="str">
        <f>IFERROR(VLOOKUP(AC362,[1]Hoja3!$B$28:$E$38,4,FALSE),"")</f>
        <v>jenny.cueto@parquesnacionales.gov.co</v>
      </c>
      <c r="AL362" s="149" t="s">
        <v>183</v>
      </c>
      <c r="AM362" s="149" t="s">
        <v>183</v>
      </c>
      <c r="AN362" s="149" t="s">
        <v>183</v>
      </c>
      <c r="AO362" s="149" t="s">
        <v>183</v>
      </c>
      <c r="AP362" s="147"/>
      <c r="AQ362" s="147" t="s">
        <v>189</v>
      </c>
      <c r="AR362" s="147" t="s">
        <v>190</v>
      </c>
      <c r="AS362" s="147" t="s">
        <v>191</v>
      </c>
      <c r="AT362" s="147"/>
    </row>
    <row r="363" spans="1:46" ht="25.05" customHeight="1" x14ac:dyDescent="0.3">
      <c r="A363" s="147"/>
      <c r="B363" s="148">
        <v>93141514</v>
      </c>
      <c r="C363" s="147" t="s">
        <v>550</v>
      </c>
      <c r="D363" s="147" t="s">
        <v>270</v>
      </c>
      <c r="E363" s="147"/>
      <c r="F363" s="149">
        <v>6</v>
      </c>
      <c r="G363" s="149" t="str">
        <f>IFERROR(VLOOKUP(F363,[1]Hoja4!$A$1:B502,2,FALSE),"")</f>
        <v>JUNIO</v>
      </c>
      <c r="H363" s="148">
        <v>6</v>
      </c>
      <c r="I363" s="149" t="str">
        <f>IFERROR(VLOOKUP(H363,[1]Hoja4!$A$1:D501,2,FALSE),"")</f>
        <v>JUNIO</v>
      </c>
      <c r="J363" s="148" t="s">
        <v>178</v>
      </c>
      <c r="K363" s="148">
        <v>1</v>
      </c>
      <c r="L363" s="150">
        <v>7</v>
      </c>
      <c r="M363" s="149" t="s">
        <v>213</v>
      </c>
      <c r="N363" s="149" t="str">
        <f>IFERROR(VLOOKUP(M363,'[1]archivo de datos'!$G$1:$H$24,2,FALSE),"")</f>
        <v>CCE-16</v>
      </c>
      <c r="O363" s="148" t="s">
        <v>180</v>
      </c>
      <c r="P363" s="148">
        <f>IFERROR(VLOOKUP(O363,'[1]archivo de datos'!$J$6:$K$12,2,FALSE),"")</f>
        <v>0</v>
      </c>
      <c r="Q363" s="152" t="s">
        <v>46</v>
      </c>
      <c r="R363" s="148" t="s">
        <v>181</v>
      </c>
      <c r="S363" s="153" t="s">
        <v>182</v>
      </c>
      <c r="T363" s="147" t="s">
        <v>163</v>
      </c>
      <c r="U363" s="200" t="s">
        <v>746</v>
      </c>
      <c r="V363" s="200" t="str">
        <f>+IFERROR(VLOOKUP(U363,[1]Equivalencias!$M$2:$N$97,2,FALSE),"")</f>
        <v>Áreas en proceso de restauración</v>
      </c>
      <c r="W363" s="154"/>
      <c r="X363" s="154">
        <v>10000000</v>
      </c>
      <c r="Y363" s="154">
        <v>10000000</v>
      </c>
      <c r="Z363" s="148" t="s">
        <v>183</v>
      </c>
      <c r="AA363" s="148" t="s">
        <v>184</v>
      </c>
      <c r="AB363" s="148">
        <f>IFERROR(VLOOKUP(AA363,[1]Hoja4!$A$14:$B$19,2,FALSE),"")</f>
        <v>0</v>
      </c>
      <c r="AC363" s="147" t="s">
        <v>47</v>
      </c>
      <c r="AD363" s="148" t="s">
        <v>272</v>
      </c>
      <c r="AE363" s="148" t="s">
        <v>186</v>
      </c>
      <c r="AF363" s="148" t="s">
        <v>273</v>
      </c>
      <c r="AG363" s="148" t="str">
        <f>IFERROR(VLOOKUP(AF363,'[1]archivo de datos'!$D$1:$E$1156,2,FALSE),"")</f>
        <v>CO-PUT-86320</v>
      </c>
      <c r="AH363" s="147" t="s">
        <v>188</v>
      </c>
      <c r="AI363" s="147" t="str">
        <f>IFERROR(VLOOKUP(AC363,[1]Hoja3!$B$28:$E$38,2,FALSE),"")</f>
        <v>Jenny Pauline Cueto Gomez</v>
      </c>
      <c r="AJ363" s="147" t="str">
        <f>IFERROR(VLOOKUP(AC363,[1]Hoja3!$B$28:$E$38,3,FALSE),"")</f>
        <v>601 6530260</v>
      </c>
      <c r="AK363" s="155" t="str">
        <f>IFERROR(VLOOKUP(AC363,[1]Hoja3!$B$28:$E$38,4,FALSE),"")</f>
        <v>jenny.cueto@parquesnacionales.gov.co</v>
      </c>
      <c r="AL363" s="149" t="s">
        <v>183</v>
      </c>
      <c r="AM363" s="149" t="s">
        <v>183</v>
      </c>
      <c r="AN363" s="149" t="s">
        <v>183</v>
      </c>
      <c r="AO363" s="149" t="s">
        <v>183</v>
      </c>
      <c r="AP363" s="147"/>
      <c r="AQ363" s="147" t="s">
        <v>189</v>
      </c>
      <c r="AR363" s="147" t="s">
        <v>190</v>
      </c>
      <c r="AS363" s="147" t="s">
        <v>191</v>
      </c>
      <c r="AT363" s="147"/>
    </row>
    <row r="364" spans="1:46" ht="25.05" customHeight="1" x14ac:dyDescent="0.3">
      <c r="A364" s="147"/>
      <c r="B364" s="148">
        <v>80111600</v>
      </c>
      <c r="C364" s="147" t="s">
        <v>551</v>
      </c>
      <c r="D364" s="147" t="s">
        <v>224</v>
      </c>
      <c r="E364" s="147" t="s">
        <v>552</v>
      </c>
      <c r="F364" s="149">
        <v>1</v>
      </c>
      <c r="G364" s="149" t="str">
        <f>IFERROR(VLOOKUP(F364,[1]Hoja4!$A$1:B503,2,FALSE),"")</f>
        <v>ENERO</v>
      </c>
      <c r="H364" s="148">
        <v>1</v>
      </c>
      <c r="I364" s="149" t="str">
        <f>IFERROR(VLOOKUP(H364,[1]Hoja4!$A$1:D502,2,FALSE),"")</f>
        <v>ENERO</v>
      </c>
      <c r="J364" s="148" t="s">
        <v>178</v>
      </c>
      <c r="K364" s="148">
        <v>1</v>
      </c>
      <c r="L364" s="150">
        <v>9</v>
      </c>
      <c r="M364" s="149" t="s">
        <v>213</v>
      </c>
      <c r="N364" s="149" t="str">
        <f>IFERROR(VLOOKUP(M364,'[1]archivo de datos'!$G$1:$H$24,2,FALSE),"")</f>
        <v>CCE-16</v>
      </c>
      <c r="O364" s="148" t="s">
        <v>214</v>
      </c>
      <c r="P364" s="148">
        <f>IFERROR(VLOOKUP(O364,'[1]archivo de datos'!$J$6:$K$12,2,FALSE),"")</f>
        <v>1</v>
      </c>
      <c r="Q364" s="152" t="s">
        <v>49</v>
      </c>
      <c r="R364" s="148" t="s">
        <v>181</v>
      </c>
      <c r="S364" s="153" t="s">
        <v>182</v>
      </c>
      <c r="T364" s="147" t="s">
        <v>166</v>
      </c>
      <c r="U364" s="147" t="s">
        <v>793</v>
      </c>
      <c r="V364" s="147" t="str">
        <f>+IFERROR(VLOOKUP(U364,[1]Equivalencias!$M$2:$N$97,2,FALSE),"")</f>
        <v xml:space="preserve">Áreas administradas </v>
      </c>
      <c r="W364" s="154">
        <v>1997000</v>
      </c>
      <c r="X364" s="154">
        <v>17973000</v>
      </c>
      <c r="Y364" s="154">
        <v>17973000</v>
      </c>
      <c r="Z364" s="148" t="s">
        <v>183</v>
      </c>
      <c r="AA364" s="148" t="s">
        <v>184</v>
      </c>
      <c r="AB364" s="148">
        <f>IFERROR(VLOOKUP(AA364,[1]Hoja4!$A$14:$B$19,2,FALSE),"")</f>
        <v>0</v>
      </c>
      <c r="AC364" s="147" t="s">
        <v>47</v>
      </c>
      <c r="AD364" s="148" t="s">
        <v>272</v>
      </c>
      <c r="AE364" s="148" t="s">
        <v>186</v>
      </c>
      <c r="AF364" s="148" t="s">
        <v>273</v>
      </c>
      <c r="AG364" s="148" t="str">
        <f>IFERROR(VLOOKUP(AF364,'[1]archivo de datos'!$D$1:$E$1156,2,FALSE),"")</f>
        <v>CO-PUT-86320</v>
      </c>
      <c r="AH364" s="147" t="s">
        <v>188</v>
      </c>
      <c r="AI364" s="147" t="str">
        <f>IFERROR(VLOOKUP(AC364,[1]Hoja3!$B$28:$E$38,2,FALSE),"")</f>
        <v>Jenny Pauline Cueto Gomez</v>
      </c>
      <c r="AJ364" s="147" t="str">
        <f>IFERROR(VLOOKUP(AC364,[1]Hoja3!$B$28:$E$38,3,FALSE),"")</f>
        <v>601 6530260</v>
      </c>
      <c r="AK364" s="155" t="str">
        <f>IFERROR(VLOOKUP(AC364,[1]Hoja3!$B$28:$E$38,4,FALSE),"")</f>
        <v>jenny.cueto@parquesnacionales.gov.co</v>
      </c>
      <c r="AL364" s="149" t="s">
        <v>183</v>
      </c>
      <c r="AM364" s="149" t="s">
        <v>183</v>
      </c>
      <c r="AN364" s="149" t="s">
        <v>183</v>
      </c>
      <c r="AO364" s="149" t="s">
        <v>183</v>
      </c>
      <c r="AP364" s="147"/>
      <c r="AQ364" s="147" t="s">
        <v>189</v>
      </c>
      <c r="AR364" s="147" t="s">
        <v>190</v>
      </c>
      <c r="AS364" s="147" t="s">
        <v>191</v>
      </c>
      <c r="AT364" s="147"/>
    </row>
    <row r="365" spans="1:46" ht="25.05" customHeight="1" x14ac:dyDescent="0.3">
      <c r="A365" s="147"/>
      <c r="B365" s="148" t="s">
        <v>175</v>
      </c>
      <c r="C365" s="147" t="s">
        <v>548</v>
      </c>
      <c r="D365" s="147" t="s">
        <v>177</v>
      </c>
      <c r="E365" s="147"/>
      <c r="F365" s="149">
        <v>1</v>
      </c>
      <c r="G365" s="149" t="str">
        <f>IFERROR(VLOOKUP(F365,[1]Hoja4!$A$1:B504,2,FALSE),"")</f>
        <v>ENERO</v>
      </c>
      <c r="H365" s="149">
        <v>1</v>
      </c>
      <c r="I365" s="149" t="str">
        <f>IFERROR(VLOOKUP(H365,[1]Hoja4!$A$1:D503,2,FALSE),"")</f>
        <v>ENERO</v>
      </c>
      <c r="J365" s="148" t="s">
        <v>178</v>
      </c>
      <c r="K365" s="148">
        <v>1</v>
      </c>
      <c r="L365" s="150">
        <v>12</v>
      </c>
      <c r="M365" s="149" t="s">
        <v>179</v>
      </c>
      <c r="N365" s="149" t="str">
        <f>IFERROR(VLOOKUP(M365,'[1]archivo de datos'!$G$1:$H$24,2,FALSE),"")</f>
        <v>N/A</v>
      </c>
      <c r="O365" s="148" t="s">
        <v>180</v>
      </c>
      <c r="P365" s="148">
        <f>IFERROR(VLOOKUP(O365,'[1]archivo de datos'!$J$6:$K$12,2,FALSE),"")</f>
        <v>0</v>
      </c>
      <c r="Q365" s="152" t="s">
        <v>46</v>
      </c>
      <c r="R365" s="148" t="s">
        <v>181</v>
      </c>
      <c r="S365" s="153" t="s">
        <v>182</v>
      </c>
      <c r="T365" s="147" t="s">
        <v>166</v>
      </c>
      <c r="U365" s="147" t="s">
        <v>793</v>
      </c>
      <c r="V365" s="147" t="str">
        <f>+IFERROR(VLOOKUP(U365,[1]Equivalencias!$M$2:$N$97,2,FALSE),"")</f>
        <v xml:space="preserve">Áreas administradas </v>
      </c>
      <c r="W365" s="154"/>
      <c r="X365" s="154">
        <v>6000000</v>
      </c>
      <c r="Y365" s="154">
        <v>6000000</v>
      </c>
      <c r="Z365" s="148" t="s">
        <v>183</v>
      </c>
      <c r="AA365" s="148" t="s">
        <v>184</v>
      </c>
      <c r="AB365" s="148">
        <f>IFERROR(VLOOKUP(AA365,[1]Hoja4!$A$14:$B$19,2,FALSE),"")</f>
        <v>0</v>
      </c>
      <c r="AC365" s="147" t="s">
        <v>47</v>
      </c>
      <c r="AD365" s="148" t="s">
        <v>410</v>
      </c>
      <c r="AE365" s="148" t="s">
        <v>356</v>
      </c>
      <c r="AF365" s="148" t="s">
        <v>411</v>
      </c>
      <c r="AG365" s="148" t="str">
        <f>IFERROR(VLOOKUP(AF365,'[1]archivo de datos'!$D$1:$E$1156,2,FALSE),"")</f>
        <v>CO-CAQ-18610</v>
      </c>
      <c r="AH365" s="147" t="s">
        <v>188</v>
      </c>
      <c r="AI365" s="147" t="str">
        <f>IFERROR(VLOOKUP(AC365,[1]Hoja3!$B$28:$E$38,2,FALSE),"")</f>
        <v>Jenny Pauline Cueto Gomez</v>
      </c>
      <c r="AJ365" s="147" t="str">
        <f>IFERROR(VLOOKUP(AC365,[1]Hoja3!$B$28:$E$38,3,FALSE),"")</f>
        <v>601 6530260</v>
      </c>
      <c r="AK365" s="155" t="str">
        <f>IFERROR(VLOOKUP(AC365,[1]Hoja3!$B$28:$E$38,4,FALSE),"")</f>
        <v>jenny.cueto@parquesnacionales.gov.co</v>
      </c>
      <c r="AL365" s="149" t="s">
        <v>183</v>
      </c>
      <c r="AM365" s="149" t="s">
        <v>183</v>
      </c>
      <c r="AN365" s="149" t="s">
        <v>183</v>
      </c>
      <c r="AO365" s="149" t="s">
        <v>183</v>
      </c>
      <c r="AP365" s="147"/>
      <c r="AQ365" s="147" t="s">
        <v>189</v>
      </c>
      <c r="AR365" s="147" t="s">
        <v>190</v>
      </c>
      <c r="AS365" s="147" t="s">
        <v>191</v>
      </c>
      <c r="AT365" s="147"/>
    </row>
    <row r="366" spans="1:46" ht="25.05" customHeight="1" x14ac:dyDescent="0.3">
      <c r="A366" s="147"/>
      <c r="B366" s="148">
        <v>80141607</v>
      </c>
      <c r="C366" s="147" t="s">
        <v>553</v>
      </c>
      <c r="D366" s="147" t="s">
        <v>252</v>
      </c>
      <c r="E366" s="147"/>
      <c r="F366" s="149">
        <v>3</v>
      </c>
      <c r="G366" s="149" t="str">
        <f>IFERROR(VLOOKUP(F366,[1]Hoja4!$A$1:B505,2,FALSE),"")</f>
        <v>MARZO</v>
      </c>
      <c r="H366" s="148">
        <v>4</v>
      </c>
      <c r="I366" s="149" t="str">
        <f>IFERROR(VLOOKUP(H366,[1]Hoja4!$A$1:D504,2,FALSE),"")</f>
        <v>ABRIL</v>
      </c>
      <c r="J366" s="148" t="s">
        <v>178</v>
      </c>
      <c r="K366" s="148">
        <v>1</v>
      </c>
      <c r="L366" s="150">
        <v>8</v>
      </c>
      <c r="M366" s="149" t="s">
        <v>196</v>
      </c>
      <c r="N366" s="149" t="str">
        <f>IFERROR(VLOOKUP(M366,'[1]archivo de datos'!$G$1:$H$24,2,FALSE),"")</f>
        <v>CCE-10</v>
      </c>
      <c r="O366" s="148" t="s">
        <v>180</v>
      </c>
      <c r="P366" s="148">
        <f>IFERROR(VLOOKUP(O366,'[1]archivo de datos'!$J$6:$K$12,2,FALSE),"")</f>
        <v>0</v>
      </c>
      <c r="Q366" s="152" t="s">
        <v>46</v>
      </c>
      <c r="R366" s="148" t="s">
        <v>181</v>
      </c>
      <c r="S366" s="153" t="s">
        <v>182</v>
      </c>
      <c r="T366" s="147" t="s">
        <v>160</v>
      </c>
      <c r="U366" s="147" t="s">
        <v>581</v>
      </c>
      <c r="V366" s="147" t="str">
        <f>+IFERROR(VLOOKUP(U366,[1]Equivalencias!$M$2:$N$97,2,FALSE),"")</f>
        <v>Personas capacitadas con educación informal</v>
      </c>
      <c r="W366" s="154"/>
      <c r="X366" s="154">
        <v>30000000</v>
      </c>
      <c r="Y366" s="154">
        <v>30000000</v>
      </c>
      <c r="Z366" s="148" t="s">
        <v>183</v>
      </c>
      <c r="AA366" s="148" t="s">
        <v>184</v>
      </c>
      <c r="AB366" s="148">
        <f>IFERROR(VLOOKUP(AA366,[1]Hoja4!$A$14:$B$19,2,FALSE),"")</f>
        <v>0</v>
      </c>
      <c r="AC366" s="147" t="s">
        <v>47</v>
      </c>
      <c r="AD366" s="148" t="s">
        <v>416</v>
      </c>
      <c r="AE366" s="148" t="s">
        <v>417</v>
      </c>
      <c r="AF366" s="148" t="s">
        <v>418</v>
      </c>
      <c r="AG366" s="148" t="str">
        <f>IFERROR(VLOOKUP(AF366,'[1]archivo de datos'!$D$1:$E$1156,2,FALSE),"")</f>
        <v>CO-GUA-94001</v>
      </c>
      <c r="AH366" s="147" t="s">
        <v>188</v>
      </c>
      <c r="AI366" s="147" t="str">
        <f>IFERROR(VLOOKUP(AC366,[1]Hoja3!$B$28:$E$38,2,FALSE),"")</f>
        <v>Jenny Pauline Cueto Gomez</v>
      </c>
      <c r="AJ366" s="147" t="str">
        <f>IFERROR(VLOOKUP(AC366,[1]Hoja3!$B$28:$E$38,3,FALSE),"")</f>
        <v>601 6530260</v>
      </c>
      <c r="AK366" s="155" t="str">
        <f>IFERROR(VLOOKUP(AC366,[1]Hoja3!$B$28:$E$38,4,FALSE),"")</f>
        <v>jenny.cueto@parquesnacionales.gov.co</v>
      </c>
      <c r="AL366" s="149" t="s">
        <v>183</v>
      </c>
      <c r="AM366" s="149" t="s">
        <v>183</v>
      </c>
      <c r="AN366" s="149" t="s">
        <v>183</v>
      </c>
      <c r="AO366" s="149" t="s">
        <v>183</v>
      </c>
      <c r="AP366" s="147"/>
      <c r="AQ366" s="147" t="s">
        <v>189</v>
      </c>
      <c r="AR366" s="147" t="s">
        <v>190</v>
      </c>
      <c r="AS366" s="147" t="s">
        <v>191</v>
      </c>
      <c r="AT366" s="147"/>
    </row>
    <row r="367" spans="1:46" ht="25.05" customHeight="1" x14ac:dyDescent="0.3">
      <c r="A367" s="147"/>
      <c r="B367" s="148">
        <v>80141607</v>
      </c>
      <c r="C367" s="147" t="s">
        <v>554</v>
      </c>
      <c r="D367" s="147" t="s">
        <v>252</v>
      </c>
      <c r="E367" s="147"/>
      <c r="F367" s="149">
        <v>3</v>
      </c>
      <c r="G367" s="149" t="str">
        <f>IFERROR(VLOOKUP(F367,[1]Hoja4!$A$1:B506,2,FALSE),"")</f>
        <v>MARZO</v>
      </c>
      <c r="H367" s="148">
        <v>4</v>
      </c>
      <c r="I367" s="149" t="str">
        <f>IFERROR(VLOOKUP(H367,[1]Hoja4!$A$1:D505,2,FALSE),"")</f>
        <v>ABRIL</v>
      </c>
      <c r="J367" s="148" t="s">
        <v>178</v>
      </c>
      <c r="K367" s="148">
        <v>1</v>
      </c>
      <c r="L367" s="150">
        <v>8</v>
      </c>
      <c r="M367" s="149" t="s">
        <v>196</v>
      </c>
      <c r="N367" s="149" t="str">
        <f>IFERROR(VLOOKUP(M367,'[1]archivo de datos'!$G$1:$H$24,2,FALSE),"")</f>
        <v>CCE-10</v>
      </c>
      <c r="O367" s="148" t="s">
        <v>180</v>
      </c>
      <c r="P367" s="148">
        <f>IFERROR(VLOOKUP(O367,'[1]archivo de datos'!$J$6:$K$12,2,FALSE),"")</f>
        <v>0</v>
      </c>
      <c r="Q367" s="152" t="s">
        <v>46</v>
      </c>
      <c r="R367" s="148" t="s">
        <v>181</v>
      </c>
      <c r="S367" s="153" t="s">
        <v>182</v>
      </c>
      <c r="T367" s="147" t="s">
        <v>160</v>
      </c>
      <c r="U367" s="147" t="s">
        <v>581</v>
      </c>
      <c r="V367" s="147" t="str">
        <f>+IFERROR(VLOOKUP(U367,[1]Equivalencias!$M$2:$N$97,2,FALSE),"")</f>
        <v>Personas capacitadas con educación informal</v>
      </c>
      <c r="W367" s="154"/>
      <c r="X367" s="154">
        <v>30000000</v>
      </c>
      <c r="Y367" s="154">
        <v>30000000</v>
      </c>
      <c r="Z367" s="148" t="s">
        <v>183</v>
      </c>
      <c r="AA367" s="148" t="s">
        <v>184</v>
      </c>
      <c r="AB367" s="148">
        <f>IFERROR(VLOOKUP(AA367,[1]Hoja4!$A$14:$B$19,2,FALSE),"")</f>
        <v>0</v>
      </c>
      <c r="AC367" s="147" t="s">
        <v>47</v>
      </c>
      <c r="AD367" s="148" t="s">
        <v>416</v>
      </c>
      <c r="AE367" s="148" t="s">
        <v>417</v>
      </c>
      <c r="AF367" s="148" t="s">
        <v>418</v>
      </c>
      <c r="AG367" s="148" t="str">
        <f>IFERROR(VLOOKUP(AF367,'[1]archivo de datos'!$D$1:$E$1156,2,FALSE),"")</f>
        <v>CO-GUA-94001</v>
      </c>
      <c r="AH367" s="147" t="s">
        <v>188</v>
      </c>
      <c r="AI367" s="147" t="str">
        <f>IFERROR(VLOOKUP(AC367,[1]Hoja3!$B$28:$E$38,2,FALSE),"")</f>
        <v>Jenny Pauline Cueto Gomez</v>
      </c>
      <c r="AJ367" s="147" t="str">
        <f>IFERROR(VLOOKUP(AC367,[1]Hoja3!$B$28:$E$38,3,FALSE),"")</f>
        <v>601 6530260</v>
      </c>
      <c r="AK367" s="155" t="str">
        <f>IFERROR(VLOOKUP(AC367,[1]Hoja3!$B$28:$E$38,4,FALSE),"")</f>
        <v>jenny.cueto@parquesnacionales.gov.co</v>
      </c>
      <c r="AL367" s="149" t="s">
        <v>183</v>
      </c>
      <c r="AM367" s="149" t="s">
        <v>183</v>
      </c>
      <c r="AN367" s="149" t="s">
        <v>183</v>
      </c>
      <c r="AO367" s="149" t="s">
        <v>183</v>
      </c>
      <c r="AP367" s="147"/>
      <c r="AQ367" s="147" t="s">
        <v>189</v>
      </c>
      <c r="AR367" s="147" t="s">
        <v>190</v>
      </c>
      <c r="AS367" s="147" t="s">
        <v>191</v>
      </c>
      <c r="AT367" s="147"/>
    </row>
    <row r="368" spans="1:46" ht="25.05" customHeight="1" x14ac:dyDescent="0.3">
      <c r="A368" s="99" t="s">
        <v>555</v>
      </c>
      <c r="B368" s="100">
        <v>80111600</v>
      </c>
      <c r="C368" s="101" t="s">
        <v>556</v>
      </c>
      <c r="D368" s="102" t="s">
        <v>211</v>
      </c>
      <c r="E368" s="102" t="s">
        <v>557</v>
      </c>
      <c r="F368" s="103">
        <v>1</v>
      </c>
      <c r="G368" s="104" t="str">
        <f>IFERROR(VLOOKUP(F368,[2]Hoja4!$A$1:B505,2,FALSE),"")</f>
        <v>ENERO</v>
      </c>
      <c r="H368" s="103">
        <v>1</v>
      </c>
      <c r="I368" s="104" t="str">
        <f>IFERROR(VLOOKUP(H368,[2]Hoja4!$A$1:D504,2,FALSE),"")</f>
        <v>ENERO</v>
      </c>
      <c r="J368" s="105" t="s">
        <v>178</v>
      </c>
      <c r="K368" s="106">
        <f>IFERROR(VLOOKUP(J368,[2]LISTAS!$A$8:$B$11,2,FALSE),"")</f>
        <v>1</v>
      </c>
      <c r="L368" s="107">
        <v>11</v>
      </c>
      <c r="M368" s="108" t="s">
        <v>213</v>
      </c>
      <c r="N368" s="109" t="str">
        <f>IFERROR(VLOOKUP(M368,'[2]archivo de datos'!$G$1:$H$24,2,FALSE),"")</f>
        <v>CCE-16</v>
      </c>
      <c r="O368" s="110" t="s">
        <v>214</v>
      </c>
      <c r="P368" s="111">
        <f>IFERROR(VLOOKUP(O368,'[2]archivo de datos'!$J$6:$K$12,2,FALSE),"")</f>
        <v>1</v>
      </c>
      <c r="Q368" s="112" t="s">
        <v>173</v>
      </c>
      <c r="R368" s="113" t="s">
        <v>181</v>
      </c>
      <c r="S368" s="114" t="s">
        <v>182</v>
      </c>
      <c r="T368" s="147" t="s">
        <v>164</v>
      </c>
      <c r="U368" s="147" t="s">
        <v>558</v>
      </c>
      <c r="V368" s="115" t="str">
        <f>+IFERROR(VLOOKUP(U368,[2]Equivalencias!$M$2:$N$97,2,FALSE),"")</f>
        <v>Áreas cubiertas con jornadas de vigilancia</v>
      </c>
      <c r="W368" s="116">
        <v>2437000</v>
      </c>
      <c r="X368" s="117">
        <v>47597000</v>
      </c>
      <c r="Y368" s="117">
        <v>47597000</v>
      </c>
      <c r="Z368" s="118" t="s">
        <v>183</v>
      </c>
      <c r="AA368" s="118" t="s">
        <v>184</v>
      </c>
      <c r="AB368" s="118">
        <f>IFERROR(VLOOKUP(AA368,[2]Hoja4!$A$14:$B$19,2,FALSE),"")</f>
        <v>0</v>
      </c>
      <c r="AC368" s="101" t="s">
        <v>174</v>
      </c>
      <c r="AD368" s="101" t="s">
        <v>559</v>
      </c>
      <c r="AE368" s="101" t="s">
        <v>560</v>
      </c>
      <c r="AF368" s="101" t="s">
        <v>561</v>
      </c>
      <c r="AG368" s="115" t="str">
        <f>IFERROR(VLOOKUP(AF368,'[2]archivo de datos'!$D$1:$E$1156,2,FALSE),"")</f>
        <v>CO-SAN-68001</v>
      </c>
      <c r="AH368" s="101" t="s">
        <v>188</v>
      </c>
      <c r="AI368" s="115" t="str">
        <f>IFERROR(VLOOKUP(AC368,[2]Hoja3!$B$28:$E$38,2,FALSE),"")</f>
        <v>Emiliana Pino Torres</v>
      </c>
      <c r="AJ368" s="115" t="str">
        <f>IFERROR(VLOOKUP(AC368,[2]Hoja3!$B$28:$E$38,3,FALSE),"")</f>
        <v>601 6530260</v>
      </c>
      <c r="AK368" s="115" t="str">
        <f>IFERROR(VLOOKUP(AC368,[2]Hoja3!$B$28:$E$38,4,FALSE),"")</f>
        <v>emiliana.pino@parquesnacionales.gov.co</v>
      </c>
      <c r="AL368" s="103" t="s">
        <v>183</v>
      </c>
      <c r="AM368" s="103" t="s">
        <v>183</v>
      </c>
      <c r="AN368" s="103" t="s">
        <v>183</v>
      </c>
      <c r="AO368" s="103" t="s">
        <v>562</v>
      </c>
      <c r="AP368" s="118"/>
      <c r="AQ368" s="118"/>
      <c r="AR368" s="118"/>
      <c r="AS368" s="118"/>
      <c r="AT368" s="118"/>
    </row>
    <row r="369" spans="1:46" ht="25.05" customHeight="1" x14ac:dyDescent="0.3">
      <c r="A369" s="119" t="s">
        <v>563</v>
      </c>
      <c r="B369" s="120">
        <v>80111600</v>
      </c>
      <c r="C369" s="121" t="s">
        <v>564</v>
      </c>
      <c r="D369" s="102" t="s">
        <v>211</v>
      </c>
      <c r="E369" s="122" t="s">
        <v>565</v>
      </c>
      <c r="F369" s="103">
        <v>1</v>
      </c>
      <c r="G369" s="104" t="str">
        <f>IFERROR(VLOOKUP(F369,[2]Hoja4!$A$1:B506,2,FALSE),"")</f>
        <v>ENERO</v>
      </c>
      <c r="H369" s="103">
        <v>1</v>
      </c>
      <c r="I369" s="104" t="str">
        <f>IFERROR(VLOOKUP(H369,[2]Hoja4!$A$1:D505,2,FALSE),"")</f>
        <v>ENERO</v>
      </c>
      <c r="J369" s="105" t="s">
        <v>178</v>
      </c>
      <c r="K369" s="106">
        <f>IFERROR(VLOOKUP(J369,[2]LISTAS!$A$8:$B$11,2,FALSE),"")</f>
        <v>1</v>
      </c>
      <c r="L369" s="107">
        <v>11</v>
      </c>
      <c r="M369" s="108" t="s">
        <v>213</v>
      </c>
      <c r="N369" s="109" t="str">
        <f>IFERROR(VLOOKUP(M369,'[2]archivo de datos'!$G$1:$H$24,2,FALSE),"")</f>
        <v>CCE-16</v>
      </c>
      <c r="O369" s="110" t="s">
        <v>214</v>
      </c>
      <c r="P369" s="111">
        <f>IFERROR(VLOOKUP(O369,'[2]archivo de datos'!$J$6:$K$12,2,FALSE),"")</f>
        <v>1</v>
      </c>
      <c r="Q369" s="112" t="s">
        <v>173</v>
      </c>
      <c r="R369" s="113" t="s">
        <v>181</v>
      </c>
      <c r="S369" s="114" t="s">
        <v>182</v>
      </c>
      <c r="T369" s="147" t="s">
        <v>164</v>
      </c>
      <c r="U369" s="147" t="s">
        <v>558</v>
      </c>
      <c r="V369" s="115" t="str">
        <f>+IFERROR(VLOOKUP(U369,[2]Equivalencias!$M$2:$N$97,2,FALSE),"")</f>
        <v>Áreas cubiertas con jornadas de vigilancia</v>
      </c>
      <c r="W369" s="116">
        <v>5864000</v>
      </c>
      <c r="X369" s="117">
        <v>64504000</v>
      </c>
      <c r="Y369" s="117">
        <v>64504000</v>
      </c>
      <c r="Z369" s="123" t="s">
        <v>183</v>
      </c>
      <c r="AA369" s="123" t="s">
        <v>184</v>
      </c>
      <c r="AB369" s="118">
        <v>0</v>
      </c>
      <c r="AC369" s="101" t="s">
        <v>174</v>
      </c>
      <c r="AD369" s="101" t="s">
        <v>559</v>
      </c>
      <c r="AE369" s="101" t="s">
        <v>560</v>
      </c>
      <c r="AF369" s="101" t="s">
        <v>561</v>
      </c>
      <c r="AG369" s="115" t="str">
        <f>IFERROR(VLOOKUP(AF369,'[2]archivo de datos'!$D$1:$E$1156,2,FALSE),"")</f>
        <v>CO-SAN-68001</v>
      </c>
      <c r="AH369" s="101" t="s">
        <v>188</v>
      </c>
      <c r="AI369" s="115" t="str">
        <f>IFERROR(VLOOKUP(AC369,[2]Hoja3!$B$28:$E$38,2,FALSE),"")</f>
        <v>Emiliana Pino Torres</v>
      </c>
      <c r="AJ369" s="115" t="str">
        <f>IFERROR(VLOOKUP(AC369,[2]Hoja3!$B$28:$E$38,3,FALSE),"")</f>
        <v>601 6530260</v>
      </c>
      <c r="AK369" s="115" t="str">
        <f>IFERROR(VLOOKUP(AC369,[2]Hoja3!$B$28:$E$38,4,FALSE),"")</f>
        <v>emiliana.pino@parquesnacionales.gov.co</v>
      </c>
      <c r="AL369" s="103" t="s">
        <v>183</v>
      </c>
      <c r="AM369" s="103" t="s">
        <v>183</v>
      </c>
      <c r="AN369" s="103" t="s">
        <v>183</v>
      </c>
      <c r="AO369" s="103" t="s">
        <v>562</v>
      </c>
      <c r="AP369" s="123"/>
      <c r="AQ369" s="118"/>
      <c r="AR369" s="118"/>
      <c r="AS369" s="118"/>
      <c r="AT369" s="118"/>
    </row>
    <row r="370" spans="1:46" ht="25.05" customHeight="1" x14ac:dyDescent="0.3">
      <c r="A370" s="119" t="s">
        <v>566</v>
      </c>
      <c r="B370" s="120">
        <v>80111600</v>
      </c>
      <c r="C370" s="121" t="s">
        <v>567</v>
      </c>
      <c r="D370" s="102" t="s">
        <v>211</v>
      </c>
      <c r="E370" s="122" t="s">
        <v>568</v>
      </c>
      <c r="F370" s="103">
        <v>1</v>
      </c>
      <c r="G370" s="104" t="str">
        <f>IFERROR(VLOOKUP(F370,[2]Hoja4!$A$1:B507,2,FALSE),"")</f>
        <v>ENERO</v>
      </c>
      <c r="H370" s="103">
        <v>1</v>
      </c>
      <c r="I370" s="104" t="str">
        <f>IFERROR(VLOOKUP(H370,[2]Hoja4!$A$1:D506,2,FALSE),"")</f>
        <v>ENERO</v>
      </c>
      <c r="J370" s="105" t="s">
        <v>178</v>
      </c>
      <c r="K370" s="106">
        <f>IFERROR(VLOOKUP(J370,[2]LISTAS!$A$8:$B$11,2,FALSE),"")</f>
        <v>1</v>
      </c>
      <c r="L370" s="107">
        <v>11</v>
      </c>
      <c r="M370" s="108" t="s">
        <v>213</v>
      </c>
      <c r="N370" s="109" t="str">
        <f>IFERROR(VLOOKUP(M370,'[2]archivo de datos'!$G$1:$H$24,2,FALSE),"")</f>
        <v>CCE-16</v>
      </c>
      <c r="O370" s="110" t="s">
        <v>214</v>
      </c>
      <c r="P370" s="111">
        <f>IFERROR(VLOOKUP(O370,'[2]archivo de datos'!$J$6:$K$12,2,FALSE),"")</f>
        <v>1</v>
      </c>
      <c r="Q370" s="112" t="s">
        <v>173</v>
      </c>
      <c r="R370" s="113" t="s">
        <v>181</v>
      </c>
      <c r="S370" s="114" t="s">
        <v>182</v>
      </c>
      <c r="T370" s="147" t="s">
        <v>164</v>
      </c>
      <c r="U370" s="147" t="s">
        <v>558</v>
      </c>
      <c r="V370" s="115" t="str">
        <f>+IFERROR(VLOOKUP(U370,[2]Equivalencias!$M$2:$N$97,2,FALSE),"")</f>
        <v>Áreas cubiertas con jornadas de vigilancia</v>
      </c>
      <c r="W370" s="116">
        <v>6539000</v>
      </c>
      <c r="X370" s="117">
        <v>71929000</v>
      </c>
      <c r="Y370" s="117">
        <v>71929000</v>
      </c>
      <c r="Z370" s="123" t="s">
        <v>183</v>
      </c>
      <c r="AA370" s="123" t="s">
        <v>184</v>
      </c>
      <c r="AB370" s="118">
        <v>0</v>
      </c>
      <c r="AC370" s="101" t="s">
        <v>174</v>
      </c>
      <c r="AD370" s="101" t="s">
        <v>559</v>
      </c>
      <c r="AE370" s="101" t="s">
        <v>560</v>
      </c>
      <c r="AF370" s="101" t="s">
        <v>561</v>
      </c>
      <c r="AG370" s="115" t="str">
        <f>IFERROR(VLOOKUP(AF370,'[2]archivo de datos'!$D$1:$E$1156,2,FALSE),"")</f>
        <v>CO-SAN-68001</v>
      </c>
      <c r="AH370" s="101" t="s">
        <v>188</v>
      </c>
      <c r="AI370" s="115" t="str">
        <f>IFERROR(VLOOKUP(AC370,[2]Hoja3!$B$28:$E$38,2,FALSE),"")</f>
        <v>Emiliana Pino Torres</v>
      </c>
      <c r="AJ370" s="115" t="str">
        <f>IFERROR(VLOOKUP(AC370,[2]Hoja3!$B$28:$E$38,3,FALSE),"")</f>
        <v>601 6530260</v>
      </c>
      <c r="AK370" s="115" t="str">
        <f>IFERROR(VLOOKUP(AC370,[2]Hoja3!$B$28:$E$38,4,FALSE),"")</f>
        <v>emiliana.pino@parquesnacionales.gov.co</v>
      </c>
      <c r="AL370" s="103" t="s">
        <v>183</v>
      </c>
      <c r="AM370" s="103" t="s">
        <v>183</v>
      </c>
      <c r="AN370" s="103" t="s">
        <v>183</v>
      </c>
      <c r="AO370" s="103" t="s">
        <v>562</v>
      </c>
      <c r="AP370" s="123"/>
      <c r="AQ370" s="118"/>
      <c r="AR370" s="118"/>
      <c r="AS370" s="118"/>
      <c r="AT370" s="118"/>
    </row>
    <row r="371" spans="1:46" ht="25.05" customHeight="1" x14ac:dyDescent="0.3">
      <c r="A371" s="119" t="s">
        <v>569</v>
      </c>
      <c r="B371" s="120">
        <v>80111600</v>
      </c>
      <c r="C371" s="121" t="s">
        <v>570</v>
      </c>
      <c r="D371" s="102" t="s">
        <v>211</v>
      </c>
      <c r="E371" s="122" t="s">
        <v>571</v>
      </c>
      <c r="F371" s="103">
        <v>1</v>
      </c>
      <c r="G371" s="104" t="str">
        <f>IFERROR(VLOOKUP(F371,[2]Hoja4!$A$1:B508,2,FALSE),"")</f>
        <v>ENERO</v>
      </c>
      <c r="H371" s="103">
        <v>1</v>
      </c>
      <c r="I371" s="104" t="str">
        <f>IFERROR(VLOOKUP(H371,[2]Hoja4!$A$1:D507,2,FALSE),"")</f>
        <v>ENERO</v>
      </c>
      <c r="J371" s="105" t="s">
        <v>178</v>
      </c>
      <c r="K371" s="106">
        <f>IFERROR(VLOOKUP(J371,[2]LISTAS!$A$8:$B$11,2,FALSE),"")</f>
        <v>1</v>
      </c>
      <c r="L371" s="107">
        <v>11</v>
      </c>
      <c r="M371" s="108" t="s">
        <v>213</v>
      </c>
      <c r="N371" s="109" t="str">
        <f>IFERROR(VLOOKUP(M371,'[2]archivo de datos'!$G$1:$H$24,2,FALSE),"")</f>
        <v>CCE-16</v>
      </c>
      <c r="O371" s="110" t="s">
        <v>214</v>
      </c>
      <c r="P371" s="111">
        <f>IFERROR(VLOOKUP(O371,'[2]archivo de datos'!$J$6:$K$12,2,FALSE),"")</f>
        <v>1</v>
      </c>
      <c r="Q371" s="112" t="s">
        <v>173</v>
      </c>
      <c r="R371" s="113" t="s">
        <v>181</v>
      </c>
      <c r="S371" s="114" t="s">
        <v>182</v>
      </c>
      <c r="T371" s="147" t="s">
        <v>164</v>
      </c>
      <c r="U371" s="101" t="s">
        <v>572</v>
      </c>
      <c r="V371" s="115" t="str">
        <f>+IFERROR(VLOOKUP(U371,[2]Equivalencias!$M$2:$N$97,2,FALSE),"")</f>
        <v>Predios saneados</v>
      </c>
      <c r="W371" s="116">
        <v>7225000</v>
      </c>
      <c r="X371" s="117">
        <v>79475000</v>
      </c>
      <c r="Y371" s="117">
        <v>79475000</v>
      </c>
      <c r="Z371" s="123" t="s">
        <v>183</v>
      </c>
      <c r="AA371" s="123" t="s">
        <v>184</v>
      </c>
      <c r="AB371" s="118">
        <v>0</v>
      </c>
      <c r="AC371" s="101" t="s">
        <v>174</v>
      </c>
      <c r="AD371" s="101" t="s">
        <v>559</v>
      </c>
      <c r="AE371" s="101" t="s">
        <v>560</v>
      </c>
      <c r="AF371" s="101" t="s">
        <v>561</v>
      </c>
      <c r="AG371" s="115" t="str">
        <f>IFERROR(VLOOKUP(AF371,'[2]archivo de datos'!$D$1:$E$1156,2,FALSE),"")</f>
        <v>CO-SAN-68001</v>
      </c>
      <c r="AH371" s="101" t="s">
        <v>188</v>
      </c>
      <c r="AI371" s="115" t="str">
        <f>IFERROR(VLOOKUP(AC371,[2]Hoja3!$B$28:$E$38,2,FALSE),"")</f>
        <v>Emiliana Pino Torres</v>
      </c>
      <c r="AJ371" s="115" t="str">
        <f>IFERROR(VLOOKUP(AC371,[2]Hoja3!$B$28:$E$38,3,FALSE),"")</f>
        <v>601 6530260</v>
      </c>
      <c r="AK371" s="115" t="str">
        <f>IFERROR(VLOOKUP(AC371,[2]Hoja3!$B$28:$E$38,4,FALSE),"")</f>
        <v>emiliana.pino@parquesnacionales.gov.co</v>
      </c>
      <c r="AL371" s="103" t="s">
        <v>183</v>
      </c>
      <c r="AM371" s="103" t="s">
        <v>183</v>
      </c>
      <c r="AN371" s="103" t="s">
        <v>183</v>
      </c>
      <c r="AO371" s="103" t="s">
        <v>562</v>
      </c>
      <c r="AP371" s="123"/>
      <c r="AQ371" s="118"/>
      <c r="AR371" s="118"/>
      <c r="AS371" s="118"/>
      <c r="AT371" s="118"/>
    </row>
    <row r="372" spans="1:46" ht="25.05" customHeight="1" x14ac:dyDescent="0.3">
      <c r="A372" s="119" t="s">
        <v>573</v>
      </c>
      <c r="B372" s="120">
        <v>80111600</v>
      </c>
      <c r="C372" s="121" t="s">
        <v>574</v>
      </c>
      <c r="D372" s="102" t="s">
        <v>211</v>
      </c>
      <c r="E372" s="122" t="s">
        <v>575</v>
      </c>
      <c r="F372" s="103">
        <v>1</v>
      </c>
      <c r="G372" s="104" t="str">
        <f>IFERROR(VLOOKUP(F372,[2]Hoja4!$A$1:B509,2,FALSE),"")</f>
        <v>ENERO</v>
      </c>
      <c r="H372" s="103">
        <v>1</v>
      </c>
      <c r="I372" s="104" t="str">
        <f>IFERROR(VLOOKUP(H372,[2]Hoja4!$A$1:D508,2,FALSE),"")</f>
        <v>ENERO</v>
      </c>
      <c r="J372" s="105" t="s">
        <v>178</v>
      </c>
      <c r="K372" s="106">
        <f>IFERROR(VLOOKUP(J372,[2]LISTAS!$A$8:$B$11,2,FALSE),"")</f>
        <v>1</v>
      </c>
      <c r="L372" s="107">
        <v>11</v>
      </c>
      <c r="M372" s="108" t="s">
        <v>213</v>
      </c>
      <c r="N372" s="109" t="str">
        <f>IFERROR(VLOOKUP(M372,'[2]archivo de datos'!$G$1:$H$24,2,FALSE),"")</f>
        <v>CCE-16</v>
      </c>
      <c r="O372" s="110" t="s">
        <v>214</v>
      </c>
      <c r="P372" s="111">
        <f>IFERROR(VLOOKUP(O372,'[2]archivo de datos'!$J$6:$K$12,2,FALSE),"")</f>
        <v>1</v>
      </c>
      <c r="Q372" s="112" t="s">
        <v>173</v>
      </c>
      <c r="R372" s="113" t="s">
        <v>181</v>
      </c>
      <c r="S372" s="114" t="s">
        <v>182</v>
      </c>
      <c r="T372" s="147" t="s">
        <v>164</v>
      </c>
      <c r="U372" s="101" t="s">
        <v>572</v>
      </c>
      <c r="V372" s="115" t="str">
        <f>+IFERROR(VLOOKUP(U372,[2]Equivalencias!$M$2:$N$97,2,FALSE),"")</f>
        <v>Predios saneados</v>
      </c>
      <c r="W372" s="116">
        <v>3783000</v>
      </c>
      <c r="X372" s="117">
        <v>41613000</v>
      </c>
      <c r="Y372" s="117">
        <v>41613000</v>
      </c>
      <c r="Z372" s="123" t="s">
        <v>183</v>
      </c>
      <c r="AA372" s="123" t="s">
        <v>184</v>
      </c>
      <c r="AB372" s="118">
        <v>0</v>
      </c>
      <c r="AC372" s="101" t="s">
        <v>174</v>
      </c>
      <c r="AD372" s="101" t="s">
        <v>559</v>
      </c>
      <c r="AE372" s="101" t="s">
        <v>560</v>
      </c>
      <c r="AF372" s="101" t="s">
        <v>561</v>
      </c>
      <c r="AG372" s="115" t="str">
        <f>IFERROR(VLOOKUP(AF372,'[2]archivo de datos'!$D$1:$E$1156,2,FALSE),"")</f>
        <v>CO-SAN-68001</v>
      </c>
      <c r="AH372" s="101" t="s">
        <v>188</v>
      </c>
      <c r="AI372" s="115" t="str">
        <f>IFERROR(VLOOKUP(AC372,[2]Hoja3!$B$28:$E$38,2,FALSE),"")</f>
        <v>Emiliana Pino Torres</v>
      </c>
      <c r="AJ372" s="115" t="str">
        <f>IFERROR(VLOOKUP(AC372,[2]Hoja3!$B$28:$E$38,3,FALSE),"")</f>
        <v>601 6530260</v>
      </c>
      <c r="AK372" s="115" t="str">
        <f>IFERROR(VLOOKUP(AC372,[2]Hoja3!$B$28:$E$38,4,FALSE),"")</f>
        <v>emiliana.pino@parquesnacionales.gov.co</v>
      </c>
      <c r="AL372" s="103" t="s">
        <v>183</v>
      </c>
      <c r="AM372" s="103" t="s">
        <v>183</v>
      </c>
      <c r="AN372" s="103" t="s">
        <v>183</v>
      </c>
      <c r="AO372" s="103" t="s">
        <v>562</v>
      </c>
      <c r="AP372" s="123"/>
      <c r="AQ372" s="118"/>
      <c r="AR372" s="118"/>
      <c r="AS372" s="118"/>
      <c r="AT372" s="118"/>
    </row>
    <row r="373" spans="1:46" ht="25.05" customHeight="1" x14ac:dyDescent="0.3">
      <c r="A373" s="119" t="s">
        <v>576</v>
      </c>
      <c r="B373" s="120">
        <v>80111600</v>
      </c>
      <c r="C373" s="121" t="s">
        <v>577</v>
      </c>
      <c r="D373" s="102" t="s">
        <v>224</v>
      </c>
      <c r="E373" s="122" t="s">
        <v>578</v>
      </c>
      <c r="F373" s="103">
        <v>1</v>
      </c>
      <c r="G373" s="104" t="str">
        <f>IFERROR(VLOOKUP(F373,[2]Hoja4!$A$1:B510,2,FALSE),"")</f>
        <v>ENERO</v>
      </c>
      <c r="H373" s="103">
        <v>1</v>
      </c>
      <c r="I373" s="104" t="str">
        <f>IFERROR(VLOOKUP(H373,[2]Hoja4!$A$1:D509,2,FALSE),"")</f>
        <v>ENERO</v>
      </c>
      <c r="J373" s="105" t="s">
        <v>178</v>
      </c>
      <c r="K373" s="106">
        <f>IFERROR(VLOOKUP(J373,[2]LISTAS!$A$8:$B$11,2,FALSE),"")</f>
        <v>1</v>
      </c>
      <c r="L373" s="107">
        <v>10</v>
      </c>
      <c r="M373" s="108" t="s">
        <v>213</v>
      </c>
      <c r="N373" s="109" t="str">
        <f>IFERROR(VLOOKUP(M373,'[2]archivo de datos'!$G$1:$H$24,2,FALSE),"")</f>
        <v>CCE-16</v>
      </c>
      <c r="O373" s="110" t="s">
        <v>214</v>
      </c>
      <c r="P373" s="111">
        <f>IFERROR(VLOOKUP(O373,'[2]archivo de datos'!$J$6:$K$12,2,FALSE),"")</f>
        <v>1</v>
      </c>
      <c r="Q373" s="112" t="s">
        <v>173</v>
      </c>
      <c r="R373" s="113" t="s">
        <v>181</v>
      </c>
      <c r="S373" s="114" t="s">
        <v>182</v>
      </c>
      <c r="T373" s="147" t="s">
        <v>164</v>
      </c>
      <c r="U373" s="147" t="s">
        <v>558</v>
      </c>
      <c r="V373" s="115" t="str">
        <f>+IFERROR(VLOOKUP(U373,[2]Equivalencias!$M$2:$N$97,2,FALSE),"")</f>
        <v>Áreas cubiertas con jornadas de vigilancia</v>
      </c>
      <c r="W373" s="116">
        <v>3782000</v>
      </c>
      <c r="X373" s="117">
        <v>37820000</v>
      </c>
      <c r="Y373" s="117">
        <v>37820000</v>
      </c>
      <c r="Z373" s="123" t="s">
        <v>183</v>
      </c>
      <c r="AA373" s="123" t="s">
        <v>184</v>
      </c>
      <c r="AB373" s="118">
        <v>0</v>
      </c>
      <c r="AC373" s="101" t="s">
        <v>174</v>
      </c>
      <c r="AD373" s="101" t="s">
        <v>559</v>
      </c>
      <c r="AE373" s="101" t="s">
        <v>560</v>
      </c>
      <c r="AF373" s="101" t="s">
        <v>561</v>
      </c>
      <c r="AG373" s="115" t="str">
        <f>IFERROR(VLOOKUP(AF373,'[2]archivo de datos'!$D$1:$E$1156,2,FALSE),"")</f>
        <v>CO-SAN-68001</v>
      </c>
      <c r="AH373" s="101" t="s">
        <v>188</v>
      </c>
      <c r="AI373" s="115" t="str">
        <f>IFERROR(VLOOKUP(AC373,[2]Hoja3!$B$28:$E$38,2,FALSE),"")</f>
        <v>Emiliana Pino Torres</v>
      </c>
      <c r="AJ373" s="115" t="str">
        <f>IFERROR(VLOOKUP(AC373,[2]Hoja3!$B$28:$E$38,3,FALSE),"")</f>
        <v>601 6530260</v>
      </c>
      <c r="AK373" s="115" t="str">
        <f>IFERROR(VLOOKUP(AC373,[2]Hoja3!$B$28:$E$38,4,FALSE),"")</f>
        <v>emiliana.pino@parquesnacionales.gov.co</v>
      </c>
      <c r="AL373" s="103" t="s">
        <v>183</v>
      </c>
      <c r="AM373" s="103" t="s">
        <v>183</v>
      </c>
      <c r="AN373" s="103" t="s">
        <v>183</v>
      </c>
      <c r="AO373" s="103" t="s">
        <v>562</v>
      </c>
      <c r="AP373" s="123"/>
      <c r="AQ373" s="118"/>
      <c r="AR373" s="118"/>
      <c r="AS373" s="118"/>
      <c r="AT373" s="118"/>
    </row>
    <row r="374" spans="1:46" ht="25.05" customHeight="1" x14ac:dyDescent="0.3">
      <c r="A374" s="119" t="s">
        <v>579</v>
      </c>
      <c r="B374" s="120">
        <v>80111600</v>
      </c>
      <c r="C374" s="121" t="s">
        <v>580</v>
      </c>
      <c r="D374" s="102" t="s">
        <v>211</v>
      </c>
      <c r="E374" s="122" t="s">
        <v>568</v>
      </c>
      <c r="F374" s="103">
        <v>1</v>
      </c>
      <c r="G374" s="104" t="str">
        <f>IFERROR(VLOOKUP(F374,[2]Hoja4!$A$1:B510,2,FALSE),"")</f>
        <v>ENERO</v>
      </c>
      <c r="H374" s="103">
        <v>1</v>
      </c>
      <c r="I374" s="104" t="str">
        <f>IFERROR(VLOOKUP(H374,[2]Hoja4!$A$1:D509,2,FALSE),"")</f>
        <v>ENERO</v>
      </c>
      <c r="J374" s="105" t="s">
        <v>178</v>
      </c>
      <c r="K374" s="106">
        <f>IFERROR(VLOOKUP(J374,[2]LISTAS!$A$8:$B$11,2,FALSE),"")</f>
        <v>1</v>
      </c>
      <c r="L374" s="107">
        <v>11</v>
      </c>
      <c r="M374" s="108" t="s">
        <v>213</v>
      </c>
      <c r="N374" s="109" t="str">
        <f>IFERROR(VLOOKUP(M374,'[2]archivo de datos'!$G$1:$H$24,2,FALSE),"")</f>
        <v>CCE-16</v>
      </c>
      <c r="O374" s="119" t="s">
        <v>180</v>
      </c>
      <c r="P374" s="111">
        <f>IFERROR(VLOOKUP(O374,'[2]archivo de datos'!$J$6:$K$12,2,FALSE),"")</f>
        <v>0</v>
      </c>
      <c r="Q374" s="112" t="s">
        <v>48</v>
      </c>
      <c r="R374" s="113" t="s">
        <v>181</v>
      </c>
      <c r="S374" s="114" t="s">
        <v>182</v>
      </c>
      <c r="T374" s="147" t="s">
        <v>160</v>
      </c>
      <c r="U374" s="147" t="s">
        <v>581</v>
      </c>
      <c r="V374" s="115" t="str">
        <f>+IFERROR(VLOOKUP(U374,[2]Equivalencias!$M$2:$N$97,2,FALSE),"")</f>
        <v>Personas capacitadas con educación informal</v>
      </c>
      <c r="W374" s="116">
        <v>6539000</v>
      </c>
      <c r="X374" s="117">
        <v>71929000</v>
      </c>
      <c r="Y374" s="117">
        <v>71929000</v>
      </c>
      <c r="Z374" s="123" t="s">
        <v>183</v>
      </c>
      <c r="AA374" s="123" t="s">
        <v>184</v>
      </c>
      <c r="AB374" s="118">
        <v>0</v>
      </c>
      <c r="AC374" s="101" t="s">
        <v>174</v>
      </c>
      <c r="AD374" s="101" t="s">
        <v>559</v>
      </c>
      <c r="AE374" s="101" t="s">
        <v>560</v>
      </c>
      <c r="AF374" s="101" t="s">
        <v>561</v>
      </c>
      <c r="AG374" s="115" t="str">
        <f>IFERROR(VLOOKUP(AF374,'[2]archivo de datos'!$D$1:$E$1156,2,FALSE),"")</f>
        <v>CO-SAN-68001</v>
      </c>
      <c r="AH374" s="101" t="s">
        <v>188</v>
      </c>
      <c r="AI374" s="115" t="str">
        <f>IFERROR(VLOOKUP(AC374,[2]Hoja3!$B$28:$E$38,2,FALSE),"")</f>
        <v>Emiliana Pino Torres</v>
      </c>
      <c r="AJ374" s="115" t="str">
        <f>IFERROR(VLOOKUP(AC374,[2]Hoja3!$B$28:$E$38,3,FALSE),"")</f>
        <v>601 6530260</v>
      </c>
      <c r="AK374" s="115" t="str">
        <f>IFERROR(VLOOKUP(AC374,[2]Hoja3!$B$28:$E$38,4,FALSE),"")</f>
        <v>emiliana.pino@parquesnacionales.gov.co</v>
      </c>
      <c r="AL374" s="103" t="s">
        <v>183</v>
      </c>
      <c r="AM374" s="103" t="s">
        <v>183</v>
      </c>
      <c r="AN374" s="103" t="s">
        <v>183</v>
      </c>
      <c r="AO374" s="103" t="s">
        <v>562</v>
      </c>
      <c r="AP374" s="123"/>
      <c r="AQ374" s="118"/>
      <c r="AR374" s="118"/>
      <c r="AS374" s="118"/>
      <c r="AT374" s="118"/>
    </row>
    <row r="375" spans="1:46" ht="25.05" customHeight="1" x14ac:dyDescent="0.3">
      <c r="A375" s="119" t="s">
        <v>582</v>
      </c>
      <c r="B375" s="120">
        <v>80111600</v>
      </c>
      <c r="C375" s="121" t="s">
        <v>583</v>
      </c>
      <c r="D375" s="102" t="s">
        <v>211</v>
      </c>
      <c r="E375" s="122" t="s">
        <v>568</v>
      </c>
      <c r="F375" s="103">
        <v>1</v>
      </c>
      <c r="G375" s="104" t="str">
        <f>IFERROR(VLOOKUP(F375,[2]Hoja4!$A$1:B512,2,FALSE),"")</f>
        <v>ENERO</v>
      </c>
      <c r="H375" s="103">
        <v>1</v>
      </c>
      <c r="I375" s="104" t="str">
        <f>IFERROR(VLOOKUP(H375,[2]Hoja4!$A$1:D511,2,FALSE),"")</f>
        <v>ENERO</v>
      </c>
      <c r="J375" s="105" t="s">
        <v>178</v>
      </c>
      <c r="K375" s="106">
        <f>IFERROR(VLOOKUP(J375,[2]LISTAS!$A$8:$B$11,2,FALSE),"")</f>
        <v>1</v>
      </c>
      <c r="L375" s="107">
        <v>11</v>
      </c>
      <c r="M375" s="108" t="s">
        <v>213</v>
      </c>
      <c r="N375" s="109" t="str">
        <f>IFERROR(VLOOKUP(M375,'[2]archivo de datos'!$G$1:$H$24,2,FALSE),"")</f>
        <v>CCE-16</v>
      </c>
      <c r="O375" s="110" t="s">
        <v>214</v>
      </c>
      <c r="P375" s="111">
        <f>IFERROR(VLOOKUP(O375,'[2]archivo de datos'!$J$6:$K$12,2,FALSE),"")</f>
        <v>1</v>
      </c>
      <c r="Q375" s="112" t="s">
        <v>173</v>
      </c>
      <c r="R375" s="113" t="s">
        <v>181</v>
      </c>
      <c r="S375" s="114" t="s">
        <v>182</v>
      </c>
      <c r="T375" s="147" t="s">
        <v>166</v>
      </c>
      <c r="U375" s="147" t="s">
        <v>584</v>
      </c>
      <c r="V375" s="115" t="str">
        <f>+IFERROR(VLOOKUP(U375,[2]Equivalencias!$M$2:$N$97,2,FALSE),"")</f>
        <v xml:space="preserve">Áreas administradas </v>
      </c>
      <c r="W375" s="116">
        <v>6539000</v>
      </c>
      <c r="X375" s="117">
        <v>71929000</v>
      </c>
      <c r="Y375" s="117">
        <v>71929000</v>
      </c>
      <c r="Z375" s="123" t="s">
        <v>183</v>
      </c>
      <c r="AA375" s="123" t="s">
        <v>184</v>
      </c>
      <c r="AB375" s="118">
        <v>0</v>
      </c>
      <c r="AC375" s="101" t="s">
        <v>174</v>
      </c>
      <c r="AD375" s="101" t="s">
        <v>559</v>
      </c>
      <c r="AE375" s="101" t="s">
        <v>560</v>
      </c>
      <c r="AF375" s="101" t="s">
        <v>561</v>
      </c>
      <c r="AG375" s="115" t="str">
        <f>IFERROR(VLOOKUP(AF375,'[2]archivo de datos'!$D$1:$E$1156,2,FALSE),"")</f>
        <v>CO-SAN-68001</v>
      </c>
      <c r="AH375" s="101" t="s">
        <v>188</v>
      </c>
      <c r="AI375" s="115" t="str">
        <f>IFERROR(VLOOKUP(AC375,[2]Hoja3!$B$28:$E$38,2,FALSE),"")</f>
        <v>Emiliana Pino Torres</v>
      </c>
      <c r="AJ375" s="115" t="str">
        <f>IFERROR(VLOOKUP(AC375,[2]Hoja3!$B$28:$E$38,3,FALSE),"")</f>
        <v>601 6530260</v>
      </c>
      <c r="AK375" s="115" t="str">
        <f>IFERROR(VLOOKUP(AC375,[2]Hoja3!$B$28:$E$38,4,FALSE),"")</f>
        <v>emiliana.pino@parquesnacionales.gov.co</v>
      </c>
      <c r="AL375" s="103" t="s">
        <v>183</v>
      </c>
      <c r="AM375" s="103" t="s">
        <v>183</v>
      </c>
      <c r="AN375" s="103" t="s">
        <v>183</v>
      </c>
      <c r="AO375" s="103" t="s">
        <v>562</v>
      </c>
      <c r="AP375" s="123"/>
      <c r="AQ375" s="118"/>
      <c r="AR375" s="118"/>
      <c r="AS375" s="118"/>
      <c r="AT375" s="118"/>
    </row>
    <row r="376" spans="1:46" ht="25.05" customHeight="1" x14ac:dyDescent="0.3">
      <c r="A376" s="119" t="s">
        <v>585</v>
      </c>
      <c r="B376" s="120">
        <v>80111600</v>
      </c>
      <c r="C376" s="121" t="s">
        <v>586</v>
      </c>
      <c r="D376" s="102" t="s">
        <v>211</v>
      </c>
      <c r="E376" s="122" t="s">
        <v>565</v>
      </c>
      <c r="F376" s="103">
        <v>1</v>
      </c>
      <c r="G376" s="104" t="str">
        <f>IFERROR(VLOOKUP(F376,[2]Hoja4!$A$1:B513,2,FALSE),"")</f>
        <v>ENERO</v>
      </c>
      <c r="H376" s="103">
        <v>1</v>
      </c>
      <c r="I376" s="104" t="str">
        <f>IFERROR(VLOOKUP(H376,[2]Hoja4!$A$1:D512,2,FALSE),"")</f>
        <v>ENERO</v>
      </c>
      <c r="J376" s="105" t="s">
        <v>178</v>
      </c>
      <c r="K376" s="106">
        <f>IFERROR(VLOOKUP(J376,[2]LISTAS!$A$8:$B$11,2,FALSE),"")</f>
        <v>1</v>
      </c>
      <c r="L376" s="107">
        <v>11</v>
      </c>
      <c r="M376" s="108" t="s">
        <v>213</v>
      </c>
      <c r="N376" s="109" t="str">
        <f>IFERROR(VLOOKUP(M376,'[2]archivo de datos'!$G$1:$H$24,2,FALSE),"")</f>
        <v>CCE-16</v>
      </c>
      <c r="O376" s="110" t="s">
        <v>214</v>
      </c>
      <c r="P376" s="111">
        <f>IFERROR(VLOOKUP(O376,'[2]archivo de datos'!$J$6:$K$12,2,FALSE),"")</f>
        <v>1</v>
      </c>
      <c r="Q376" s="112" t="s">
        <v>173</v>
      </c>
      <c r="R376" s="113" t="s">
        <v>181</v>
      </c>
      <c r="S376" s="114" t="s">
        <v>182</v>
      </c>
      <c r="T376" s="147" t="s">
        <v>166</v>
      </c>
      <c r="U376" s="147" t="s">
        <v>584</v>
      </c>
      <c r="V376" s="115" t="str">
        <f>+IFERROR(VLOOKUP(U376,[2]Equivalencias!$M$2:$N$97,2,FALSE),"")</f>
        <v xml:space="preserve">Áreas administradas </v>
      </c>
      <c r="W376" s="116">
        <v>5864000</v>
      </c>
      <c r="X376" s="117">
        <v>64504000</v>
      </c>
      <c r="Y376" s="117">
        <v>64504000</v>
      </c>
      <c r="Z376" s="123" t="s">
        <v>183</v>
      </c>
      <c r="AA376" s="123" t="s">
        <v>184</v>
      </c>
      <c r="AB376" s="118">
        <v>0</v>
      </c>
      <c r="AC376" s="101" t="s">
        <v>174</v>
      </c>
      <c r="AD376" s="101" t="s">
        <v>559</v>
      </c>
      <c r="AE376" s="101" t="s">
        <v>560</v>
      </c>
      <c r="AF376" s="101" t="s">
        <v>561</v>
      </c>
      <c r="AG376" s="115" t="str">
        <f>IFERROR(VLOOKUP(AF376,'[2]archivo de datos'!$D$1:$E$1156,2,FALSE),"")</f>
        <v>CO-SAN-68001</v>
      </c>
      <c r="AH376" s="101" t="s">
        <v>188</v>
      </c>
      <c r="AI376" s="115" t="str">
        <f>IFERROR(VLOOKUP(AC376,[2]Hoja3!$B$28:$E$38,2,FALSE),"")</f>
        <v>Emiliana Pino Torres</v>
      </c>
      <c r="AJ376" s="115" t="str">
        <f>IFERROR(VLOOKUP(AC376,[2]Hoja3!$B$28:$E$38,3,FALSE),"")</f>
        <v>601 6530260</v>
      </c>
      <c r="AK376" s="115" t="str">
        <f>IFERROR(VLOOKUP(AC376,[2]Hoja3!$B$28:$E$38,4,FALSE),"")</f>
        <v>emiliana.pino@parquesnacionales.gov.co</v>
      </c>
      <c r="AL376" s="103" t="s">
        <v>183</v>
      </c>
      <c r="AM376" s="103" t="s">
        <v>183</v>
      </c>
      <c r="AN376" s="103" t="s">
        <v>183</v>
      </c>
      <c r="AO376" s="103" t="s">
        <v>562</v>
      </c>
      <c r="AP376" s="123"/>
      <c r="AQ376" s="118"/>
      <c r="AR376" s="118"/>
      <c r="AS376" s="118"/>
      <c r="AT376" s="118"/>
    </row>
    <row r="377" spans="1:46" ht="25.05" customHeight="1" x14ac:dyDescent="0.3">
      <c r="A377" s="119" t="s">
        <v>587</v>
      </c>
      <c r="B377" s="120">
        <v>80111600</v>
      </c>
      <c r="C377" s="121" t="s">
        <v>588</v>
      </c>
      <c r="D377" s="102" t="s">
        <v>211</v>
      </c>
      <c r="E377" s="122" t="s">
        <v>568</v>
      </c>
      <c r="F377" s="103">
        <v>1</v>
      </c>
      <c r="G377" s="104" t="str">
        <f>IFERROR(VLOOKUP(F377,[2]Hoja4!$A$1:B514,2,FALSE),"")</f>
        <v>ENERO</v>
      </c>
      <c r="H377" s="103">
        <v>1</v>
      </c>
      <c r="I377" s="104" t="str">
        <f>IFERROR(VLOOKUP(H377,[2]Hoja4!$A$1:D513,2,FALSE),"")</f>
        <v>ENERO</v>
      </c>
      <c r="J377" s="105" t="s">
        <v>178</v>
      </c>
      <c r="K377" s="106">
        <f>IFERROR(VLOOKUP(J377,[2]LISTAS!$A$8:$B$11,2,FALSE),"")</f>
        <v>1</v>
      </c>
      <c r="L377" s="107">
        <v>11</v>
      </c>
      <c r="M377" s="108" t="s">
        <v>213</v>
      </c>
      <c r="N377" s="109" t="str">
        <f>IFERROR(VLOOKUP(M377,'[2]archivo de datos'!$G$1:$H$24,2,FALSE),"")</f>
        <v>CCE-16</v>
      </c>
      <c r="O377" s="110" t="s">
        <v>214</v>
      </c>
      <c r="P377" s="111">
        <f>IFERROR(VLOOKUP(O377,'[2]archivo de datos'!$J$6:$K$12,2,FALSE),"")</f>
        <v>1</v>
      </c>
      <c r="Q377" s="112" t="s">
        <v>173</v>
      </c>
      <c r="R377" s="113" t="s">
        <v>181</v>
      </c>
      <c r="S377" s="114" t="s">
        <v>182</v>
      </c>
      <c r="T377" s="147" t="s">
        <v>166</v>
      </c>
      <c r="U377" s="147" t="s">
        <v>589</v>
      </c>
      <c r="V377" s="115" t="str">
        <f>+IFERROR(VLOOKUP(U377,[2]Equivalencias!$M$2:$N$97,2,FALSE),"")</f>
        <v xml:space="preserve">Áreas administradas </v>
      </c>
      <c r="W377" s="116">
        <v>6539000</v>
      </c>
      <c r="X377" s="117">
        <v>71929000</v>
      </c>
      <c r="Y377" s="117">
        <v>71929000</v>
      </c>
      <c r="Z377" s="123" t="s">
        <v>183</v>
      </c>
      <c r="AA377" s="123" t="s">
        <v>184</v>
      </c>
      <c r="AB377" s="118">
        <v>0</v>
      </c>
      <c r="AC377" s="101" t="s">
        <v>174</v>
      </c>
      <c r="AD377" s="101" t="s">
        <v>559</v>
      </c>
      <c r="AE377" s="101" t="s">
        <v>560</v>
      </c>
      <c r="AF377" s="101" t="s">
        <v>561</v>
      </c>
      <c r="AG377" s="115" t="str">
        <f>IFERROR(VLOOKUP(AF377,'[2]archivo de datos'!$D$1:$E$1156,2,FALSE),"")</f>
        <v>CO-SAN-68001</v>
      </c>
      <c r="AH377" s="101" t="s">
        <v>188</v>
      </c>
      <c r="AI377" s="115" t="str">
        <f>IFERROR(VLOOKUP(AC377,[2]Hoja3!$B$28:$E$38,2,FALSE),"")</f>
        <v>Emiliana Pino Torres</v>
      </c>
      <c r="AJ377" s="115" t="str">
        <f>IFERROR(VLOOKUP(AC377,[2]Hoja3!$B$28:$E$38,3,FALSE),"")</f>
        <v>601 6530260</v>
      </c>
      <c r="AK377" s="115" t="str">
        <f>IFERROR(VLOOKUP(AC377,[2]Hoja3!$B$28:$E$38,4,FALSE),"")</f>
        <v>emiliana.pino@parquesnacionales.gov.co</v>
      </c>
      <c r="AL377" s="103" t="s">
        <v>183</v>
      </c>
      <c r="AM377" s="103" t="s">
        <v>183</v>
      </c>
      <c r="AN377" s="103" t="s">
        <v>183</v>
      </c>
      <c r="AO377" s="103" t="s">
        <v>562</v>
      </c>
      <c r="AP377" s="123"/>
      <c r="AQ377" s="118"/>
      <c r="AR377" s="118"/>
      <c r="AS377" s="118"/>
      <c r="AT377" s="118"/>
    </row>
    <row r="378" spans="1:46" ht="25.05" customHeight="1" x14ac:dyDescent="0.3">
      <c r="A378" s="119" t="s">
        <v>590</v>
      </c>
      <c r="B378" s="120">
        <v>80111600</v>
      </c>
      <c r="C378" s="121" t="s">
        <v>591</v>
      </c>
      <c r="D378" s="102" t="s">
        <v>211</v>
      </c>
      <c r="E378" s="122" t="s">
        <v>565</v>
      </c>
      <c r="F378" s="103">
        <v>1</v>
      </c>
      <c r="G378" s="104" t="str">
        <f>IFERROR(VLOOKUP(F378,[2]Hoja4!$A$1:B515,2,FALSE),"")</f>
        <v>ENERO</v>
      </c>
      <c r="H378" s="103">
        <v>1</v>
      </c>
      <c r="I378" s="104" t="str">
        <f>IFERROR(VLOOKUP(H378,[2]Hoja4!$A$1:D514,2,FALSE),"")</f>
        <v>ENERO</v>
      </c>
      <c r="J378" s="105" t="s">
        <v>178</v>
      </c>
      <c r="K378" s="106">
        <f>IFERROR(VLOOKUP(J378,[2]LISTAS!$A$8:$B$11,2,FALSE),"")</f>
        <v>1</v>
      </c>
      <c r="L378" s="107">
        <v>11</v>
      </c>
      <c r="M378" s="108" t="s">
        <v>213</v>
      </c>
      <c r="N378" s="109" t="str">
        <f>IFERROR(VLOOKUP(M378,'[2]archivo de datos'!$G$1:$H$24,2,FALSE),"")</f>
        <v>CCE-16</v>
      </c>
      <c r="O378" s="110" t="s">
        <v>214</v>
      </c>
      <c r="P378" s="111">
        <f>IFERROR(VLOOKUP(O378,'[2]archivo de datos'!$J$6:$K$12,2,FALSE),"")</f>
        <v>1</v>
      </c>
      <c r="Q378" s="112" t="s">
        <v>173</v>
      </c>
      <c r="R378" s="113" t="s">
        <v>181</v>
      </c>
      <c r="S378" s="114" t="s">
        <v>182</v>
      </c>
      <c r="T378" s="147" t="s">
        <v>166</v>
      </c>
      <c r="U378" s="147" t="s">
        <v>589</v>
      </c>
      <c r="V378" s="115" t="str">
        <f>+IFERROR(VLOOKUP(U378,[2]Equivalencias!$M$2:$N$97,2,FALSE),"")</f>
        <v xml:space="preserve">Áreas administradas </v>
      </c>
      <c r="W378" s="116">
        <v>5864000</v>
      </c>
      <c r="X378" s="117">
        <v>64504000</v>
      </c>
      <c r="Y378" s="117">
        <v>64504000</v>
      </c>
      <c r="Z378" s="123" t="s">
        <v>183</v>
      </c>
      <c r="AA378" s="123" t="s">
        <v>184</v>
      </c>
      <c r="AB378" s="118">
        <v>0</v>
      </c>
      <c r="AC378" s="101" t="s">
        <v>174</v>
      </c>
      <c r="AD378" s="101" t="s">
        <v>559</v>
      </c>
      <c r="AE378" s="101" t="s">
        <v>560</v>
      </c>
      <c r="AF378" s="101" t="s">
        <v>561</v>
      </c>
      <c r="AG378" s="115" t="str">
        <f>IFERROR(VLOOKUP(AF378,'[2]archivo de datos'!$D$1:$E$1156,2,FALSE),"")</f>
        <v>CO-SAN-68001</v>
      </c>
      <c r="AH378" s="101" t="s">
        <v>188</v>
      </c>
      <c r="AI378" s="115" t="str">
        <f>IFERROR(VLOOKUP(AC378,[2]Hoja3!$B$28:$E$38,2,FALSE),"")</f>
        <v>Emiliana Pino Torres</v>
      </c>
      <c r="AJ378" s="115" t="str">
        <f>IFERROR(VLOOKUP(AC378,[2]Hoja3!$B$28:$E$38,3,FALSE),"")</f>
        <v>601 6530260</v>
      </c>
      <c r="AK378" s="115" t="str">
        <f>IFERROR(VLOOKUP(AC378,[2]Hoja3!$B$28:$E$38,4,FALSE),"")</f>
        <v>emiliana.pino@parquesnacionales.gov.co</v>
      </c>
      <c r="AL378" s="103" t="s">
        <v>183</v>
      </c>
      <c r="AM378" s="103" t="s">
        <v>183</v>
      </c>
      <c r="AN378" s="103" t="s">
        <v>183</v>
      </c>
      <c r="AO378" s="103" t="s">
        <v>562</v>
      </c>
      <c r="AP378" s="123"/>
      <c r="AQ378" s="118"/>
      <c r="AR378" s="118"/>
      <c r="AS378" s="118"/>
      <c r="AT378" s="118"/>
    </row>
    <row r="379" spans="1:46" ht="25.05" customHeight="1" x14ac:dyDescent="0.3">
      <c r="A379" s="119" t="s">
        <v>592</v>
      </c>
      <c r="B379" s="120">
        <v>80111600</v>
      </c>
      <c r="C379" s="121" t="s">
        <v>593</v>
      </c>
      <c r="D379" s="102" t="s">
        <v>224</v>
      </c>
      <c r="E379" s="122" t="s">
        <v>594</v>
      </c>
      <c r="F379" s="103">
        <v>1</v>
      </c>
      <c r="G379" s="104" t="str">
        <f>IFERROR(VLOOKUP(F379,[2]Hoja4!$A$1:B516,2,FALSE),"")</f>
        <v>ENERO</v>
      </c>
      <c r="H379" s="103">
        <v>1</v>
      </c>
      <c r="I379" s="104" t="str">
        <f>IFERROR(VLOOKUP(H379,[2]Hoja4!$A$1:D515,2,FALSE),"")</f>
        <v>ENERO</v>
      </c>
      <c r="J379" s="105" t="s">
        <v>178</v>
      </c>
      <c r="K379" s="106">
        <f>IFERROR(VLOOKUP(J379,[2]LISTAS!$A$8:$B$11,2,FALSE),"")</f>
        <v>1</v>
      </c>
      <c r="L379" s="107">
        <v>11</v>
      </c>
      <c r="M379" s="108" t="s">
        <v>213</v>
      </c>
      <c r="N379" s="109" t="str">
        <f>IFERROR(VLOOKUP(M379,'[2]archivo de datos'!$G$1:$H$24,2,FALSE),"")</f>
        <v>CCE-16</v>
      </c>
      <c r="O379" s="110" t="s">
        <v>214</v>
      </c>
      <c r="P379" s="111">
        <f>IFERROR(VLOOKUP(O379,'[2]archivo de datos'!$J$6:$K$12,2,FALSE),"")</f>
        <v>1</v>
      </c>
      <c r="Q379" s="112" t="s">
        <v>173</v>
      </c>
      <c r="R379" s="113" t="s">
        <v>181</v>
      </c>
      <c r="S379" s="114" t="s">
        <v>182</v>
      </c>
      <c r="T379" s="147" t="s">
        <v>166</v>
      </c>
      <c r="U379" s="147" t="s">
        <v>595</v>
      </c>
      <c r="V379" s="115" t="str">
        <f>+IFERROR(VLOOKUP(U379,[2]Equivalencias!$M$2:$N$97,2,FALSE),"")</f>
        <v xml:space="preserve">Áreas administradas </v>
      </c>
      <c r="W379" s="116">
        <v>3325000</v>
      </c>
      <c r="X379" s="117">
        <v>36575000</v>
      </c>
      <c r="Y379" s="117">
        <v>36575000</v>
      </c>
      <c r="Z379" s="123" t="s">
        <v>183</v>
      </c>
      <c r="AA379" s="123" t="s">
        <v>184</v>
      </c>
      <c r="AB379" s="118">
        <v>0</v>
      </c>
      <c r="AC379" s="101" t="s">
        <v>174</v>
      </c>
      <c r="AD379" s="101" t="s">
        <v>559</v>
      </c>
      <c r="AE379" s="101" t="s">
        <v>560</v>
      </c>
      <c r="AF379" s="101" t="s">
        <v>561</v>
      </c>
      <c r="AG379" s="115" t="str">
        <f>IFERROR(VLOOKUP(AF379,'[2]archivo de datos'!$D$1:$E$1156,2,FALSE),"")</f>
        <v>CO-SAN-68001</v>
      </c>
      <c r="AH379" s="101" t="s">
        <v>188</v>
      </c>
      <c r="AI379" s="115" t="str">
        <f>IFERROR(VLOOKUP(AC379,[2]Hoja3!$B$28:$E$38,2,FALSE),"")</f>
        <v>Emiliana Pino Torres</v>
      </c>
      <c r="AJ379" s="115" t="str">
        <f>IFERROR(VLOOKUP(AC379,[2]Hoja3!$B$28:$E$38,3,FALSE),"")</f>
        <v>601 6530260</v>
      </c>
      <c r="AK379" s="115" t="str">
        <f>IFERROR(VLOOKUP(AC379,[2]Hoja3!$B$28:$E$38,4,FALSE),"")</f>
        <v>emiliana.pino@parquesnacionales.gov.co</v>
      </c>
      <c r="AL379" s="103" t="s">
        <v>183</v>
      </c>
      <c r="AM379" s="103" t="s">
        <v>183</v>
      </c>
      <c r="AN379" s="103" t="s">
        <v>183</v>
      </c>
      <c r="AO379" s="103" t="s">
        <v>562</v>
      </c>
      <c r="AP379" s="123"/>
      <c r="AQ379" s="118"/>
      <c r="AR379" s="118"/>
      <c r="AS379" s="118"/>
      <c r="AT379" s="118"/>
    </row>
    <row r="380" spans="1:46" ht="25.05" customHeight="1" x14ac:dyDescent="0.3">
      <c r="A380" s="119" t="s">
        <v>596</v>
      </c>
      <c r="B380" s="120">
        <v>80111600</v>
      </c>
      <c r="C380" s="121" t="s">
        <v>597</v>
      </c>
      <c r="D380" s="102" t="s">
        <v>224</v>
      </c>
      <c r="E380" s="122" t="s">
        <v>598</v>
      </c>
      <c r="F380" s="103">
        <v>1</v>
      </c>
      <c r="G380" s="104" t="str">
        <f>IFERROR(VLOOKUP(F380,[2]Hoja4!$A$1:B517,2,FALSE),"")</f>
        <v>ENERO</v>
      </c>
      <c r="H380" s="103">
        <v>1</v>
      </c>
      <c r="I380" s="104" t="str">
        <f>IFERROR(VLOOKUP(H380,[2]Hoja4!$A$1:D516,2,FALSE),"")</f>
        <v>ENERO</v>
      </c>
      <c r="J380" s="105" t="s">
        <v>178</v>
      </c>
      <c r="K380" s="106">
        <f>IFERROR(VLOOKUP(J380,[2]LISTAS!$A$8:$B$11,2,FALSE),"")</f>
        <v>1</v>
      </c>
      <c r="L380" s="107">
        <v>11</v>
      </c>
      <c r="M380" s="108" t="s">
        <v>213</v>
      </c>
      <c r="N380" s="109" t="str">
        <f>IFERROR(VLOOKUP(M380,'[2]archivo de datos'!$G$1:$H$24,2,FALSE),"")</f>
        <v>CCE-16</v>
      </c>
      <c r="O380" s="110" t="s">
        <v>214</v>
      </c>
      <c r="P380" s="111">
        <f>IFERROR(VLOOKUP(O380,'[2]archivo de datos'!$J$6:$K$12,2,FALSE),"")</f>
        <v>1</v>
      </c>
      <c r="Q380" s="112" t="s">
        <v>173</v>
      </c>
      <c r="R380" s="113" t="s">
        <v>181</v>
      </c>
      <c r="S380" s="114" t="s">
        <v>182</v>
      </c>
      <c r="T380" s="147" t="s">
        <v>166</v>
      </c>
      <c r="U380" s="147" t="s">
        <v>595</v>
      </c>
      <c r="V380" s="115" t="str">
        <f>+IFERROR(VLOOKUP(U380,[2]Equivalencias!$M$2:$N$97,2,FALSE),"")</f>
        <v xml:space="preserve">Áreas administradas </v>
      </c>
      <c r="W380" s="116">
        <v>3665000</v>
      </c>
      <c r="X380" s="117">
        <v>40315000</v>
      </c>
      <c r="Y380" s="117">
        <v>40315000</v>
      </c>
      <c r="Z380" s="123" t="s">
        <v>183</v>
      </c>
      <c r="AA380" s="123" t="s">
        <v>184</v>
      </c>
      <c r="AB380" s="118">
        <v>0</v>
      </c>
      <c r="AC380" s="101" t="s">
        <v>174</v>
      </c>
      <c r="AD380" s="101" t="s">
        <v>559</v>
      </c>
      <c r="AE380" s="101" t="s">
        <v>560</v>
      </c>
      <c r="AF380" s="101" t="s">
        <v>561</v>
      </c>
      <c r="AG380" s="115" t="str">
        <f>IFERROR(VLOOKUP(AF380,'[2]archivo de datos'!$D$1:$E$1156,2,FALSE),"")</f>
        <v>CO-SAN-68001</v>
      </c>
      <c r="AH380" s="101" t="s">
        <v>188</v>
      </c>
      <c r="AI380" s="115" t="str">
        <f>IFERROR(VLOOKUP(AC380,[2]Hoja3!$B$28:$E$38,2,FALSE),"")</f>
        <v>Emiliana Pino Torres</v>
      </c>
      <c r="AJ380" s="115" t="str">
        <f>IFERROR(VLOOKUP(AC380,[2]Hoja3!$B$28:$E$38,3,FALSE),"")</f>
        <v>601 6530260</v>
      </c>
      <c r="AK380" s="115" t="str">
        <f>IFERROR(VLOOKUP(AC380,[2]Hoja3!$B$28:$E$38,4,FALSE),"")</f>
        <v>emiliana.pino@parquesnacionales.gov.co</v>
      </c>
      <c r="AL380" s="103" t="s">
        <v>183</v>
      </c>
      <c r="AM380" s="103" t="s">
        <v>183</v>
      </c>
      <c r="AN380" s="103" t="s">
        <v>183</v>
      </c>
      <c r="AO380" s="103" t="s">
        <v>562</v>
      </c>
      <c r="AP380" s="123"/>
      <c r="AQ380" s="118"/>
      <c r="AR380" s="118"/>
      <c r="AS380" s="118"/>
      <c r="AT380" s="118"/>
    </row>
    <row r="381" spans="1:46" ht="25.05" customHeight="1" x14ac:dyDescent="0.3">
      <c r="A381" s="119" t="s">
        <v>599</v>
      </c>
      <c r="B381" s="120">
        <v>80111600</v>
      </c>
      <c r="C381" s="121" t="s">
        <v>597</v>
      </c>
      <c r="D381" s="102" t="s">
        <v>224</v>
      </c>
      <c r="E381" s="122" t="s">
        <v>598</v>
      </c>
      <c r="F381" s="103">
        <v>1</v>
      </c>
      <c r="G381" s="104" t="str">
        <f>IFERROR(VLOOKUP(F381,[2]Hoja4!$A$1:B518,2,FALSE),"")</f>
        <v>ENERO</v>
      </c>
      <c r="H381" s="103">
        <v>1</v>
      </c>
      <c r="I381" s="104" t="str">
        <f>IFERROR(VLOOKUP(H381,[2]Hoja4!$A$1:D517,2,FALSE),"")</f>
        <v>ENERO</v>
      </c>
      <c r="J381" s="105" t="s">
        <v>178</v>
      </c>
      <c r="K381" s="106">
        <f>IFERROR(VLOOKUP(J381,[2]LISTAS!$A$8:$B$11,2,FALSE),"")</f>
        <v>1</v>
      </c>
      <c r="L381" s="107">
        <v>11</v>
      </c>
      <c r="M381" s="108" t="s">
        <v>213</v>
      </c>
      <c r="N381" s="109" t="str">
        <f>IFERROR(VLOOKUP(M381,'[2]archivo de datos'!$G$1:$H$24,2,FALSE),"")</f>
        <v>CCE-16</v>
      </c>
      <c r="O381" s="110" t="s">
        <v>214</v>
      </c>
      <c r="P381" s="111">
        <f>IFERROR(VLOOKUP(O381,'[2]archivo de datos'!$J$6:$K$12,2,FALSE),"")</f>
        <v>1</v>
      </c>
      <c r="Q381" s="112" t="s">
        <v>173</v>
      </c>
      <c r="R381" s="113" t="s">
        <v>181</v>
      </c>
      <c r="S381" s="114" t="s">
        <v>182</v>
      </c>
      <c r="T381" s="147" t="s">
        <v>166</v>
      </c>
      <c r="U381" s="147" t="s">
        <v>595</v>
      </c>
      <c r="V381" s="115" t="str">
        <f>+IFERROR(VLOOKUP(U381,[2]Equivalencias!$M$2:$N$97,2,FALSE),"")</f>
        <v xml:space="preserve">Áreas administradas </v>
      </c>
      <c r="W381" s="116">
        <v>3665000</v>
      </c>
      <c r="X381" s="117">
        <v>40315000</v>
      </c>
      <c r="Y381" s="117">
        <v>40315000</v>
      </c>
      <c r="Z381" s="123" t="s">
        <v>183</v>
      </c>
      <c r="AA381" s="123" t="s">
        <v>184</v>
      </c>
      <c r="AB381" s="118">
        <v>0</v>
      </c>
      <c r="AC381" s="101" t="s">
        <v>174</v>
      </c>
      <c r="AD381" s="101" t="s">
        <v>559</v>
      </c>
      <c r="AE381" s="101" t="s">
        <v>560</v>
      </c>
      <c r="AF381" s="101" t="s">
        <v>561</v>
      </c>
      <c r="AG381" s="115" t="str">
        <f>IFERROR(VLOOKUP(AF381,'[2]archivo de datos'!$D$1:$E$1156,2,FALSE),"")</f>
        <v>CO-SAN-68001</v>
      </c>
      <c r="AH381" s="101" t="s">
        <v>188</v>
      </c>
      <c r="AI381" s="115" t="str">
        <f>IFERROR(VLOOKUP(AC381,[2]Hoja3!$B$28:$E$38,2,FALSE),"")</f>
        <v>Emiliana Pino Torres</v>
      </c>
      <c r="AJ381" s="115" t="str">
        <f>IFERROR(VLOOKUP(AC381,[2]Hoja3!$B$28:$E$38,3,FALSE),"")</f>
        <v>601 6530260</v>
      </c>
      <c r="AK381" s="115" t="str">
        <f>IFERROR(VLOOKUP(AC381,[2]Hoja3!$B$28:$E$38,4,FALSE),"")</f>
        <v>emiliana.pino@parquesnacionales.gov.co</v>
      </c>
      <c r="AL381" s="103" t="s">
        <v>183</v>
      </c>
      <c r="AM381" s="103" t="s">
        <v>183</v>
      </c>
      <c r="AN381" s="103" t="s">
        <v>183</v>
      </c>
      <c r="AO381" s="103" t="s">
        <v>562</v>
      </c>
      <c r="AP381" s="123"/>
      <c r="AQ381" s="118"/>
      <c r="AR381" s="118"/>
      <c r="AS381" s="118"/>
      <c r="AT381" s="118"/>
    </row>
    <row r="382" spans="1:46" ht="25.05" customHeight="1" x14ac:dyDescent="0.3">
      <c r="A382" s="119" t="s">
        <v>600</v>
      </c>
      <c r="B382" s="120">
        <v>80111600</v>
      </c>
      <c r="C382" s="121" t="s">
        <v>601</v>
      </c>
      <c r="D382" s="102" t="s">
        <v>224</v>
      </c>
      <c r="E382" s="122" t="s">
        <v>602</v>
      </c>
      <c r="F382" s="103">
        <v>1</v>
      </c>
      <c r="G382" s="104" t="str">
        <f>IFERROR(VLOOKUP(F382,[2]Hoja4!$A$1:B519,2,FALSE),"")</f>
        <v>ENERO</v>
      </c>
      <c r="H382" s="103">
        <v>1</v>
      </c>
      <c r="I382" s="104" t="str">
        <f>IFERROR(VLOOKUP(H382,[2]Hoja4!$A$1:D518,2,FALSE),"")</f>
        <v>ENERO</v>
      </c>
      <c r="J382" s="105" t="s">
        <v>178</v>
      </c>
      <c r="K382" s="106">
        <f>IFERROR(VLOOKUP(J382,[2]LISTAS!$A$8:$B$11,2,FALSE),"")</f>
        <v>1</v>
      </c>
      <c r="L382" s="107">
        <v>11</v>
      </c>
      <c r="M382" s="108" t="s">
        <v>213</v>
      </c>
      <c r="N382" s="109" t="str">
        <f>IFERROR(VLOOKUP(M382,'[2]archivo de datos'!$G$1:$H$24,2,FALSE),"")</f>
        <v>CCE-16</v>
      </c>
      <c r="O382" s="110" t="s">
        <v>214</v>
      </c>
      <c r="P382" s="111">
        <f>IFERROR(VLOOKUP(O382,'[2]archivo de datos'!$J$6:$K$12,2,FALSE),"")</f>
        <v>1</v>
      </c>
      <c r="Q382" s="112" t="s">
        <v>173</v>
      </c>
      <c r="R382" s="113" t="s">
        <v>181</v>
      </c>
      <c r="S382" s="114" t="s">
        <v>182</v>
      </c>
      <c r="T382" s="147" t="s">
        <v>166</v>
      </c>
      <c r="U382" s="147" t="s">
        <v>595</v>
      </c>
      <c r="V382" s="115" t="str">
        <f>+IFERROR(VLOOKUP(U382,[2]Equivalencias!$M$2:$N$97,2,FALSE),"")</f>
        <v xml:space="preserve">Áreas administradas </v>
      </c>
      <c r="W382" s="116">
        <v>3490000</v>
      </c>
      <c r="X382" s="117">
        <v>38390000</v>
      </c>
      <c r="Y382" s="117">
        <v>38390000</v>
      </c>
      <c r="Z382" s="123" t="s">
        <v>183</v>
      </c>
      <c r="AA382" s="123" t="s">
        <v>184</v>
      </c>
      <c r="AB382" s="118">
        <v>0</v>
      </c>
      <c r="AC382" s="101" t="s">
        <v>174</v>
      </c>
      <c r="AD382" s="101" t="s">
        <v>559</v>
      </c>
      <c r="AE382" s="101" t="s">
        <v>560</v>
      </c>
      <c r="AF382" s="101" t="s">
        <v>561</v>
      </c>
      <c r="AG382" s="115" t="str">
        <f>IFERROR(VLOOKUP(AF382,'[2]archivo de datos'!$D$1:$E$1156,2,FALSE),"")</f>
        <v>CO-SAN-68001</v>
      </c>
      <c r="AH382" s="101" t="s">
        <v>188</v>
      </c>
      <c r="AI382" s="115" t="str">
        <f>IFERROR(VLOOKUP(AC382,[2]Hoja3!$B$28:$E$38,2,FALSE),"")</f>
        <v>Emiliana Pino Torres</v>
      </c>
      <c r="AJ382" s="115" t="str">
        <f>IFERROR(VLOOKUP(AC382,[2]Hoja3!$B$28:$E$38,3,FALSE),"")</f>
        <v>601 6530260</v>
      </c>
      <c r="AK382" s="115" t="str">
        <f>IFERROR(VLOOKUP(AC382,[2]Hoja3!$B$28:$E$38,4,FALSE),"")</f>
        <v>emiliana.pino@parquesnacionales.gov.co</v>
      </c>
      <c r="AL382" s="103" t="s">
        <v>183</v>
      </c>
      <c r="AM382" s="103" t="s">
        <v>183</v>
      </c>
      <c r="AN382" s="103" t="s">
        <v>183</v>
      </c>
      <c r="AO382" s="103" t="s">
        <v>562</v>
      </c>
      <c r="AP382" s="123"/>
      <c r="AQ382" s="118"/>
      <c r="AR382" s="118"/>
      <c r="AS382" s="118"/>
      <c r="AT382" s="118"/>
    </row>
    <row r="383" spans="1:46" ht="25.05" customHeight="1" x14ac:dyDescent="0.3">
      <c r="A383" s="119" t="s">
        <v>603</v>
      </c>
      <c r="B383" s="120">
        <v>80111600</v>
      </c>
      <c r="C383" s="121" t="s">
        <v>604</v>
      </c>
      <c r="D383" s="102" t="s">
        <v>211</v>
      </c>
      <c r="E383" s="122" t="s">
        <v>605</v>
      </c>
      <c r="F383" s="103">
        <v>1</v>
      </c>
      <c r="G383" s="104" t="str">
        <f>IFERROR(VLOOKUP(F383,[2]Hoja4!$A$1:B520,2,FALSE),"")</f>
        <v>ENERO</v>
      </c>
      <c r="H383" s="103">
        <v>1</v>
      </c>
      <c r="I383" s="104" t="str">
        <f>IFERROR(VLOOKUP(H383,[2]Hoja4!$A$1:D519,2,FALSE),"")</f>
        <v>ENERO</v>
      </c>
      <c r="J383" s="105" t="s">
        <v>178</v>
      </c>
      <c r="K383" s="106">
        <f>IFERROR(VLOOKUP(J383,[2]LISTAS!$A$8:$B$11,2,FALSE),"")</f>
        <v>1</v>
      </c>
      <c r="L383" s="107" t="s">
        <v>606</v>
      </c>
      <c r="M383" s="108" t="s">
        <v>213</v>
      </c>
      <c r="N383" s="109" t="str">
        <f>IFERROR(VLOOKUP(M383,'[2]archivo de datos'!$G$1:$H$24,2,FALSE),"")</f>
        <v>CCE-16</v>
      </c>
      <c r="O383" s="110" t="s">
        <v>214</v>
      </c>
      <c r="P383" s="111">
        <f>IFERROR(VLOOKUP(O383,'[2]archivo de datos'!$J$6:$K$12,2,FALSE),"")</f>
        <v>1</v>
      </c>
      <c r="Q383" s="112" t="s">
        <v>173</v>
      </c>
      <c r="R383" s="113" t="s">
        <v>181</v>
      </c>
      <c r="S383" s="114" t="s">
        <v>182</v>
      </c>
      <c r="T383" s="147" t="s">
        <v>166</v>
      </c>
      <c r="U383" s="147" t="s">
        <v>595</v>
      </c>
      <c r="V383" s="115" t="str">
        <f>+IFERROR(VLOOKUP(U383,[2]Equivalencias!$M$2:$N$97,2,FALSE),"")</f>
        <v xml:space="preserve">Áreas administradas </v>
      </c>
      <c r="W383" s="116">
        <v>4760000</v>
      </c>
      <c r="X383" s="117">
        <v>54740000</v>
      </c>
      <c r="Y383" s="117">
        <v>54740000</v>
      </c>
      <c r="Z383" s="123" t="s">
        <v>183</v>
      </c>
      <c r="AA383" s="123" t="s">
        <v>184</v>
      </c>
      <c r="AB383" s="118">
        <v>0</v>
      </c>
      <c r="AC383" s="101" t="s">
        <v>174</v>
      </c>
      <c r="AD383" s="101" t="s">
        <v>559</v>
      </c>
      <c r="AE383" s="101" t="s">
        <v>560</v>
      </c>
      <c r="AF383" s="101" t="s">
        <v>561</v>
      </c>
      <c r="AG383" s="115" t="str">
        <f>IFERROR(VLOOKUP(AF383,'[2]archivo de datos'!$D$1:$E$1156,2,FALSE),"")</f>
        <v>CO-SAN-68001</v>
      </c>
      <c r="AH383" s="101" t="s">
        <v>188</v>
      </c>
      <c r="AI383" s="115" t="str">
        <f>IFERROR(VLOOKUP(AC383,[2]Hoja3!$B$28:$E$38,2,FALSE),"")</f>
        <v>Emiliana Pino Torres</v>
      </c>
      <c r="AJ383" s="115" t="str">
        <f>IFERROR(VLOOKUP(AC383,[2]Hoja3!$B$28:$E$38,3,FALSE),"")</f>
        <v>601 6530260</v>
      </c>
      <c r="AK383" s="115" t="str">
        <f>IFERROR(VLOOKUP(AC383,[2]Hoja3!$B$28:$E$38,4,FALSE),"")</f>
        <v>emiliana.pino@parquesnacionales.gov.co</v>
      </c>
      <c r="AL383" s="103" t="s">
        <v>183</v>
      </c>
      <c r="AM383" s="103" t="s">
        <v>183</v>
      </c>
      <c r="AN383" s="103" t="s">
        <v>183</v>
      </c>
      <c r="AO383" s="103" t="s">
        <v>562</v>
      </c>
      <c r="AP383" s="123"/>
      <c r="AQ383" s="118"/>
      <c r="AR383" s="118"/>
      <c r="AS383" s="118"/>
      <c r="AT383" s="118"/>
    </row>
    <row r="384" spans="1:46" ht="25.05" customHeight="1" x14ac:dyDescent="0.3">
      <c r="A384" s="119" t="s">
        <v>607</v>
      </c>
      <c r="B384" s="120">
        <v>80111600</v>
      </c>
      <c r="C384" s="121" t="s">
        <v>608</v>
      </c>
      <c r="D384" s="102" t="s">
        <v>211</v>
      </c>
      <c r="E384" s="122" t="s">
        <v>605</v>
      </c>
      <c r="F384" s="103">
        <v>1</v>
      </c>
      <c r="G384" s="104" t="str">
        <f>IFERROR(VLOOKUP(F384,[2]Hoja4!$A$1:B521,2,FALSE),"")</f>
        <v>ENERO</v>
      </c>
      <c r="H384" s="103">
        <v>1</v>
      </c>
      <c r="I384" s="104" t="str">
        <f>IFERROR(VLOOKUP(H384,[2]Hoja4!$A$1:D520,2,FALSE),"")</f>
        <v>ENERO</v>
      </c>
      <c r="J384" s="105" t="s">
        <v>178</v>
      </c>
      <c r="K384" s="106">
        <f>IFERROR(VLOOKUP(J384,[2]LISTAS!$A$8:$B$11,2,FALSE),"")</f>
        <v>1</v>
      </c>
      <c r="L384" s="107" t="s">
        <v>606</v>
      </c>
      <c r="M384" s="108" t="s">
        <v>213</v>
      </c>
      <c r="N384" s="109" t="str">
        <f>IFERROR(VLOOKUP(M384,'[2]archivo de datos'!$G$1:$H$24,2,FALSE),"")</f>
        <v>CCE-16</v>
      </c>
      <c r="O384" s="110" t="s">
        <v>214</v>
      </c>
      <c r="P384" s="111">
        <f>IFERROR(VLOOKUP(O384,'[2]archivo de datos'!$J$6:$K$12,2,FALSE),"")</f>
        <v>1</v>
      </c>
      <c r="Q384" s="112" t="s">
        <v>173</v>
      </c>
      <c r="R384" s="113" t="s">
        <v>181</v>
      </c>
      <c r="S384" s="114" t="s">
        <v>182</v>
      </c>
      <c r="T384" s="147" t="s">
        <v>166</v>
      </c>
      <c r="U384" s="147" t="s">
        <v>595</v>
      </c>
      <c r="V384" s="115" t="str">
        <f>+IFERROR(VLOOKUP(U384,[2]Equivalencias!$M$2:$N$97,2,FALSE),"")</f>
        <v xml:space="preserve">Áreas administradas </v>
      </c>
      <c r="W384" s="116">
        <v>4760000</v>
      </c>
      <c r="X384" s="117">
        <v>54740000</v>
      </c>
      <c r="Y384" s="117">
        <v>54740000</v>
      </c>
      <c r="Z384" s="123" t="s">
        <v>183</v>
      </c>
      <c r="AA384" s="123" t="s">
        <v>184</v>
      </c>
      <c r="AB384" s="118">
        <v>0</v>
      </c>
      <c r="AC384" s="101" t="s">
        <v>174</v>
      </c>
      <c r="AD384" s="101" t="s">
        <v>559</v>
      </c>
      <c r="AE384" s="101" t="s">
        <v>560</v>
      </c>
      <c r="AF384" s="101" t="s">
        <v>561</v>
      </c>
      <c r="AG384" s="115" t="str">
        <f>IFERROR(VLOOKUP(AF384,'[2]archivo de datos'!$D$1:$E$1156,2,FALSE),"")</f>
        <v>CO-SAN-68001</v>
      </c>
      <c r="AH384" s="101" t="s">
        <v>188</v>
      </c>
      <c r="AI384" s="115" t="str">
        <f>IFERROR(VLOOKUP(AC384,[2]Hoja3!$B$28:$E$38,2,FALSE),"")</f>
        <v>Emiliana Pino Torres</v>
      </c>
      <c r="AJ384" s="115" t="str">
        <f>IFERROR(VLOOKUP(AC384,[2]Hoja3!$B$28:$E$38,3,FALSE),"")</f>
        <v>601 6530260</v>
      </c>
      <c r="AK384" s="115" t="str">
        <f>IFERROR(VLOOKUP(AC384,[2]Hoja3!$B$28:$E$38,4,FALSE),"")</f>
        <v>emiliana.pino@parquesnacionales.gov.co</v>
      </c>
      <c r="AL384" s="103" t="s">
        <v>183</v>
      </c>
      <c r="AM384" s="103" t="s">
        <v>183</v>
      </c>
      <c r="AN384" s="103" t="s">
        <v>183</v>
      </c>
      <c r="AO384" s="103" t="s">
        <v>562</v>
      </c>
      <c r="AP384" s="123"/>
      <c r="AQ384" s="118"/>
      <c r="AR384" s="118"/>
      <c r="AS384" s="118"/>
      <c r="AT384" s="118"/>
    </row>
    <row r="385" spans="1:46" ht="25.05" customHeight="1" x14ac:dyDescent="0.3">
      <c r="A385" s="119" t="s">
        <v>609</v>
      </c>
      <c r="B385" s="120">
        <v>80111600</v>
      </c>
      <c r="C385" s="121" t="s">
        <v>610</v>
      </c>
      <c r="D385" s="102" t="s">
        <v>211</v>
      </c>
      <c r="E385" s="122" t="s">
        <v>605</v>
      </c>
      <c r="F385" s="103">
        <v>1</v>
      </c>
      <c r="G385" s="104" t="str">
        <f>IFERROR(VLOOKUP(F385,[2]Hoja4!$A$1:B522,2,FALSE),"")</f>
        <v>ENERO</v>
      </c>
      <c r="H385" s="103">
        <v>1</v>
      </c>
      <c r="I385" s="104" t="str">
        <f>IFERROR(VLOOKUP(H385,[2]Hoja4!$A$1:D521,2,FALSE),"")</f>
        <v>ENERO</v>
      </c>
      <c r="J385" s="105" t="s">
        <v>178</v>
      </c>
      <c r="K385" s="106">
        <f>IFERROR(VLOOKUP(J385,[2]LISTAS!$A$8:$B$11,2,FALSE),"")</f>
        <v>1</v>
      </c>
      <c r="L385" s="107" t="s">
        <v>606</v>
      </c>
      <c r="M385" s="108" t="s">
        <v>213</v>
      </c>
      <c r="N385" s="109" t="str">
        <f>IFERROR(VLOOKUP(M385,'[2]archivo de datos'!$G$1:$H$24,2,FALSE),"")</f>
        <v>CCE-16</v>
      </c>
      <c r="O385" s="110" t="s">
        <v>214</v>
      </c>
      <c r="P385" s="111">
        <f>IFERROR(VLOOKUP(O385,'[2]archivo de datos'!$J$6:$K$12,2,FALSE),"")</f>
        <v>1</v>
      </c>
      <c r="Q385" s="112" t="s">
        <v>173</v>
      </c>
      <c r="R385" s="113" t="s">
        <v>181</v>
      </c>
      <c r="S385" s="114" t="s">
        <v>182</v>
      </c>
      <c r="T385" s="147" t="s">
        <v>166</v>
      </c>
      <c r="U385" s="147" t="s">
        <v>595</v>
      </c>
      <c r="V385" s="115" t="str">
        <f>+IFERROR(VLOOKUP(U385,[2]Equivalencias!$M$2:$N$97,2,FALSE),"")</f>
        <v xml:space="preserve">Áreas administradas </v>
      </c>
      <c r="W385" s="116">
        <v>4760000</v>
      </c>
      <c r="X385" s="117">
        <v>54740000</v>
      </c>
      <c r="Y385" s="117">
        <v>54740000</v>
      </c>
      <c r="Z385" s="123" t="s">
        <v>183</v>
      </c>
      <c r="AA385" s="123" t="s">
        <v>184</v>
      </c>
      <c r="AB385" s="118">
        <v>0</v>
      </c>
      <c r="AC385" s="101" t="s">
        <v>174</v>
      </c>
      <c r="AD385" s="101" t="s">
        <v>559</v>
      </c>
      <c r="AE385" s="101" t="s">
        <v>560</v>
      </c>
      <c r="AF385" s="101" t="s">
        <v>561</v>
      </c>
      <c r="AG385" s="115" t="str">
        <f>IFERROR(VLOOKUP(AF385,'[2]archivo de datos'!$D$1:$E$1156,2,FALSE),"")</f>
        <v>CO-SAN-68001</v>
      </c>
      <c r="AH385" s="101" t="s">
        <v>188</v>
      </c>
      <c r="AI385" s="115" t="str">
        <f>IFERROR(VLOOKUP(AC385,[2]Hoja3!$B$28:$E$38,2,FALSE),"")</f>
        <v>Emiliana Pino Torres</v>
      </c>
      <c r="AJ385" s="115" t="str">
        <f>IFERROR(VLOOKUP(AC385,[2]Hoja3!$B$28:$E$38,3,FALSE),"")</f>
        <v>601 6530260</v>
      </c>
      <c r="AK385" s="115" t="str">
        <f>IFERROR(VLOOKUP(AC385,[2]Hoja3!$B$28:$E$38,4,FALSE),"")</f>
        <v>emiliana.pino@parquesnacionales.gov.co</v>
      </c>
      <c r="AL385" s="103" t="s">
        <v>183</v>
      </c>
      <c r="AM385" s="103" t="s">
        <v>183</v>
      </c>
      <c r="AN385" s="103" t="s">
        <v>183</v>
      </c>
      <c r="AO385" s="103" t="s">
        <v>562</v>
      </c>
      <c r="AP385" s="123"/>
      <c r="AQ385" s="118"/>
      <c r="AR385" s="118"/>
      <c r="AS385" s="118"/>
      <c r="AT385" s="118"/>
    </row>
    <row r="386" spans="1:46" ht="25.05" customHeight="1" x14ac:dyDescent="0.3">
      <c r="A386" s="119" t="s">
        <v>611</v>
      </c>
      <c r="B386" s="120">
        <v>80111600</v>
      </c>
      <c r="C386" s="121" t="s">
        <v>612</v>
      </c>
      <c r="D386" s="102" t="s">
        <v>224</v>
      </c>
      <c r="E386" s="122" t="s">
        <v>613</v>
      </c>
      <c r="F386" s="103">
        <v>1</v>
      </c>
      <c r="G386" s="104" t="str">
        <f>IFERROR(VLOOKUP(F386,[2]Hoja4!$A$1:B523,2,FALSE),"")</f>
        <v>ENERO</v>
      </c>
      <c r="H386" s="103">
        <v>1</v>
      </c>
      <c r="I386" s="104" t="str">
        <f>IFERROR(VLOOKUP(H386,[2]Hoja4!$A$1:D522,2,FALSE),"")</f>
        <v>ENERO</v>
      </c>
      <c r="J386" s="105" t="s">
        <v>178</v>
      </c>
      <c r="K386" s="106">
        <f>IFERROR(VLOOKUP(J386,[2]LISTAS!$A$8:$B$11,2,FALSE),"")</f>
        <v>1</v>
      </c>
      <c r="L386" s="107">
        <v>11</v>
      </c>
      <c r="M386" s="108" t="s">
        <v>213</v>
      </c>
      <c r="N386" s="109" t="str">
        <f>IFERROR(VLOOKUP(M386,'[2]archivo de datos'!$G$1:$H$24,2,FALSE),"")</f>
        <v>CCE-16</v>
      </c>
      <c r="O386" s="110" t="s">
        <v>214</v>
      </c>
      <c r="P386" s="111">
        <f>IFERROR(VLOOKUP(O386,'[2]archivo de datos'!$J$6:$K$12,2,FALSE),"")</f>
        <v>1</v>
      </c>
      <c r="Q386" s="112" t="s">
        <v>173</v>
      </c>
      <c r="R386" s="113" t="s">
        <v>181</v>
      </c>
      <c r="S386" s="114" t="s">
        <v>182</v>
      </c>
      <c r="T386" s="147" t="s">
        <v>166</v>
      </c>
      <c r="U386" s="147" t="s">
        <v>595</v>
      </c>
      <c r="V386" s="115" t="str">
        <f>+IFERROR(VLOOKUP(U386,[2]Equivalencias!$M$2:$N$97,2,FALSE),"")</f>
        <v xml:space="preserve">Áreas administradas </v>
      </c>
      <c r="W386" s="116">
        <v>2437000</v>
      </c>
      <c r="X386" s="117">
        <v>26807000</v>
      </c>
      <c r="Y386" s="117">
        <v>26807000</v>
      </c>
      <c r="Z386" s="123" t="s">
        <v>183</v>
      </c>
      <c r="AA386" s="123" t="s">
        <v>184</v>
      </c>
      <c r="AB386" s="118">
        <v>0</v>
      </c>
      <c r="AC386" s="101" t="s">
        <v>174</v>
      </c>
      <c r="AD386" s="101" t="s">
        <v>559</v>
      </c>
      <c r="AE386" s="101" t="s">
        <v>560</v>
      </c>
      <c r="AF386" s="101" t="s">
        <v>561</v>
      </c>
      <c r="AG386" s="115" t="str">
        <f>IFERROR(VLOOKUP(AF386,'[2]archivo de datos'!$D$1:$E$1156,2,FALSE),"")</f>
        <v>CO-SAN-68001</v>
      </c>
      <c r="AH386" s="101" t="s">
        <v>188</v>
      </c>
      <c r="AI386" s="115" t="str">
        <f>IFERROR(VLOOKUP(AC386,[2]Hoja3!$B$28:$E$38,2,FALSE),"")</f>
        <v>Emiliana Pino Torres</v>
      </c>
      <c r="AJ386" s="115" t="str">
        <f>IFERROR(VLOOKUP(AC386,[2]Hoja3!$B$28:$E$38,3,FALSE),"")</f>
        <v>601 6530260</v>
      </c>
      <c r="AK386" s="115" t="str">
        <f>IFERROR(VLOOKUP(AC386,[2]Hoja3!$B$28:$E$38,4,FALSE),"")</f>
        <v>emiliana.pino@parquesnacionales.gov.co</v>
      </c>
      <c r="AL386" s="103" t="s">
        <v>183</v>
      </c>
      <c r="AM386" s="103" t="s">
        <v>183</v>
      </c>
      <c r="AN386" s="103" t="s">
        <v>183</v>
      </c>
      <c r="AO386" s="103" t="s">
        <v>562</v>
      </c>
      <c r="AP386" s="123"/>
      <c r="AQ386" s="118"/>
      <c r="AR386" s="118"/>
      <c r="AS386" s="118"/>
      <c r="AT386" s="118"/>
    </row>
    <row r="387" spans="1:46" ht="25.05" customHeight="1" x14ac:dyDescent="0.3">
      <c r="A387" s="119" t="s">
        <v>614</v>
      </c>
      <c r="B387" s="120">
        <v>80111600</v>
      </c>
      <c r="C387" s="121" t="s">
        <v>615</v>
      </c>
      <c r="D387" s="102" t="s">
        <v>211</v>
      </c>
      <c r="E387" s="122" t="s">
        <v>575</v>
      </c>
      <c r="F387" s="103">
        <v>1</v>
      </c>
      <c r="G387" s="104" t="str">
        <f>IFERROR(VLOOKUP(F387,[2]Hoja4!$A$1:B524,2,FALSE),"")</f>
        <v>ENERO</v>
      </c>
      <c r="H387" s="103">
        <v>1</v>
      </c>
      <c r="I387" s="104" t="str">
        <f>IFERROR(VLOOKUP(H387,[2]Hoja4!$A$1:D523,2,FALSE),"")</f>
        <v>ENERO</v>
      </c>
      <c r="J387" s="105" t="s">
        <v>178</v>
      </c>
      <c r="K387" s="106">
        <f>IFERROR(VLOOKUP(J387,[2]LISTAS!$A$8:$B$11,2,FALSE),"")</f>
        <v>1</v>
      </c>
      <c r="L387" s="107">
        <v>11</v>
      </c>
      <c r="M387" s="108" t="s">
        <v>213</v>
      </c>
      <c r="N387" s="109" t="str">
        <f>IFERROR(VLOOKUP(M387,'[2]archivo de datos'!$G$1:$H$24,2,FALSE),"")</f>
        <v>CCE-16</v>
      </c>
      <c r="O387" s="110" t="s">
        <v>214</v>
      </c>
      <c r="P387" s="111">
        <f>IFERROR(VLOOKUP(O387,'[2]archivo de datos'!$J$6:$K$12,2,FALSE),"")</f>
        <v>1</v>
      </c>
      <c r="Q387" s="112" t="s">
        <v>173</v>
      </c>
      <c r="R387" s="113" t="s">
        <v>181</v>
      </c>
      <c r="S387" s="114" t="s">
        <v>182</v>
      </c>
      <c r="T387" s="147" t="s">
        <v>166</v>
      </c>
      <c r="U387" s="147" t="s">
        <v>595</v>
      </c>
      <c r="V387" s="115" t="str">
        <f>+IFERROR(VLOOKUP(U387,[2]Equivalencias!$M$2:$N$97,2,FALSE),"")</f>
        <v xml:space="preserve">Áreas administradas </v>
      </c>
      <c r="W387" s="116">
        <v>3783000</v>
      </c>
      <c r="X387" s="117">
        <v>41613000</v>
      </c>
      <c r="Y387" s="117">
        <v>41613000</v>
      </c>
      <c r="Z387" s="123" t="s">
        <v>183</v>
      </c>
      <c r="AA387" s="123" t="s">
        <v>184</v>
      </c>
      <c r="AB387" s="118">
        <v>0</v>
      </c>
      <c r="AC387" s="101" t="s">
        <v>174</v>
      </c>
      <c r="AD387" s="101" t="s">
        <v>559</v>
      </c>
      <c r="AE387" s="101" t="s">
        <v>560</v>
      </c>
      <c r="AF387" s="101" t="s">
        <v>561</v>
      </c>
      <c r="AG387" s="115" t="str">
        <f>IFERROR(VLOOKUP(AF387,'[2]archivo de datos'!$D$1:$E$1156,2,FALSE),"")</f>
        <v>CO-SAN-68001</v>
      </c>
      <c r="AH387" s="101" t="s">
        <v>188</v>
      </c>
      <c r="AI387" s="115" t="str">
        <f>IFERROR(VLOOKUP(AC387,[2]Hoja3!$B$28:$E$38,2,FALSE),"")</f>
        <v>Emiliana Pino Torres</v>
      </c>
      <c r="AJ387" s="115" t="str">
        <f>IFERROR(VLOOKUP(AC387,[2]Hoja3!$B$28:$E$38,3,FALSE),"")</f>
        <v>601 6530260</v>
      </c>
      <c r="AK387" s="115" t="str">
        <f>IFERROR(VLOOKUP(AC387,[2]Hoja3!$B$28:$E$38,4,FALSE),"")</f>
        <v>emiliana.pino@parquesnacionales.gov.co</v>
      </c>
      <c r="AL387" s="103" t="s">
        <v>183</v>
      </c>
      <c r="AM387" s="103" t="s">
        <v>183</v>
      </c>
      <c r="AN387" s="103" t="s">
        <v>183</v>
      </c>
      <c r="AO387" s="103" t="s">
        <v>562</v>
      </c>
      <c r="AP387" s="123"/>
      <c r="AQ387" s="118"/>
      <c r="AR387" s="118"/>
      <c r="AS387" s="118"/>
      <c r="AT387" s="118"/>
    </row>
    <row r="388" spans="1:46" ht="25.05" customHeight="1" x14ac:dyDescent="0.3">
      <c r="A388" s="119" t="s">
        <v>616</v>
      </c>
      <c r="B388" s="120">
        <v>80111600</v>
      </c>
      <c r="C388" s="121" t="s">
        <v>617</v>
      </c>
      <c r="D388" s="102" t="s">
        <v>211</v>
      </c>
      <c r="E388" s="122" t="s">
        <v>568</v>
      </c>
      <c r="F388" s="103">
        <v>1</v>
      </c>
      <c r="G388" s="104" t="str">
        <f>IFERROR(VLOOKUP(F388,[2]Hoja4!$A$1:B525,2,FALSE),"")</f>
        <v>ENERO</v>
      </c>
      <c r="H388" s="103">
        <v>1</v>
      </c>
      <c r="I388" s="104" t="str">
        <f>IFERROR(VLOOKUP(H388,[2]Hoja4!$A$1:D524,2,FALSE),"")</f>
        <v>ENERO</v>
      </c>
      <c r="J388" s="105" t="s">
        <v>178</v>
      </c>
      <c r="K388" s="106">
        <f>IFERROR(VLOOKUP(J388,[2]LISTAS!$A$8:$B$11,2,FALSE),"")</f>
        <v>1</v>
      </c>
      <c r="L388" s="107" t="s">
        <v>606</v>
      </c>
      <c r="M388" s="108" t="s">
        <v>213</v>
      </c>
      <c r="N388" s="109" t="str">
        <f>IFERROR(VLOOKUP(M388,'[2]archivo de datos'!$G$1:$H$24,2,FALSE),"")</f>
        <v>CCE-16</v>
      </c>
      <c r="O388" s="110" t="s">
        <v>214</v>
      </c>
      <c r="P388" s="111">
        <f>IFERROR(VLOOKUP(O388,'[2]archivo de datos'!$J$6:$K$12,2,FALSE),"")</f>
        <v>1</v>
      </c>
      <c r="Q388" s="112" t="s">
        <v>173</v>
      </c>
      <c r="R388" s="113" t="s">
        <v>181</v>
      </c>
      <c r="S388" s="114" t="s">
        <v>182</v>
      </c>
      <c r="T388" s="147" t="s">
        <v>166</v>
      </c>
      <c r="U388" s="147" t="s">
        <v>595</v>
      </c>
      <c r="V388" s="115" t="str">
        <f>+IFERROR(VLOOKUP(U388,[2]Equivalencias!$M$2:$N$97,2,FALSE),"")</f>
        <v xml:space="preserve">Áreas administradas </v>
      </c>
      <c r="W388" s="116">
        <v>6539000</v>
      </c>
      <c r="X388" s="117">
        <v>75198500</v>
      </c>
      <c r="Y388" s="117">
        <v>75198500</v>
      </c>
      <c r="Z388" s="123" t="s">
        <v>183</v>
      </c>
      <c r="AA388" s="123" t="s">
        <v>184</v>
      </c>
      <c r="AB388" s="118">
        <v>0</v>
      </c>
      <c r="AC388" s="101" t="s">
        <v>174</v>
      </c>
      <c r="AD388" s="101" t="s">
        <v>559</v>
      </c>
      <c r="AE388" s="101" t="s">
        <v>560</v>
      </c>
      <c r="AF388" s="101" t="s">
        <v>561</v>
      </c>
      <c r="AG388" s="115" t="str">
        <f>IFERROR(VLOOKUP(AF388,'[2]archivo de datos'!$D$1:$E$1156,2,FALSE),"")</f>
        <v>CO-SAN-68001</v>
      </c>
      <c r="AH388" s="101" t="s">
        <v>188</v>
      </c>
      <c r="AI388" s="115" t="str">
        <f>IFERROR(VLOOKUP(AC388,[2]Hoja3!$B$28:$E$38,2,FALSE),"")</f>
        <v>Emiliana Pino Torres</v>
      </c>
      <c r="AJ388" s="115" t="str">
        <f>IFERROR(VLOOKUP(AC388,[2]Hoja3!$B$28:$E$38,3,FALSE),"")</f>
        <v>601 6530260</v>
      </c>
      <c r="AK388" s="115" t="str">
        <f>IFERROR(VLOOKUP(AC388,[2]Hoja3!$B$28:$E$38,4,FALSE),"")</f>
        <v>emiliana.pino@parquesnacionales.gov.co</v>
      </c>
      <c r="AL388" s="103" t="s">
        <v>183</v>
      </c>
      <c r="AM388" s="103" t="s">
        <v>183</v>
      </c>
      <c r="AN388" s="103" t="s">
        <v>183</v>
      </c>
      <c r="AO388" s="103" t="s">
        <v>562</v>
      </c>
      <c r="AP388" s="123"/>
      <c r="AQ388" s="118"/>
      <c r="AR388" s="118"/>
      <c r="AS388" s="118"/>
      <c r="AT388" s="118"/>
    </row>
    <row r="389" spans="1:46" ht="25.05" customHeight="1" x14ac:dyDescent="0.3">
      <c r="A389" s="119" t="s">
        <v>618</v>
      </c>
      <c r="B389" s="120">
        <v>80111600</v>
      </c>
      <c r="C389" s="121" t="s">
        <v>619</v>
      </c>
      <c r="D389" s="102" t="s">
        <v>211</v>
      </c>
      <c r="E389" s="122" t="s">
        <v>571</v>
      </c>
      <c r="F389" s="103">
        <v>1</v>
      </c>
      <c r="G389" s="104" t="str">
        <f>IFERROR(VLOOKUP(F389,[2]Hoja4!$A$1:B526,2,FALSE),"")</f>
        <v>ENERO</v>
      </c>
      <c r="H389" s="103">
        <v>1</v>
      </c>
      <c r="I389" s="104" t="str">
        <f>IFERROR(VLOOKUP(H389,[2]Hoja4!$A$1:D525,2,FALSE),"")</f>
        <v>ENERO</v>
      </c>
      <c r="J389" s="105" t="s">
        <v>178</v>
      </c>
      <c r="K389" s="106">
        <f>IFERROR(VLOOKUP(J389,[2]LISTAS!$A$8:$B$11,2,FALSE),"")</f>
        <v>1</v>
      </c>
      <c r="L389" s="107" t="s">
        <v>606</v>
      </c>
      <c r="M389" s="108" t="s">
        <v>213</v>
      </c>
      <c r="N389" s="109" t="str">
        <f>IFERROR(VLOOKUP(M389,'[2]archivo de datos'!$G$1:$H$24,2,FALSE),"")</f>
        <v>CCE-16</v>
      </c>
      <c r="O389" s="110" t="s">
        <v>214</v>
      </c>
      <c r="P389" s="111">
        <f>IFERROR(VLOOKUP(O389,'[2]archivo de datos'!$J$6:$K$12,2,FALSE),"")</f>
        <v>1</v>
      </c>
      <c r="Q389" s="112" t="s">
        <v>173</v>
      </c>
      <c r="R389" s="113" t="s">
        <v>181</v>
      </c>
      <c r="S389" s="114" t="s">
        <v>182</v>
      </c>
      <c r="T389" s="147" t="s">
        <v>166</v>
      </c>
      <c r="U389" s="147" t="s">
        <v>595</v>
      </c>
      <c r="V389" s="115" t="str">
        <f>+IFERROR(VLOOKUP(U389,[2]Equivalencias!$M$2:$N$97,2,FALSE),"")</f>
        <v xml:space="preserve">Áreas administradas </v>
      </c>
      <c r="W389" s="116">
        <v>7225000</v>
      </c>
      <c r="X389" s="117">
        <v>83087500</v>
      </c>
      <c r="Y389" s="117">
        <v>83087500</v>
      </c>
      <c r="Z389" s="123" t="s">
        <v>183</v>
      </c>
      <c r="AA389" s="123" t="s">
        <v>184</v>
      </c>
      <c r="AB389" s="118">
        <v>0</v>
      </c>
      <c r="AC389" s="101" t="s">
        <v>174</v>
      </c>
      <c r="AD389" s="101" t="s">
        <v>559</v>
      </c>
      <c r="AE389" s="101" t="s">
        <v>560</v>
      </c>
      <c r="AF389" s="101" t="s">
        <v>561</v>
      </c>
      <c r="AG389" s="115" t="str">
        <f>IFERROR(VLOOKUP(AF389,'[2]archivo de datos'!$D$1:$E$1156,2,FALSE),"")</f>
        <v>CO-SAN-68001</v>
      </c>
      <c r="AH389" s="101" t="s">
        <v>188</v>
      </c>
      <c r="AI389" s="115" t="str">
        <f>IFERROR(VLOOKUP(AC389,[2]Hoja3!$B$28:$E$38,2,FALSE),"")</f>
        <v>Emiliana Pino Torres</v>
      </c>
      <c r="AJ389" s="115" t="str">
        <f>IFERROR(VLOOKUP(AC389,[2]Hoja3!$B$28:$E$38,3,FALSE),"")</f>
        <v>601 6530260</v>
      </c>
      <c r="AK389" s="115" t="str">
        <f>IFERROR(VLOOKUP(AC389,[2]Hoja3!$B$28:$E$38,4,FALSE),"")</f>
        <v>emiliana.pino@parquesnacionales.gov.co</v>
      </c>
      <c r="AL389" s="103" t="s">
        <v>183</v>
      </c>
      <c r="AM389" s="103" t="s">
        <v>183</v>
      </c>
      <c r="AN389" s="103" t="s">
        <v>183</v>
      </c>
      <c r="AO389" s="103" t="s">
        <v>562</v>
      </c>
      <c r="AP389" s="123"/>
      <c r="AQ389" s="118"/>
      <c r="AR389" s="118"/>
      <c r="AS389" s="118"/>
      <c r="AT389" s="118"/>
    </row>
    <row r="390" spans="1:46" ht="25.05" customHeight="1" x14ac:dyDescent="0.3">
      <c r="A390" s="119" t="s">
        <v>620</v>
      </c>
      <c r="B390" s="120">
        <v>80111600</v>
      </c>
      <c r="C390" s="121" t="s">
        <v>621</v>
      </c>
      <c r="D390" s="102" t="s">
        <v>211</v>
      </c>
      <c r="E390" s="122" t="s">
        <v>568</v>
      </c>
      <c r="F390" s="103">
        <v>1</v>
      </c>
      <c r="G390" s="104" t="str">
        <f>IFERROR(VLOOKUP(F390,[2]Hoja4!$A$1:B527,2,FALSE),"")</f>
        <v>ENERO</v>
      </c>
      <c r="H390" s="103">
        <v>1</v>
      </c>
      <c r="I390" s="104" t="str">
        <f>IFERROR(VLOOKUP(H390,[2]Hoja4!$A$1:D526,2,FALSE),"")</f>
        <v>ENERO</v>
      </c>
      <c r="J390" s="105" t="s">
        <v>178</v>
      </c>
      <c r="K390" s="106">
        <f>IFERROR(VLOOKUP(J390,[2]LISTAS!$A$8:$B$11,2,FALSE),"")</f>
        <v>1</v>
      </c>
      <c r="L390" s="107" t="s">
        <v>606</v>
      </c>
      <c r="M390" s="108" t="s">
        <v>213</v>
      </c>
      <c r="N390" s="109" t="str">
        <f>IFERROR(VLOOKUP(M390,'[2]archivo de datos'!$G$1:$H$24,2,FALSE),"")</f>
        <v>CCE-16</v>
      </c>
      <c r="O390" s="110" t="s">
        <v>214</v>
      </c>
      <c r="P390" s="111">
        <f>IFERROR(VLOOKUP(O390,'[2]archivo de datos'!$J$6:$K$12,2,FALSE),"")</f>
        <v>1</v>
      </c>
      <c r="Q390" s="112" t="s">
        <v>173</v>
      </c>
      <c r="R390" s="113" t="s">
        <v>181</v>
      </c>
      <c r="S390" s="114" t="s">
        <v>182</v>
      </c>
      <c r="T390" s="147" t="s">
        <v>166</v>
      </c>
      <c r="U390" s="147" t="s">
        <v>595</v>
      </c>
      <c r="V390" s="115" t="str">
        <f>+IFERROR(VLOOKUP(U390,[2]Equivalencias!$M$2:$N$97,2,FALSE),"")</f>
        <v xml:space="preserve">Áreas administradas </v>
      </c>
      <c r="W390" s="116">
        <v>6540000</v>
      </c>
      <c r="X390" s="117">
        <v>75210000</v>
      </c>
      <c r="Y390" s="117">
        <v>75210000</v>
      </c>
      <c r="Z390" s="123" t="s">
        <v>183</v>
      </c>
      <c r="AA390" s="123" t="s">
        <v>184</v>
      </c>
      <c r="AB390" s="118">
        <v>0</v>
      </c>
      <c r="AC390" s="101" t="s">
        <v>174</v>
      </c>
      <c r="AD390" s="101" t="s">
        <v>559</v>
      </c>
      <c r="AE390" s="101" t="s">
        <v>560</v>
      </c>
      <c r="AF390" s="101" t="s">
        <v>561</v>
      </c>
      <c r="AG390" s="115" t="str">
        <f>IFERROR(VLOOKUP(AF390,'[2]archivo de datos'!$D$1:$E$1156,2,FALSE),"")</f>
        <v>CO-SAN-68001</v>
      </c>
      <c r="AH390" s="101" t="s">
        <v>188</v>
      </c>
      <c r="AI390" s="115" t="str">
        <f>IFERROR(VLOOKUP(AC390,[2]Hoja3!$B$28:$E$38,2,FALSE),"")</f>
        <v>Emiliana Pino Torres</v>
      </c>
      <c r="AJ390" s="115" t="str">
        <f>IFERROR(VLOOKUP(AC390,[2]Hoja3!$B$28:$E$38,3,FALSE),"")</f>
        <v>601 6530260</v>
      </c>
      <c r="AK390" s="115" t="str">
        <f>IFERROR(VLOOKUP(AC390,[2]Hoja3!$B$28:$E$38,4,FALSE),"")</f>
        <v>emiliana.pino@parquesnacionales.gov.co</v>
      </c>
      <c r="AL390" s="103" t="s">
        <v>183</v>
      </c>
      <c r="AM390" s="103" t="s">
        <v>183</v>
      </c>
      <c r="AN390" s="103" t="s">
        <v>183</v>
      </c>
      <c r="AO390" s="103" t="s">
        <v>562</v>
      </c>
      <c r="AP390" s="123"/>
      <c r="AQ390" s="118"/>
      <c r="AR390" s="118"/>
      <c r="AS390" s="118"/>
      <c r="AT390" s="118"/>
    </row>
    <row r="391" spans="1:46" ht="25.05" customHeight="1" x14ac:dyDescent="0.3">
      <c r="A391" s="119" t="s">
        <v>622</v>
      </c>
      <c r="B391" s="120">
        <v>80111600</v>
      </c>
      <c r="C391" s="121" t="s">
        <v>623</v>
      </c>
      <c r="D391" s="102" t="s">
        <v>211</v>
      </c>
      <c r="E391" s="122" t="s">
        <v>624</v>
      </c>
      <c r="F391" s="103">
        <v>1</v>
      </c>
      <c r="G391" s="104" t="str">
        <f>IFERROR(VLOOKUP(F391,[2]Hoja4!$A$1:B528,2,FALSE),"")</f>
        <v>ENERO</v>
      </c>
      <c r="H391" s="103">
        <v>1</v>
      </c>
      <c r="I391" s="104" t="str">
        <f>IFERROR(VLOOKUP(H391,[2]Hoja4!$A$1:D527,2,FALSE),"")</f>
        <v>ENERO</v>
      </c>
      <c r="J391" s="105" t="s">
        <v>178</v>
      </c>
      <c r="K391" s="106">
        <f>IFERROR(VLOOKUP(J391,[2]LISTAS!$A$8:$B$11,2,FALSE),"")</f>
        <v>1</v>
      </c>
      <c r="L391" s="107" t="s">
        <v>606</v>
      </c>
      <c r="M391" s="108" t="s">
        <v>213</v>
      </c>
      <c r="N391" s="109" t="str">
        <f>IFERROR(VLOOKUP(M391,'[2]archivo de datos'!$G$1:$H$24,2,FALSE),"")</f>
        <v>CCE-16</v>
      </c>
      <c r="O391" s="110" t="s">
        <v>214</v>
      </c>
      <c r="P391" s="111">
        <f>IFERROR(VLOOKUP(O391,'[2]archivo de datos'!$J$6:$K$12,2,FALSE),"")</f>
        <v>1</v>
      </c>
      <c r="Q391" s="112" t="s">
        <v>173</v>
      </c>
      <c r="R391" s="113" t="s">
        <v>181</v>
      </c>
      <c r="S391" s="114" t="s">
        <v>182</v>
      </c>
      <c r="T391" s="147" t="s">
        <v>166</v>
      </c>
      <c r="U391" s="147" t="s">
        <v>595</v>
      </c>
      <c r="V391" s="115" t="str">
        <f>+IFERROR(VLOOKUP(U391,[2]Equivalencias!$M$2:$N$97,2,FALSE),"")</f>
        <v xml:space="preserve">Áreas administradas </v>
      </c>
      <c r="W391" s="116">
        <v>5260000</v>
      </c>
      <c r="X391" s="117">
        <v>60490000</v>
      </c>
      <c r="Y391" s="117">
        <v>60490000</v>
      </c>
      <c r="Z391" s="123" t="s">
        <v>183</v>
      </c>
      <c r="AA391" s="123" t="s">
        <v>184</v>
      </c>
      <c r="AB391" s="118">
        <v>0</v>
      </c>
      <c r="AC391" s="101" t="s">
        <v>174</v>
      </c>
      <c r="AD391" s="101" t="s">
        <v>559</v>
      </c>
      <c r="AE391" s="101" t="s">
        <v>560</v>
      </c>
      <c r="AF391" s="101" t="s">
        <v>561</v>
      </c>
      <c r="AG391" s="115" t="str">
        <f>IFERROR(VLOOKUP(AF391,'[2]archivo de datos'!$D$1:$E$1156,2,FALSE),"")</f>
        <v>CO-SAN-68001</v>
      </c>
      <c r="AH391" s="101" t="s">
        <v>188</v>
      </c>
      <c r="AI391" s="115" t="str">
        <f>IFERROR(VLOOKUP(AC391,[2]Hoja3!$B$28:$E$38,2,FALSE),"")</f>
        <v>Emiliana Pino Torres</v>
      </c>
      <c r="AJ391" s="115" t="str">
        <f>IFERROR(VLOOKUP(AC391,[2]Hoja3!$B$28:$E$38,3,FALSE),"")</f>
        <v>601 6530260</v>
      </c>
      <c r="AK391" s="115" t="str">
        <f>IFERROR(VLOOKUP(AC391,[2]Hoja3!$B$28:$E$38,4,FALSE),"")</f>
        <v>emiliana.pino@parquesnacionales.gov.co</v>
      </c>
      <c r="AL391" s="103" t="s">
        <v>183</v>
      </c>
      <c r="AM391" s="103" t="s">
        <v>183</v>
      </c>
      <c r="AN391" s="103" t="s">
        <v>183</v>
      </c>
      <c r="AO391" s="103" t="s">
        <v>562</v>
      </c>
      <c r="AP391" s="123"/>
      <c r="AQ391" s="118"/>
      <c r="AR391" s="118"/>
      <c r="AS391" s="118"/>
      <c r="AT391" s="118"/>
    </row>
    <row r="392" spans="1:46" ht="25.05" customHeight="1" x14ac:dyDescent="0.3">
      <c r="A392" s="119" t="s">
        <v>625</v>
      </c>
      <c r="B392" s="120">
        <v>80111600</v>
      </c>
      <c r="C392" s="121" t="s">
        <v>623</v>
      </c>
      <c r="D392" s="102" t="s">
        <v>211</v>
      </c>
      <c r="E392" s="122" t="s">
        <v>624</v>
      </c>
      <c r="F392" s="103">
        <v>1</v>
      </c>
      <c r="G392" s="104" t="str">
        <f>IFERROR(VLOOKUP(F392,[2]Hoja4!$A$1:B529,2,FALSE),"")</f>
        <v>ENERO</v>
      </c>
      <c r="H392" s="103">
        <v>1</v>
      </c>
      <c r="I392" s="104" t="str">
        <f>IFERROR(VLOOKUP(H392,[2]Hoja4!$A$1:D528,2,FALSE),"")</f>
        <v>ENERO</v>
      </c>
      <c r="J392" s="105" t="s">
        <v>178</v>
      </c>
      <c r="K392" s="106">
        <f>IFERROR(VLOOKUP(J392,[2]LISTAS!$A$8:$B$11,2,FALSE),"")</f>
        <v>1</v>
      </c>
      <c r="L392" s="107" t="s">
        <v>606</v>
      </c>
      <c r="M392" s="108" t="s">
        <v>213</v>
      </c>
      <c r="N392" s="109" t="str">
        <f>IFERROR(VLOOKUP(M392,'[2]archivo de datos'!$G$1:$H$24,2,FALSE),"")</f>
        <v>CCE-16</v>
      </c>
      <c r="O392" s="110" t="s">
        <v>214</v>
      </c>
      <c r="P392" s="111">
        <f>IFERROR(VLOOKUP(O392,'[2]archivo de datos'!$J$6:$K$12,2,FALSE),"")</f>
        <v>1</v>
      </c>
      <c r="Q392" s="112" t="s">
        <v>173</v>
      </c>
      <c r="R392" s="113" t="s">
        <v>181</v>
      </c>
      <c r="S392" s="114" t="s">
        <v>182</v>
      </c>
      <c r="T392" s="147" t="s">
        <v>166</v>
      </c>
      <c r="U392" s="147" t="s">
        <v>595</v>
      </c>
      <c r="V392" s="115" t="str">
        <f>+IFERROR(VLOOKUP(U392,[2]Equivalencias!$M$2:$N$97,2,FALSE),"")</f>
        <v xml:space="preserve">Áreas administradas </v>
      </c>
      <c r="W392" s="116">
        <v>5260000</v>
      </c>
      <c r="X392" s="117">
        <v>60490000</v>
      </c>
      <c r="Y392" s="117">
        <v>60490000</v>
      </c>
      <c r="Z392" s="123" t="s">
        <v>183</v>
      </c>
      <c r="AA392" s="123" t="s">
        <v>184</v>
      </c>
      <c r="AB392" s="118">
        <v>0</v>
      </c>
      <c r="AC392" s="101" t="s">
        <v>174</v>
      </c>
      <c r="AD392" s="101" t="s">
        <v>559</v>
      </c>
      <c r="AE392" s="101" t="s">
        <v>560</v>
      </c>
      <c r="AF392" s="101" t="s">
        <v>561</v>
      </c>
      <c r="AG392" s="115" t="str">
        <f>IFERROR(VLOOKUP(AF392,'[2]archivo de datos'!$D$1:$E$1156,2,FALSE),"")</f>
        <v>CO-SAN-68001</v>
      </c>
      <c r="AH392" s="101" t="s">
        <v>188</v>
      </c>
      <c r="AI392" s="115" t="str">
        <f>IFERROR(VLOOKUP(AC392,[2]Hoja3!$B$28:$E$38,2,FALSE),"")</f>
        <v>Emiliana Pino Torres</v>
      </c>
      <c r="AJ392" s="115" t="str">
        <f>IFERROR(VLOOKUP(AC392,[2]Hoja3!$B$28:$E$38,3,FALSE),"")</f>
        <v>601 6530260</v>
      </c>
      <c r="AK392" s="115" t="str">
        <f>IFERROR(VLOOKUP(AC392,[2]Hoja3!$B$28:$E$38,4,FALSE),"")</f>
        <v>emiliana.pino@parquesnacionales.gov.co</v>
      </c>
      <c r="AL392" s="103" t="s">
        <v>183</v>
      </c>
      <c r="AM392" s="103" t="s">
        <v>183</v>
      </c>
      <c r="AN392" s="103" t="s">
        <v>183</v>
      </c>
      <c r="AO392" s="103" t="s">
        <v>562</v>
      </c>
      <c r="AP392" s="123"/>
      <c r="AQ392" s="118"/>
      <c r="AR392" s="118"/>
      <c r="AS392" s="118"/>
      <c r="AT392" s="118"/>
    </row>
    <row r="393" spans="1:46" ht="25.05" customHeight="1" x14ac:dyDescent="0.3">
      <c r="A393" s="119" t="s">
        <v>626</v>
      </c>
      <c r="B393" s="120">
        <v>80111600</v>
      </c>
      <c r="C393" s="121" t="s">
        <v>623</v>
      </c>
      <c r="D393" s="102" t="s">
        <v>211</v>
      </c>
      <c r="E393" s="122" t="s">
        <v>624</v>
      </c>
      <c r="F393" s="103">
        <v>1</v>
      </c>
      <c r="G393" s="104" t="str">
        <f>IFERROR(VLOOKUP(F393,[2]Hoja4!$A$1:B530,2,FALSE),"")</f>
        <v>ENERO</v>
      </c>
      <c r="H393" s="103">
        <v>1</v>
      </c>
      <c r="I393" s="104" t="str">
        <f>IFERROR(VLOOKUP(H393,[2]Hoja4!$A$1:D529,2,FALSE),"")</f>
        <v>ENERO</v>
      </c>
      <c r="J393" s="105" t="s">
        <v>178</v>
      </c>
      <c r="K393" s="106">
        <f>IFERROR(VLOOKUP(J393,[2]LISTAS!$A$8:$B$11,2,FALSE),"")</f>
        <v>1</v>
      </c>
      <c r="L393" s="107" t="s">
        <v>606</v>
      </c>
      <c r="M393" s="108" t="s">
        <v>213</v>
      </c>
      <c r="N393" s="109" t="str">
        <f>IFERROR(VLOOKUP(M393,'[2]archivo de datos'!$G$1:$H$24,2,FALSE),"")</f>
        <v>CCE-16</v>
      </c>
      <c r="O393" s="110" t="s">
        <v>214</v>
      </c>
      <c r="P393" s="111">
        <f>IFERROR(VLOOKUP(O393,'[2]archivo de datos'!$J$6:$K$12,2,FALSE),"")</f>
        <v>1</v>
      </c>
      <c r="Q393" s="112" t="s">
        <v>173</v>
      </c>
      <c r="R393" s="113" t="s">
        <v>181</v>
      </c>
      <c r="S393" s="114" t="s">
        <v>182</v>
      </c>
      <c r="T393" s="147" t="s">
        <v>166</v>
      </c>
      <c r="U393" s="147" t="s">
        <v>595</v>
      </c>
      <c r="V393" s="115" t="str">
        <f>+IFERROR(VLOOKUP(U393,[2]Equivalencias!$M$2:$N$97,2,FALSE),"")</f>
        <v xml:space="preserve">Áreas administradas </v>
      </c>
      <c r="W393" s="116">
        <v>5260000</v>
      </c>
      <c r="X393" s="117">
        <v>60490000</v>
      </c>
      <c r="Y393" s="117">
        <v>60490000</v>
      </c>
      <c r="Z393" s="123" t="s">
        <v>183</v>
      </c>
      <c r="AA393" s="123" t="s">
        <v>184</v>
      </c>
      <c r="AB393" s="118">
        <v>0</v>
      </c>
      <c r="AC393" s="101" t="s">
        <v>174</v>
      </c>
      <c r="AD393" s="101" t="s">
        <v>559</v>
      </c>
      <c r="AE393" s="101" t="s">
        <v>560</v>
      </c>
      <c r="AF393" s="101" t="s">
        <v>561</v>
      </c>
      <c r="AG393" s="115" t="str">
        <f>IFERROR(VLOOKUP(AF393,'[2]archivo de datos'!$D$1:$E$1156,2,FALSE),"")</f>
        <v>CO-SAN-68001</v>
      </c>
      <c r="AH393" s="101" t="s">
        <v>188</v>
      </c>
      <c r="AI393" s="115" t="str">
        <f>IFERROR(VLOOKUP(AC393,[2]Hoja3!$B$28:$E$38,2,FALSE),"")</f>
        <v>Emiliana Pino Torres</v>
      </c>
      <c r="AJ393" s="115" t="str">
        <f>IFERROR(VLOOKUP(AC393,[2]Hoja3!$B$28:$E$38,3,FALSE),"")</f>
        <v>601 6530260</v>
      </c>
      <c r="AK393" s="115" t="str">
        <f>IFERROR(VLOOKUP(AC393,[2]Hoja3!$B$28:$E$38,4,FALSE),"")</f>
        <v>emiliana.pino@parquesnacionales.gov.co</v>
      </c>
      <c r="AL393" s="103" t="s">
        <v>183</v>
      </c>
      <c r="AM393" s="103" t="s">
        <v>183</v>
      </c>
      <c r="AN393" s="103" t="s">
        <v>183</v>
      </c>
      <c r="AO393" s="103" t="s">
        <v>562</v>
      </c>
      <c r="AP393" s="123"/>
      <c r="AQ393" s="118"/>
      <c r="AR393" s="118"/>
      <c r="AS393" s="118"/>
      <c r="AT393" s="118"/>
    </row>
    <row r="394" spans="1:46" ht="25.05" customHeight="1" x14ac:dyDescent="0.3">
      <c r="A394" s="119" t="s">
        <v>627</v>
      </c>
      <c r="B394" s="120">
        <v>80111600</v>
      </c>
      <c r="C394" s="121" t="s">
        <v>623</v>
      </c>
      <c r="D394" s="102" t="s">
        <v>211</v>
      </c>
      <c r="E394" s="122" t="s">
        <v>624</v>
      </c>
      <c r="F394" s="103">
        <v>1</v>
      </c>
      <c r="G394" s="104" t="str">
        <f>IFERROR(VLOOKUP(F394,[2]Hoja4!$A$1:B531,2,FALSE),"")</f>
        <v>ENERO</v>
      </c>
      <c r="H394" s="103">
        <v>1</v>
      </c>
      <c r="I394" s="104" t="str">
        <f>IFERROR(VLOOKUP(H394,[2]Hoja4!$A$1:D530,2,FALSE),"")</f>
        <v>ENERO</v>
      </c>
      <c r="J394" s="105" t="s">
        <v>178</v>
      </c>
      <c r="K394" s="106">
        <f>IFERROR(VLOOKUP(J394,[2]LISTAS!$A$8:$B$11,2,FALSE),"")</f>
        <v>1</v>
      </c>
      <c r="L394" s="107" t="s">
        <v>606</v>
      </c>
      <c r="M394" s="108" t="s">
        <v>213</v>
      </c>
      <c r="N394" s="109" t="str">
        <f>IFERROR(VLOOKUP(M394,'[2]archivo de datos'!$G$1:$H$24,2,FALSE),"")</f>
        <v>CCE-16</v>
      </c>
      <c r="O394" s="110" t="s">
        <v>214</v>
      </c>
      <c r="P394" s="111">
        <f>IFERROR(VLOOKUP(O394,'[2]archivo de datos'!$J$6:$K$12,2,FALSE),"")</f>
        <v>1</v>
      </c>
      <c r="Q394" s="112" t="s">
        <v>173</v>
      </c>
      <c r="R394" s="113" t="s">
        <v>181</v>
      </c>
      <c r="S394" s="114" t="s">
        <v>182</v>
      </c>
      <c r="T394" s="147" t="s">
        <v>166</v>
      </c>
      <c r="U394" s="147" t="s">
        <v>595</v>
      </c>
      <c r="V394" s="115" t="str">
        <f>+IFERROR(VLOOKUP(U394,[2]Equivalencias!$M$2:$N$97,2,FALSE),"")</f>
        <v xml:space="preserve">Áreas administradas </v>
      </c>
      <c r="W394" s="116">
        <v>5260000</v>
      </c>
      <c r="X394" s="117">
        <v>60490000</v>
      </c>
      <c r="Y394" s="117">
        <v>60490000</v>
      </c>
      <c r="Z394" s="123" t="s">
        <v>183</v>
      </c>
      <c r="AA394" s="123" t="s">
        <v>184</v>
      </c>
      <c r="AB394" s="118">
        <v>0</v>
      </c>
      <c r="AC394" s="101" t="s">
        <v>174</v>
      </c>
      <c r="AD394" s="101" t="s">
        <v>559</v>
      </c>
      <c r="AE394" s="101" t="s">
        <v>560</v>
      </c>
      <c r="AF394" s="101" t="s">
        <v>561</v>
      </c>
      <c r="AG394" s="115" t="str">
        <f>IFERROR(VLOOKUP(AF394,'[2]archivo de datos'!$D$1:$E$1156,2,FALSE),"")</f>
        <v>CO-SAN-68001</v>
      </c>
      <c r="AH394" s="101" t="s">
        <v>188</v>
      </c>
      <c r="AI394" s="115" t="str">
        <f>IFERROR(VLOOKUP(AC394,[2]Hoja3!$B$28:$E$38,2,FALSE),"")</f>
        <v>Emiliana Pino Torres</v>
      </c>
      <c r="AJ394" s="115" t="str">
        <f>IFERROR(VLOOKUP(AC394,[2]Hoja3!$B$28:$E$38,3,FALSE),"")</f>
        <v>601 6530260</v>
      </c>
      <c r="AK394" s="115" t="str">
        <f>IFERROR(VLOOKUP(AC394,[2]Hoja3!$B$28:$E$38,4,FALSE),"")</f>
        <v>emiliana.pino@parquesnacionales.gov.co</v>
      </c>
      <c r="AL394" s="103" t="s">
        <v>183</v>
      </c>
      <c r="AM394" s="103" t="s">
        <v>183</v>
      </c>
      <c r="AN394" s="103" t="s">
        <v>183</v>
      </c>
      <c r="AO394" s="103" t="s">
        <v>562</v>
      </c>
      <c r="AP394" s="123"/>
      <c r="AQ394" s="118"/>
      <c r="AR394" s="118"/>
      <c r="AS394" s="118"/>
      <c r="AT394" s="118"/>
    </row>
    <row r="395" spans="1:46" ht="25.05" customHeight="1" x14ac:dyDescent="0.3">
      <c r="A395" s="119" t="s">
        <v>628</v>
      </c>
      <c r="B395" s="120">
        <v>80111600</v>
      </c>
      <c r="C395" s="121" t="s">
        <v>629</v>
      </c>
      <c r="D395" s="102" t="s">
        <v>211</v>
      </c>
      <c r="E395" s="122" t="s">
        <v>624</v>
      </c>
      <c r="F395" s="103">
        <v>1</v>
      </c>
      <c r="G395" s="104" t="str">
        <f>IFERROR(VLOOKUP(F395,[2]Hoja4!$A$1:B532,2,FALSE),"")</f>
        <v>ENERO</v>
      </c>
      <c r="H395" s="103">
        <v>1</v>
      </c>
      <c r="I395" s="104" t="str">
        <f>IFERROR(VLOOKUP(H395,[2]Hoja4!$A$1:D531,2,FALSE),"")</f>
        <v>ENERO</v>
      </c>
      <c r="J395" s="105" t="s">
        <v>178</v>
      </c>
      <c r="K395" s="106">
        <f>IFERROR(VLOOKUP(J395,[2]LISTAS!$A$8:$B$11,2,FALSE),"")</f>
        <v>1</v>
      </c>
      <c r="L395" s="107" t="s">
        <v>606</v>
      </c>
      <c r="M395" s="108" t="s">
        <v>213</v>
      </c>
      <c r="N395" s="109" t="str">
        <f>IFERROR(VLOOKUP(M395,'[2]archivo de datos'!$G$1:$H$24,2,FALSE),"")</f>
        <v>CCE-16</v>
      </c>
      <c r="O395" s="110" t="s">
        <v>214</v>
      </c>
      <c r="P395" s="111">
        <f>IFERROR(VLOOKUP(O395,'[2]archivo de datos'!$J$6:$K$12,2,FALSE),"")</f>
        <v>1</v>
      </c>
      <c r="Q395" s="112" t="s">
        <v>173</v>
      </c>
      <c r="R395" s="113" t="s">
        <v>181</v>
      </c>
      <c r="S395" s="114" t="s">
        <v>182</v>
      </c>
      <c r="T395" s="147" t="s">
        <v>166</v>
      </c>
      <c r="U395" s="147" t="s">
        <v>595</v>
      </c>
      <c r="V395" s="115" t="str">
        <f>+IFERROR(VLOOKUP(U395,[2]Equivalencias!$M$2:$N$97,2,FALSE),"")</f>
        <v xml:space="preserve">Áreas administradas </v>
      </c>
      <c r="W395" s="116">
        <v>5260000</v>
      </c>
      <c r="X395" s="117">
        <v>60490000</v>
      </c>
      <c r="Y395" s="117">
        <v>60490000</v>
      </c>
      <c r="Z395" s="123" t="s">
        <v>183</v>
      </c>
      <c r="AA395" s="123" t="s">
        <v>184</v>
      </c>
      <c r="AB395" s="118">
        <v>0</v>
      </c>
      <c r="AC395" s="101" t="s">
        <v>174</v>
      </c>
      <c r="AD395" s="101" t="s">
        <v>559</v>
      </c>
      <c r="AE395" s="101" t="s">
        <v>560</v>
      </c>
      <c r="AF395" s="101" t="s">
        <v>561</v>
      </c>
      <c r="AG395" s="115" t="str">
        <f>IFERROR(VLOOKUP(AF395,'[2]archivo de datos'!$D$1:$E$1156,2,FALSE),"")</f>
        <v>CO-SAN-68001</v>
      </c>
      <c r="AH395" s="101" t="s">
        <v>188</v>
      </c>
      <c r="AI395" s="115" t="str">
        <f>IFERROR(VLOOKUP(AC395,[2]Hoja3!$B$28:$E$38,2,FALSE),"")</f>
        <v>Emiliana Pino Torres</v>
      </c>
      <c r="AJ395" s="115" t="str">
        <f>IFERROR(VLOOKUP(AC395,[2]Hoja3!$B$28:$E$38,3,FALSE),"")</f>
        <v>601 6530260</v>
      </c>
      <c r="AK395" s="115" t="str">
        <f>IFERROR(VLOOKUP(AC395,[2]Hoja3!$B$28:$E$38,4,FALSE),"")</f>
        <v>emiliana.pino@parquesnacionales.gov.co</v>
      </c>
      <c r="AL395" s="103" t="s">
        <v>183</v>
      </c>
      <c r="AM395" s="103" t="s">
        <v>183</v>
      </c>
      <c r="AN395" s="103" t="s">
        <v>183</v>
      </c>
      <c r="AO395" s="103" t="s">
        <v>562</v>
      </c>
      <c r="AP395" s="123"/>
      <c r="AQ395" s="118"/>
      <c r="AR395" s="118"/>
      <c r="AS395" s="118"/>
      <c r="AT395" s="118"/>
    </row>
    <row r="396" spans="1:46" ht="25.05" customHeight="1" x14ac:dyDescent="0.3">
      <c r="A396" s="119" t="s">
        <v>630</v>
      </c>
      <c r="B396" s="120">
        <v>80111600</v>
      </c>
      <c r="C396" s="121" t="s">
        <v>631</v>
      </c>
      <c r="D396" s="102" t="s">
        <v>224</v>
      </c>
      <c r="E396" s="122" t="s">
        <v>632</v>
      </c>
      <c r="F396" s="103">
        <v>1</v>
      </c>
      <c r="G396" s="104" t="str">
        <f>IFERROR(VLOOKUP(F396,[2]Hoja4!$A$1:B533,2,FALSE),"")</f>
        <v>ENERO</v>
      </c>
      <c r="H396" s="103">
        <v>1</v>
      </c>
      <c r="I396" s="104" t="str">
        <f>IFERROR(VLOOKUP(H396,[2]Hoja4!$A$1:D532,2,FALSE),"")</f>
        <v>ENERO</v>
      </c>
      <c r="J396" s="105" t="s">
        <v>178</v>
      </c>
      <c r="K396" s="106">
        <f>IFERROR(VLOOKUP(J396,[2]LISTAS!$A$8:$B$11,2,FALSE),"")</f>
        <v>1</v>
      </c>
      <c r="L396" s="107" t="s">
        <v>606</v>
      </c>
      <c r="M396" s="108" t="s">
        <v>213</v>
      </c>
      <c r="N396" s="109" t="str">
        <f>IFERROR(VLOOKUP(M396,'[2]archivo de datos'!$G$1:$H$24,2,FALSE),"")</f>
        <v>CCE-16</v>
      </c>
      <c r="O396" s="110" t="s">
        <v>214</v>
      </c>
      <c r="P396" s="111">
        <f>IFERROR(VLOOKUP(O396,'[2]archivo de datos'!$J$6:$K$12,2,FALSE),"")</f>
        <v>1</v>
      </c>
      <c r="Q396" s="112" t="s">
        <v>173</v>
      </c>
      <c r="R396" s="113" t="s">
        <v>181</v>
      </c>
      <c r="S396" s="114" t="s">
        <v>182</v>
      </c>
      <c r="T396" s="147" t="s">
        <v>166</v>
      </c>
      <c r="U396" s="147" t="s">
        <v>595</v>
      </c>
      <c r="V396" s="115" t="str">
        <f>+IFERROR(VLOOKUP(U396,[2]Equivalencias!$M$2:$N$97,2,FALSE),"")</f>
        <v xml:space="preserve">Áreas administradas </v>
      </c>
      <c r="W396" s="116">
        <v>1892000</v>
      </c>
      <c r="X396" s="117">
        <v>21758000</v>
      </c>
      <c r="Y396" s="117">
        <v>21758000</v>
      </c>
      <c r="Z396" s="123" t="s">
        <v>183</v>
      </c>
      <c r="AA396" s="123" t="s">
        <v>184</v>
      </c>
      <c r="AB396" s="118">
        <v>0</v>
      </c>
      <c r="AC396" s="101" t="s">
        <v>174</v>
      </c>
      <c r="AD396" s="101" t="s">
        <v>559</v>
      </c>
      <c r="AE396" s="101" t="s">
        <v>560</v>
      </c>
      <c r="AF396" s="101" t="s">
        <v>561</v>
      </c>
      <c r="AG396" s="115" t="str">
        <f>IFERROR(VLOOKUP(AF396,'[2]archivo de datos'!$D$1:$E$1156,2,FALSE),"")</f>
        <v>CO-SAN-68001</v>
      </c>
      <c r="AH396" s="101" t="s">
        <v>188</v>
      </c>
      <c r="AI396" s="115" t="str">
        <f>IFERROR(VLOOKUP(AC396,[2]Hoja3!$B$28:$E$38,2,FALSE),"")</f>
        <v>Emiliana Pino Torres</v>
      </c>
      <c r="AJ396" s="115" t="str">
        <f>IFERROR(VLOOKUP(AC396,[2]Hoja3!$B$28:$E$38,3,FALSE),"")</f>
        <v>601 6530260</v>
      </c>
      <c r="AK396" s="115" t="str">
        <f>IFERROR(VLOOKUP(AC396,[2]Hoja3!$B$28:$E$38,4,FALSE),"")</f>
        <v>emiliana.pino@parquesnacionales.gov.co</v>
      </c>
      <c r="AL396" s="103" t="s">
        <v>183</v>
      </c>
      <c r="AM396" s="103" t="s">
        <v>183</v>
      </c>
      <c r="AN396" s="103" t="s">
        <v>183</v>
      </c>
      <c r="AO396" s="103" t="s">
        <v>562</v>
      </c>
      <c r="AP396" s="123"/>
      <c r="AQ396" s="118"/>
      <c r="AR396" s="118"/>
      <c r="AS396" s="118"/>
      <c r="AT396" s="118"/>
    </row>
    <row r="397" spans="1:46" ht="25.05" customHeight="1" x14ac:dyDescent="0.3">
      <c r="A397" s="119" t="s">
        <v>633</v>
      </c>
      <c r="B397" s="120">
        <v>80111600</v>
      </c>
      <c r="C397" s="121" t="s">
        <v>634</v>
      </c>
      <c r="D397" s="102" t="s">
        <v>211</v>
      </c>
      <c r="E397" s="122" t="s">
        <v>568</v>
      </c>
      <c r="F397" s="103">
        <v>1</v>
      </c>
      <c r="G397" s="104" t="str">
        <f>IFERROR(VLOOKUP(F397,[2]Hoja4!$A$1:B534,2,FALSE),"")</f>
        <v>ENERO</v>
      </c>
      <c r="H397" s="103">
        <v>1</v>
      </c>
      <c r="I397" s="104" t="str">
        <f>IFERROR(VLOOKUP(H397,[2]Hoja4!$A$1:D533,2,FALSE),"")</f>
        <v>ENERO</v>
      </c>
      <c r="J397" s="105" t="s">
        <v>178</v>
      </c>
      <c r="K397" s="106">
        <f>IFERROR(VLOOKUP(J397,[2]LISTAS!$A$8:$B$11,2,FALSE),"")</f>
        <v>1</v>
      </c>
      <c r="L397" s="107" t="s">
        <v>606</v>
      </c>
      <c r="M397" s="108" t="s">
        <v>213</v>
      </c>
      <c r="N397" s="109" t="str">
        <f>IFERROR(VLOOKUP(M397,'[2]archivo de datos'!$G$1:$H$24,2,FALSE),"")</f>
        <v>CCE-16</v>
      </c>
      <c r="O397" s="110" t="s">
        <v>214</v>
      </c>
      <c r="P397" s="111">
        <f>IFERROR(VLOOKUP(O397,'[2]archivo de datos'!$J$6:$K$12,2,FALSE),"")</f>
        <v>1</v>
      </c>
      <c r="Q397" s="112" t="s">
        <v>173</v>
      </c>
      <c r="R397" s="113" t="s">
        <v>181</v>
      </c>
      <c r="S397" s="114" t="s">
        <v>182</v>
      </c>
      <c r="T397" s="147" t="s">
        <v>166</v>
      </c>
      <c r="U397" s="147" t="s">
        <v>595</v>
      </c>
      <c r="V397" s="115" t="str">
        <f>+IFERROR(VLOOKUP(U397,[2]Equivalencias!$M$2:$N$97,2,FALSE),"")</f>
        <v xml:space="preserve">Áreas administradas </v>
      </c>
      <c r="W397" s="116">
        <v>6539000</v>
      </c>
      <c r="X397" s="117">
        <v>75198500</v>
      </c>
      <c r="Y397" s="117">
        <v>75198500</v>
      </c>
      <c r="Z397" s="123" t="s">
        <v>183</v>
      </c>
      <c r="AA397" s="123" t="s">
        <v>184</v>
      </c>
      <c r="AB397" s="118">
        <v>0</v>
      </c>
      <c r="AC397" s="101" t="s">
        <v>174</v>
      </c>
      <c r="AD397" s="101" t="s">
        <v>559</v>
      </c>
      <c r="AE397" s="101" t="s">
        <v>560</v>
      </c>
      <c r="AF397" s="101" t="s">
        <v>561</v>
      </c>
      <c r="AG397" s="115" t="str">
        <f>IFERROR(VLOOKUP(AF397,'[2]archivo de datos'!$D$1:$E$1156,2,FALSE),"")</f>
        <v>CO-SAN-68001</v>
      </c>
      <c r="AH397" s="101" t="s">
        <v>188</v>
      </c>
      <c r="AI397" s="115" t="str">
        <f>IFERROR(VLOOKUP(AC397,[2]Hoja3!$B$28:$E$38,2,FALSE),"")</f>
        <v>Emiliana Pino Torres</v>
      </c>
      <c r="AJ397" s="115" t="str">
        <f>IFERROR(VLOOKUP(AC397,[2]Hoja3!$B$28:$E$38,3,FALSE),"")</f>
        <v>601 6530260</v>
      </c>
      <c r="AK397" s="115" t="str">
        <f>IFERROR(VLOOKUP(AC397,[2]Hoja3!$B$28:$E$38,4,FALSE),"")</f>
        <v>emiliana.pino@parquesnacionales.gov.co</v>
      </c>
      <c r="AL397" s="103" t="s">
        <v>183</v>
      </c>
      <c r="AM397" s="103" t="s">
        <v>183</v>
      </c>
      <c r="AN397" s="103" t="s">
        <v>183</v>
      </c>
      <c r="AO397" s="103" t="s">
        <v>562</v>
      </c>
      <c r="AP397" s="123"/>
      <c r="AQ397" s="118"/>
      <c r="AR397" s="118"/>
      <c r="AS397" s="118"/>
      <c r="AT397" s="118"/>
    </row>
    <row r="398" spans="1:46" ht="25.05" customHeight="1" x14ac:dyDescent="0.3">
      <c r="A398" s="119" t="s">
        <v>635</v>
      </c>
      <c r="B398" s="120">
        <v>80111600</v>
      </c>
      <c r="C398" s="121" t="s">
        <v>636</v>
      </c>
      <c r="D398" s="102" t="s">
        <v>211</v>
      </c>
      <c r="E398" s="122" t="s">
        <v>565</v>
      </c>
      <c r="F398" s="103">
        <v>1</v>
      </c>
      <c r="G398" s="104" t="str">
        <f>IFERROR(VLOOKUP(F398,[2]Hoja4!$A$1:B535,2,FALSE),"")</f>
        <v>ENERO</v>
      </c>
      <c r="H398" s="103">
        <v>1</v>
      </c>
      <c r="I398" s="104" t="str">
        <f>IFERROR(VLOOKUP(H398,[2]Hoja4!$A$1:D534,2,FALSE),"")</f>
        <v>ENERO</v>
      </c>
      <c r="J398" s="105" t="s">
        <v>178</v>
      </c>
      <c r="K398" s="106">
        <f>IFERROR(VLOOKUP(J398,[2]LISTAS!$A$8:$B$11,2,FALSE),"")</f>
        <v>1</v>
      </c>
      <c r="L398" s="107">
        <v>11</v>
      </c>
      <c r="M398" s="108" t="s">
        <v>213</v>
      </c>
      <c r="N398" s="109" t="str">
        <f>IFERROR(VLOOKUP(M398,'[2]archivo de datos'!$G$1:$H$24,2,FALSE),"")</f>
        <v>CCE-16</v>
      </c>
      <c r="O398" s="110" t="s">
        <v>214</v>
      </c>
      <c r="P398" s="111">
        <f>IFERROR(VLOOKUP(O398,'[2]archivo de datos'!$J$6:$K$12,2,FALSE),"")</f>
        <v>1</v>
      </c>
      <c r="Q398" s="112" t="s">
        <v>173</v>
      </c>
      <c r="R398" s="113" t="s">
        <v>181</v>
      </c>
      <c r="S398" s="114" t="s">
        <v>182</v>
      </c>
      <c r="T398" s="147" t="s">
        <v>166</v>
      </c>
      <c r="U398" s="147" t="s">
        <v>595</v>
      </c>
      <c r="V398" s="115" t="str">
        <f>+IFERROR(VLOOKUP(U398,[2]Equivalencias!$M$2:$N$97,2,FALSE),"")</f>
        <v xml:space="preserve">Áreas administradas </v>
      </c>
      <c r="W398" s="116">
        <v>5864000</v>
      </c>
      <c r="X398" s="117">
        <v>64504000</v>
      </c>
      <c r="Y398" s="117">
        <v>64504000</v>
      </c>
      <c r="Z398" s="123" t="s">
        <v>183</v>
      </c>
      <c r="AA398" s="123" t="s">
        <v>184</v>
      </c>
      <c r="AB398" s="118">
        <v>0</v>
      </c>
      <c r="AC398" s="101" t="s">
        <v>174</v>
      </c>
      <c r="AD398" s="101" t="s">
        <v>559</v>
      </c>
      <c r="AE398" s="101" t="s">
        <v>560</v>
      </c>
      <c r="AF398" s="101" t="s">
        <v>561</v>
      </c>
      <c r="AG398" s="115" t="str">
        <f>IFERROR(VLOOKUP(AF398,'[2]archivo de datos'!$D$1:$E$1156,2,FALSE),"")</f>
        <v>CO-SAN-68001</v>
      </c>
      <c r="AH398" s="101" t="s">
        <v>188</v>
      </c>
      <c r="AI398" s="115" t="str">
        <f>IFERROR(VLOOKUP(AC398,[2]Hoja3!$B$28:$E$38,2,FALSE),"")</f>
        <v>Emiliana Pino Torres</v>
      </c>
      <c r="AJ398" s="115" t="str">
        <f>IFERROR(VLOOKUP(AC398,[2]Hoja3!$B$28:$E$38,3,FALSE),"")</f>
        <v>601 6530260</v>
      </c>
      <c r="AK398" s="115" t="str">
        <f>IFERROR(VLOOKUP(AC398,[2]Hoja3!$B$28:$E$38,4,FALSE),"")</f>
        <v>emiliana.pino@parquesnacionales.gov.co</v>
      </c>
      <c r="AL398" s="103" t="s">
        <v>183</v>
      </c>
      <c r="AM398" s="103" t="s">
        <v>183</v>
      </c>
      <c r="AN398" s="103" t="s">
        <v>183</v>
      </c>
      <c r="AO398" s="103" t="s">
        <v>562</v>
      </c>
      <c r="AP398" s="123"/>
      <c r="AQ398" s="118"/>
      <c r="AR398" s="118"/>
      <c r="AS398" s="118"/>
      <c r="AT398" s="118"/>
    </row>
    <row r="399" spans="1:46" ht="25.05" customHeight="1" x14ac:dyDescent="0.3">
      <c r="A399" s="119" t="s">
        <v>637</v>
      </c>
      <c r="B399" s="120">
        <v>80111600</v>
      </c>
      <c r="C399" s="121" t="s">
        <v>638</v>
      </c>
      <c r="D399" s="102" t="s">
        <v>211</v>
      </c>
      <c r="E399" s="122" t="s">
        <v>571</v>
      </c>
      <c r="F399" s="103">
        <v>1</v>
      </c>
      <c r="G399" s="104" t="str">
        <f>IFERROR(VLOOKUP(F399,[2]Hoja4!$A$1:B536,2,FALSE),"")</f>
        <v>ENERO</v>
      </c>
      <c r="H399" s="103">
        <v>1</v>
      </c>
      <c r="I399" s="104" t="str">
        <f>IFERROR(VLOOKUP(H399,[2]Hoja4!$A$1:D535,2,FALSE),"")</f>
        <v>ENERO</v>
      </c>
      <c r="J399" s="105" t="s">
        <v>178</v>
      </c>
      <c r="K399" s="106">
        <f>IFERROR(VLOOKUP(J399,[2]LISTAS!$A$8:$B$11,2,FALSE),"")</f>
        <v>1</v>
      </c>
      <c r="L399" s="107" t="s">
        <v>606</v>
      </c>
      <c r="M399" s="108" t="s">
        <v>213</v>
      </c>
      <c r="N399" s="109" t="str">
        <f>IFERROR(VLOOKUP(M399,'[2]archivo de datos'!$G$1:$H$24,2,FALSE),"")</f>
        <v>CCE-16</v>
      </c>
      <c r="O399" s="110" t="s">
        <v>214</v>
      </c>
      <c r="P399" s="111">
        <f>IFERROR(VLOOKUP(O399,'[2]archivo de datos'!$J$6:$K$12,2,FALSE),"")</f>
        <v>1</v>
      </c>
      <c r="Q399" s="112" t="s">
        <v>173</v>
      </c>
      <c r="R399" s="113" t="s">
        <v>181</v>
      </c>
      <c r="S399" s="114" t="s">
        <v>182</v>
      </c>
      <c r="T399" s="147" t="s">
        <v>166</v>
      </c>
      <c r="U399" s="147" t="s">
        <v>595</v>
      </c>
      <c r="V399" s="115" t="str">
        <f>+IFERROR(VLOOKUP(U399,[2]Equivalencias!$M$2:$N$97,2,FALSE),"")</f>
        <v xml:space="preserve">Áreas administradas </v>
      </c>
      <c r="W399" s="116">
        <v>7225000</v>
      </c>
      <c r="X399" s="117">
        <v>83087500</v>
      </c>
      <c r="Y399" s="117">
        <v>83087500</v>
      </c>
      <c r="Z399" s="123" t="s">
        <v>183</v>
      </c>
      <c r="AA399" s="123" t="s">
        <v>184</v>
      </c>
      <c r="AB399" s="118">
        <v>0</v>
      </c>
      <c r="AC399" s="101" t="s">
        <v>174</v>
      </c>
      <c r="AD399" s="101" t="s">
        <v>559</v>
      </c>
      <c r="AE399" s="101" t="s">
        <v>560</v>
      </c>
      <c r="AF399" s="101" t="s">
        <v>561</v>
      </c>
      <c r="AG399" s="115" t="str">
        <f>IFERROR(VLOOKUP(AF399,'[2]archivo de datos'!$D$1:$E$1156,2,FALSE),"")</f>
        <v>CO-SAN-68001</v>
      </c>
      <c r="AH399" s="101" t="s">
        <v>188</v>
      </c>
      <c r="AI399" s="115" t="str">
        <f>IFERROR(VLOOKUP(AC399,[2]Hoja3!$B$28:$E$38,2,FALSE),"")</f>
        <v>Emiliana Pino Torres</v>
      </c>
      <c r="AJ399" s="115" t="str">
        <f>IFERROR(VLOOKUP(AC399,[2]Hoja3!$B$28:$E$38,3,FALSE),"")</f>
        <v>601 6530260</v>
      </c>
      <c r="AK399" s="115" t="str">
        <f>IFERROR(VLOOKUP(AC399,[2]Hoja3!$B$28:$E$38,4,FALSE),"")</f>
        <v>emiliana.pino@parquesnacionales.gov.co</v>
      </c>
      <c r="AL399" s="103" t="s">
        <v>183</v>
      </c>
      <c r="AM399" s="103" t="s">
        <v>183</v>
      </c>
      <c r="AN399" s="103" t="s">
        <v>183</v>
      </c>
      <c r="AO399" s="103" t="s">
        <v>562</v>
      </c>
      <c r="AP399" s="123"/>
      <c r="AQ399" s="118"/>
      <c r="AR399" s="118"/>
      <c r="AS399" s="118"/>
      <c r="AT399" s="118"/>
    </row>
    <row r="400" spans="1:46" ht="25.05" customHeight="1" x14ac:dyDescent="0.3">
      <c r="A400" s="119" t="s">
        <v>639</v>
      </c>
      <c r="B400" s="120">
        <v>80111600</v>
      </c>
      <c r="C400" s="121" t="s">
        <v>640</v>
      </c>
      <c r="D400" s="102" t="s">
        <v>211</v>
      </c>
      <c r="E400" s="122" t="s">
        <v>568</v>
      </c>
      <c r="F400" s="103">
        <v>1</v>
      </c>
      <c r="G400" s="104" t="str">
        <f>IFERROR(VLOOKUP(F400,[2]Hoja4!$A$1:B537,2,FALSE),"")</f>
        <v>ENERO</v>
      </c>
      <c r="H400" s="103">
        <v>1</v>
      </c>
      <c r="I400" s="104" t="str">
        <f>IFERROR(VLOOKUP(H400,[2]Hoja4!$A$1:D536,2,FALSE),"")</f>
        <v>ENERO</v>
      </c>
      <c r="J400" s="105" t="s">
        <v>178</v>
      </c>
      <c r="K400" s="106">
        <f>IFERROR(VLOOKUP(J400,[2]LISTAS!$A$8:$B$11,2,FALSE),"")</f>
        <v>1</v>
      </c>
      <c r="L400" s="107">
        <v>11</v>
      </c>
      <c r="M400" s="108" t="s">
        <v>213</v>
      </c>
      <c r="N400" s="109" t="str">
        <f>IFERROR(VLOOKUP(M400,'[2]archivo de datos'!$G$1:$H$24,2,FALSE),"")</f>
        <v>CCE-16</v>
      </c>
      <c r="O400" s="110" t="s">
        <v>214</v>
      </c>
      <c r="P400" s="111">
        <f>IFERROR(VLOOKUP(O400,'[2]archivo de datos'!$J$6:$K$12,2,FALSE),"")</f>
        <v>1</v>
      </c>
      <c r="Q400" s="112" t="s">
        <v>173</v>
      </c>
      <c r="R400" s="113" t="s">
        <v>181</v>
      </c>
      <c r="S400" s="114" t="s">
        <v>182</v>
      </c>
      <c r="T400" s="147" t="s">
        <v>163</v>
      </c>
      <c r="U400" s="147" t="s">
        <v>641</v>
      </c>
      <c r="V400" s="115" t="str">
        <f>+IFERROR(VLOOKUP(U400,[2]Equivalencias!$M$2:$N$97,2,FALSE),"")</f>
        <v>Áreas en proceso de restauración</v>
      </c>
      <c r="W400" s="116">
        <v>6540000</v>
      </c>
      <c r="X400" s="117">
        <v>71940000</v>
      </c>
      <c r="Y400" s="117">
        <v>71940000</v>
      </c>
      <c r="Z400" s="123" t="s">
        <v>183</v>
      </c>
      <c r="AA400" s="123" t="s">
        <v>184</v>
      </c>
      <c r="AB400" s="118">
        <v>0</v>
      </c>
      <c r="AC400" s="101" t="s">
        <v>174</v>
      </c>
      <c r="AD400" s="101" t="s">
        <v>559</v>
      </c>
      <c r="AE400" s="101" t="s">
        <v>560</v>
      </c>
      <c r="AF400" s="101" t="s">
        <v>561</v>
      </c>
      <c r="AG400" s="115" t="str">
        <f>IFERROR(VLOOKUP(AF400,'[2]archivo de datos'!$D$1:$E$1156,2,FALSE),"")</f>
        <v>CO-SAN-68001</v>
      </c>
      <c r="AH400" s="101" t="s">
        <v>188</v>
      </c>
      <c r="AI400" s="115" t="str">
        <f>IFERROR(VLOOKUP(AC400,[2]Hoja3!$B$28:$E$38,2,FALSE),"")</f>
        <v>Emiliana Pino Torres</v>
      </c>
      <c r="AJ400" s="115" t="str">
        <f>IFERROR(VLOOKUP(AC400,[2]Hoja3!$B$28:$E$38,3,FALSE),"")</f>
        <v>601 6530260</v>
      </c>
      <c r="AK400" s="115" t="str">
        <f>IFERROR(VLOOKUP(AC400,[2]Hoja3!$B$28:$E$38,4,FALSE),"")</f>
        <v>emiliana.pino@parquesnacionales.gov.co</v>
      </c>
      <c r="AL400" s="103" t="s">
        <v>183</v>
      </c>
      <c r="AM400" s="103" t="s">
        <v>183</v>
      </c>
      <c r="AN400" s="103" t="s">
        <v>183</v>
      </c>
      <c r="AO400" s="103" t="s">
        <v>562</v>
      </c>
      <c r="AP400" s="123"/>
      <c r="AQ400" s="118"/>
      <c r="AR400" s="118"/>
      <c r="AS400" s="118"/>
      <c r="AT400" s="118"/>
    </row>
    <row r="401" spans="1:46" ht="25.05" customHeight="1" x14ac:dyDescent="0.3">
      <c r="A401" s="119" t="s">
        <v>642</v>
      </c>
      <c r="B401" s="120">
        <v>80111600</v>
      </c>
      <c r="C401" s="121" t="s">
        <v>643</v>
      </c>
      <c r="D401" s="102" t="s">
        <v>211</v>
      </c>
      <c r="E401" s="122" t="s">
        <v>644</v>
      </c>
      <c r="F401" s="103">
        <v>1</v>
      </c>
      <c r="G401" s="104" t="str">
        <f>IFERROR(VLOOKUP(F401,[2]Hoja4!$A$1:B537,2,FALSE),"")</f>
        <v>ENERO</v>
      </c>
      <c r="H401" s="103">
        <v>1</v>
      </c>
      <c r="I401" s="104" t="str">
        <f>IFERROR(VLOOKUP(H401,[2]Hoja4!$A$1:D536,2,FALSE),"")</f>
        <v>ENERO</v>
      </c>
      <c r="J401" s="105" t="s">
        <v>178</v>
      </c>
      <c r="K401" s="106">
        <f>IFERROR(VLOOKUP(J401,[2]LISTAS!$A$8:$B$11,2,FALSE),"")</f>
        <v>1</v>
      </c>
      <c r="L401" s="107">
        <v>11</v>
      </c>
      <c r="M401" s="108" t="s">
        <v>213</v>
      </c>
      <c r="N401" s="109" t="str">
        <f>IFERROR(VLOOKUP(M401,'[2]archivo de datos'!$G$1:$H$24,2,FALSE),"")</f>
        <v>CCE-16</v>
      </c>
      <c r="O401" s="119" t="s">
        <v>180</v>
      </c>
      <c r="P401" s="111">
        <f>IFERROR(VLOOKUP(O401,'[2]archivo de datos'!$J$6:$K$12,2,FALSE),"")</f>
        <v>0</v>
      </c>
      <c r="Q401" s="112" t="s">
        <v>48</v>
      </c>
      <c r="R401" s="113" t="s">
        <v>181</v>
      </c>
      <c r="S401" s="114" t="s">
        <v>182</v>
      </c>
      <c r="T401" s="147" t="s">
        <v>162</v>
      </c>
      <c r="U401" s="101" t="s">
        <v>645</v>
      </c>
      <c r="V401" s="115" t="str">
        <f>+IFERROR(VLOOKUP(U401,[2]Equivalencias!$M$2:$N$97,2,FALSE),"")</f>
        <v>Documentos de lineamientos técnicos realizados</v>
      </c>
      <c r="W401" s="116">
        <v>7659000</v>
      </c>
      <c r="X401" s="117">
        <v>42124500</v>
      </c>
      <c r="Y401" s="117">
        <v>42124500</v>
      </c>
      <c r="Z401" s="123" t="s">
        <v>183</v>
      </c>
      <c r="AA401" s="123" t="s">
        <v>184</v>
      </c>
      <c r="AB401" s="118">
        <v>0</v>
      </c>
      <c r="AC401" s="101" t="s">
        <v>174</v>
      </c>
      <c r="AD401" s="101" t="s">
        <v>559</v>
      </c>
      <c r="AE401" s="101" t="s">
        <v>560</v>
      </c>
      <c r="AF401" s="101" t="s">
        <v>561</v>
      </c>
      <c r="AG401" s="115" t="str">
        <f>IFERROR(VLOOKUP(AF401,'[2]archivo de datos'!$D$1:$E$1156,2,FALSE),"")</f>
        <v>CO-SAN-68001</v>
      </c>
      <c r="AH401" s="101" t="s">
        <v>188</v>
      </c>
      <c r="AI401" s="115" t="str">
        <f>IFERROR(VLOOKUP(AC401,[2]Hoja3!$B$28:$E$38,2,FALSE),"")</f>
        <v>Emiliana Pino Torres</v>
      </c>
      <c r="AJ401" s="115" t="str">
        <f>IFERROR(VLOOKUP(AC401,[2]Hoja3!$B$28:$E$38,3,FALSE),"")</f>
        <v>601 6530260</v>
      </c>
      <c r="AK401" s="115" t="str">
        <f>IFERROR(VLOOKUP(AC401,[2]Hoja3!$B$28:$E$38,4,FALSE),"")</f>
        <v>emiliana.pino@parquesnacionales.gov.co</v>
      </c>
      <c r="AL401" s="103" t="s">
        <v>183</v>
      </c>
      <c r="AM401" s="103" t="s">
        <v>183</v>
      </c>
      <c r="AN401" s="103" t="s">
        <v>183</v>
      </c>
      <c r="AO401" s="103" t="s">
        <v>562</v>
      </c>
      <c r="AP401" s="123"/>
      <c r="AQ401" s="118"/>
      <c r="AR401" s="118"/>
      <c r="AS401" s="118"/>
      <c r="AT401" s="118"/>
    </row>
    <row r="402" spans="1:46" ht="25.05" customHeight="1" x14ac:dyDescent="0.3">
      <c r="A402" s="119" t="s">
        <v>646</v>
      </c>
      <c r="B402" s="120">
        <v>80111600</v>
      </c>
      <c r="C402" s="121" t="s">
        <v>643</v>
      </c>
      <c r="D402" s="102" t="s">
        <v>211</v>
      </c>
      <c r="E402" s="122" t="s">
        <v>644</v>
      </c>
      <c r="F402" s="103">
        <v>1</v>
      </c>
      <c r="G402" s="104" t="str">
        <f>IFERROR(VLOOKUP(F402,[2]Hoja4!$A$1:B538,2,FALSE),"")</f>
        <v>ENERO</v>
      </c>
      <c r="H402" s="103">
        <v>1</v>
      </c>
      <c r="I402" s="104" t="str">
        <f>IFERROR(VLOOKUP(H402,[2]Hoja4!$A$1:D537,2,FALSE),"")</f>
        <v>ENERO</v>
      </c>
      <c r="J402" s="105" t="s">
        <v>178</v>
      </c>
      <c r="K402" s="106">
        <f>IFERROR(VLOOKUP(J402,[2]LISTAS!$A$8:$B$11,2,FALSE),"")</f>
        <v>1</v>
      </c>
      <c r="L402" s="107">
        <v>11</v>
      </c>
      <c r="M402" s="108" t="s">
        <v>213</v>
      </c>
      <c r="N402" s="109" t="str">
        <f>IFERROR(VLOOKUP(M402,'[2]archivo de datos'!$G$1:$H$24,2,FALSE),"")</f>
        <v>CCE-16</v>
      </c>
      <c r="O402" s="119" t="s">
        <v>180</v>
      </c>
      <c r="P402" s="111">
        <f>IFERROR(VLOOKUP(O402,'[2]archivo de datos'!$J$6:$K$12,2,FALSE),"")</f>
        <v>0</v>
      </c>
      <c r="Q402" s="112" t="s">
        <v>48</v>
      </c>
      <c r="R402" s="113" t="s">
        <v>181</v>
      </c>
      <c r="S402" s="114" t="s">
        <v>182</v>
      </c>
      <c r="T402" s="147" t="s">
        <v>162</v>
      </c>
      <c r="U402" s="101" t="s">
        <v>645</v>
      </c>
      <c r="V402" s="115" t="str">
        <f>+IFERROR(VLOOKUP(U402,[2]Equivalencias!$M$2:$N$97,2,FALSE),"")</f>
        <v>Documentos de lineamientos técnicos realizados</v>
      </c>
      <c r="W402" s="116">
        <v>7659000</v>
      </c>
      <c r="X402" s="117">
        <v>42124500</v>
      </c>
      <c r="Y402" s="117">
        <v>42124500</v>
      </c>
      <c r="Z402" s="123" t="s">
        <v>183</v>
      </c>
      <c r="AA402" s="123" t="s">
        <v>184</v>
      </c>
      <c r="AB402" s="118">
        <v>0</v>
      </c>
      <c r="AC402" s="101" t="s">
        <v>174</v>
      </c>
      <c r="AD402" s="101" t="s">
        <v>559</v>
      </c>
      <c r="AE402" s="101" t="s">
        <v>560</v>
      </c>
      <c r="AF402" s="101" t="s">
        <v>561</v>
      </c>
      <c r="AG402" s="115" t="str">
        <f>IFERROR(VLOOKUP(AF402,'[2]archivo de datos'!$D$1:$E$1156,2,FALSE),"")</f>
        <v>CO-SAN-68001</v>
      </c>
      <c r="AH402" s="101" t="s">
        <v>188</v>
      </c>
      <c r="AI402" s="115" t="str">
        <f>IFERROR(VLOOKUP(AC402,[2]Hoja3!$B$28:$E$38,2,FALSE),"")</f>
        <v>Emiliana Pino Torres</v>
      </c>
      <c r="AJ402" s="115" t="str">
        <f>IFERROR(VLOOKUP(AC402,[2]Hoja3!$B$28:$E$38,3,FALSE),"")</f>
        <v>601 6530260</v>
      </c>
      <c r="AK402" s="115" t="str">
        <f>IFERROR(VLOOKUP(AC402,[2]Hoja3!$B$28:$E$38,4,FALSE),"")</f>
        <v>emiliana.pino@parquesnacionales.gov.co</v>
      </c>
      <c r="AL402" s="103" t="s">
        <v>183</v>
      </c>
      <c r="AM402" s="103" t="s">
        <v>183</v>
      </c>
      <c r="AN402" s="103" t="s">
        <v>183</v>
      </c>
      <c r="AO402" s="103" t="s">
        <v>562</v>
      </c>
      <c r="AP402" s="123"/>
      <c r="AQ402" s="118"/>
      <c r="AR402" s="118"/>
      <c r="AS402" s="118"/>
      <c r="AT402" s="118"/>
    </row>
    <row r="403" spans="1:46" ht="25.05" customHeight="1" x14ac:dyDescent="0.3">
      <c r="A403" s="119" t="s">
        <v>647</v>
      </c>
      <c r="B403" s="120">
        <v>15101500</v>
      </c>
      <c r="C403" s="121" t="s">
        <v>648</v>
      </c>
      <c r="D403" s="124" t="s">
        <v>195</v>
      </c>
      <c r="E403" s="123" t="s">
        <v>184</v>
      </c>
      <c r="F403" s="103">
        <v>2</v>
      </c>
      <c r="G403" s="104" t="str">
        <f>IFERROR(VLOOKUP(F403,[2]Hoja4!$A$1:B539,2,FALSE),"")</f>
        <v>FEBRERO</v>
      </c>
      <c r="H403" s="123">
        <v>2</v>
      </c>
      <c r="I403" s="104" t="str">
        <f>IFERROR(VLOOKUP(H403,[2]Hoja4!$A$1:D538,2,FALSE),"")</f>
        <v>FEBRERO</v>
      </c>
      <c r="J403" s="105" t="s">
        <v>178</v>
      </c>
      <c r="K403" s="106">
        <v>1</v>
      </c>
      <c r="L403" s="107">
        <v>10</v>
      </c>
      <c r="M403" s="108" t="s">
        <v>196</v>
      </c>
      <c r="N403" s="109" t="str">
        <f>IFERROR(VLOOKUP(M403,'[2]archivo de datos'!$G$1:$H$24,2,FALSE),"")</f>
        <v>CCE-10</v>
      </c>
      <c r="O403" s="119" t="s">
        <v>180</v>
      </c>
      <c r="P403" s="111">
        <f>IFERROR(VLOOKUP(O403,'[2]archivo de datos'!$J$6:$K$12,2,FALSE),"")</f>
        <v>0</v>
      </c>
      <c r="Q403" s="112" t="s">
        <v>48</v>
      </c>
      <c r="R403" s="113" t="s">
        <v>181</v>
      </c>
      <c r="S403" s="114" t="s">
        <v>182</v>
      </c>
      <c r="T403" s="147" t="s">
        <v>166</v>
      </c>
      <c r="U403" s="147" t="s">
        <v>595</v>
      </c>
      <c r="V403" s="115" t="str">
        <f>+IFERROR(VLOOKUP(U403,[2]Equivalencias!$M$2:$N$97,2,FALSE),"")</f>
        <v xml:space="preserve">Áreas administradas </v>
      </c>
      <c r="W403" s="116" t="s">
        <v>175</v>
      </c>
      <c r="X403" s="117">
        <v>10000000</v>
      </c>
      <c r="Y403" s="117">
        <v>10000000</v>
      </c>
      <c r="Z403" s="123" t="s">
        <v>183</v>
      </c>
      <c r="AA403" s="123" t="s">
        <v>184</v>
      </c>
      <c r="AB403" s="118">
        <v>0</v>
      </c>
      <c r="AC403" s="101" t="s">
        <v>174</v>
      </c>
      <c r="AD403" s="101" t="s">
        <v>559</v>
      </c>
      <c r="AE403" s="101" t="s">
        <v>560</v>
      </c>
      <c r="AF403" s="101" t="s">
        <v>561</v>
      </c>
      <c r="AG403" s="115" t="str">
        <f>IFERROR(VLOOKUP(AF403,'[2]archivo de datos'!$D$1:$E$1156,2,FALSE),"")</f>
        <v>CO-SAN-68001</v>
      </c>
      <c r="AH403" s="101" t="s">
        <v>188</v>
      </c>
      <c r="AI403" s="115" t="str">
        <f>IFERROR(VLOOKUP(AC403,[2]Hoja3!$B$28:$E$38,2,FALSE),"")</f>
        <v>Emiliana Pino Torres</v>
      </c>
      <c r="AJ403" s="115" t="str">
        <f>IFERROR(VLOOKUP(AC403,[2]Hoja3!$B$28:$E$38,3,FALSE),"")</f>
        <v>601 6530260</v>
      </c>
      <c r="AK403" s="115" t="str">
        <f>IFERROR(VLOOKUP(AC403,[2]Hoja3!$B$28:$E$38,4,FALSE),"")</f>
        <v>emiliana.pino@parquesnacionales.gov.co</v>
      </c>
      <c r="AL403" s="103" t="s">
        <v>183</v>
      </c>
      <c r="AM403" s="103" t="s">
        <v>183</v>
      </c>
      <c r="AN403" s="103" t="s">
        <v>183</v>
      </c>
      <c r="AO403" s="103" t="s">
        <v>562</v>
      </c>
      <c r="AP403" s="123"/>
      <c r="AQ403" s="118"/>
      <c r="AR403" s="118"/>
      <c r="AS403" s="118"/>
      <c r="AT403" s="118"/>
    </row>
    <row r="404" spans="1:46" ht="25.05" customHeight="1" x14ac:dyDescent="0.3">
      <c r="A404" s="119" t="s">
        <v>649</v>
      </c>
      <c r="B404" s="120">
        <v>78181500</v>
      </c>
      <c r="C404" s="121" t="s">
        <v>650</v>
      </c>
      <c r="D404" s="99" t="s">
        <v>228</v>
      </c>
      <c r="E404" s="123" t="s">
        <v>184</v>
      </c>
      <c r="F404" s="103">
        <v>3</v>
      </c>
      <c r="G404" s="104" t="str">
        <f>IFERROR(VLOOKUP(F404,[2]Hoja4!$A$1:B540,2,FALSE),"")</f>
        <v>MARZO</v>
      </c>
      <c r="H404" s="123">
        <v>3</v>
      </c>
      <c r="I404" s="104" t="str">
        <f>IFERROR(VLOOKUP(H404,[2]Hoja4!$A$1:D539,2,FALSE),"")</f>
        <v>MARZO</v>
      </c>
      <c r="J404" s="105" t="s">
        <v>178</v>
      </c>
      <c r="K404" s="106">
        <f>IFERROR(VLOOKUP(J404,[2]LISTAS!$A$8:$B$11,2,FALSE),"")</f>
        <v>1</v>
      </c>
      <c r="L404" s="125">
        <v>9</v>
      </c>
      <c r="M404" s="108" t="s">
        <v>196</v>
      </c>
      <c r="N404" s="109" t="str">
        <f>IFERROR(VLOOKUP(M404,'[2]archivo de datos'!$G$1:$H$24,2,FALSE),"")</f>
        <v>CCE-10</v>
      </c>
      <c r="O404" s="119" t="s">
        <v>180</v>
      </c>
      <c r="P404" s="111">
        <f>IFERROR(VLOOKUP(O404,'[2]archivo de datos'!$J$6:$K$12,2,FALSE),"")</f>
        <v>0</v>
      </c>
      <c r="Q404" s="112" t="s">
        <v>46</v>
      </c>
      <c r="R404" s="113" t="s">
        <v>181</v>
      </c>
      <c r="S404" s="114" t="s">
        <v>182</v>
      </c>
      <c r="T404" s="147" t="s">
        <v>166</v>
      </c>
      <c r="U404" s="147" t="s">
        <v>595</v>
      </c>
      <c r="V404" s="115" t="str">
        <f>+IFERROR(VLOOKUP(U404,[2]Equivalencias!$M$2:$N$97,2,FALSE),"")</f>
        <v xml:space="preserve">Áreas administradas </v>
      </c>
      <c r="W404" s="116" t="s">
        <v>175</v>
      </c>
      <c r="X404" s="117">
        <v>8000000</v>
      </c>
      <c r="Y404" s="117">
        <v>8000000</v>
      </c>
      <c r="Z404" s="123" t="s">
        <v>183</v>
      </c>
      <c r="AA404" s="123" t="s">
        <v>184</v>
      </c>
      <c r="AB404" s="118">
        <v>0</v>
      </c>
      <c r="AC404" s="101" t="s">
        <v>174</v>
      </c>
      <c r="AD404" s="101" t="s">
        <v>559</v>
      </c>
      <c r="AE404" s="101" t="s">
        <v>560</v>
      </c>
      <c r="AF404" s="101" t="s">
        <v>561</v>
      </c>
      <c r="AG404" s="115" t="str">
        <f>IFERROR(VLOOKUP(AF404,'[2]archivo de datos'!$D$1:$E$1156,2,FALSE),"")</f>
        <v>CO-SAN-68001</v>
      </c>
      <c r="AH404" s="101" t="s">
        <v>188</v>
      </c>
      <c r="AI404" s="115" t="str">
        <f>IFERROR(VLOOKUP(AC404,[2]Hoja3!$B$28:$E$38,2,FALSE),"")</f>
        <v>Emiliana Pino Torres</v>
      </c>
      <c r="AJ404" s="115" t="str">
        <f>IFERROR(VLOOKUP(AC404,[2]Hoja3!$B$28:$E$38,3,FALSE),"")</f>
        <v>601 6530260</v>
      </c>
      <c r="AK404" s="115" t="str">
        <f>IFERROR(VLOOKUP(AC404,[2]Hoja3!$B$28:$E$38,4,FALSE),"")</f>
        <v>emiliana.pino@parquesnacionales.gov.co</v>
      </c>
      <c r="AL404" s="103" t="s">
        <v>183</v>
      </c>
      <c r="AM404" s="103" t="s">
        <v>183</v>
      </c>
      <c r="AN404" s="103" t="s">
        <v>183</v>
      </c>
      <c r="AO404" s="103" t="s">
        <v>562</v>
      </c>
      <c r="AP404" s="123"/>
      <c r="AQ404" s="118"/>
      <c r="AR404" s="118"/>
      <c r="AS404" s="118"/>
      <c r="AT404" s="118"/>
    </row>
    <row r="405" spans="1:46" ht="25.05" customHeight="1" x14ac:dyDescent="0.3">
      <c r="A405" s="119" t="s">
        <v>651</v>
      </c>
      <c r="B405" s="120" t="s">
        <v>652</v>
      </c>
      <c r="C405" s="121" t="s">
        <v>653</v>
      </c>
      <c r="D405" s="124" t="s">
        <v>252</v>
      </c>
      <c r="E405" s="123" t="s">
        <v>184</v>
      </c>
      <c r="F405" s="103">
        <v>7</v>
      </c>
      <c r="G405" s="104" t="str">
        <f>IFERROR(VLOOKUP(F405,[2]Hoja4!$A$1:B541,2,FALSE),"")</f>
        <v>JULIO</v>
      </c>
      <c r="H405" s="123">
        <v>7</v>
      </c>
      <c r="I405" s="104" t="str">
        <f>IFERROR(VLOOKUP(H405,[2]Hoja4!$A$1:D540,2,FALSE),"")</f>
        <v>JULIO</v>
      </c>
      <c r="J405" s="105" t="s">
        <v>178</v>
      </c>
      <c r="K405" s="106">
        <f>IFERROR(VLOOKUP(J405,[2]LISTAS!$A$8:$B$11,2,FALSE),"")</f>
        <v>1</v>
      </c>
      <c r="L405" s="107">
        <v>2</v>
      </c>
      <c r="M405" s="108" t="s">
        <v>196</v>
      </c>
      <c r="N405" s="109" t="str">
        <f>IFERROR(VLOOKUP(M405,'[2]archivo de datos'!$G$1:$H$24,2,FALSE),"")</f>
        <v>CCE-10</v>
      </c>
      <c r="O405" s="110" t="s">
        <v>214</v>
      </c>
      <c r="P405" s="111">
        <f>IFERROR(VLOOKUP(O405,'[2]archivo de datos'!$J$6:$K$12,2,FALSE),"")</f>
        <v>1</v>
      </c>
      <c r="Q405" s="112" t="s">
        <v>173</v>
      </c>
      <c r="R405" s="113" t="s">
        <v>181</v>
      </c>
      <c r="S405" s="114" t="s">
        <v>182</v>
      </c>
      <c r="T405" s="147" t="s">
        <v>166</v>
      </c>
      <c r="U405" s="147" t="s">
        <v>589</v>
      </c>
      <c r="V405" s="115" t="str">
        <f>+IFERROR(VLOOKUP(U405,[2]Equivalencias!$M$2:$N$97,2,FALSE),"")</f>
        <v xml:space="preserve">Áreas administradas </v>
      </c>
      <c r="W405" s="116" t="s">
        <v>175</v>
      </c>
      <c r="X405" s="117">
        <v>20000000</v>
      </c>
      <c r="Y405" s="117">
        <v>20000000</v>
      </c>
      <c r="Z405" s="123" t="s">
        <v>183</v>
      </c>
      <c r="AA405" s="123" t="s">
        <v>184</v>
      </c>
      <c r="AB405" s="118">
        <v>0</v>
      </c>
      <c r="AC405" s="101" t="s">
        <v>174</v>
      </c>
      <c r="AD405" s="101" t="s">
        <v>559</v>
      </c>
      <c r="AE405" s="101" t="s">
        <v>560</v>
      </c>
      <c r="AF405" s="101" t="s">
        <v>561</v>
      </c>
      <c r="AG405" s="115" t="str">
        <f>IFERROR(VLOOKUP(AF405,'[2]archivo de datos'!$D$1:$E$1156,2,FALSE),"")</f>
        <v>CO-SAN-68001</v>
      </c>
      <c r="AH405" s="101" t="s">
        <v>188</v>
      </c>
      <c r="AI405" s="115" t="str">
        <f>IFERROR(VLOOKUP(AC405,[2]Hoja3!$B$28:$E$38,2,FALSE),"")</f>
        <v>Emiliana Pino Torres</v>
      </c>
      <c r="AJ405" s="115" t="str">
        <f>IFERROR(VLOOKUP(AC405,[2]Hoja3!$B$28:$E$38,3,FALSE),"")</f>
        <v>601 6530260</v>
      </c>
      <c r="AK405" s="115" t="str">
        <f>IFERROR(VLOOKUP(AC405,[2]Hoja3!$B$28:$E$38,4,FALSE),"")</f>
        <v>emiliana.pino@parquesnacionales.gov.co</v>
      </c>
      <c r="AL405" s="103" t="s">
        <v>183</v>
      </c>
      <c r="AM405" s="103" t="s">
        <v>183</v>
      </c>
      <c r="AN405" s="103" t="s">
        <v>183</v>
      </c>
      <c r="AO405" s="103" t="s">
        <v>562</v>
      </c>
      <c r="AP405" s="123"/>
      <c r="AQ405" s="118"/>
      <c r="AR405" s="118"/>
      <c r="AS405" s="118"/>
      <c r="AT405" s="118"/>
    </row>
    <row r="406" spans="1:46" ht="25.05" customHeight="1" x14ac:dyDescent="0.3">
      <c r="A406" s="119" t="s">
        <v>654</v>
      </c>
      <c r="B406" s="120">
        <v>81131500</v>
      </c>
      <c r="C406" s="121" t="s">
        <v>655</v>
      </c>
      <c r="D406" s="99" t="s">
        <v>228</v>
      </c>
      <c r="E406" s="123" t="s">
        <v>184</v>
      </c>
      <c r="F406" s="103">
        <v>3</v>
      </c>
      <c r="G406" s="104" t="str">
        <f>IFERROR(VLOOKUP(F406,[2]Hoja4!$A$1:B541,2,FALSE),"")</f>
        <v>MARZO</v>
      </c>
      <c r="H406" s="123">
        <v>3</v>
      </c>
      <c r="I406" s="104" t="str">
        <f>IFERROR(VLOOKUP(H406,[2]Hoja4!$A$1:D540,2,FALSE),"")</f>
        <v>MARZO</v>
      </c>
      <c r="J406" s="105" t="s">
        <v>178</v>
      </c>
      <c r="K406" s="106">
        <f>IFERROR(VLOOKUP(J406,[2]LISTAS!$A$8:$B$11,2,FALSE),"")</f>
        <v>1</v>
      </c>
      <c r="L406" s="125">
        <v>9</v>
      </c>
      <c r="M406" s="108" t="s">
        <v>196</v>
      </c>
      <c r="N406" s="109" t="str">
        <f>IFERROR(VLOOKUP(M406,'[2]archivo de datos'!$G$1:$H$24,2,FALSE),"")</f>
        <v>CCE-10</v>
      </c>
      <c r="O406" s="119" t="s">
        <v>180</v>
      </c>
      <c r="P406" s="111">
        <f>IFERROR(VLOOKUP(O406,'[2]archivo de datos'!$J$6:$K$12,2,FALSE),"")</f>
        <v>0</v>
      </c>
      <c r="Q406" s="112" t="s">
        <v>48</v>
      </c>
      <c r="R406" s="113" t="s">
        <v>181</v>
      </c>
      <c r="S406" s="126" t="s">
        <v>656</v>
      </c>
      <c r="T406" s="99" t="s">
        <v>169</v>
      </c>
      <c r="U406" s="101" t="s">
        <v>657</v>
      </c>
      <c r="V406" s="127" t="str">
        <f>+IFERROR(VLOOKUP(U406,[2]Equivalencias!$M$2:$N$97,2,FALSE),"")</f>
        <v>Sedes mantenidas</v>
      </c>
      <c r="W406" s="116" t="s">
        <v>175</v>
      </c>
      <c r="X406" s="117">
        <v>17000000</v>
      </c>
      <c r="Y406" s="117">
        <v>17000000</v>
      </c>
      <c r="Z406" s="123" t="s">
        <v>183</v>
      </c>
      <c r="AA406" s="123" t="s">
        <v>184</v>
      </c>
      <c r="AB406" s="118">
        <v>0</v>
      </c>
      <c r="AC406" s="101" t="s">
        <v>174</v>
      </c>
      <c r="AD406" s="101" t="s">
        <v>559</v>
      </c>
      <c r="AE406" s="101" t="s">
        <v>560</v>
      </c>
      <c r="AF406" s="101" t="s">
        <v>561</v>
      </c>
      <c r="AG406" s="115" t="str">
        <f>IFERROR(VLOOKUP(AF406,'[2]archivo de datos'!$D$1:$E$1156,2,FALSE),"")</f>
        <v>CO-SAN-68001</v>
      </c>
      <c r="AH406" s="101" t="s">
        <v>188</v>
      </c>
      <c r="AI406" s="115" t="str">
        <f>IFERROR(VLOOKUP(AC406,[2]Hoja3!$B$28:$E$38,2,FALSE),"")</f>
        <v>Emiliana Pino Torres</v>
      </c>
      <c r="AJ406" s="115" t="str">
        <f>IFERROR(VLOOKUP(AC406,[2]Hoja3!$B$28:$E$38,3,FALSE),"")</f>
        <v>601 6530260</v>
      </c>
      <c r="AK406" s="115" t="str">
        <f>IFERROR(VLOOKUP(AC406,[2]Hoja3!$B$28:$E$38,4,FALSE),"")</f>
        <v>emiliana.pino@parquesnacionales.gov.co</v>
      </c>
      <c r="AL406" s="103" t="s">
        <v>183</v>
      </c>
      <c r="AM406" s="103" t="s">
        <v>183</v>
      </c>
      <c r="AN406" s="103" t="s">
        <v>183</v>
      </c>
      <c r="AO406" s="103" t="s">
        <v>562</v>
      </c>
      <c r="AP406" s="123"/>
      <c r="AQ406" s="118"/>
      <c r="AR406" s="118"/>
      <c r="AS406" s="118"/>
      <c r="AT406" s="118"/>
    </row>
    <row r="407" spans="1:46" ht="25.05" customHeight="1" x14ac:dyDescent="0.3">
      <c r="A407" s="119" t="s">
        <v>658</v>
      </c>
      <c r="B407" s="120">
        <v>81131500</v>
      </c>
      <c r="C407" s="121" t="s">
        <v>655</v>
      </c>
      <c r="D407" s="99" t="s">
        <v>228</v>
      </c>
      <c r="E407" s="123" t="s">
        <v>184</v>
      </c>
      <c r="F407" s="103">
        <v>3</v>
      </c>
      <c r="G407" s="104" t="str">
        <f>IFERROR(VLOOKUP(F407,[2]Hoja4!$A$1:B542,2,FALSE),"")</f>
        <v>MARZO</v>
      </c>
      <c r="H407" s="123">
        <v>3</v>
      </c>
      <c r="I407" s="104" t="str">
        <f>IFERROR(VLOOKUP(H407,[2]Hoja4!$A$1:D541,2,FALSE),"")</f>
        <v>MARZO</v>
      </c>
      <c r="J407" s="105" t="s">
        <v>178</v>
      </c>
      <c r="K407" s="106">
        <f>IFERROR(VLOOKUP(J407,[2]LISTAS!$A$8:$B$11,2,FALSE),"")</f>
        <v>1</v>
      </c>
      <c r="L407" s="125">
        <v>9</v>
      </c>
      <c r="M407" s="108" t="s">
        <v>196</v>
      </c>
      <c r="N407" s="109" t="str">
        <f>IFERROR(VLOOKUP(M407,'[2]archivo de datos'!$G$1:$H$24,2,FALSE),"")</f>
        <v>CCE-10</v>
      </c>
      <c r="O407" s="119" t="s">
        <v>180</v>
      </c>
      <c r="P407" s="111">
        <f>IFERROR(VLOOKUP(O407,'[2]archivo de datos'!$J$6:$K$12,2,FALSE),"")</f>
        <v>0</v>
      </c>
      <c r="Q407" s="112" t="s">
        <v>46</v>
      </c>
      <c r="R407" s="113" t="s">
        <v>181</v>
      </c>
      <c r="S407" s="126" t="s">
        <v>656</v>
      </c>
      <c r="T407" s="99" t="s">
        <v>169</v>
      </c>
      <c r="U407" s="101" t="s">
        <v>657</v>
      </c>
      <c r="V407" s="127" t="str">
        <f>+IFERROR(VLOOKUP(U407,[2]Equivalencias!$M$2:$N$97,2,FALSE),"")</f>
        <v>Sedes mantenidas</v>
      </c>
      <c r="W407" s="116" t="s">
        <v>175</v>
      </c>
      <c r="X407" s="117">
        <v>80000000</v>
      </c>
      <c r="Y407" s="117">
        <v>80000000</v>
      </c>
      <c r="Z407" s="123" t="s">
        <v>183</v>
      </c>
      <c r="AA407" s="123" t="s">
        <v>184</v>
      </c>
      <c r="AB407" s="118">
        <v>0</v>
      </c>
      <c r="AC407" s="101" t="s">
        <v>174</v>
      </c>
      <c r="AD407" s="101" t="s">
        <v>559</v>
      </c>
      <c r="AE407" s="101" t="s">
        <v>560</v>
      </c>
      <c r="AF407" s="101" t="s">
        <v>561</v>
      </c>
      <c r="AG407" s="115" t="str">
        <f>IFERROR(VLOOKUP(AF407,'[2]archivo de datos'!$D$1:$E$1156,2,FALSE),"")</f>
        <v>CO-SAN-68001</v>
      </c>
      <c r="AH407" s="101" t="s">
        <v>188</v>
      </c>
      <c r="AI407" s="115" t="str">
        <f>IFERROR(VLOOKUP(AC407,[2]Hoja3!$B$28:$E$38,2,FALSE),"")</f>
        <v>Emiliana Pino Torres</v>
      </c>
      <c r="AJ407" s="115" t="str">
        <f>IFERROR(VLOOKUP(AC407,[2]Hoja3!$B$28:$E$38,3,FALSE),"")</f>
        <v>601 6530260</v>
      </c>
      <c r="AK407" s="115" t="str">
        <f>IFERROR(VLOOKUP(AC407,[2]Hoja3!$B$28:$E$38,4,FALSE),"")</f>
        <v>emiliana.pino@parquesnacionales.gov.co</v>
      </c>
      <c r="AL407" s="103" t="s">
        <v>183</v>
      </c>
      <c r="AM407" s="103" t="s">
        <v>183</v>
      </c>
      <c r="AN407" s="103" t="s">
        <v>183</v>
      </c>
      <c r="AO407" s="103" t="s">
        <v>562</v>
      </c>
      <c r="AP407" s="123"/>
      <c r="AQ407" s="118"/>
      <c r="AR407" s="118"/>
      <c r="AS407" s="118"/>
      <c r="AT407" s="118"/>
    </row>
    <row r="408" spans="1:46" ht="25.05" customHeight="1" x14ac:dyDescent="0.3">
      <c r="A408" s="119" t="s">
        <v>659</v>
      </c>
      <c r="B408" s="120" t="s">
        <v>184</v>
      </c>
      <c r="C408" s="121" t="s">
        <v>660</v>
      </c>
      <c r="D408" s="118" t="s">
        <v>661</v>
      </c>
      <c r="E408" s="123" t="s">
        <v>184</v>
      </c>
      <c r="F408" s="107" t="s">
        <v>175</v>
      </c>
      <c r="G408" s="107" t="s">
        <v>175</v>
      </c>
      <c r="H408" s="107" t="s">
        <v>175</v>
      </c>
      <c r="I408" s="107" t="s">
        <v>175</v>
      </c>
      <c r="J408" s="107" t="s">
        <v>175</v>
      </c>
      <c r="K408" s="107" t="s">
        <v>175</v>
      </c>
      <c r="L408" s="107" t="s">
        <v>175</v>
      </c>
      <c r="M408" s="108" t="s">
        <v>179</v>
      </c>
      <c r="N408" s="109" t="str">
        <f>IFERROR(VLOOKUP(M408,'[2]archivo de datos'!$G$1:$H$24,2,FALSE),"")</f>
        <v>N/A</v>
      </c>
      <c r="O408" s="110" t="s">
        <v>214</v>
      </c>
      <c r="P408" s="111">
        <f>IFERROR(VLOOKUP(O408,'[2]archivo de datos'!$J$6:$K$12,2,FALSE),"")</f>
        <v>1</v>
      </c>
      <c r="Q408" s="112" t="s">
        <v>173</v>
      </c>
      <c r="R408" s="113" t="s">
        <v>181</v>
      </c>
      <c r="S408" s="114" t="s">
        <v>182</v>
      </c>
      <c r="T408" s="147" t="s">
        <v>166</v>
      </c>
      <c r="U408" s="147" t="s">
        <v>595</v>
      </c>
      <c r="V408" s="127" t="str">
        <f>+IFERROR(VLOOKUP(U408,[2]Equivalencias!$M$2:$N$97,2,FALSE),"")</f>
        <v xml:space="preserve">Áreas administradas </v>
      </c>
      <c r="W408" s="116" t="s">
        <v>175</v>
      </c>
      <c r="X408" s="117">
        <v>7246200</v>
      </c>
      <c r="Y408" s="117">
        <v>7246200</v>
      </c>
      <c r="Z408" s="123" t="s">
        <v>183</v>
      </c>
      <c r="AA408" s="123" t="s">
        <v>184</v>
      </c>
      <c r="AB408" s="118">
        <v>0</v>
      </c>
      <c r="AC408" s="101" t="s">
        <v>174</v>
      </c>
      <c r="AD408" s="101" t="s">
        <v>559</v>
      </c>
      <c r="AE408" s="101" t="s">
        <v>560</v>
      </c>
      <c r="AF408" s="101" t="s">
        <v>561</v>
      </c>
      <c r="AG408" s="115" t="str">
        <f>IFERROR(VLOOKUP(AF408,'[2]archivo de datos'!$D$1:$E$1156,2,FALSE),"")</f>
        <v>CO-SAN-68001</v>
      </c>
      <c r="AH408" s="101" t="s">
        <v>188</v>
      </c>
      <c r="AI408" s="115" t="str">
        <f>IFERROR(VLOOKUP(AC408,[2]Hoja3!$B$28:$E$38,2,FALSE),"")</f>
        <v>Emiliana Pino Torres</v>
      </c>
      <c r="AJ408" s="115" t="str">
        <f>IFERROR(VLOOKUP(AC408,[2]Hoja3!$B$28:$E$38,3,FALSE),"")</f>
        <v>601 6530260</v>
      </c>
      <c r="AK408" s="115" t="str">
        <f>IFERROR(VLOOKUP(AC408,[2]Hoja3!$B$28:$E$38,4,FALSE),"")</f>
        <v>emiliana.pino@parquesnacionales.gov.co</v>
      </c>
      <c r="AL408" s="103" t="s">
        <v>183</v>
      </c>
      <c r="AM408" s="103" t="s">
        <v>183</v>
      </c>
      <c r="AN408" s="103" t="s">
        <v>183</v>
      </c>
      <c r="AO408" s="103" t="s">
        <v>562</v>
      </c>
      <c r="AP408" s="123"/>
      <c r="AQ408" s="118"/>
      <c r="AR408" s="118"/>
      <c r="AS408" s="118"/>
      <c r="AT408" s="118"/>
    </row>
    <row r="409" spans="1:46" ht="25.05" customHeight="1" x14ac:dyDescent="0.3">
      <c r="A409" s="119" t="s">
        <v>662</v>
      </c>
      <c r="B409" s="120" t="s">
        <v>184</v>
      </c>
      <c r="C409" s="121" t="s">
        <v>660</v>
      </c>
      <c r="D409" s="118" t="s">
        <v>661</v>
      </c>
      <c r="E409" s="123" t="s">
        <v>184</v>
      </c>
      <c r="F409" s="107" t="s">
        <v>175</v>
      </c>
      <c r="G409" s="107" t="s">
        <v>175</v>
      </c>
      <c r="H409" s="107" t="s">
        <v>175</v>
      </c>
      <c r="I409" s="107" t="s">
        <v>175</v>
      </c>
      <c r="J409" s="107" t="s">
        <v>175</v>
      </c>
      <c r="K409" s="107" t="s">
        <v>175</v>
      </c>
      <c r="L409" s="107" t="s">
        <v>175</v>
      </c>
      <c r="M409" s="108" t="s">
        <v>179</v>
      </c>
      <c r="N409" s="109" t="str">
        <f>IFERROR(VLOOKUP(M409,'[2]archivo de datos'!$G$1:$H$24,2,FALSE),"")</f>
        <v>N/A</v>
      </c>
      <c r="O409" s="119" t="s">
        <v>180</v>
      </c>
      <c r="P409" s="111">
        <f>IFERROR(VLOOKUP(O409,'[2]archivo de datos'!$J$6:$K$12,2,FALSE),"")</f>
        <v>0</v>
      </c>
      <c r="Q409" s="112" t="s">
        <v>48</v>
      </c>
      <c r="R409" s="113" t="s">
        <v>181</v>
      </c>
      <c r="S409" s="114" t="s">
        <v>182</v>
      </c>
      <c r="T409" s="147" t="s">
        <v>166</v>
      </c>
      <c r="U409" s="147" t="s">
        <v>595</v>
      </c>
      <c r="V409" s="127" t="str">
        <f>+IFERROR(VLOOKUP(U409,[2]Equivalencias!$M$2:$N$97,2,FALSE),"")</f>
        <v xml:space="preserve">Áreas administradas </v>
      </c>
      <c r="W409" s="116" t="s">
        <v>175</v>
      </c>
      <c r="X409" s="117">
        <v>927800</v>
      </c>
      <c r="Y409" s="117">
        <v>927800</v>
      </c>
      <c r="Z409" s="123" t="s">
        <v>183</v>
      </c>
      <c r="AA409" s="123" t="s">
        <v>184</v>
      </c>
      <c r="AB409" s="118">
        <v>0</v>
      </c>
      <c r="AC409" s="101" t="s">
        <v>174</v>
      </c>
      <c r="AD409" s="101" t="s">
        <v>559</v>
      </c>
      <c r="AE409" s="101" t="s">
        <v>560</v>
      </c>
      <c r="AF409" s="101" t="s">
        <v>561</v>
      </c>
      <c r="AG409" s="115" t="str">
        <f>IFERROR(VLOOKUP(AF409,'[2]archivo de datos'!$D$1:$E$1156,2,FALSE),"")</f>
        <v>CO-SAN-68001</v>
      </c>
      <c r="AH409" s="101" t="s">
        <v>188</v>
      </c>
      <c r="AI409" s="115" t="str">
        <f>IFERROR(VLOOKUP(AC409,[2]Hoja3!$B$28:$E$38,2,FALSE),"")</f>
        <v>Emiliana Pino Torres</v>
      </c>
      <c r="AJ409" s="115" t="str">
        <f>IFERROR(VLOOKUP(AC409,[2]Hoja3!$B$28:$E$38,3,FALSE),"")</f>
        <v>601 6530260</v>
      </c>
      <c r="AK409" s="115" t="str">
        <f>IFERROR(VLOOKUP(AC409,[2]Hoja3!$B$28:$E$38,4,FALSE),"")</f>
        <v>emiliana.pino@parquesnacionales.gov.co</v>
      </c>
      <c r="AL409" s="103" t="s">
        <v>183</v>
      </c>
      <c r="AM409" s="103" t="s">
        <v>183</v>
      </c>
      <c r="AN409" s="103" t="s">
        <v>183</v>
      </c>
      <c r="AO409" s="103" t="s">
        <v>562</v>
      </c>
      <c r="AP409" s="123"/>
      <c r="AQ409" s="118"/>
      <c r="AR409" s="118"/>
      <c r="AS409" s="118"/>
      <c r="AT409" s="118"/>
    </row>
    <row r="410" spans="1:46" ht="25.05" customHeight="1" x14ac:dyDescent="0.3">
      <c r="A410" s="119" t="s">
        <v>663</v>
      </c>
      <c r="B410" s="120" t="s">
        <v>184</v>
      </c>
      <c r="C410" s="121" t="s">
        <v>664</v>
      </c>
      <c r="D410" s="101" t="s">
        <v>177</v>
      </c>
      <c r="E410" s="123" t="s">
        <v>184</v>
      </c>
      <c r="F410" s="107" t="s">
        <v>175</v>
      </c>
      <c r="G410" s="107" t="s">
        <v>175</v>
      </c>
      <c r="H410" s="107" t="s">
        <v>175</v>
      </c>
      <c r="I410" s="107" t="s">
        <v>175</v>
      </c>
      <c r="J410" s="107" t="s">
        <v>175</v>
      </c>
      <c r="K410" s="107" t="s">
        <v>175</v>
      </c>
      <c r="L410" s="107" t="s">
        <v>175</v>
      </c>
      <c r="M410" s="108" t="s">
        <v>179</v>
      </c>
      <c r="N410" s="109" t="str">
        <f>IFERROR(VLOOKUP(M410,'[2]archivo de datos'!$G$1:$H$24,2,FALSE),"")</f>
        <v>N/A</v>
      </c>
      <c r="O410" s="110" t="s">
        <v>214</v>
      </c>
      <c r="P410" s="111">
        <f>IFERROR(VLOOKUP(O410,'[2]archivo de datos'!$J$6:$K$12,2,FALSE),"")</f>
        <v>1</v>
      </c>
      <c r="Q410" s="112" t="s">
        <v>173</v>
      </c>
      <c r="R410" s="113" t="s">
        <v>181</v>
      </c>
      <c r="S410" s="114" t="s">
        <v>182</v>
      </c>
      <c r="T410" s="147" t="s">
        <v>164</v>
      </c>
      <c r="U410" s="147" t="s">
        <v>558</v>
      </c>
      <c r="V410" s="127" t="str">
        <f>+IFERROR(VLOOKUP(U410,[2]Equivalencias!$M$2:$N$97,2,FALSE),"")</f>
        <v>Áreas cubiertas con jornadas de vigilancia</v>
      </c>
      <c r="W410" s="116" t="s">
        <v>175</v>
      </c>
      <c r="X410" s="117">
        <v>12000000</v>
      </c>
      <c r="Y410" s="117">
        <v>12000000</v>
      </c>
      <c r="Z410" s="123" t="s">
        <v>183</v>
      </c>
      <c r="AA410" s="123" t="s">
        <v>184</v>
      </c>
      <c r="AB410" s="118">
        <v>0</v>
      </c>
      <c r="AC410" s="101" t="s">
        <v>174</v>
      </c>
      <c r="AD410" s="101" t="s">
        <v>559</v>
      </c>
      <c r="AE410" s="101" t="s">
        <v>560</v>
      </c>
      <c r="AF410" s="101" t="s">
        <v>561</v>
      </c>
      <c r="AG410" s="115" t="str">
        <f>IFERROR(VLOOKUP(AF410,'[2]archivo de datos'!$D$1:$E$1156,2,FALSE),"")</f>
        <v>CO-SAN-68001</v>
      </c>
      <c r="AH410" s="101" t="s">
        <v>188</v>
      </c>
      <c r="AI410" s="115" t="str">
        <f>IFERROR(VLOOKUP(AC410,[2]Hoja3!$B$28:$E$38,2,FALSE),"")</f>
        <v>Emiliana Pino Torres</v>
      </c>
      <c r="AJ410" s="128" t="str">
        <f>IFERROR(VLOOKUP(AC410,[2]Hoja3!$B$28:$E$38,3,FALSE),"")</f>
        <v>601 6530260</v>
      </c>
      <c r="AK410" s="115" t="str">
        <f>IFERROR(VLOOKUP(AC410,[2]Hoja3!$B$28:$E$38,4,FALSE),"")</f>
        <v>emiliana.pino@parquesnacionales.gov.co</v>
      </c>
      <c r="AL410" s="103" t="s">
        <v>183</v>
      </c>
      <c r="AM410" s="103" t="s">
        <v>183</v>
      </c>
      <c r="AN410" s="103" t="s">
        <v>183</v>
      </c>
      <c r="AO410" s="103" t="s">
        <v>562</v>
      </c>
      <c r="AP410" s="123"/>
      <c r="AQ410" s="118"/>
      <c r="AR410" s="118"/>
      <c r="AS410" s="118"/>
      <c r="AT410" s="118"/>
    </row>
    <row r="411" spans="1:46" ht="25.05" customHeight="1" x14ac:dyDescent="0.3">
      <c r="A411" s="119" t="s">
        <v>665</v>
      </c>
      <c r="B411" s="120" t="s">
        <v>184</v>
      </c>
      <c r="C411" s="121" t="s">
        <v>664</v>
      </c>
      <c r="D411" s="99" t="s">
        <v>177</v>
      </c>
      <c r="E411" s="123" t="s">
        <v>184</v>
      </c>
      <c r="F411" s="107" t="s">
        <v>175</v>
      </c>
      <c r="G411" s="107" t="s">
        <v>175</v>
      </c>
      <c r="H411" s="107" t="s">
        <v>175</v>
      </c>
      <c r="I411" s="107" t="s">
        <v>175</v>
      </c>
      <c r="J411" s="107" t="s">
        <v>175</v>
      </c>
      <c r="K411" s="107" t="s">
        <v>175</v>
      </c>
      <c r="L411" s="107" t="s">
        <v>175</v>
      </c>
      <c r="M411" s="108" t="s">
        <v>179</v>
      </c>
      <c r="N411" s="109" t="str">
        <f>IFERROR(VLOOKUP(M411,'[2]archivo de datos'!$G$1:$H$24,2,FALSE),"")</f>
        <v>N/A</v>
      </c>
      <c r="O411" s="119" t="s">
        <v>180</v>
      </c>
      <c r="P411" s="111">
        <f>IFERROR(VLOOKUP(O411,'[2]archivo de datos'!$J$6:$K$12,2,FALSE),"")</f>
        <v>0</v>
      </c>
      <c r="Q411" s="112" t="s">
        <v>48</v>
      </c>
      <c r="R411" s="113" t="s">
        <v>181</v>
      </c>
      <c r="S411" s="114" t="s">
        <v>182</v>
      </c>
      <c r="T411" s="147" t="s">
        <v>160</v>
      </c>
      <c r="U411" s="147" t="s">
        <v>581</v>
      </c>
      <c r="V411" s="127" t="str">
        <f>+IFERROR(VLOOKUP(U411,[2]Equivalencias!$M$2:$N$97,2,FALSE),"")</f>
        <v>Personas capacitadas con educación informal</v>
      </c>
      <c r="W411" s="116" t="s">
        <v>175</v>
      </c>
      <c r="X411" s="117">
        <v>10630437</v>
      </c>
      <c r="Y411" s="117">
        <v>10630437</v>
      </c>
      <c r="Z411" s="123" t="s">
        <v>183</v>
      </c>
      <c r="AA411" s="123" t="s">
        <v>184</v>
      </c>
      <c r="AB411" s="118">
        <v>0</v>
      </c>
      <c r="AC411" s="101" t="s">
        <v>174</v>
      </c>
      <c r="AD411" s="101" t="s">
        <v>559</v>
      </c>
      <c r="AE411" s="101" t="s">
        <v>560</v>
      </c>
      <c r="AF411" s="101" t="s">
        <v>561</v>
      </c>
      <c r="AG411" s="115" t="str">
        <f>IFERROR(VLOOKUP(AF411,'[2]archivo de datos'!$D$1:$E$1156,2,FALSE),"")</f>
        <v>CO-SAN-68001</v>
      </c>
      <c r="AH411" s="101" t="s">
        <v>188</v>
      </c>
      <c r="AI411" s="115" t="str">
        <f>IFERROR(VLOOKUP(AC411,[2]Hoja3!$B$28:$E$38,2,FALSE),"")</f>
        <v>Emiliana Pino Torres</v>
      </c>
      <c r="AJ411" s="115" t="str">
        <f>IFERROR(VLOOKUP(AC411,[2]Hoja3!$B$28:$E$38,3,FALSE),"")</f>
        <v>601 6530260</v>
      </c>
      <c r="AK411" s="115" t="str">
        <f>IFERROR(VLOOKUP(AC411,[2]Hoja3!$B$28:$E$38,4,FALSE),"")</f>
        <v>emiliana.pino@parquesnacionales.gov.co</v>
      </c>
      <c r="AL411" s="103" t="s">
        <v>183</v>
      </c>
      <c r="AM411" s="103" t="s">
        <v>183</v>
      </c>
      <c r="AN411" s="103" t="s">
        <v>183</v>
      </c>
      <c r="AO411" s="103" t="s">
        <v>562</v>
      </c>
      <c r="AP411" s="123"/>
      <c r="AQ411" s="118"/>
      <c r="AR411" s="118"/>
      <c r="AS411" s="118"/>
      <c r="AT411" s="118"/>
    </row>
    <row r="412" spans="1:46" ht="25.05" customHeight="1" x14ac:dyDescent="0.3">
      <c r="A412" s="119" t="s">
        <v>666</v>
      </c>
      <c r="B412" s="120" t="s">
        <v>184</v>
      </c>
      <c r="C412" s="121" t="s">
        <v>664</v>
      </c>
      <c r="D412" s="101" t="s">
        <v>177</v>
      </c>
      <c r="E412" s="123" t="s">
        <v>184</v>
      </c>
      <c r="F412" s="107" t="s">
        <v>175</v>
      </c>
      <c r="G412" s="107" t="s">
        <v>175</v>
      </c>
      <c r="H412" s="107" t="s">
        <v>175</v>
      </c>
      <c r="I412" s="107" t="s">
        <v>175</v>
      </c>
      <c r="J412" s="107" t="s">
        <v>175</v>
      </c>
      <c r="K412" s="107" t="s">
        <v>175</v>
      </c>
      <c r="L412" s="107" t="s">
        <v>175</v>
      </c>
      <c r="M412" s="108" t="s">
        <v>179</v>
      </c>
      <c r="N412" s="109" t="str">
        <f>IFERROR(VLOOKUP(M412,'[2]archivo de datos'!$G$1:$H$24,2,FALSE),"")</f>
        <v>N/A</v>
      </c>
      <c r="O412" s="110" t="s">
        <v>214</v>
      </c>
      <c r="P412" s="111">
        <f>IFERROR(VLOOKUP(O412,'[2]archivo de datos'!$J$6:$K$12,2,FALSE),"")</f>
        <v>1</v>
      </c>
      <c r="Q412" s="112" t="s">
        <v>173</v>
      </c>
      <c r="R412" s="113" t="s">
        <v>181</v>
      </c>
      <c r="S412" s="114" t="s">
        <v>182</v>
      </c>
      <c r="T412" s="147" t="s">
        <v>166</v>
      </c>
      <c r="U412" s="147" t="s">
        <v>584</v>
      </c>
      <c r="V412" s="127" t="str">
        <f>+IFERROR(VLOOKUP(U412,[2]Equivalencias!$M$2:$N$97,2,FALSE),"")</f>
        <v xml:space="preserve">Áreas administradas </v>
      </c>
      <c r="W412" s="116" t="s">
        <v>175</v>
      </c>
      <c r="X412" s="117">
        <v>15000000</v>
      </c>
      <c r="Y412" s="117">
        <v>15000000</v>
      </c>
      <c r="Z412" s="123" t="s">
        <v>183</v>
      </c>
      <c r="AA412" s="123" t="s">
        <v>184</v>
      </c>
      <c r="AB412" s="118">
        <v>0</v>
      </c>
      <c r="AC412" s="101" t="s">
        <v>174</v>
      </c>
      <c r="AD412" s="101" t="s">
        <v>559</v>
      </c>
      <c r="AE412" s="101" t="s">
        <v>560</v>
      </c>
      <c r="AF412" s="101" t="s">
        <v>561</v>
      </c>
      <c r="AG412" s="115" t="str">
        <f>IFERROR(VLOOKUP(AF412,'[2]archivo de datos'!$D$1:$E$1156,2,FALSE),"")</f>
        <v>CO-SAN-68001</v>
      </c>
      <c r="AH412" s="101" t="s">
        <v>188</v>
      </c>
      <c r="AI412" s="115" t="str">
        <f>IFERROR(VLOOKUP(AC412,[2]Hoja3!$B$28:$E$38,2,FALSE),"")</f>
        <v>Emiliana Pino Torres</v>
      </c>
      <c r="AJ412" s="128" t="str">
        <f>IFERROR(VLOOKUP(AC412,[2]Hoja3!$B$28:$E$38,3,FALSE),"")</f>
        <v>601 6530260</v>
      </c>
      <c r="AK412" s="115" t="str">
        <f>IFERROR(VLOOKUP(AC412,[2]Hoja3!$B$28:$E$38,4,FALSE),"")</f>
        <v>emiliana.pino@parquesnacionales.gov.co</v>
      </c>
      <c r="AL412" s="103" t="s">
        <v>183</v>
      </c>
      <c r="AM412" s="103" t="s">
        <v>183</v>
      </c>
      <c r="AN412" s="103" t="s">
        <v>183</v>
      </c>
      <c r="AO412" s="103" t="s">
        <v>562</v>
      </c>
      <c r="AP412" s="123"/>
      <c r="AQ412" s="118"/>
      <c r="AR412" s="118"/>
      <c r="AS412" s="118"/>
      <c r="AT412" s="118"/>
    </row>
    <row r="413" spans="1:46" ht="25.05" customHeight="1" x14ac:dyDescent="0.3">
      <c r="A413" s="119" t="s">
        <v>667</v>
      </c>
      <c r="B413" s="120" t="s">
        <v>184</v>
      </c>
      <c r="C413" s="121" t="s">
        <v>664</v>
      </c>
      <c r="D413" s="101" t="s">
        <v>177</v>
      </c>
      <c r="E413" s="123" t="s">
        <v>184</v>
      </c>
      <c r="F413" s="107" t="s">
        <v>175</v>
      </c>
      <c r="G413" s="107" t="s">
        <v>175</v>
      </c>
      <c r="H413" s="107" t="s">
        <v>175</v>
      </c>
      <c r="I413" s="107" t="s">
        <v>175</v>
      </c>
      <c r="J413" s="107" t="s">
        <v>175</v>
      </c>
      <c r="K413" s="107" t="s">
        <v>175</v>
      </c>
      <c r="L413" s="107" t="s">
        <v>175</v>
      </c>
      <c r="M413" s="108" t="s">
        <v>179</v>
      </c>
      <c r="N413" s="109" t="str">
        <f>IFERROR(VLOOKUP(M413,'[2]archivo de datos'!$G$1:$H$24,2,FALSE),"")</f>
        <v>N/A</v>
      </c>
      <c r="O413" s="110" t="s">
        <v>214</v>
      </c>
      <c r="P413" s="111">
        <f>IFERROR(VLOOKUP(O413,'[2]archivo de datos'!$J$6:$K$12,2,FALSE),"")</f>
        <v>1</v>
      </c>
      <c r="Q413" s="112" t="s">
        <v>173</v>
      </c>
      <c r="R413" s="113" t="s">
        <v>181</v>
      </c>
      <c r="S413" s="114" t="s">
        <v>182</v>
      </c>
      <c r="T413" s="147" t="s">
        <v>166</v>
      </c>
      <c r="U413" s="147" t="s">
        <v>589</v>
      </c>
      <c r="V413" s="127" t="str">
        <f>+IFERROR(VLOOKUP(U413,[2]Equivalencias!$M$2:$N$97,2,FALSE),"")</f>
        <v xml:space="preserve">Áreas administradas </v>
      </c>
      <c r="W413" s="116" t="s">
        <v>175</v>
      </c>
      <c r="X413" s="117">
        <v>8000000</v>
      </c>
      <c r="Y413" s="117">
        <v>8000000</v>
      </c>
      <c r="Z413" s="123" t="s">
        <v>183</v>
      </c>
      <c r="AA413" s="123" t="s">
        <v>184</v>
      </c>
      <c r="AB413" s="118">
        <v>0</v>
      </c>
      <c r="AC413" s="101" t="s">
        <v>174</v>
      </c>
      <c r="AD413" s="101" t="s">
        <v>559</v>
      </c>
      <c r="AE413" s="101" t="s">
        <v>560</v>
      </c>
      <c r="AF413" s="101" t="s">
        <v>561</v>
      </c>
      <c r="AG413" s="115" t="str">
        <f>IFERROR(VLOOKUP(AF413,'[2]archivo de datos'!$D$1:$E$1156,2,FALSE),"")</f>
        <v>CO-SAN-68001</v>
      </c>
      <c r="AH413" s="101" t="s">
        <v>188</v>
      </c>
      <c r="AI413" s="115" t="str">
        <f>IFERROR(VLOOKUP(AC413,[2]Hoja3!$B$28:$E$38,2,FALSE),"")</f>
        <v>Emiliana Pino Torres</v>
      </c>
      <c r="AJ413" s="128" t="str">
        <f>IFERROR(VLOOKUP(AC413,[2]Hoja3!$B$28:$E$38,3,FALSE),"")</f>
        <v>601 6530260</v>
      </c>
      <c r="AK413" s="115" t="str">
        <f>IFERROR(VLOOKUP(AC413,[2]Hoja3!$B$28:$E$38,4,FALSE),"")</f>
        <v>emiliana.pino@parquesnacionales.gov.co</v>
      </c>
      <c r="AL413" s="103" t="s">
        <v>183</v>
      </c>
      <c r="AM413" s="103" t="s">
        <v>183</v>
      </c>
      <c r="AN413" s="103" t="s">
        <v>183</v>
      </c>
      <c r="AO413" s="103" t="s">
        <v>562</v>
      </c>
      <c r="AP413" s="123"/>
      <c r="AQ413" s="118"/>
      <c r="AR413" s="118"/>
      <c r="AS413" s="118"/>
      <c r="AT413" s="118"/>
    </row>
    <row r="414" spans="1:46" ht="25.05" customHeight="1" x14ac:dyDescent="0.3">
      <c r="A414" s="119" t="s">
        <v>668</v>
      </c>
      <c r="B414" s="120" t="s">
        <v>184</v>
      </c>
      <c r="C414" s="121" t="s">
        <v>664</v>
      </c>
      <c r="D414" s="101" t="s">
        <v>177</v>
      </c>
      <c r="E414" s="123" t="s">
        <v>184</v>
      </c>
      <c r="F414" s="107" t="s">
        <v>175</v>
      </c>
      <c r="G414" s="107" t="s">
        <v>175</v>
      </c>
      <c r="H414" s="107" t="s">
        <v>175</v>
      </c>
      <c r="I414" s="107" t="s">
        <v>175</v>
      </c>
      <c r="J414" s="107" t="s">
        <v>175</v>
      </c>
      <c r="K414" s="107" t="s">
        <v>175</v>
      </c>
      <c r="L414" s="107" t="s">
        <v>175</v>
      </c>
      <c r="M414" s="108" t="s">
        <v>179</v>
      </c>
      <c r="N414" s="109" t="str">
        <f>IFERROR(VLOOKUP(M414,'[2]archivo de datos'!$G$1:$H$24,2,FALSE),"")</f>
        <v>N/A</v>
      </c>
      <c r="O414" s="110" t="s">
        <v>214</v>
      </c>
      <c r="P414" s="111">
        <f>IFERROR(VLOOKUP(O414,'[2]archivo de datos'!$J$6:$K$12,2,FALSE),"")</f>
        <v>1</v>
      </c>
      <c r="Q414" s="112" t="s">
        <v>173</v>
      </c>
      <c r="R414" s="113" t="s">
        <v>181</v>
      </c>
      <c r="S414" s="114" t="s">
        <v>182</v>
      </c>
      <c r="T414" s="147" t="s">
        <v>166</v>
      </c>
      <c r="U414" s="147" t="s">
        <v>595</v>
      </c>
      <c r="V414" s="127" t="str">
        <f>+IFERROR(VLOOKUP(U414,[2]Equivalencias!$M$2:$N$97,2,FALSE),"")</f>
        <v xml:space="preserve">Áreas administradas </v>
      </c>
      <c r="W414" s="116" t="s">
        <v>175</v>
      </c>
      <c r="X414" s="117">
        <v>45506421</v>
      </c>
      <c r="Y414" s="117">
        <v>45506421</v>
      </c>
      <c r="Z414" s="123" t="s">
        <v>183</v>
      </c>
      <c r="AA414" s="123" t="s">
        <v>184</v>
      </c>
      <c r="AB414" s="118">
        <v>0</v>
      </c>
      <c r="AC414" s="101" t="s">
        <v>174</v>
      </c>
      <c r="AD414" s="101" t="s">
        <v>559</v>
      </c>
      <c r="AE414" s="101" t="s">
        <v>560</v>
      </c>
      <c r="AF414" s="101" t="s">
        <v>561</v>
      </c>
      <c r="AG414" s="115" t="str">
        <f>IFERROR(VLOOKUP(AF414,'[2]archivo de datos'!$D$1:$E$1156,2,FALSE),"")</f>
        <v>CO-SAN-68001</v>
      </c>
      <c r="AH414" s="101" t="s">
        <v>188</v>
      </c>
      <c r="AI414" s="115" t="str">
        <f>IFERROR(VLOOKUP(AC414,[2]Hoja3!$B$28:$E$38,2,FALSE),"")</f>
        <v>Emiliana Pino Torres</v>
      </c>
      <c r="AJ414" s="128" t="str">
        <f>IFERROR(VLOOKUP(AC414,[2]Hoja3!$B$28:$E$38,3,FALSE),"")</f>
        <v>601 6530260</v>
      </c>
      <c r="AK414" s="115" t="str">
        <f>IFERROR(VLOOKUP(AC414,[2]Hoja3!$B$28:$E$38,4,FALSE),"")</f>
        <v>emiliana.pino@parquesnacionales.gov.co</v>
      </c>
      <c r="AL414" s="103" t="s">
        <v>183</v>
      </c>
      <c r="AM414" s="103" t="s">
        <v>183</v>
      </c>
      <c r="AN414" s="103" t="s">
        <v>183</v>
      </c>
      <c r="AO414" s="103" t="s">
        <v>562</v>
      </c>
      <c r="AP414" s="123"/>
      <c r="AQ414" s="118"/>
      <c r="AR414" s="118"/>
      <c r="AS414" s="118"/>
      <c r="AT414" s="118"/>
    </row>
    <row r="415" spans="1:46" ht="25.05" customHeight="1" x14ac:dyDescent="0.3">
      <c r="A415" s="119" t="s">
        <v>669</v>
      </c>
      <c r="B415" s="120" t="s">
        <v>184</v>
      </c>
      <c r="C415" s="121" t="s">
        <v>664</v>
      </c>
      <c r="D415" s="101" t="s">
        <v>177</v>
      </c>
      <c r="E415" s="123" t="s">
        <v>184</v>
      </c>
      <c r="F415" s="107" t="s">
        <v>175</v>
      </c>
      <c r="G415" s="107" t="s">
        <v>175</v>
      </c>
      <c r="H415" s="107" t="s">
        <v>175</v>
      </c>
      <c r="I415" s="107" t="s">
        <v>175</v>
      </c>
      <c r="J415" s="107" t="s">
        <v>175</v>
      </c>
      <c r="K415" s="107" t="s">
        <v>175</v>
      </c>
      <c r="L415" s="107" t="s">
        <v>175</v>
      </c>
      <c r="M415" s="108" t="s">
        <v>179</v>
      </c>
      <c r="N415" s="109" t="str">
        <f>IFERROR(VLOOKUP(M415,'[2]archivo de datos'!$G$1:$H$24,2,FALSE),"")</f>
        <v>N/A</v>
      </c>
      <c r="O415" s="119" t="s">
        <v>180</v>
      </c>
      <c r="P415" s="111">
        <f>IFERROR(VLOOKUP(O415,'[3]archivo de datos'!$J$6:$K$12,2,FALSE),"")</f>
        <v>0</v>
      </c>
      <c r="Q415" s="112" t="s">
        <v>46</v>
      </c>
      <c r="R415" s="113" t="s">
        <v>181</v>
      </c>
      <c r="S415" s="114" t="s">
        <v>182</v>
      </c>
      <c r="T415" s="147" t="s">
        <v>166</v>
      </c>
      <c r="U415" s="147" t="s">
        <v>595</v>
      </c>
      <c r="V415" s="127" t="str">
        <f>+IFERROR(VLOOKUP(U415,[2]Equivalencias!$M$2:$N$97,2,FALSE),"")</f>
        <v xml:space="preserve">Áreas administradas </v>
      </c>
      <c r="W415" s="116" t="s">
        <v>175</v>
      </c>
      <c r="X415" s="117">
        <v>12637548</v>
      </c>
      <c r="Y415" s="117">
        <v>12637548</v>
      </c>
      <c r="Z415" s="123" t="s">
        <v>183</v>
      </c>
      <c r="AA415" s="123" t="s">
        <v>184</v>
      </c>
      <c r="AB415" s="118">
        <v>0</v>
      </c>
      <c r="AC415" s="101" t="s">
        <v>174</v>
      </c>
      <c r="AD415" s="101" t="s">
        <v>559</v>
      </c>
      <c r="AE415" s="101" t="s">
        <v>560</v>
      </c>
      <c r="AF415" s="101" t="s">
        <v>561</v>
      </c>
      <c r="AG415" s="115" t="str">
        <f>IFERROR(VLOOKUP(AF415,'[2]archivo de datos'!$D$1:$E$1156,2,FALSE),"")</f>
        <v>CO-SAN-68001</v>
      </c>
      <c r="AH415" s="101" t="s">
        <v>188</v>
      </c>
      <c r="AI415" s="115" t="str">
        <f>IFERROR(VLOOKUP(AC415,[2]Hoja3!$B$28:$E$38,2,FALSE),"")</f>
        <v>Emiliana Pino Torres</v>
      </c>
      <c r="AJ415" s="128" t="str">
        <f>IFERROR(VLOOKUP(AC415,[2]Hoja3!$B$28:$E$38,3,FALSE),"")</f>
        <v>601 6530260</v>
      </c>
      <c r="AK415" s="115" t="str">
        <f>IFERROR(VLOOKUP(AC415,[2]Hoja3!$B$28:$E$38,4,FALSE),"")</f>
        <v>emiliana.pino@parquesnacionales.gov.co</v>
      </c>
      <c r="AL415" s="103" t="s">
        <v>183</v>
      </c>
      <c r="AM415" s="103" t="s">
        <v>183</v>
      </c>
      <c r="AN415" s="103" t="s">
        <v>183</v>
      </c>
      <c r="AO415" s="103" t="s">
        <v>562</v>
      </c>
      <c r="AP415" s="123"/>
      <c r="AQ415" s="118"/>
      <c r="AR415" s="118"/>
      <c r="AS415" s="118"/>
      <c r="AT415" s="118"/>
    </row>
    <row r="416" spans="1:46" ht="25.05" customHeight="1" x14ac:dyDescent="0.3">
      <c r="A416" s="119" t="s">
        <v>670</v>
      </c>
      <c r="B416" s="120" t="s">
        <v>184</v>
      </c>
      <c r="C416" s="121" t="s">
        <v>664</v>
      </c>
      <c r="D416" s="101" t="s">
        <v>177</v>
      </c>
      <c r="E416" s="123" t="s">
        <v>184</v>
      </c>
      <c r="F416" s="107" t="s">
        <v>175</v>
      </c>
      <c r="G416" s="107" t="s">
        <v>175</v>
      </c>
      <c r="H416" s="107" t="s">
        <v>175</v>
      </c>
      <c r="I416" s="107" t="s">
        <v>175</v>
      </c>
      <c r="J416" s="107" t="s">
        <v>175</v>
      </c>
      <c r="K416" s="107" t="s">
        <v>175</v>
      </c>
      <c r="L416" s="107" t="s">
        <v>175</v>
      </c>
      <c r="M416" s="108" t="s">
        <v>179</v>
      </c>
      <c r="N416" s="109" t="str">
        <f>IFERROR(VLOOKUP(M416,'[2]archivo de datos'!$G$1:$H$24,2,FALSE),"")</f>
        <v>N/A</v>
      </c>
      <c r="O416" s="110" t="s">
        <v>214</v>
      </c>
      <c r="P416" s="111">
        <f>IFERROR(VLOOKUP(O416,'[2]archivo de datos'!$J$6:$K$12,2,FALSE),"")</f>
        <v>1</v>
      </c>
      <c r="Q416" s="112" t="s">
        <v>173</v>
      </c>
      <c r="R416" s="113" t="s">
        <v>181</v>
      </c>
      <c r="S416" s="114" t="s">
        <v>182</v>
      </c>
      <c r="T416" s="147" t="s">
        <v>163</v>
      </c>
      <c r="U416" s="147" t="s">
        <v>641</v>
      </c>
      <c r="V416" s="127" t="str">
        <f>+IFERROR(VLOOKUP(U416,[2]Equivalencias!$M$2:$N$97,2,FALSE),"")</f>
        <v>Áreas en proceso de restauración</v>
      </c>
      <c r="W416" s="116" t="s">
        <v>175</v>
      </c>
      <c r="X416" s="117">
        <v>8000000</v>
      </c>
      <c r="Y416" s="117">
        <v>8000000</v>
      </c>
      <c r="Z416" s="123" t="s">
        <v>183</v>
      </c>
      <c r="AA416" s="123" t="s">
        <v>184</v>
      </c>
      <c r="AB416" s="118">
        <v>0</v>
      </c>
      <c r="AC416" s="101" t="s">
        <v>174</v>
      </c>
      <c r="AD416" s="101" t="s">
        <v>559</v>
      </c>
      <c r="AE416" s="101" t="s">
        <v>560</v>
      </c>
      <c r="AF416" s="101" t="s">
        <v>561</v>
      </c>
      <c r="AG416" s="115" t="str">
        <f>IFERROR(VLOOKUP(AF416,'[2]archivo de datos'!$D$1:$E$1156,2,FALSE),"")</f>
        <v>CO-SAN-68001</v>
      </c>
      <c r="AH416" s="101" t="s">
        <v>188</v>
      </c>
      <c r="AI416" s="115" t="str">
        <f>IFERROR(VLOOKUP(AC416,[2]Hoja3!$B$28:$E$38,2,FALSE),"")</f>
        <v>Emiliana Pino Torres</v>
      </c>
      <c r="AJ416" s="128" t="str">
        <f>IFERROR(VLOOKUP(AC416,[2]Hoja3!$B$28:$E$38,3,FALSE),"")</f>
        <v>601 6530260</v>
      </c>
      <c r="AK416" s="115" t="str">
        <f>IFERROR(VLOOKUP(AC416,[2]Hoja3!$B$28:$E$38,4,FALSE),"")</f>
        <v>emiliana.pino@parquesnacionales.gov.co</v>
      </c>
      <c r="AL416" s="103" t="s">
        <v>183</v>
      </c>
      <c r="AM416" s="103" t="s">
        <v>183</v>
      </c>
      <c r="AN416" s="103" t="s">
        <v>183</v>
      </c>
      <c r="AO416" s="103" t="s">
        <v>562</v>
      </c>
      <c r="AP416" s="123"/>
      <c r="AQ416" s="118"/>
      <c r="AR416" s="118"/>
      <c r="AS416" s="118"/>
      <c r="AT416" s="118"/>
    </row>
    <row r="417" spans="1:46" ht="25.05" customHeight="1" x14ac:dyDescent="0.3">
      <c r="A417" s="119" t="s">
        <v>671</v>
      </c>
      <c r="B417" s="120" t="s">
        <v>184</v>
      </c>
      <c r="C417" s="121" t="s">
        <v>664</v>
      </c>
      <c r="D417" s="99" t="s">
        <v>177</v>
      </c>
      <c r="E417" s="123" t="s">
        <v>184</v>
      </c>
      <c r="F417" s="107" t="s">
        <v>175</v>
      </c>
      <c r="G417" s="107" t="s">
        <v>175</v>
      </c>
      <c r="H417" s="107" t="s">
        <v>175</v>
      </c>
      <c r="I417" s="107" t="s">
        <v>175</v>
      </c>
      <c r="J417" s="107" t="s">
        <v>175</v>
      </c>
      <c r="K417" s="107" t="s">
        <v>175</v>
      </c>
      <c r="L417" s="107" t="s">
        <v>175</v>
      </c>
      <c r="M417" s="108" t="s">
        <v>179</v>
      </c>
      <c r="N417" s="109" t="str">
        <f>IFERROR(VLOOKUP(M417,'[2]archivo de datos'!$G$1:$H$24,2,FALSE),"")</f>
        <v>N/A</v>
      </c>
      <c r="O417" s="119" t="s">
        <v>180</v>
      </c>
      <c r="P417" s="111">
        <f>IFERROR(VLOOKUP(O417,'[2]archivo de datos'!$J$6:$K$12,2,FALSE),"")</f>
        <v>0</v>
      </c>
      <c r="Q417" s="112" t="s">
        <v>48</v>
      </c>
      <c r="R417" s="113" t="s">
        <v>181</v>
      </c>
      <c r="S417" s="114" t="s">
        <v>182</v>
      </c>
      <c r="T417" s="147" t="s">
        <v>162</v>
      </c>
      <c r="U417" s="101" t="s">
        <v>645</v>
      </c>
      <c r="V417" s="127" t="str">
        <f>+IFERROR(VLOOKUP(U417,[2]Equivalencias!$M$2:$N$97,2,FALSE),"")</f>
        <v>Documentos de lineamientos técnicos realizados</v>
      </c>
      <c r="W417" s="116" t="s">
        <v>175</v>
      </c>
      <c r="X417" s="117">
        <v>7000000</v>
      </c>
      <c r="Y417" s="117">
        <v>7000000</v>
      </c>
      <c r="Z417" s="123" t="s">
        <v>183</v>
      </c>
      <c r="AA417" s="123" t="s">
        <v>184</v>
      </c>
      <c r="AB417" s="118">
        <v>0</v>
      </c>
      <c r="AC417" s="101" t="s">
        <v>174</v>
      </c>
      <c r="AD417" s="101" t="s">
        <v>559</v>
      </c>
      <c r="AE417" s="101" t="s">
        <v>560</v>
      </c>
      <c r="AF417" s="101" t="s">
        <v>561</v>
      </c>
      <c r="AG417" s="115" t="str">
        <f>IFERROR(VLOOKUP(AF417,'[2]archivo de datos'!$D$1:$E$1156,2,FALSE),"")</f>
        <v>CO-SAN-68001</v>
      </c>
      <c r="AH417" s="101" t="s">
        <v>188</v>
      </c>
      <c r="AI417" s="115" t="str">
        <f>IFERROR(VLOOKUP(AC417,[2]Hoja3!$B$28:$E$38,2,FALSE),"")</f>
        <v>Emiliana Pino Torres</v>
      </c>
      <c r="AJ417" s="115" t="str">
        <f>IFERROR(VLOOKUP(AC417,[2]Hoja3!$B$28:$E$38,3,FALSE),"")</f>
        <v>601 6530260</v>
      </c>
      <c r="AK417" s="115" t="str">
        <f>IFERROR(VLOOKUP(AC417,[2]Hoja3!$B$28:$E$38,4,FALSE),"")</f>
        <v>emiliana.pino@parquesnacionales.gov.co</v>
      </c>
      <c r="AL417" s="103" t="s">
        <v>183</v>
      </c>
      <c r="AM417" s="103" t="s">
        <v>183</v>
      </c>
      <c r="AN417" s="103" t="s">
        <v>183</v>
      </c>
      <c r="AO417" s="103" t="s">
        <v>562</v>
      </c>
      <c r="AP417" s="123"/>
      <c r="AQ417" s="118"/>
      <c r="AR417" s="118"/>
      <c r="AS417" s="118"/>
      <c r="AT417" s="118"/>
    </row>
    <row r="418" spans="1:46" ht="25.05" customHeight="1" x14ac:dyDescent="0.3">
      <c r="A418" s="119" t="s">
        <v>672</v>
      </c>
      <c r="B418" s="120" t="s">
        <v>184</v>
      </c>
      <c r="C418" s="121" t="s">
        <v>673</v>
      </c>
      <c r="D418" s="101" t="s">
        <v>220</v>
      </c>
      <c r="E418" s="123" t="s">
        <v>184</v>
      </c>
      <c r="F418" s="107" t="s">
        <v>175</v>
      </c>
      <c r="G418" s="107" t="s">
        <v>175</v>
      </c>
      <c r="H418" s="107" t="s">
        <v>175</v>
      </c>
      <c r="I418" s="107" t="s">
        <v>175</v>
      </c>
      <c r="J418" s="107" t="s">
        <v>175</v>
      </c>
      <c r="K418" s="107" t="s">
        <v>175</v>
      </c>
      <c r="L418" s="107" t="s">
        <v>175</v>
      </c>
      <c r="M418" s="108" t="s">
        <v>179</v>
      </c>
      <c r="N418" s="109" t="str">
        <f>IFERROR(VLOOKUP(M418,'[2]archivo de datos'!$G$1:$H$24,2,FALSE),"")</f>
        <v>N/A</v>
      </c>
      <c r="O418" s="110" t="s">
        <v>214</v>
      </c>
      <c r="P418" s="111">
        <f>IFERROR(VLOOKUP(O418,'[2]archivo de datos'!$J$6:$K$12,2,FALSE),"")</f>
        <v>1</v>
      </c>
      <c r="Q418" s="112" t="s">
        <v>173</v>
      </c>
      <c r="R418" s="113" t="s">
        <v>181</v>
      </c>
      <c r="S418" s="114" t="s">
        <v>182</v>
      </c>
      <c r="T418" s="147" t="s">
        <v>166</v>
      </c>
      <c r="U418" s="147" t="s">
        <v>595</v>
      </c>
      <c r="V418" s="115" t="str">
        <f>+IFERROR(VLOOKUP(U418,[2]Equivalencias!$M$2:$N$97,2,FALSE),"")</f>
        <v xml:space="preserve">Áreas administradas </v>
      </c>
      <c r="W418" s="116" t="s">
        <v>175</v>
      </c>
      <c r="X418" s="117">
        <v>30000000</v>
      </c>
      <c r="Y418" s="117">
        <v>30000000</v>
      </c>
      <c r="Z418" s="123" t="s">
        <v>183</v>
      </c>
      <c r="AA418" s="123" t="s">
        <v>184</v>
      </c>
      <c r="AB418" s="118">
        <v>0</v>
      </c>
      <c r="AC418" s="101" t="s">
        <v>174</v>
      </c>
      <c r="AD418" s="101" t="s">
        <v>559</v>
      </c>
      <c r="AE418" s="101" t="s">
        <v>560</v>
      </c>
      <c r="AF418" s="101" t="s">
        <v>561</v>
      </c>
      <c r="AG418" s="115" t="str">
        <f>IFERROR(VLOOKUP(AF418,'[2]archivo de datos'!$D$1:$E$1156,2,FALSE),"")</f>
        <v>CO-SAN-68001</v>
      </c>
      <c r="AH418" s="101" t="s">
        <v>188</v>
      </c>
      <c r="AI418" s="115" t="str">
        <f>IFERROR(VLOOKUP(AC418,[2]Hoja3!$B$28:$E$38,2,FALSE),"")</f>
        <v>Emiliana Pino Torres</v>
      </c>
      <c r="AJ418" s="128" t="str">
        <f>IFERROR(VLOOKUP(AC418,[2]Hoja3!$B$28:$E$38,3,FALSE),"")</f>
        <v>601 6530260</v>
      </c>
      <c r="AK418" s="115" t="str">
        <f>IFERROR(VLOOKUP(AC418,[2]Hoja3!$B$28:$E$38,4,FALSE),"")</f>
        <v>emiliana.pino@parquesnacionales.gov.co</v>
      </c>
      <c r="AL418" s="103" t="s">
        <v>183</v>
      </c>
      <c r="AM418" s="103" t="s">
        <v>183</v>
      </c>
      <c r="AN418" s="103" t="s">
        <v>183</v>
      </c>
      <c r="AO418" s="103" t="s">
        <v>562</v>
      </c>
      <c r="AP418" s="123"/>
      <c r="AQ418" s="118"/>
      <c r="AR418" s="118"/>
      <c r="AS418" s="118"/>
      <c r="AT418" s="118"/>
    </row>
    <row r="419" spans="1:46" ht="25.05" customHeight="1" x14ac:dyDescent="0.3">
      <c r="A419" s="119" t="s">
        <v>674</v>
      </c>
      <c r="B419" s="120">
        <v>80111600</v>
      </c>
      <c r="C419" s="121" t="s">
        <v>675</v>
      </c>
      <c r="D419" s="99" t="s">
        <v>224</v>
      </c>
      <c r="E419" s="122" t="s">
        <v>676</v>
      </c>
      <c r="F419" s="103">
        <v>1</v>
      </c>
      <c r="G419" s="104" t="str">
        <f>IFERROR(VLOOKUP(F419,[3]Hoja4!$A$1:B548,2,FALSE),"")</f>
        <v>ENERO</v>
      </c>
      <c r="H419" s="123">
        <v>1</v>
      </c>
      <c r="I419" s="104" t="str">
        <f>IFERROR(VLOOKUP(H419,[3]Hoja4!$A$1:D547,2,FALSE),"")</f>
        <v>ENERO</v>
      </c>
      <c r="J419" s="105" t="s">
        <v>178</v>
      </c>
      <c r="K419" s="106">
        <f>IFERROR(VLOOKUP(J419,[3]LISTAS!$A$8:$B$11,2,FALSE),"")</f>
        <v>1</v>
      </c>
      <c r="L419" s="107" t="s">
        <v>677</v>
      </c>
      <c r="M419" s="108" t="s">
        <v>213</v>
      </c>
      <c r="N419" s="109" t="str">
        <f>IFERROR(VLOOKUP(M419,'[3]archivo de datos'!$G$1:$H$24,2,FALSE),"")</f>
        <v>CCE-16</v>
      </c>
      <c r="O419" s="119" t="s">
        <v>180</v>
      </c>
      <c r="P419" s="111">
        <f>IFERROR(VLOOKUP(O419,'[3]archivo de datos'!$J$6:$K$12,2,FALSE),"")</f>
        <v>0</v>
      </c>
      <c r="Q419" s="112" t="s">
        <v>48</v>
      </c>
      <c r="R419" s="113" t="s">
        <v>181</v>
      </c>
      <c r="S419" s="114" t="s">
        <v>182</v>
      </c>
      <c r="T419" s="147" t="s">
        <v>166</v>
      </c>
      <c r="U419" s="147" t="s">
        <v>595</v>
      </c>
      <c r="V419" s="127" t="str">
        <f>+IFERROR(VLOOKUP(U419,[3]Equivalencias!$M$2:$N$97,2,FALSE),"")</f>
        <v xml:space="preserve">Áreas administradas </v>
      </c>
      <c r="W419" s="129">
        <v>3324000</v>
      </c>
      <c r="X419" s="117">
        <v>13296000</v>
      </c>
      <c r="Y419" s="117">
        <v>13296000</v>
      </c>
      <c r="Z419" s="123" t="s">
        <v>183</v>
      </c>
      <c r="AA419" s="123" t="s">
        <v>184</v>
      </c>
      <c r="AB419" s="118">
        <v>0</v>
      </c>
      <c r="AC419" s="101" t="s">
        <v>174</v>
      </c>
      <c r="AD419" s="101" t="s">
        <v>678</v>
      </c>
      <c r="AE419" s="101" t="s">
        <v>679</v>
      </c>
      <c r="AF419" s="101" t="s">
        <v>680</v>
      </c>
      <c r="AG419" s="115" t="str">
        <f>IFERROR(VLOOKUP(AF419,'[3]archivo de datos'!$D$1:$E$1156,2,FALSE),"")</f>
        <v>CO-NSA-54398</v>
      </c>
      <c r="AH419" s="101" t="s">
        <v>188</v>
      </c>
      <c r="AI419" s="115" t="str">
        <f>IFERROR(VLOOKUP(AC419,[3]Hoja3!$B$28:$E$38,2,FALSE),"")</f>
        <v>Emiliana Pino Torres</v>
      </c>
      <c r="AJ419" s="115" t="str">
        <f>IFERROR(VLOOKUP(AC419,[3]Hoja3!$B$28:$E$38,3,FALSE),"")</f>
        <v>601 6530260</v>
      </c>
      <c r="AK419" s="115" t="str">
        <f>IFERROR(VLOOKUP(AC419,[3]Hoja3!$B$28:$E$38,4,FALSE),"")</f>
        <v>emiliana.pino@parquesnacionales.gov.co</v>
      </c>
      <c r="AL419" s="103" t="s">
        <v>183</v>
      </c>
      <c r="AM419" s="103" t="s">
        <v>183</v>
      </c>
      <c r="AN419" s="103" t="s">
        <v>183</v>
      </c>
      <c r="AO419" s="103" t="s">
        <v>562</v>
      </c>
      <c r="AP419" s="123"/>
      <c r="AQ419" s="118"/>
      <c r="AR419" s="118"/>
      <c r="AS419" s="118"/>
      <c r="AT419" s="118"/>
    </row>
    <row r="420" spans="1:46" ht="25.05" customHeight="1" x14ac:dyDescent="0.3">
      <c r="A420" s="119" t="s">
        <v>681</v>
      </c>
      <c r="B420" s="120">
        <v>80111600</v>
      </c>
      <c r="C420" s="121" t="s">
        <v>675</v>
      </c>
      <c r="D420" s="99" t="s">
        <v>224</v>
      </c>
      <c r="E420" s="122" t="s">
        <v>676</v>
      </c>
      <c r="F420" s="103">
        <v>1</v>
      </c>
      <c r="G420" s="104" t="str">
        <f>IFERROR(VLOOKUP(F420,[3]Hoja4!$A$1:B549,2,FALSE),"")</f>
        <v>ENERO</v>
      </c>
      <c r="H420" s="123">
        <v>1</v>
      </c>
      <c r="I420" s="104" t="str">
        <f>IFERROR(VLOOKUP(H420,[3]Hoja4!$A$1:D548,2,FALSE),"")</f>
        <v>ENERO</v>
      </c>
      <c r="J420" s="105" t="s">
        <v>178</v>
      </c>
      <c r="K420" s="106">
        <f>IFERROR(VLOOKUP(J420,[3]LISTAS!$A$8:$B$11,2,FALSE),"")</f>
        <v>1</v>
      </c>
      <c r="L420" s="107" t="s">
        <v>677</v>
      </c>
      <c r="M420" s="108" t="s">
        <v>213</v>
      </c>
      <c r="N420" s="109" t="str">
        <f>IFERROR(VLOOKUP(M420,'[3]archivo de datos'!$G$1:$H$24,2,FALSE),"")</f>
        <v>CCE-16</v>
      </c>
      <c r="O420" s="119" t="s">
        <v>180</v>
      </c>
      <c r="P420" s="111">
        <f>IFERROR(VLOOKUP(O420,'[3]archivo de datos'!$J$6:$K$12,2,FALSE),"")</f>
        <v>0</v>
      </c>
      <c r="Q420" s="112" t="s">
        <v>46</v>
      </c>
      <c r="R420" s="113" t="s">
        <v>181</v>
      </c>
      <c r="S420" s="114" t="s">
        <v>182</v>
      </c>
      <c r="T420" s="147" t="s">
        <v>166</v>
      </c>
      <c r="U420" s="147" t="s">
        <v>595</v>
      </c>
      <c r="V420" s="127" t="str">
        <f>+IFERROR(VLOOKUP(U420,[3]Equivalencias!$M$2:$N$97,2,FALSE),"")</f>
        <v xml:space="preserve">Áreas administradas </v>
      </c>
      <c r="W420" s="129">
        <v>3324000</v>
      </c>
      <c r="X420" s="117">
        <v>24597600</v>
      </c>
      <c r="Y420" s="117">
        <v>24597600</v>
      </c>
      <c r="Z420" s="123" t="s">
        <v>183</v>
      </c>
      <c r="AA420" s="123" t="s">
        <v>184</v>
      </c>
      <c r="AB420" s="118">
        <v>0</v>
      </c>
      <c r="AC420" s="101" t="s">
        <v>174</v>
      </c>
      <c r="AD420" s="101" t="s">
        <v>678</v>
      </c>
      <c r="AE420" s="101" t="s">
        <v>679</v>
      </c>
      <c r="AF420" s="101" t="s">
        <v>680</v>
      </c>
      <c r="AG420" s="115" t="str">
        <f>IFERROR(VLOOKUP(AF420,'[3]archivo de datos'!$D$1:$E$1156,2,FALSE),"")</f>
        <v>CO-NSA-54398</v>
      </c>
      <c r="AH420" s="101" t="s">
        <v>188</v>
      </c>
      <c r="AI420" s="115" t="str">
        <f>IFERROR(VLOOKUP(AC420,[3]Hoja3!$B$28:$E$38,2,FALSE),"")</f>
        <v>Emiliana Pino Torres</v>
      </c>
      <c r="AJ420" s="115" t="str">
        <f>IFERROR(VLOOKUP(AC420,[3]Hoja3!$B$28:$E$38,3,FALSE),"")</f>
        <v>601 6530260</v>
      </c>
      <c r="AK420" s="115" t="str">
        <f>IFERROR(VLOOKUP(AC420,[3]Hoja3!$B$28:$E$38,4,FALSE),"")</f>
        <v>emiliana.pino@parquesnacionales.gov.co</v>
      </c>
      <c r="AL420" s="103" t="s">
        <v>183</v>
      </c>
      <c r="AM420" s="103" t="s">
        <v>183</v>
      </c>
      <c r="AN420" s="103" t="s">
        <v>183</v>
      </c>
      <c r="AO420" s="103" t="s">
        <v>562</v>
      </c>
      <c r="AP420" s="123"/>
      <c r="AQ420" s="118"/>
      <c r="AR420" s="118"/>
      <c r="AS420" s="118"/>
      <c r="AT420" s="118"/>
    </row>
    <row r="421" spans="1:46" ht="25.05" customHeight="1" x14ac:dyDescent="0.3">
      <c r="A421" s="119" t="s">
        <v>682</v>
      </c>
      <c r="B421" s="120">
        <v>80111600</v>
      </c>
      <c r="C421" s="121" t="s">
        <v>683</v>
      </c>
      <c r="D421" s="99" t="s">
        <v>211</v>
      </c>
      <c r="E421" s="122" t="s">
        <v>684</v>
      </c>
      <c r="F421" s="103">
        <v>1</v>
      </c>
      <c r="G421" s="104" t="str">
        <f>IFERROR(VLOOKUP(F421,[3]Hoja4!$A$1:B549,2,FALSE),"")</f>
        <v>ENERO</v>
      </c>
      <c r="H421" s="123">
        <v>1</v>
      </c>
      <c r="I421" s="104" t="str">
        <f>IFERROR(VLOOKUP(H421,[3]Hoja4!$A$1:D548,2,FALSE),"")</f>
        <v>ENERO</v>
      </c>
      <c r="J421" s="105" t="s">
        <v>178</v>
      </c>
      <c r="K421" s="106">
        <f>IFERROR(VLOOKUP(J421,[3]LISTAS!$A$8:$B$11,2,FALSE),"")</f>
        <v>1</v>
      </c>
      <c r="L421" s="107" t="s">
        <v>685</v>
      </c>
      <c r="M421" s="108" t="s">
        <v>213</v>
      </c>
      <c r="N421" s="109" t="str">
        <f>IFERROR(VLOOKUP(M421,'[3]archivo de datos'!$G$1:$H$24,2,FALSE),"")</f>
        <v>CCE-16</v>
      </c>
      <c r="O421" s="119" t="s">
        <v>180</v>
      </c>
      <c r="P421" s="111">
        <f>IFERROR(VLOOKUP(O421,'[3]archivo de datos'!$J$6:$K$12,2,FALSE),"")</f>
        <v>0</v>
      </c>
      <c r="Q421" s="112" t="s">
        <v>48</v>
      </c>
      <c r="R421" s="113" t="s">
        <v>181</v>
      </c>
      <c r="S421" s="114" t="s">
        <v>182</v>
      </c>
      <c r="T421" s="147" t="s">
        <v>163</v>
      </c>
      <c r="U421" s="147" t="s">
        <v>641</v>
      </c>
      <c r="V421" s="127" t="str">
        <f>+IFERROR(VLOOKUP(U421,[3]Equivalencias!$M$2:$N$97,2,FALSE),"")</f>
        <v>Áreas en proceso de restauración</v>
      </c>
      <c r="W421" s="116">
        <v>3783000</v>
      </c>
      <c r="X421" s="117">
        <v>18915000</v>
      </c>
      <c r="Y421" s="117">
        <v>18915000</v>
      </c>
      <c r="Z421" s="123" t="s">
        <v>183</v>
      </c>
      <c r="AA421" s="123" t="s">
        <v>184</v>
      </c>
      <c r="AB421" s="118">
        <v>0</v>
      </c>
      <c r="AC421" s="101" t="s">
        <v>174</v>
      </c>
      <c r="AD421" s="101" t="s">
        <v>678</v>
      </c>
      <c r="AE421" s="101" t="s">
        <v>679</v>
      </c>
      <c r="AF421" s="101" t="s">
        <v>680</v>
      </c>
      <c r="AG421" s="115" t="str">
        <f>IFERROR(VLOOKUP(AF421,'[3]archivo de datos'!$D$1:$E$1156,2,FALSE),"")</f>
        <v>CO-NSA-54398</v>
      </c>
      <c r="AH421" s="101" t="s">
        <v>188</v>
      </c>
      <c r="AI421" s="115" t="str">
        <f>IFERROR(VLOOKUP(AC421,[3]Hoja3!$B$28:$E$38,2,FALSE),"")</f>
        <v>Emiliana Pino Torres</v>
      </c>
      <c r="AJ421" s="115" t="str">
        <f>IFERROR(VLOOKUP(AC421,[3]Hoja3!$B$28:$E$38,3,FALSE),"")</f>
        <v>601 6530260</v>
      </c>
      <c r="AK421" s="115" t="str">
        <f>IFERROR(VLOOKUP(AC421,[3]Hoja3!$B$28:$E$38,4,FALSE),"")</f>
        <v>emiliana.pino@parquesnacionales.gov.co</v>
      </c>
      <c r="AL421" s="103" t="s">
        <v>183</v>
      </c>
      <c r="AM421" s="103" t="s">
        <v>183</v>
      </c>
      <c r="AN421" s="103" t="s">
        <v>183</v>
      </c>
      <c r="AO421" s="103" t="s">
        <v>562</v>
      </c>
      <c r="AP421" s="123"/>
      <c r="AQ421" s="118"/>
      <c r="AR421" s="118"/>
      <c r="AS421" s="118"/>
      <c r="AT421" s="118"/>
    </row>
    <row r="422" spans="1:46" ht="25.05" customHeight="1" x14ac:dyDescent="0.3">
      <c r="A422" s="119" t="s">
        <v>686</v>
      </c>
      <c r="B422" s="120">
        <v>80111600</v>
      </c>
      <c r="C422" s="121" t="s">
        <v>683</v>
      </c>
      <c r="D422" s="99" t="s">
        <v>211</v>
      </c>
      <c r="E422" s="122" t="s">
        <v>684</v>
      </c>
      <c r="F422" s="103">
        <v>1</v>
      </c>
      <c r="G422" s="104" t="str">
        <f>IFERROR(VLOOKUP(F422,[3]Hoja4!$A$1:B550,2,FALSE),"")</f>
        <v>ENERO</v>
      </c>
      <c r="H422" s="123">
        <v>1</v>
      </c>
      <c r="I422" s="104" t="str">
        <f>IFERROR(VLOOKUP(H422,[3]Hoja4!$A$1:D549,2,FALSE),"")</f>
        <v>ENERO</v>
      </c>
      <c r="J422" s="105" t="s">
        <v>178</v>
      </c>
      <c r="K422" s="106">
        <f>IFERROR(VLOOKUP(J422,[3]LISTAS!$A$8:$B$11,2,FALSE),"")</f>
        <v>1</v>
      </c>
      <c r="L422" s="107" t="s">
        <v>685</v>
      </c>
      <c r="M422" s="108" t="s">
        <v>213</v>
      </c>
      <c r="N422" s="109" t="str">
        <f>IFERROR(VLOOKUP(M422,'[3]archivo de datos'!$G$1:$H$24,2,FALSE),"")</f>
        <v>CCE-16</v>
      </c>
      <c r="O422" s="119" t="s">
        <v>180</v>
      </c>
      <c r="P422" s="111">
        <f>IFERROR(VLOOKUP(O422,'[3]archivo de datos'!$J$6:$K$12,2,FALSE),"")</f>
        <v>0</v>
      </c>
      <c r="Q422" s="112" t="s">
        <v>46</v>
      </c>
      <c r="R422" s="113" t="s">
        <v>181</v>
      </c>
      <c r="S422" s="114" t="s">
        <v>182</v>
      </c>
      <c r="T422" s="147" t="s">
        <v>163</v>
      </c>
      <c r="U422" s="147" t="s">
        <v>641</v>
      </c>
      <c r="V422" s="127" t="str">
        <f>+IFERROR(VLOOKUP(U422,[3]Equivalencias!$M$2:$N$97,2,FALSE),"")</f>
        <v>Áreas en proceso de restauración</v>
      </c>
      <c r="W422" s="116">
        <v>3783000</v>
      </c>
      <c r="X422" s="117">
        <v>20806500</v>
      </c>
      <c r="Y422" s="117">
        <v>20806500</v>
      </c>
      <c r="Z422" s="123" t="s">
        <v>183</v>
      </c>
      <c r="AA422" s="123" t="s">
        <v>184</v>
      </c>
      <c r="AB422" s="118">
        <v>0</v>
      </c>
      <c r="AC422" s="101" t="s">
        <v>174</v>
      </c>
      <c r="AD422" s="101" t="s">
        <v>678</v>
      </c>
      <c r="AE422" s="101" t="s">
        <v>679</v>
      </c>
      <c r="AF422" s="101" t="s">
        <v>680</v>
      </c>
      <c r="AG422" s="115" t="str">
        <f>IFERROR(VLOOKUP(AF422,'[3]archivo de datos'!$D$1:$E$1156,2,FALSE),"")</f>
        <v>CO-NSA-54398</v>
      </c>
      <c r="AH422" s="101" t="s">
        <v>188</v>
      </c>
      <c r="AI422" s="115" t="str">
        <f>IFERROR(VLOOKUP(AC422,[3]Hoja3!$B$28:$E$38,2,FALSE),"")</f>
        <v>Emiliana Pino Torres</v>
      </c>
      <c r="AJ422" s="115" t="str">
        <f>IFERROR(VLOOKUP(AC422,[3]Hoja3!$B$28:$E$38,3,FALSE),"")</f>
        <v>601 6530260</v>
      </c>
      <c r="AK422" s="115" t="str">
        <f>IFERROR(VLOOKUP(AC422,[3]Hoja3!$B$28:$E$38,4,FALSE),"")</f>
        <v>emiliana.pino@parquesnacionales.gov.co</v>
      </c>
      <c r="AL422" s="103" t="s">
        <v>183</v>
      </c>
      <c r="AM422" s="103" t="s">
        <v>183</v>
      </c>
      <c r="AN422" s="103" t="s">
        <v>183</v>
      </c>
      <c r="AO422" s="103" t="s">
        <v>562</v>
      </c>
      <c r="AP422" s="123"/>
      <c r="AQ422" s="118"/>
      <c r="AR422" s="118"/>
      <c r="AS422" s="118"/>
      <c r="AT422" s="118"/>
    </row>
    <row r="423" spans="1:46" ht="25.05" customHeight="1" x14ac:dyDescent="0.3">
      <c r="A423" s="119" t="s">
        <v>687</v>
      </c>
      <c r="B423" s="120">
        <v>80111600</v>
      </c>
      <c r="C423" s="121" t="s">
        <v>688</v>
      </c>
      <c r="D423" s="99" t="s">
        <v>224</v>
      </c>
      <c r="E423" s="122" t="s">
        <v>689</v>
      </c>
      <c r="F423" s="103">
        <v>1</v>
      </c>
      <c r="G423" s="104" t="str">
        <f>IFERROR(VLOOKUP(F423,[3]Hoja4!$A$1:B550,2,FALSE),"")</f>
        <v>ENERO</v>
      </c>
      <c r="H423" s="123">
        <v>1</v>
      </c>
      <c r="I423" s="104" t="str">
        <f>IFERROR(VLOOKUP(H423,[3]Hoja4!$A$1:D549,2,FALSE),"")</f>
        <v>ENERO</v>
      </c>
      <c r="J423" s="105" t="s">
        <v>178</v>
      </c>
      <c r="K423" s="106">
        <f>IFERROR(VLOOKUP(J423,[3]LISTAS!$A$8:$B$11,2,FALSE),"")</f>
        <v>1</v>
      </c>
      <c r="L423" s="107" t="s">
        <v>685</v>
      </c>
      <c r="M423" s="108" t="s">
        <v>213</v>
      </c>
      <c r="N423" s="109" t="str">
        <f>IFERROR(VLOOKUP(M423,'[3]archivo de datos'!$G$1:$H$24,2,FALSE),"")</f>
        <v>CCE-16</v>
      </c>
      <c r="O423" s="119" t="s">
        <v>180</v>
      </c>
      <c r="P423" s="111">
        <f>IFERROR(VLOOKUP(O423,'[3]archivo de datos'!$J$6:$K$12,2,FALSE),"")</f>
        <v>0</v>
      </c>
      <c r="Q423" s="112" t="s">
        <v>48</v>
      </c>
      <c r="R423" s="113" t="s">
        <v>181</v>
      </c>
      <c r="S423" s="114" t="s">
        <v>182</v>
      </c>
      <c r="T423" s="147" t="s">
        <v>163</v>
      </c>
      <c r="U423" s="101" t="s">
        <v>690</v>
      </c>
      <c r="V423" s="127" t="str">
        <f>+IFERROR(VLOOKUP(U423,[3]Equivalencias!$M$2:$N$97,2,FALSE),"")</f>
        <v>Áreas en proceso de restauración en mantenimiento</v>
      </c>
      <c r="W423" s="129">
        <v>3782000</v>
      </c>
      <c r="X423" s="117">
        <v>18910000</v>
      </c>
      <c r="Y423" s="117">
        <v>18910000</v>
      </c>
      <c r="Z423" s="123" t="s">
        <v>183</v>
      </c>
      <c r="AA423" s="123" t="s">
        <v>184</v>
      </c>
      <c r="AB423" s="118">
        <v>0</v>
      </c>
      <c r="AC423" s="101" t="s">
        <v>174</v>
      </c>
      <c r="AD423" s="101" t="s">
        <v>678</v>
      </c>
      <c r="AE423" s="101" t="s">
        <v>679</v>
      </c>
      <c r="AF423" s="101" t="s">
        <v>680</v>
      </c>
      <c r="AG423" s="115" t="str">
        <f>IFERROR(VLOOKUP(AF423,'[3]archivo de datos'!$D$1:$E$1156,2,FALSE),"")</f>
        <v>CO-NSA-54398</v>
      </c>
      <c r="AH423" s="101" t="s">
        <v>188</v>
      </c>
      <c r="AI423" s="115" t="str">
        <f>IFERROR(VLOOKUP(AC423,[3]Hoja3!$B$28:$E$38,2,FALSE),"")</f>
        <v>Emiliana Pino Torres</v>
      </c>
      <c r="AJ423" s="115" t="str">
        <f>IFERROR(VLOOKUP(AC423,[3]Hoja3!$B$28:$E$38,3,FALSE),"")</f>
        <v>601 6530260</v>
      </c>
      <c r="AK423" s="115" t="str">
        <f>IFERROR(VLOOKUP(AC423,[3]Hoja3!$B$28:$E$38,4,FALSE),"")</f>
        <v>emiliana.pino@parquesnacionales.gov.co</v>
      </c>
      <c r="AL423" s="103" t="s">
        <v>183</v>
      </c>
      <c r="AM423" s="103" t="s">
        <v>183</v>
      </c>
      <c r="AN423" s="103" t="s">
        <v>183</v>
      </c>
      <c r="AO423" s="103" t="s">
        <v>562</v>
      </c>
      <c r="AP423" s="123"/>
      <c r="AQ423" s="118"/>
      <c r="AR423" s="118"/>
      <c r="AS423" s="118"/>
      <c r="AT423" s="118"/>
    </row>
    <row r="424" spans="1:46" ht="25.05" customHeight="1" x14ac:dyDescent="0.3">
      <c r="A424" s="119" t="s">
        <v>691</v>
      </c>
      <c r="B424" s="120">
        <v>80111600</v>
      </c>
      <c r="C424" s="121" t="s">
        <v>688</v>
      </c>
      <c r="D424" s="99" t="s">
        <v>224</v>
      </c>
      <c r="E424" s="122" t="s">
        <v>689</v>
      </c>
      <c r="F424" s="103">
        <v>1</v>
      </c>
      <c r="G424" s="104" t="str">
        <f>IFERROR(VLOOKUP(F424,[3]Hoja4!$A$1:B551,2,FALSE),"")</f>
        <v>ENERO</v>
      </c>
      <c r="H424" s="123">
        <v>1</v>
      </c>
      <c r="I424" s="104" t="str">
        <f>IFERROR(VLOOKUP(H424,[3]Hoja4!$A$1:D550,2,FALSE),"")</f>
        <v>ENERO</v>
      </c>
      <c r="J424" s="105" t="s">
        <v>178</v>
      </c>
      <c r="K424" s="106">
        <f>IFERROR(VLOOKUP(J424,[3]LISTAS!$A$8:$B$11,2,FALSE),"")</f>
        <v>1</v>
      </c>
      <c r="L424" s="107" t="s">
        <v>685</v>
      </c>
      <c r="M424" s="108" t="s">
        <v>213</v>
      </c>
      <c r="N424" s="109" t="str">
        <f>IFERROR(VLOOKUP(M424,'[3]archivo de datos'!$G$1:$H$24,2,FALSE),"")</f>
        <v>CCE-16</v>
      </c>
      <c r="O424" s="119" t="s">
        <v>180</v>
      </c>
      <c r="P424" s="111">
        <f>IFERROR(VLOOKUP(O424,'[3]archivo de datos'!$J$6:$K$12,2,FALSE),"")</f>
        <v>0</v>
      </c>
      <c r="Q424" s="112" t="s">
        <v>46</v>
      </c>
      <c r="R424" s="113" t="s">
        <v>181</v>
      </c>
      <c r="S424" s="114" t="s">
        <v>182</v>
      </c>
      <c r="T424" s="147" t="s">
        <v>163</v>
      </c>
      <c r="U424" s="101" t="s">
        <v>690</v>
      </c>
      <c r="V424" s="127" t="str">
        <f>+IFERROR(VLOOKUP(U424,[3]Equivalencias!$M$2:$N$97,2,FALSE),"")</f>
        <v>Áreas en proceso de restauración en mantenimiento</v>
      </c>
      <c r="W424" s="129">
        <v>3782000</v>
      </c>
      <c r="X424" s="117">
        <v>20801000</v>
      </c>
      <c r="Y424" s="117">
        <v>20801000</v>
      </c>
      <c r="Z424" s="123" t="s">
        <v>183</v>
      </c>
      <c r="AA424" s="123" t="s">
        <v>184</v>
      </c>
      <c r="AB424" s="118">
        <v>0</v>
      </c>
      <c r="AC424" s="101" t="s">
        <v>174</v>
      </c>
      <c r="AD424" s="101" t="s">
        <v>678</v>
      </c>
      <c r="AE424" s="101" t="s">
        <v>679</v>
      </c>
      <c r="AF424" s="101" t="s">
        <v>680</v>
      </c>
      <c r="AG424" s="115" t="str">
        <f>IFERROR(VLOOKUP(AF424,'[3]archivo de datos'!$D$1:$E$1156,2,FALSE),"")</f>
        <v>CO-NSA-54398</v>
      </c>
      <c r="AH424" s="101" t="s">
        <v>188</v>
      </c>
      <c r="AI424" s="115" t="str">
        <f>IFERROR(VLOOKUP(AC424,[3]Hoja3!$B$28:$E$38,2,FALSE),"")</f>
        <v>Emiliana Pino Torres</v>
      </c>
      <c r="AJ424" s="115" t="str">
        <f>IFERROR(VLOOKUP(AC424,[3]Hoja3!$B$28:$E$38,3,FALSE),"")</f>
        <v>601 6530260</v>
      </c>
      <c r="AK424" s="115" t="str">
        <f>IFERROR(VLOOKUP(AC424,[3]Hoja3!$B$28:$E$38,4,FALSE),"")</f>
        <v>emiliana.pino@parquesnacionales.gov.co</v>
      </c>
      <c r="AL424" s="103" t="s">
        <v>183</v>
      </c>
      <c r="AM424" s="103" t="s">
        <v>183</v>
      </c>
      <c r="AN424" s="103" t="s">
        <v>183</v>
      </c>
      <c r="AO424" s="103" t="s">
        <v>562</v>
      </c>
      <c r="AP424" s="123"/>
      <c r="AQ424" s="118"/>
      <c r="AR424" s="118"/>
      <c r="AS424" s="118"/>
      <c r="AT424" s="118"/>
    </row>
    <row r="425" spans="1:46" ht="25.05" customHeight="1" x14ac:dyDescent="0.3">
      <c r="A425" s="119" t="s">
        <v>692</v>
      </c>
      <c r="B425" s="120">
        <v>80111600</v>
      </c>
      <c r="C425" s="121" t="s">
        <v>693</v>
      </c>
      <c r="D425" s="99" t="s">
        <v>224</v>
      </c>
      <c r="E425" s="122" t="s">
        <v>694</v>
      </c>
      <c r="F425" s="103">
        <v>1</v>
      </c>
      <c r="G425" s="104" t="str">
        <f>IFERROR(VLOOKUP(F425,[3]Hoja4!$A$1:B551,2,FALSE),"")</f>
        <v>ENERO</v>
      </c>
      <c r="H425" s="123">
        <v>1</v>
      </c>
      <c r="I425" s="104" t="str">
        <f>IFERROR(VLOOKUP(H425,[3]Hoja4!$A$1:D550,2,FALSE),"")</f>
        <v>ENERO</v>
      </c>
      <c r="J425" s="105" t="s">
        <v>178</v>
      </c>
      <c r="K425" s="106">
        <f>IFERROR(VLOOKUP(J425,[3]LISTAS!$A$8:$B$11,2,FALSE),"")</f>
        <v>1</v>
      </c>
      <c r="L425" s="107" t="s">
        <v>685</v>
      </c>
      <c r="M425" s="108" t="s">
        <v>213</v>
      </c>
      <c r="N425" s="109" t="str">
        <f>IFERROR(VLOOKUP(M425,'[3]archivo de datos'!$G$1:$H$24,2,FALSE),"")</f>
        <v>CCE-16</v>
      </c>
      <c r="O425" s="119" t="s">
        <v>180</v>
      </c>
      <c r="P425" s="111">
        <f>IFERROR(VLOOKUP(O425,'[3]archivo de datos'!$J$6:$K$12,2,FALSE),"")</f>
        <v>0</v>
      </c>
      <c r="Q425" s="112" t="s">
        <v>48</v>
      </c>
      <c r="R425" s="113" t="s">
        <v>181</v>
      </c>
      <c r="S425" s="114" t="s">
        <v>182</v>
      </c>
      <c r="T425" s="101" t="s">
        <v>168</v>
      </c>
      <c r="U425" s="101" t="s">
        <v>695</v>
      </c>
      <c r="V425" s="127" t="str">
        <f>+IFERROR(VLOOKUP(U425,[3]Equivalencias!$M$2:$N$97,2,FALSE),"")</f>
        <v>Plántulas producidas</v>
      </c>
      <c r="W425" s="129">
        <v>1892000</v>
      </c>
      <c r="X425" s="117">
        <v>9460000</v>
      </c>
      <c r="Y425" s="117">
        <v>9460000</v>
      </c>
      <c r="Z425" s="123" t="s">
        <v>183</v>
      </c>
      <c r="AA425" s="123" t="s">
        <v>184</v>
      </c>
      <c r="AB425" s="118">
        <v>0</v>
      </c>
      <c r="AC425" s="101" t="s">
        <v>174</v>
      </c>
      <c r="AD425" s="101" t="s">
        <v>678</v>
      </c>
      <c r="AE425" s="101" t="s">
        <v>679</v>
      </c>
      <c r="AF425" s="101" t="s">
        <v>680</v>
      </c>
      <c r="AG425" s="115" t="str">
        <f>IFERROR(VLOOKUP(AF425,'[3]archivo de datos'!$D$1:$E$1156,2,FALSE),"")</f>
        <v>CO-NSA-54398</v>
      </c>
      <c r="AH425" s="101" t="s">
        <v>188</v>
      </c>
      <c r="AI425" s="115" t="str">
        <f>IFERROR(VLOOKUP(AC425,[3]Hoja3!$B$28:$E$38,2,FALSE),"")</f>
        <v>Emiliana Pino Torres</v>
      </c>
      <c r="AJ425" s="115" t="str">
        <f>IFERROR(VLOOKUP(AC425,[3]Hoja3!$B$28:$E$38,3,FALSE),"")</f>
        <v>601 6530260</v>
      </c>
      <c r="AK425" s="115" t="str">
        <f>IFERROR(VLOOKUP(AC425,[3]Hoja3!$B$28:$E$38,4,FALSE),"")</f>
        <v>emiliana.pino@parquesnacionales.gov.co</v>
      </c>
      <c r="AL425" s="103" t="s">
        <v>183</v>
      </c>
      <c r="AM425" s="103" t="s">
        <v>183</v>
      </c>
      <c r="AN425" s="103" t="s">
        <v>183</v>
      </c>
      <c r="AO425" s="103" t="s">
        <v>562</v>
      </c>
      <c r="AP425" s="123"/>
      <c r="AQ425" s="118"/>
      <c r="AR425" s="118"/>
      <c r="AS425" s="118"/>
      <c r="AT425" s="118"/>
    </row>
    <row r="426" spans="1:46" ht="25.05" customHeight="1" x14ac:dyDescent="0.3">
      <c r="A426" s="119" t="s">
        <v>696</v>
      </c>
      <c r="B426" s="120">
        <v>80111600</v>
      </c>
      <c r="C426" s="121" t="s">
        <v>693</v>
      </c>
      <c r="D426" s="99" t="s">
        <v>224</v>
      </c>
      <c r="E426" s="122" t="s">
        <v>694</v>
      </c>
      <c r="F426" s="103">
        <v>1</v>
      </c>
      <c r="G426" s="104" t="str">
        <f>IFERROR(VLOOKUP(F426,[3]Hoja4!$A$1:B552,2,FALSE),"")</f>
        <v>ENERO</v>
      </c>
      <c r="H426" s="123">
        <v>1</v>
      </c>
      <c r="I426" s="104" t="str">
        <f>IFERROR(VLOOKUP(H426,[3]Hoja4!$A$1:D551,2,FALSE),"")</f>
        <v>ENERO</v>
      </c>
      <c r="J426" s="105" t="s">
        <v>178</v>
      </c>
      <c r="K426" s="106">
        <f>IFERROR(VLOOKUP(J426,[3]LISTAS!$A$8:$B$11,2,FALSE),"")</f>
        <v>1</v>
      </c>
      <c r="L426" s="107" t="s">
        <v>685</v>
      </c>
      <c r="M426" s="108" t="s">
        <v>213</v>
      </c>
      <c r="N426" s="109" t="str">
        <f>IFERROR(VLOOKUP(M426,'[3]archivo de datos'!$G$1:$H$24,2,FALSE),"")</f>
        <v>CCE-16</v>
      </c>
      <c r="O426" s="119" t="s">
        <v>180</v>
      </c>
      <c r="P426" s="111">
        <f>IFERROR(VLOOKUP(O426,'[3]archivo de datos'!$J$6:$K$12,2,FALSE),"")</f>
        <v>0</v>
      </c>
      <c r="Q426" s="112" t="s">
        <v>46</v>
      </c>
      <c r="R426" s="113" t="s">
        <v>181</v>
      </c>
      <c r="S426" s="114" t="s">
        <v>182</v>
      </c>
      <c r="T426" s="101" t="s">
        <v>168</v>
      </c>
      <c r="U426" s="101" t="s">
        <v>695</v>
      </c>
      <c r="V426" s="127" t="str">
        <f>+IFERROR(VLOOKUP(U426,[3]Equivalencias!$M$2:$N$97,2,FALSE),"")</f>
        <v>Plántulas producidas</v>
      </c>
      <c r="W426" s="129">
        <v>1892000</v>
      </c>
      <c r="X426" s="117">
        <v>10406000</v>
      </c>
      <c r="Y426" s="117">
        <v>10406000</v>
      </c>
      <c r="Z426" s="123" t="s">
        <v>183</v>
      </c>
      <c r="AA426" s="123" t="s">
        <v>184</v>
      </c>
      <c r="AB426" s="118">
        <v>0</v>
      </c>
      <c r="AC426" s="101" t="s">
        <v>174</v>
      </c>
      <c r="AD426" s="101" t="s">
        <v>678</v>
      </c>
      <c r="AE426" s="101" t="s">
        <v>679</v>
      </c>
      <c r="AF426" s="101" t="s">
        <v>680</v>
      </c>
      <c r="AG426" s="115" t="str">
        <f>IFERROR(VLOOKUP(AF426,'[3]archivo de datos'!$D$1:$E$1156,2,FALSE),"")</f>
        <v>CO-NSA-54398</v>
      </c>
      <c r="AH426" s="101" t="s">
        <v>188</v>
      </c>
      <c r="AI426" s="115" t="str">
        <f>IFERROR(VLOOKUP(AC426,[3]Hoja3!$B$28:$E$38,2,FALSE),"")</f>
        <v>Emiliana Pino Torres</v>
      </c>
      <c r="AJ426" s="115" t="str">
        <f>IFERROR(VLOOKUP(AC426,[3]Hoja3!$B$28:$E$38,3,FALSE),"")</f>
        <v>601 6530260</v>
      </c>
      <c r="AK426" s="115" t="str">
        <f>IFERROR(VLOOKUP(AC426,[3]Hoja3!$B$28:$E$38,4,FALSE),"")</f>
        <v>emiliana.pino@parquesnacionales.gov.co</v>
      </c>
      <c r="AL426" s="103" t="s">
        <v>183</v>
      </c>
      <c r="AM426" s="103" t="s">
        <v>183</v>
      </c>
      <c r="AN426" s="103" t="s">
        <v>183</v>
      </c>
      <c r="AO426" s="103" t="s">
        <v>562</v>
      </c>
      <c r="AP426" s="123"/>
      <c r="AQ426" s="118"/>
      <c r="AR426" s="118"/>
      <c r="AS426" s="118"/>
      <c r="AT426" s="118"/>
    </row>
    <row r="427" spans="1:46" ht="25.05" customHeight="1" x14ac:dyDescent="0.3">
      <c r="A427" s="119" t="s">
        <v>697</v>
      </c>
      <c r="B427" s="120">
        <v>80111600</v>
      </c>
      <c r="C427" s="121" t="s">
        <v>698</v>
      </c>
      <c r="D427" s="99" t="s">
        <v>224</v>
      </c>
      <c r="E427" s="122" t="s">
        <v>694</v>
      </c>
      <c r="F427" s="103">
        <v>1</v>
      </c>
      <c r="G427" s="104" t="str">
        <f>IFERROR(VLOOKUP(F427,[3]Hoja4!$A$1:B552,2,FALSE),"")</f>
        <v>ENERO</v>
      </c>
      <c r="H427" s="123">
        <v>1</v>
      </c>
      <c r="I427" s="104" t="str">
        <f>IFERROR(VLOOKUP(H427,[3]Hoja4!$A$1:D551,2,FALSE),"")</f>
        <v>ENERO</v>
      </c>
      <c r="J427" s="105" t="s">
        <v>178</v>
      </c>
      <c r="K427" s="106">
        <f>IFERROR(VLOOKUP(J427,[3]LISTAS!$A$8:$B$11,2,FALSE),"")</f>
        <v>1</v>
      </c>
      <c r="L427" s="107" t="s">
        <v>685</v>
      </c>
      <c r="M427" s="108" t="s">
        <v>213</v>
      </c>
      <c r="N427" s="109" t="str">
        <f>IFERROR(VLOOKUP(M427,'[3]archivo de datos'!$G$1:$H$24,2,FALSE),"")</f>
        <v>CCE-16</v>
      </c>
      <c r="O427" s="119" t="s">
        <v>180</v>
      </c>
      <c r="P427" s="111">
        <f>IFERROR(VLOOKUP(O427,'[3]archivo de datos'!$J$6:$K$12,2,FALSE),"")</f>
        <v>0</v>
      </c>
      <c r="Q427" s="112" t="s">
        <v>48</v>
      </c>
      <c r="R427" s="113" t="s">
        <v>181</v>
      </c>
      <c r="S427" s="114" t="s">
        <v>182</v>
      </c>
      <c r="T427" s="101" t="s">
        <v>168</v>
      </c>
      <c r="U427" s="101" t="s">
        <v>695</v>
      </c>
      <c r="V427" s="127" t="str">
        <f>+IFERROR(VLOOKUP(U427,[3]Equivalencias!$M$2:$N$97,2,FALSE),"")</f>
        <v>Plántulas producidas</v>
      </c>
      <c r="W427" s="129">
        <v>1892000</v>
      </c>
      <c r="X427" s="117">
        <v>9460000</v>
      </c>
      <c r="Y427" s="117">
        <v>9460000</v>
      </c>
      <c r="Z427" s="123" t="s">
        <v>183</v>
      </c>
      <c r="AA427" s="123" t="s">
        <v>184</v>
      </c>
      <c r="AB427" s="118">
        <v>0</v>
      </c>
      <c r="AC427" s="101" t="s">
        <v>174</v>
      </c>
      <c r="AD427" s="101" t="s">
        <v>678</v>
      </c>
      <c r="AE427" s="101" t="s">
        <v>679</v>
      </c>
      <c r="AF427" s="101" t="s">
        <v>680</v>
      </c>
      <c r="AG427" s="115" t="str">
        <f>IFERROR(VLOOKUP(AF427,'[3]archivo de datos'!$D$1:$E$1156,2,FALSE),"")</f>
        <v>CO-NSA-54398</v>
      </c>
      <c r="AH427" s="101" t="s">
        <v>188</v>
      </c>
      <c r="AI427" s="115" t="str">
        <f>IFERROR(VLOOKUP(AC427,[3]Hoja3!$B$28:$E$38,2,FALSE),"")</f>
        <v>Emiliana Pino Torres</v>
      </c>
      <c r="AJ427" s="115" t="str">
        <f>IFERROR(VLOOKUP(AC427,[3]Hoja3!$B$28:$E$38,3,FALSE),"")</f>
        <v>601 6530260</v>
      </c>
      <c r="AK427" s="115" t="str">
        <f>IFERROR(VLOOKUP(AC427,[3]Hoja3!$B$28:$E$38,4,FALSE),"")</f>
        <v>emiliana.pino@parquesnacionales.gov.co</v>
      </c>
      <c r="AL427" s="103" t="s">
        <v>183</v>
      </c>
      <c r="AM427" s="103" t="s">
        <v>183</v>
      </c>
      <c r="AN427" s="103" t="s">
        <v>183</v>
      </c>
      <c r="AO427" s="103" t="s">
        <v>562</v>
      </c>
      <c r="AP427" s="123"/>
      <c r="AQ427" s="118"/>
      <c r="AR427" s="118"/>
      <c r="AS427" s="118"/>
      <c r="AT427" s="118"/>
    </row>
    <row r="428" spans="1:46" ht="25.05" customHeight="1" x14ac:dyDescent="0.3">
      <c r="A428" s="119" t="s">
        <v>699</v>
      </c>
      <c r="B428" s="120">
        <v>80111600</v>
      </c>
      <c r="C428" s="121" t="s">
        <v>698</v>
      </c>
      <c r="D428" s="99" t="s">
        <v>224</v>
      </c>
      <c r="E428" s="122" t="s">
        <v>694</v>
      </c>
      <c r="F428" s="103">
        <v>1</v>
      </c>
      <c r="G428" s="104" t="str">
        <f>IFERROR(VLOOKUP(F428,[3]Hoja4!$A$1:B553,2,FALSE),"")</f>
        <v>ENERO</v>
      </c>
      <c r="H428" s="123">
        <v>1</v>
      </c>
      <c r="I428" s="104" t="str">
        <f>IFERROR(VLOOKUP(H428,[3]Hoja4!$A$1:D552,2,FALSE),"")</f>
        <v>ENERO</v>
      </c>
      <c r="J428" s="105" t="s">
        <v>178</v>
      </c>
      <c r="K428" s="106">
        <f>IFERROR(VLOOKUP(J428,[3]LISTAS!$A$8:$B$11,2,FALSE),"")</f>
        <v>1</v>
      </c>
      <c r="L428" s="107" t="s">
        <v>685</v>
      </c>
      <c r="M428" s="108" t="s">
        <v>213</v>
      </c>
      <c r="N428" s="109" t="str">
        <f>IFERROR(VLOOKUP(M428,'[3]archivo de datos'!$G$1:$H$24,2,FALSE),"")</f>
        <v>CCE-16</v>
      </c>
      <c r="O428" s="119" t="s">
        <v>180</v>
      </c>
      <c r="P428" s="111">
        <f>IFERROR(VLOOKUP(O428,'[3]archivo de datos'!$J$6:$K$12,2,FALSE),"")</f>
        <v>0</v>
      </c>
      <c r="Q428" s="112" t="s">
        <v>46</v>
      </c>
      <c r="R428" s="113" t="s">
        <v>181</v>
      </c>
      <c r="S428" s="114" t="s">
        <v>182</v>
      </c>
      <c r="T428" s="101" t="s">
        <v>168</v>
      </c>
      <c r="U428" s="101" t="s">
        <v>695</v>
      </c>
      <c r="V428" s="127" t="str">
        <f>+IFERROR(VLOOKUP(U428,[3]Equivalencias!$M$2:$N$97,2,FALSE),"")</f>
        <v>Plántulas producidas</v>
      </c>
      <c r="W428" s="129">
        <v>1892000</v>
      </c>
      <c r="X428" s="117">
        <v>10406000</v>
      </c>
      <c r="Y428" s="117">
        <v>10406000</v>
      </c>
      <c r="Z428" s="123" t="s">
        <v>183</v>
      </c>
      <c r="AA428" s="123" t="s">
        <v>184</v>
      </c>
      <c r="AB428" s="118">
        <v>0</v>
      </c>
      <c r="AC428" s="101" t="s">
        <v>174</v>
      </c>
      <c r="AD428" s="101" t="s">
        <v>678</v>
      </c>
      <c r="AE428" s="101" t="s">
        <v>679</v>
      </c>
      <c r="AF428" s="101" t="s">
        <v>680</v>
      </c>
      <c r="AG428" s="115" t="str">
        <f>IFERROR(VLOOKUP(AF428,'[3]archivo de datos'!$D$1:$E$1156,2,FALSE),"")</f>
        <v>CO-NSA-54398</v>
      </c>
      <c r="AH428" s="101" t="s">
        <v>188</v>
      </c>
      <c r="AI428" s="115" t="str">
        <f>IFERROR(VLOOKUP(AC428,[3]Hoja3!$B$28:$E$38,2,FALSE),"")</f>
        <v>Emiliana Pino Torres</v>
      </c>
      <c r="AJ428" s="115" t="str">
        <f>IFERROR(VLOOKUP(AC428,[3]Hoja3!$B$28:$E$38,3,FALSE),"")</f>
        <v>601 6530260</v>
      </c>
      <c r="AK428" s="115" t="str">
        <f>IFERROR(VLOOKUP(AC428,[3]Hoja3!$B$28:$E$38,4,FALSE),"")</f>
        <v>emiliana.pino@parquesnacionales.gov.co</v>
      </c>
      <c r="AL428" s="103" t="s">
        <v>183</v>
      </c>
      <c r="AM428" s="103" t="s">
        <v>183</v>
      </c>
      <c r="AN428" s="103" t="s">
        <v>183</v>
      </c>
      <c r="AO428" s="103" t="s">
        <v>562</v>
      </c>
      <c r="AP428" s="123"/>
      <c r="AQ428" s="118"/>
      <c r="AR428" s="118"/>
      <c r="AS428" s="118"/>
      <c r="AT428" s="118"/>
    </row>
    <row r="429" spans="1:46" ht="25.05" customHeight="1" x14ac:dyDescent="0.3">
      <c r="A429" s="119" t="s">
        <v>700</v>
      </c>
      <c r="B429" s="120">
        <v>80111600</v>
      </c>
      <c r="C429" s="121" t="s">
        <v>698</v>
      </c>
      <c r="D429" s="99" t="s">
        <v>224</v>
      </c>
      <c r="E429" s="122" t="s">
        <v>694</v>
      </c>
      <c r="F429" s="103">
        <v>1</v>
      </c>
      <c r="G429" s="104" t="str">
        <f>IFERROR(VLOOKUP(F429,[3]Hoja4!$A$1:B553,2,FALSE),"")</f>
        <v>ENERO</v>
      </c>
      <c r="H429" s="123">
        <v>1</v>
      </c>
      <c r="I429" s="104" t="str">
        <f>IFERROR(VLOOKUP(H429,[3]Hoja4!$A$1:D552,2,FALSE),"")</f>
        <v>ENERO</v>
      </c>
      <c r="J429" s="105" t="s">
        <v>178</v>
      </c>
      <c r="K429" s="106">
        <f>IFERROR(VLOOKUP(J429,[3]LISTAS!$A$8:$B$11,2,FALSE),"")</f>
        <v>1</v>
      </c>
      <c r="L429" s="107" t="s">
        <v>685</v>
      </c>
      <c r="M429" s="108" t="s">
        <v>213</v>
      </c>
      <c r="N429" s="109" t="str">
        <f>IFERROR(VLOOKUP(M429,'[3]archivo de datos'!$G$1:$H$24,2,FALSE),"")</f>
        <v>CCE-16</v>
      </c>
      <c r="O429" s="119" t="s">
        <v>180</v>
      </c>
      <c r="P429" s="111">
        <f>IFERROR(VLOOKUP(O429,'[3]archivo de datos'!$J$6:$K$12,2,FALSE),"")</f>
        <v>0</v>
      </c>
      <c r="Q429" s="112" t="s">
        <v>48</v>
      </c>
      <c r="R429" s="113" t="s">
        <v>181</v>
      </c>
      <c r="S429" s="114" t="s">
        <v>182</v>
      </c>
      <c r="T429" s="101" t="s">
        <v>168</v>
      </c>
      <c r="U429" s="101" t="s">
        <v>695</v>
      </c>
      <c r="V429" s="127" t="str">
        <f>+IFERROR(VLOOKUP(U429,[3]Equivalencias!$M$2:$N$97,2,FALSE),"")</f>
        <v>Plántulas producidas</v>
      </c>
      <c r="W429" s="129">
        <v>1892000</v>
      </c>
      <c r="X429" s="117">
        <v>9460000</v>
      </c>
      <c r="Y429" s="117">
        <v>9460000</v>
      </c>
      <c r="Z429" s="123" t="s">
        <v>183</v>
      </c>
      <c r="AA429" s="123" t="s">
        <v>184</v>
      </c>
      <c r="AB429" s="118">
        <v>0</v>
      </c>
      <c r="AC429" s="101" t="s">
        <v>174</v>
      </c>
      <c r="AD429" s="101" t="s">
        <v>678</v>
      </c>
      <c r="AE429" s="101" t="s">
        <v>679</v>
      </c>
      <c r="AF429" s="101" t="s">
        <v>680</v>
      </c>
      <c r="AG429" s="115" t="str">
        <f>IFERROR(VLOOKUP(AF429,'[3]archivo de datos'!$D$1:$E$1156,2,FALSE),"")</f>
        <v>CO-NSA-54398</v>
      </c>
      <c r="AH429" s="101" t="s">
        <v>188</v>
      </c>
      <c r="AI429" s="115" t="str">
        <f>IFERROR(VLOOKUP(AC429,[3]Hoja3!$B$28:$E$38,2,FALSE),"")</f>
        <v>Emiliana Pino Torres</v>
      </c>
      <c r="AJ429" s="115" t="str">
        <f>IFERROR(VLOOKUP(AC429,[3]Hoja3!$B$28:$E$38,3,FALSE),"")</f>
        <v>601 6530260</v>
      </c>
      <c r="AK429" s="115" t="str">
        <f>IFERROR(VLOOKUP(AC429,[3]Hoja3!$B$28:$E$38,4,FALSE),"")</f>
        <v>emiliana.pino@parquesnacionales.gov.co</v>
      </c>
      <c r="AL429" s="103" t="s">
        <v>183</v>
      </c>
      <c r="AM429" s="103" t="s">
        <v>183</v>
      </c>
      <c r="AN429" s="103" t="s">
        <v>183</v>
      </c>
      <c r="AO429" s="103" t="s">
        <v>562</v>
      </c>
      <c r="AP429" s="123"/>
      <c r="AQ429" s="118"/>
      <c r="AR429" s="118"/>
      <c r="AS429" s="118"/>
      <c r="AT429" s="118"/>
    </row>
    <row r="430" spans="1:46" ht="25.05" customHeight="1" x14ac:dyDescent="0.3">
      <c r="A430" s="119" t="s">
        <v>701</v>
      </c>
      <c r="B430" s="120">
        <v>80111600</v>
      </c>
      <c r="C430" s="121" t="s">
        <v>698</v>
      </c>
      <c r="D430" s="99" t="s">
        <v>224</v>
      </c>
      <c r="E430" s="122" t="s">
        <v>694</v>
      </c>
      <c r="F430" s="103">
        <v>1</v>
      </c>
      <c r="G430" s="104" t="str">
        <f>IFERROR(VLOOKUP(F430,[3]Hoja4!$A$1:B554,2,FALSE),"")</f>
        <v>ENERO</v>
      </c>
      <c r="H430" s="123">
        <v>1</v>
      </c>
      <c r="I430" s="104" t="str">
        <f>IFERROR(VLOOKUP(H430,[3]Hoja4!$A$1:D553,2,FALSE),"")</f>
        <v>ENERO</v>
      </c>
      <c r="J430" s="105" t="s">
        <v>178</v>
      </c>
      <c r="K430" s="106">
        <f>IFERROR(VLOOKUP(J430,[3]LISTAS!$A$8:$B$11,2,FALSE),"")</f>
        <v>1</v>
      </c>
      <c r="L430" s="107" t="s">
        <v>685</v>
      </c>
      <c r="M430" s="108" t="s">
        <v>213</v>
      </c>
      <c r="N430" s="109" t="str">
        <f>IFERROR(VLOOKUP(M430,'[3]archivo de datos'!$G$1:$H$24,2,FALSE),"")</f>
        <v>CCE-16</v>
      </c>
      <c r="O430" s="119" t="s">
        <v>180</v>
      </c>
      <c r="P430" s="111">
        <f>IFERROR(VLOOKUP(O430,'[3]archivo de datos'!$J$6:$K$12,2,FALSE),"")</f>
        <v>0</v>
      </c>
      <c r="Q430" s="112" t="s">
        <v>46</v>
      </c>
      <c r="R430" s="113" t="s">
        <v>181</v>
      </c>
      <c r="S430" s="114" t="s">
        <v>182</v>
      </c>
      <c r="T430" s="101" t="s">
        <v>168</v>
      </c>
      <c r="U430" s="101" t="s">
        <v>695</v>
      </c>
      <c r="V430" s="127" t="str">
        <f>+IFERROR(VLOOKUP(U430,[3]Equivalencias!$M$2:$N$97,2,FALSE),"")</f>
        <v>Plántulas producidas</v>
      </c>
      <c r="W430" s="129">
        <v>1892000</v>
      </c>
      <c r="X430" s="117">
        <v>10406000</v>
      </c>
      <c r="Y430" s="117">
        <v>10406000</v>
      </c>
      <c r="Z430" s="123" t="s">
        <v>183</v>
      </c>
      <c r="AA430" s="123" t="s">
        <v>184</v>
      </c>
      <c r="AB430" s="118">
        <v>0</v>
      </c>
      <c r="AC430" s="101" t="s">
        <v>174</v>
      </c>
      <c r="AD430" s="101" t="s">
        <v>678</v>
      </c>
      <c r="AE430" s="101" t="s">
        <v>679</v>
      </c>
      <c r="AF430" s="101" t="s">
        <v>680</v>
      </c>
      <c r="AG430" s="115" t="str">
        <f>IFERROR(VLOOKUP(AF430,'[3]archivo de datos'!$D$1:$E$1156,2,FALSE),"")</f>
        <v>CO-NSA-54398</v>
      </c>
      <c r="AH430" s="101" t="s">
        <v>188</v>
      </c>
      <c r="AI430" s="115" t="str">
        <f>IFERROR(VLOOKUP(AC430,[3]Hoja3!$B$28:$E$38,2,FALSE),"")</f>
        <v>Emiliana Pino Torres</v>
      </c>
      <c r="AJ430" s="115" t="str">
        <f>IFERROR(VLOOKUP(AC430,[3]Hoja3!$B$28:$E$38,3,FALSE),"")</f>
        <v>601 6530260</v>
      </c>
      <c r="AK430" s="115" t="str">
        <f>IFERROR(VLOOKUP(AC430,[3]Hoja3!$B$28:$E$38,4,FALSE),"")</f>
        <v>emiliana.pino@parquesnacionales.gov.co</v>
      </c>
      <c r="AL430" s="103" t="s">
        <v>183</v>
      </c>
      <c r="AM430" s="103" t="s">
        <v>183</v>
      </c>
      <c r="AN430" s="103" t="s">
        <v>183</v>
      </c>
      <c r="AO430" s="103" t="s">
        <v>562</v>
      </c>
      <c r="AP430" s="123"/>
      <c r="AQ430" s="118"/>
      <c r="AR430" s="118"/>
      <c r="AS430" s="118"/>
      <c r="AT430" s="118"/>
    </row>
    <row r="431" spans="1:46" ht="25.05" customHeight="1" x14ac:dyDescent="0.3">
      <c r="A431" s="119" t="s">
        <v>702</v>
      </c>
      <c r="B431" s="120">
        <v>80111600</v>
      </c>
      <c r="C431" s="121" t="s">
        <v>698</v>
      </c>
      <c r="D431" s="99" t="s">
        <v>224</v>
      </c>
      <c r="E431" s="122" t="s">
        <v>694</v>
      </c>
      <c r="F431" s="103">
        <v>1</v>
      </c>
      <c r="G431" s="104" t="str">
        <f>IFERROR(VLOOKUP(F431,[3]Hoja4!$A$1:B554,2,FALSE),"")</f>
        <v>ENERO</v>
      </c>
      <c r="H431" s="123">
        <v>1</v>
      </c>
      <c r="I431" s="104" t="str">
        <f>IFERROR(VLOOKUP(H431,[3]Hoja4!$A$1:D553,2,FALSE),"")</f>
        <v>ENERO</v>
      </c>
      <c r="J431" s="105" t="s">
        <v>178</v>
      </c>
      <c r="K431" s="106">
        <f>IFERROR(VLOOKUP(J431,[3]LISTAS!$A$8:$B$11,2,FALSE),"")</f>
        <v>1</v>
      </c>
      <c r="L431" s="107" t="s">
        <v>685</v>
      </c>
      <c r="M431" s="108" t="s">
        <v>213</v>
      </c>
      <c r="N431" s="109" t="str">
        <f>IFERROR(VLOOKUP(M431,'[3]archivo de datos'!$G$1:$H$24,2,FALSE),"")</f>
        <v>CCE-16</v>
      </c>
      <c r="O431" s="119" t="s">
        <v>180</v>
      </c>
      <c r="P431" s="111">
        <f>IFERROR(VLOOKUP(O431,'[3]archivo de datos'!$J$6:$K$12,2,FALSE),"")</f>
        <v>0</v>
      </c>
      <c r="Q431" s="112" t="s">
        <v>48</v>
      </c>
      <c r="R431" s="113" t="s">
        <v>181</v>
      </c>
      <c r="S431" s="114" t="s">
        <v>182</v>
      </c>
      <c r="T431" s="101" t="s">
        <v>168</v>
      </c>
      <c r="U431" s="101" t="s">
        <v>695</v>
      </c>
      <c r="V431" s="127" t="str">
        <f>+IFERROR(VLOOKUP(U431,[3]Equivalencias!$M$2:$N$97,2,FALSE),"")</f>
        <v>Plántulas producidas</v>
      </c>
      <c r="W431" s="129">
        <v>1892000</v>
      </c>
      <c r="X431" s="117">
        <v>9460000</v>
      </c>
      <c r="Y431" s="117">
        <v>9460000</v>
      </c>
      <c r="Z431" s="123" t="s">
        <v>183</v>
      </c>
      <c r="AA431" s="123" t="s">
        <v>184</v>
      </c>
      <c r="AB431" s="118">
        <v>0</v>
      </c>
      <c r="AC431" s="101" t="s">
        <v>174</v>
      </c>
      <c r="AD431" s="101" t="s">
        <v>678</v>
      </c>
      <c r="AE431" s="101" t="s">
        <v>679</v>
      </c>
      <c r="AF431" s="101" t="s">
        <v>680</v>
      </c>
      <c r="AG431" s="115" t="str">
        <f>IFERROR(VLOOKUP(AF431,'[3]archivo de datos'!$D$1:$E$1156,2,FALSE),"")</f>
        <v>CO-NSA-54398</v>
      </c>
      <c r="AH431" s="101" t="s">
        <v>188</v>
      </c>
      <c r="AI431" s="115" t="str">
        <f>IFERROR(VLOOKUP(AC431,[3]Hoja3!$B$28:$E$38,2,FALSE),"")</f>
        <v>Emiliana Pino Torres</v>
      </c>
      <c r="AJ431" s="115" t="str">
        <f>IFERROR(VLOOKUP(AC431,[3]Hoja3!$B$28:$E$38,3,FALSE),"")</f>
        <v>601 6530260</v>
      </c>
      <c r="AK431" s="115" t="str">
        <f>IFERROR(VLOOKUP(AC431,[3]Hoja3!$B$28:$E$38,4,FALSE),"")</f>
        <v>emiliana.pino@parquesnacionales.gov.co</v>
      </c>
      <c r="AL431" s="103" t="s">
        <v>183</v>
      </c>
      <c r="AM431" s="103" t="s">
        <v>183</v>
      </c>
      <c r="AN431" s="103" t="s">
        <v>183</v>
      </c>
      <c r="AO431" s="103" t="s">
        <v>562</v>
      </c>
      <c r="AP431" s="123"/>
      <c r="AQ431" s="118"/>
      <c r="AR431" s="118"/>
      <c r="AS431" s="118"/>
      <c r="AT431" s="118"/>
    </row>
    <row r="432" spans="1:46" ht="25.05" customHeight="1" x14ac:dyDescent="0.3">
      <c r="A432" s="119" t="s">
        <v>703</v>
      </c>
      <c r="B432" s="120">
        <v>80111600</v>
      </c>
      <c r="C432" s="121" t="s">
        <v>698</v>
      </c>
      <c r="D432" s="99" t="s">
        <v>224</v>
      </c>
      <c r="E432" s="122" t="s">
        <v>694</v>
      </c>
      <c r="F432" s="103">
        <v>1</v>
      </c>
      <c r="G432" s="104" t="str">
        <f>IFERROR(VLOOKUP(F432,[3]Hoja4!$A$1:B555,2,FALSE),"")</f>
        <v>ENERO</v>
      </c>
      <c r="H432" s="123">
        <v>1</v>
      </c>
      <c r="I432" s="104" t="str">
        <f>IFERROR(VLOOKUP(H432,[3]Hoja4!$A$1:D554,2,FALSE),"")</f>
        <v>ENERO</v>
      </c>
      <c r="J432" s="105" t="s">
        <v>178</v>
      </c>
      <c r="K432" s="106">
        <f>IFERROR(VLOOKUP(J432,[3]LISTAS!$A$8:$B$11,2,FALSE),"")</f>
        <v>1</v>
      </c>
      <c r="L432" s="107" t="s">
        <v>685</v>
      </c>
      <c r="M432" s="108" t="s">
        <v>213</v>
      </c>
      <c r="N432" s="109" t="str">
        <f>IFERROR(VLOOKUP(M432,'[3]archivo de datos'!$G$1:$H$24,2,FALSE),"")</f>
        <v>CCE-16</v>
      </c>
      <c r="O432" s="119" t="s">
        <v>180</v>
      </c>
      <c r="P432" s="111">
        <f>IFERROR(VLOOKUP(O432,'[3]archivo de datos'!$J$6:$K$12,2,FALSE),"")</f>
        <v>0</v>
      </c>
      <c r="Q432" s="112" t="s">
        <v>46</v>
      </c>
      <c r="R432" s="113" t="s">
        <v>181</v>
      </c>
      <c r="S432" s="114" t="s">
        <v>182</v>
      </c>
      <c r="T432" s="101" t="s">
        <v>168</v>
      </c>
      <c r="U432" s="101" t="s">
        <v>695</v>
      </c>
      <c r="V432" s="127" t="str">
        <f>+IFERROR(VLOOKUP(U432,[3]Equivalencias!$M$2:$N$97,2,FALSE),"")</f>
        <v>Plántulas producidas</v>
      </c>
      <c r="W432" s="129">
        <v>1892000</v>
      </c>
      <c r="X432" s="117">
        <v>10406000</v>
      </c>
      <c r="Y432" s="117">
        <v>10406000</v>
      </c>
      <c r="Z432" s="123" t="s">
        <v>183</v>
      </c>
      <c r="AA432" s="123" t="s">
        <v>184</v>
      </c>
      <c r="AB432" s="118">
        <v>0</v>
      </c>
      <c r="AC432" s="101" t="s">
        <v>174</v>
      </c>
      <c r="AD432" s="101" t="s">
        <v>678</v>
      </c>
      <c r="AE432" s="101" t="s">
        <v>679</v>
      </c>
      <c r="AF432" s="101" t="s">
        <v>680</v>
      </c>
      <c r="AG432" s="115" t="str">
        <f>IFERROR(VLOOKUP(AF432,'[3]archivo de datos'!$D$1:$E$1156,2,FALSE),"")</f>
        <v>CO-NSA-54398</v>
      </c>
      <c r="AH432" s="101" t="s">
        <v>188</v>
      </c>
      <c r="AI432" s="115" t="str">
        <f>IFERROR(VLOOKUP(AC432,[3]Hoja3!$B$28:$E$38,2,FALSE),"")</f>
        <v>Emiliana Pino Torres</v>
      </c>
      <c r="AJ432" s="115" t="str">
        <f>IFERROR(VLOOKUP(AC432,[3]Hoja3!$B$28:$E$38,3,FALSE),"")</f>
        <v>601 6530260</v>
      </c>
      <c r="AK432" s="115" t="str">
        <f>IFERROR(VLOOKUP(AC432,[3]Hoja3!$B$28:$E$38,4,FALSE),"")</f>
        <v>emiliana.pino@parquesnacionales.gov.co</v>
      </c>
      <c r="AL432" s="103" t="s">
        <v>183</v>
      </c>
      <c r="AM432" s="103" t="s">
        <v>183</v>
      </c>
      <c r="AN432" s="103" t="s">
        <v>183</v>
      </c>
      <c r="AO432" s="103" t="s">
        <v>562</v>
      </c>
      <c r="AP432" s="123"/>
      <c r="AQ432" s="118"/>
      <c r="AR432" s="118"/>
      <c r="AS432" s="118"/>
      <c r="AT432" s="118"/>
    </row>
    <row r="433" spans="1:46" ht="25.05" customHeight="1" x14ac:dyDescent="0.3">
      <c r="A433" s="119" t="s">
        <v>704</v>
      </c>
      <c r="B433" s="120">
        <v>80111600</v>
      </c>
      <c r="C433" s="121" t="s">
        <v>705</v>
      </c>
      <c r="D433" s="99" t="s">
        <v>224</v>
      </c>
      <c r="E433" s="122" t="s">
        <v>706</v>
      </c>
      <c r="F433" s="103">
        <v>1</v>
      </c>
      <c r="G433" s="104" t="str">
        <f>IFERROR(VLOOKUP(F433,[3]Hoja4!$A$1:B555,2,FALSE),"")</f>
        <v>ENERO</v>
      </c>
      <c r="H433" s="123">
        <v>1</v>
      </c>
      <c r="I433" s="104" t="str">
        <f>IFERROR(VLOOKUP(H433,[3]Hoja4!$A$1:D554,2,FALSE),"")</f>
        <v>ENERO</v>
      </c>
      <c r="J433" s="105" t="s">
        <v>178</v>
      </c>
      <c r="K433" s="106">
        <f>IFERROR(VLOOKUP(J433,[3]LISTAS!$A$8:$B$11,2,FALSE),"")</f>
        <v>1</v>
      </c>
      <c r="L433" s="107" t="s">
        <v>685</v>
      </c>
      <c r="M433" s="108" t="s">
        <v>213</v>
      </c>
      <c r="N433" s="109" t="str">
        <f>IFERROR(VLOOKUP(M433,'[3]archivo de datos'!$G$1:$H$24,2,FALSE),"")</f>
        <v>CCE-16</v>
      </c>
      <c r="O433" s="119" t="s">
        <v>180</v>
      </c>
      <c r="P433" s="111">
        <f>IFERROR(VLOOKUP(O433,'[3]archivo de datos'!$J$6:$K$12,2,FALSE),"")</f>
        <v>0</v>
      </c>
      <c r="Q433" s="112" t="s">
        <v>48</v>
      </c>
      <c r="R433" s="113" t="s">
        <v>181</v>
      </c>
      <c r="S433" s="114" t="s">
        <v>182</v>
      </c>
      <c r="T433" s="147" t="s">
        <v>162</v>
      </c>
      <c r="U433" s="101" t="s">
        <v>645</v>
      </c>
      <c r="V433" s="127" t="str">
        <f>+IFERROR(VLOOKUP(U433,[3]Equivalencias!$M$2:$N$97,2,FALSE),"")</f>
        <v>Documentos de lineamientos técnicos realizados</v>
      </c>
      <c r="W433" s="116">
        <v>3782000</v>
      </c>
      <c r="X433" s="117">
        <v>18910000</v>
      </c>
      <c r="Y433" s="117">
        <v>18910000</v>
      </c>
      <c r="Z433" s="123" t="s">
        <v>183</v>
      </c>
      <c r="AA433" s="123" t="s">
        <v>184</v>
      </c>
      <c r="AB433" s="118">
        <v>0</v>
      </c>
      <c r="AC433" s="101" t="s">
        <v>174</v>
      </c>
      <c r="AD433" s="101" t="s">
        <v>678</v>
      </c>
      <c r="AE433" s="101" t="s">
        <v>679</v>
      </c>
      <c r="AF433" s="101" t="s">
        <v>680</v>
      </c>
      <c r="AG433" s="115" t="str">
        <f>IFERROR(VLOOKUP(AF433,'[3]archivo de datos'!$D$1:$E$1156,2,FALSE),"")</f>
        <v>CO-NSA-54398</v>
      </c>
      <c r="AH433" s="101" t="s">
        <v>188</v>
      </c>
      <c r="AI433" s="115" t="str">
        <f>IFERROR(VLOOKUP(AC433,[3]Hoja3!$B$28:$E$38,2,FALSE),"")</f>
        <v>Emiliana Pino Torres</v>
      </c>
      <c r="AJ433" s="115" t="str">
        <f>IFERROR(VLOOKUP(AC433,[3]Hoja3!$B$28:$E$38,3,FALSE),"")</f>
        <v>601 6530260</v>
      </c>
      <c r="AK433" s="115" t="str">
        <f>IFERROR(VLOOKUP(AC433,[3]Hoja3!$B$28:$E$38,4,FALSE),"")</f>
        <v>emiliana.pino@parquesnacionales.gov.co</v>
      </c>
      <c r="AL433" s="103" t="s">
        <v>183</v>
      </c>
      <c r="AM433" s="103" t="s">
        <v>183</v>
      </c>
      <c r="AN433" s="103" t="s">
        <v>183</v>
      </c>
      <c r="AO433" s="103" t="s">
        <v>562</v>
      </c>
      <c r="AP433" s="123"/>
      <c r="AQ433" s="118"/>
      <c r="AR433" s="118"/>
      <c r="AS433" s="118"/>
      <c r="AT433" s="118"/>
    </row>
    <row r="434" spans="1:46" ht="25.05" customHeight="1" x14ac:dyDescent="0.3">
      <c r="A434" s="119" t="s">
        <v>707</v>
      </c>
      <c r="B434" s="120">
        <v>80111600</v>
      </c>
      <c r="C434" s="121" t="s">
        <v>705</v>
      </c>
      <c r="D434" s="99" t="s">
        <v>224</v>
      </c>
      <c r="E434" s="122" t="s">
        <v>706</v>
      </c>
      <c r="F434" s="103">
        <v>1</v>
      </c>
      <c r="G434" s="104" t="str">
        <f>IFERROR(VLOOKUP(F434,[3]Hoja4!$A$1:B556,2,FALSE),"")</f>
        <v>ENERO</v>
      </c>
      <c r="H434" s="123">
        <v>1</v>
      </c>
      <c r="I434" s="104" t="str">
        <f>IFERROR(VLOOKUP(H434,[3]Hoja4!$A$1:D555,2,FALSE),"")</f>
        <v>ENERO</v>
      </c>
      <c r="J434" s="105" t="s">
        <v>178</v>
      </c>
      <c r="K434" s="106">
        <f>IFERROR(VLOOKUP(J434,[3]LISTAS!$A$8:$B$11,2,FALSE),"")</f>
        <v>1</v>
      </c>
      <c r="L434" s="107" t="s">
        <v>685</v>
      </c>
      <c r="M434" s="108" t="s">
        <v>213</v>
      </c>
      <c r="N434" s="109" t="str">
        <f>IFERROR(VLOOKUP(M434,'[3]archivo de datos'!$G$1:$H$24,2,FALSE),"")</f>
        <v>CCE-16</v>
      </c>
      <c r="O434" s="119" t="s">
        <v>180</v>
      </c>
      <c r="P434" s="111">
        <f>IFERROR(VLOOKUP(O434,'[3]archivo de datos'!$J$6:$K$12,2,FALSE),"")</f>
        <v>0</v>
      </c>
      <c r="Q434" s="112" t="s">
        <v>46</v>
      </c>
      <c r="R434" s="113" t="s">
        <v>181</v>
      </c>
      <c r="S434" s="114" t="s">
        <v>182</v>
      </c>
      <c r="T434" s="147" t="s">
        <v>162</v>
      </c>
      <c r="U434" s="101" t="s">
        <v>645</v>
      </c>
      <c r="V434" s="127" t="str">
        <f>+IFERROR(VLOOKUP(U434,[3]Equivalencias!$M$2:$N$97,2,FALSE),"")</f>
        <v>Documentos de lineamientos técnicos realizados</v>
      </c>
      <c r="W434" s="116">
        <v>3782000</v>
      </c>
      <c r="X434" s="117">
        <v>20801000</v>
      </c>
      <c r="Y434" s="117">
        <v>20801000</v>
      </c>
      <c r="Z434" s="123" t="s">
        <v>183</v>
      </c>
      <c r="AA434" s="123" t="s">
        <v>184</v>
      </c>
      <c r="AB434" s="118">
        <v>0</v>
      </c>
      <c r="AC434" s="101" t="s">
        <v>174</v>
      </c>
      <c r="AD434" s="101" t="s">
        <v>678</v>
      </c>
      <c r="AE434" s="101" t="s">
        <v>679</v>
      </c>
      <c r="AF434" s="101" t="s">
        <v>680</v>
      </c>
      <c r="AG434" s="115" t="str">
        <f>IFERROR(VLOOKUP(AF434,'[3]archivo de datos'!$D$1:$E$1156,2,FALSE),"")</f>
        <v>CO-NSA-54398</v>
      </c>
      <c r="AH434" s="101" t="s">
        <v>188</v>
      </c>
      <c r="AI434" s="115" t="str">
        <f>IFERROR(VLOOKUP(AC434,[3]Hoja3!$B$28:$E$38,2,FALSE),"")</f>
        <v>Emiliana Pino Torres</v>
      </c>
      <c r="AJ434" s="115" t="str">
        <f>IFERROR(VLOOKUP(AC434,[3]Hoja3!$B$28:$E$38,3,FALSE),"")</f>
        <v>601 6530260</v>
      </c>
      <c r="AK434" s="115" t="str">
        <f>IFERROR(VLOOKUP(AC434,[3]Hoja3!$B$28:$E$38,4,FALSE),"")</f>
        <v>emiliana.pino@parquesnacionales.gov.co</v>
      </c>
      <c r="AL434" s="103" t="s">
        <v>183</v>
      </c>
      <c r="AM434" s="103" t="s">
        <v>183</v>
      </c>
      <c r="AN434" s="103" t="s">
        <v>183</v>
      </c>
      <c r="AO434" s="103" t="s">
        <v>562</v>
      </c>
      <c r="AP434" s="123"/>
      <c r="AQ434" s="118"/>
      <c r="AR434" s="118"/>
      <c r="AS434" s="118"/>
      <c r="AT434" s="118"/>
    </row>
    <row r="435" spans="1:46" ht="25.05" customHeight="1" x14ac:dyDescent="0.3">
      <c r="A435" s="119" t="s">
        <v>708</v>
      </c>
      <c r="B435" s="120">
        <v>80111600</v>
      </c>
      <c r="C435" s="121" t="s">
        <v>709</v>
      </c>
      <c r="D435" s="99" t="s">
        <v>224</v>
      </c>
      <c r="E435" s="122" t="s">
        <v>710</v>
      </c>
      <c r="F435" s="103">
        <v>1</v>
      </c>
      <c r="G435" s="104" t="str">
        <f>IFERROR(VLOOKUP(F435,[3]Hoja4!$A$1:B556,2,FALSE),"")</f>
        <v>ENERO</v>
      </c>
      <c r="H435" s="123">
        <v>1</v>
      </c>
      <c r="I435" s="104" t="str">
        <f>IFERROR(VLOOKUP(H435,[3]Hoja4!$A$1:D555,2,FALSE),"")</f>
        <v>ENERO</v>
      </c>
      <c r="J435" s="105" t="s">
        <v>178</v>
      </c>
      <c r="K435" s="106">
        <f>IFERROR(VLOOKUP(J435,[3]LISTAS!$A$8:$B$11,2,FALSE),"")</f>
        <v>1</v>
      </c>
      <c r="L435" s="107" t="s">
        <v>685</v>
      </c>
      <c r="M435" s="108" t="s">
        <v>213</v>
      </c>
      <c r="N435" s="109" t="str">
        <f>IFERROR(VLOOKUP(M435,'[3]archivo de datos'!$G$1:$H$24,2,FALSE),"")</f>
        <v>CCE-16</v>
      </c>
      <c r="O435" s="119" t="s">
        <v>180</v>
      </c>
      <c r="P435" s="111">
        <f>IFERROR(VLOOKUP(O435,'[3]archivo de datos'!$J$6:$K$12,2,FALSE),"")</f>
        <v>0</v>
      </c>
      <c r="Q435" s="112" t="s">
        <v>48</v>
      </c>
      <c r="R435" s="113" t="s">
        <v>181</v>
      </c>
      <c r="S435" s="114" t="s">
        <v>182</v>
      </c>
      <c r="T435" s="147" t="s">
        <v>164</v>
      </c>
      <c r="U435" s="147" t="s">
        <v>558</v>
      </c>
      <c r="V435" s="127" t="str">
        <f>+IFERROR(VLOOKUP(U435,[3]Equivalencias!$M$2:$N$97,2,FALSE),"")</f>
        <v>Áreas cubiertas con jornadas de vigilancia</v>
      </c>
      <c r="W435" s="129">
        <v>2437000</v>
      </c>
      <c r="X435" s="117">
        <v>12185000</v>
      </c>
      <c r="Y435" s="117">
        <v>12185000</v>
      </c>
      <c r="Z435" s="123" t="s">
        <v>183</v>
      </c>
      <c r="AA435" s="123" t="s">
        <v>184</v>
      </c>
      <c r="AB435" s="118">
        <v>0</v>
      </c>
      <c r="AC435" s="101" t="s">
        <v>174</v>
      </c>
      <c r="AD435" s="101" t="s">
        <v>678</v>
      </c>
      <c r="AE435" s="101" t="s">
        <v>679</v>
      </c>
      <c r="AF435" s="101" t="s">
        <v>680</v>
      </c>
      <c r="AG435" s="115" t="str">
        <f>IFERROR(VLOOKUP(AF435,'[3]archivo de datos'!$D$1:$E$1156,2,FALSE),"")</f>
        <v>CO-NSA-54398</v>
      </c>
      <c r="AH435" s="101" t="s">
        <v>188</v>
      </c>
      <c r="AI435" s="115" t="str">
        <f>IFERROR(VLOOKUP(AC435,[3]Hoja3!$B$28:$E$38,2,FALSE),"")</f>
        <v>Emiliana Pino Torres</v>
      </c>
      <c r="AJ435" s="115" t="str">
        <f>IFERROR(VLOOKUP(AC435,[3]Hoja3!$B$28:$E$38,3,FALSE),"")</f>
        <v>601 6530260</v>
      </c>
      <c r="AK435" s="115" t="str">
        <f>IFERROR(VLOOKUP(AC435,[3]Hoja3!$B$28:$E$38,4,FALSE),"")</f>
        <v>emiliana.pino@parquesnacionales.gov.co</v>
      </c>
      <c r="AL435" s="103" t="s">
        <v>183</v>
      </c>
      <c r="AM435" s="103" t="s">
        <v>183</v>
      </c>
      <c r="AN435" s="103" t="s">
        <v>183</v>
      </c>
      <c r="AO435" s="103" t="s">
        <v>562</v>
      </c>
      <c r="AP435" s="123"/>
      <c r="AQ435" s="118"/>
      <c r="AR435" s="118"/>
      <c r="AS435" s="118"/>
      <c r="AT435" s="118"/>
    </row>
    <row r="436" spans="1:46" ht="25.05" customHeight="1" x14ac:dyDescent="0.3">
      <c r="A436" s="119" t="s">
        <v>711</v>
      </c>
      <c r="B436" s="120">
        <v>80111600</v>
      </c>
      <c r="C436" s="121" t="s">
        <v>709</v>
      </c>
      <c r="D436" s="99" t="s">
        <v>224</v>
      </c>
      <c r="E436" s="122" t="s">
        <v>710</v>
      </c>
      <c r="F436" s="103">
        <v>1</v>
      </c>
      <c r="G436" s="104" t="str">
        <f>IFERROR(VLOOKUP(F436,[3]Hoja4!$A$1:B557,2,FALSE),"")</f>
        <v>ENERO</v>
      </c>
      <c r="H436" s="123">
        <v>1</v>
      </c>
      <c r="I436" s="104" t="str">
        <f>IFERROR(VLOOKUP(H436,[3]Hoja4!$A$1:D556,2,FALSE),"")</f>
        <v>ENERO</v>
      </c>
      <c r="J436" s="105" t="s">
        <v>178</v>
      </c>
      <c r="K436" s="106">
        <f>IFERROR(VLOOKUP(J436,[3]LISTAS!$A$8:$B$11,2,FALSE),"")</f>
        <v>1</v>
      </c>
      <c r="L436" s="107" t="s">
        <v>685</v>
      </c>
      <c r="M436" s="108" t="s">
        <v>213</v>
      </c>
      <c r="N436" s="109" t="str">
        <f>IFERROR(VLOOKUP(M436,'[3]archivo de datos'!$G$1:$H$24,2,FALSE),"")</f>
        <v>CCE-16</v>
      </c>
      <c r="O436" s="119" t="s">
        <v>180</v>
      </c>
      <c r="P436" s="111">
        <f>IFERROR(VLOOKUP(O436,'[3]archivo de datos'!$J$6:$K$12,2,FALSE),"")</f>
        <v>0</v>
      </c>
      <c r="Q436" s="112" t="s">
        <v>46</v>
      </c>
      <c r="R436" s="113" t="s">
        <v>181</v>
      </c>
      <c r="S436" s="114" t="s">
        <v>182</v>
      </c>
      <c r="T436" s="147" t="s">
        <v>164</v>
      </c>
      <c r="U436" s="147" t="s">
        <v>558</v>
      </c>
      <c r="V436" s="127" t="str">
        <f>+IFERROR(VLOOKUP(U436,[3]Equivalencias!$M$2:$N$97,2,FALSE),"")</f>
        <v>Áreas cubiertas con jornadas de vigilancia</v>
      </c>
      <c r="W436" s="129">
        <v>2437000</v>
      </c>
      <c r="X436" s="117">
        <v>13403500</v>
      </c>
      <c r="Y436" s="117">
        <v>13403500</v>
      </c>
      <c r="Z436" s="123" t="s">
        <v>183</v>
      </c>
      <c r="AA436" s="123" t="s">
        <v>184</v>
      </c>
      <c r="AB436" s="118">
        <v>0</v>
      </c>
      <c r="AC436" s="101" t="s">
        <v>174</v>
      </c>
      <c r="AD436" s="101" t="s">
        <v>678</v>
      </c>
      <c r="AE436" s="101" t="s">
        <v>679</v>
      </c>
      <c r="AF436" s="101" t="s">
        <v>680</v>
      </c>
      <c r="AG436" s="115" t="str">
        <f>IFERROR(VLOOKUP(AF436,'[3]archivo de datos'!$D$1:$E$1156,2,FALSE),"")</f>
        <v>CO-NSA-54398</v>
      </c>
      <c r="AH436" s="101" t="s">
        <v>188</v>
      </c>
      <c r="AI436" s="115" t="str">
        <f>IFERROR(VLOOKUP(AC436,[3]Hoja3!$B$28:$E$38,2,FALSE),"")</f>
        <v>Emiliana Pino Torres</v>
      </c>
      <c r="AJ436" s="115" t="str">
        <f>IFERROR(VLOOKUP(AC436,[3]Hoja3!$B$28:$E$38,3,FALSE),"")</f>
        <v>601 6530260</v>
      </c>
      <c r="AK436" s="115" t="str">
        <f>IFERROR(VLOOKUP(AC436,[3]Hoja3!$B$28:$E$38,4,FALSE),"")</f>
        <v>emiliana.pino@parquesnacionales.gov.co</v>
      </c>
      <c r="AL436" s="103" t="s">
        <v>183</v>
      </c>
      <c r="AM436" s="103" t="s">
        <v>183</v>
      </c>
      <c r="AN436" s="103" t="s">
        <v>183</v>
      </c>
      <c r="AO436" s="103" t="s">
        <v>562</v>
      </c>
      <c r="AP436" s="123"/>
      <c r="AQ436" s="118"/>
      <c r="AR436" s="118"/>
      <c r="AS436" s="118"/>
      <c r="AT436" s="118"/>
    </row>
    <row r="437" spans="1:46" ht="25.05" customHeight="1" x14ac:dyDescent="0.3">
      <c r="A437" s="119" t="s">
        <v>712</v>
      </c>
      <c r="B437" s="120">
        <v>80111600</v>
      </c>
      <c r="C437" s="121" t="s">
        <v>713</v>
      </c>
      <c r="D437" s="99" t="s">
        <v>224</v>
      </c>
      <c r="E437" s="122" t="s">
        <v>714</v>
      </c>
      <c r="F437" s="103">
        <v>1</v>
      </c>
      <c r="G437" s="104" t="str">
        <f>IFERROR(VLOOKUP(F437,[3]Hoja4!$A$1:B557,2,FALSE),"")</f>
        <v>ENERO</v>
      </c>
      <c r="H437" s="123">
        <v>1</v>
      </c>
      <c r="I437" s="104" t="str">
        <f>IFERROR(VLOOKUP(H437,[3]Hoja4!$A$1:D556,2,FALSE),"")</f>
        <v>ENERO</v>
      </c>
      <c r="J437" s="105" t="s">
        <v>178</v>
      </c>
      <c r="K437" s="106">
        <f>IFERROR(VLOOKUP(J437,[3]LISTAS!$A$8:$B$11,2,FALSE),"")</f>
        <v>1</v>
      </c>
      <c r="L437" s="107" t="s">
        <v>685</v>
      </c>
      <c r="M437" s="108" t="s">
        <v>213</v>
      </c>
      <c r="N437" s="109" t="str">
        <f>IFERROR(VLOOKUP(M437,'[3]archivo de datos'!$G$1:$H$24,2,FALSE),"")</f>
        <v>CCE-16</v>
      </c>
      <c r="O437" s="119" t="s">
        <v>180</v>
      </c>
      <c r="P437" s="111">
        <f>IFERROR(VLOOKUP(O437,'[3]archivo de datos'!$J$6:$K$12,2,FALSE),"")</f>
        <v>0</v>
      </c>
      <c r="Q437" s="112" t="s">
        <v>48</v>
      </c>
      <c r="R437" s="113" t="s">
        <v>181</v>
      </c>
      <c r="S437" s="114" t="s">
        <v>182</v>
      </c>
      <c r="T437" s="147" t="s">
        <v>164</v>
      </c>
      <c r="U437" s="147" t="s">
        <v>558</v>
      </c>
      <c r="V437" s="127" t="str">
        <f>+IFERROR(VLOOKUP(U437,[3]Equivalencias!$M$2:$N$97,2,FALSE),"")</f>
        <v>Áreas cubiertas con jornadas de vigilancia</v>
      </c>
      <c r="W437" s="129">
        <v>1892000</v>
      </c>
      <c r="X437" s="117">
        <v>9460000</v>
      </c>
      <c r="Y437" s="117">
        <v>9460000</v>
      </c>
      <c r="Z437" s="123" t="s">
        <v>183</v>
      </c>
      <c r="AA437" s="123" t="s">
        <v>184</v>
      </c>
      <c r="AB437" s="118">
        <v>0</v>
      </c>
      <c r="AC437" s="101" t="s">
        <v>174</v>
      </c>
      <c r="AD437" s="101" t="s">
        <v>678</v>
      </c>
      <c r="AE437" s="101" t="s">
        <v>679</v>
      </c>
      <c r="AF437" s="101" t="s">
        <v>680</v>
      </c>
      <c r="AG437" s="115" t="str">
        <f>IFERROR(VLOOKUP(AF437,'[3]archivo de datos'!$D$1:$E$1156,2,FALSE),"")</f>
        <v>CO-NSA-54398</v>
      </c>
      <c r="AH437" s="101" t="s">
        <v>188</v>
      </c>
      <c r="AI437" s="115" t="str">
        <f>IFERROR(VLOOKUP(AC437,[3]Hoja3!$B$28:$E$38,2,FALSE),"")</f>
        <v>Emiliana Pino Torres</v>
      </c>
      <c r="AJ437" s="115" t="str">
        <f>IFERROR(VLOOKUP(AC437,[3]Hoja3!$B$28:$E$38,3,FALSE),"")</f>
        <v>601 6530260</v>
      </c>
      <c r="AK437" s="115" t="str">
        <f>IFERROR(VLOOKUP(AC437,[3]Hoja3!$B$28:$E$38,4,FALSE),"")</f>
        <v>emiliana.pino@parquesnacionales.gov.co</v>
      </c>
      <c r="AL437" s="103" t="s">
        <v>183</v>
      </c>
      <c r="AM437" s="103" t="s">
        <v>183</v>
      </c>
      <c r="AN437" s="103" t="s">
        <v>183</v>
      </c>
      <c r="AO437" s="103" t="s">
        <v>562</v>
      </c>
      <c r="AP437" s="123"/>
      <c r="AQ437" s="118"/>
      <c r="AR437" s="118"/>
      <c r="AS437" s="118"/>
      <c r="AT437" s="118"/>
    </row>
    <row r="438" spans="1:46" ht="25.05" customHeight="1" x14ac:dyDescent="0.3">
      <c r="A438" s="119" t="s">
        <v>715</v>
      </c>
      <c r="B438" s="120">
        <v>80111600</v>
      </c>
      <c r="C438" s="121" t="s">
        <v>713</v>
      </c>
      <c r="D438" s="99" t="s">
        <v>224</v>
      </c>
      <c r="E438" s="122" t="s">
        <v>714</v>
      </c>
      <c r="F438" s="103">
        <v>1</v>
      </c>
      <c r="G438" s="104" t="str">
        <f>IFERROR(VLOOKUP(F438,[3]Hoja4!$A$1:B558,2,FALSE),"")</f>
        <v>ENERO</v>
      </c>
      <c r="H438" s="123">
        <v>1</v>
      </c>
      <c r="I438" s="104" t="str">
        <f>IFERROR(VLOOKUP(H438,[3]Hoja4!$A$1:D557,2,FALSE),"")</f>
        <v>ENERO</v>
      </c>
      <c r="J438" s="105" t="s">
        <v>178</v>
      </c>
      <c r="K438" s="106">
        <f>IFERROR(VLOOKUP(J438,[3]LISTAS!$A$8:$B$11,2,FALSE),"")</f>
        <v>1</v>
      </c>
      <c r="L438" s="107" t="s">
        <v>685</v>
      </c>
      <c r="M438" s="108" t="s">
        <v>213</v>
      </c>
      <c r="N438" s="109" t="str">
        <f>IFERROR(VLOOKUP(M438,'[3]archivo de datos'!$G$1:$H$24,2,FALSE),"")</f>
        <v>CCE-16</v>
      </c>
      <c r="O438" s="119" t="s">
        <v>180</v>
      </c>
      <c r="P438" s="111">
        <f>IFERROR(VLOOKUP(O438,'[3]archivo de datos'!$J$6:$K$12,2,FALSE),"")</f>
        <v>0</v>
      </c>
      <c r="Q438" s="112" t="s">
        <v>46</v>
      </c>
      <c r="R438" s="113" t="s">
        <v>181</v>
      </c>
      <c r="S438" s="114" t="s">
        <v>182</v>
      </c>
      <c r="T438" s="147" t="s">
        <v>164</v>
      </c>
      <c r="U438" s="147" t="s">
        <v>558</v>
      </c>
      <c r="V438" s="127" t="str">
        <f>+IFERROR(VLOOKUP(U438,[3]Equivalencias!$M$2:$N$97,2,FALSE),"")</f>
        <v>Áreas cubiertas con jornadas de vigilancia</v>
      </c>
      <c r="W438" s="129">
        <v>1892000</v>
      </c>
      <c r="X438" s="117">
        <v>10406000</v>
      </c>
      <c r="Y438" s="117">
        <v>10406000</v>
      </c>
      <c r="Z438" s="123" t="s">
        <v>183</v>
      </c>
      <c r="AA438" s="123" t="s">
        <v>184</v>
      </c>
      <c r="AB438" s="118">
        <v>0</v>
      </c>
      <c r="AC438" s="101" t="s">
        <v>174</v>
      </c>
      <c r="AD438" s="101" t="s">
        <v>678</v>
      </c>
      <c r="AE438" s="101" t="s">
        <v>679</v>
      </c>
      <c r="AF438" s="101" t="s">
        <v>680</v>
      </c>
      <c r="AG438" s="115" t="str">
        <f>IFERROR(VLOOKUP(AF438,'[3]archivo de datos'!$D$1:$E$1156,2,FALSE),"")</f>
        <v>CO-NSA-54398</v>
      </c>
      <c r="AH438" s="101" t="s">
        <v>188</v>
      </c>
      <c r="AI438" s="115" t="str">
        <f>IFERROR(VLOOKUP(AC438,[3]Hoja3!$B$28:$E$38,2,FALSE),"")</f>
        <v>Emiliana Pino Torres</v>
      </c>
      <c r="AJ438" s="115" t="str">
        <f>IFERROR(VLOOKUP(AC438,[3]Hoja3!$B$28:$E$38,3,FALSE),"")</f>
        <v>601 6530260</v>
      </c>
      <c r="AK438" s="115" t="str">
        <f>IFERROR(VLOOKUP(AC438,[3]Hoja3!$B$28:$E$38,4,FALSE),"")</f>
        <v>emiliana.pino@parquesnacionales.gov.co</v>
      </c>
      <c r="AL438" s="103" t="s">
        <v>183</v>
      </c>
      <c r="AM438" s="103" t="s">
        <v>183</v>
      </c>
      <c r="AN438" s="103" t="s">
        <v>183</v>
      </c>
      <c r="AO438" s="103" t="s">
        <v>562</v>
      </c>
      <c r="AP438" s="123"/>
      <c r="AQ438" s="118"/>
      <c r="AR438" s="118"/>
      <c r="AS438" s="118"/>
      <c r="AT438" s="118"/>
    </row>
    <row r="439" spans="1:46" ht="25.05" customHeight="1" x14ac:dyDescent="0.3">
      <c r="A439" s="119" t="s">
        <v>716</v>
      </c>
      <c r="B439" s="120">
        <v>80111600</v>
      </c>
      <c r="C439" s="121" t="s">
        <v>713</v>
      </c>
      <c r="D439" s="99" t="s">
        <v>224</v>
      </c>
      <c r="E439" s="122" t="s">
        <v>714</v>
      </c>
      <c r="F439" s="103">
        <v>1</v>
      </c>
      <c r="G439" s="104" t="str">
        <f>IFERROR(VLOOKUP(F439,[3]Hoja4!$A$1:B558,2,FALSE),"")</f>
        <v>ENERO</v>
      </c>
      <c r="H439" s="123">
        <v>1</v>
      </c>
      <c r="I439" s="104" t="str">
        <f>IFERROR(VLOOKUP(H439,[3]Hoja4!$A$1:D557,2,FALSE),"")</f>
        <v>ENERO</v>
      </c>
      <c r="J439" s="105" t="s">
        <v>178</v>
      </c>
      <c r="K439" s="106">
        <f>IFERROR(VLOOKUP(J439,[3]LISTAS!$A$8:$B$11,2,FALSE),"")</f>
        <v>1</v>
      </c>
      <c r="L439" s="107" t="s">
        <v>685</v>
      </c>
      <c r="M439" s="108" t="s">
        <v>213</v>
      </c>
      <c r="N439" s="109" t="str">
        <f>IFERROR(VLOOKUP(M439,'[3]archivo de datos'!$G$1:$H$24,2,FALSE),"")</f>
        <v>CCE-16</v>
      </c>
      <c r="O439" s="119" t="s">
        <v>180</v>
      </c>
      <c r="P439" s="111">
        <f>IFERROR(VLOOKUP(O439,'[3]archivo de datos'!$J$6:$K$12,2,FALSE),"")</f>
        <v>0</v>
      </c>
      <c r="Q439" s="112" t="s">
        <v>48</v>
      </c>
      <c r="R439" s="113" t="s">
        <v>181</v>
      </c>
      <c r="S439" s="114" t="s">
        <v>182</v>
      </c>
      <c r="T439" s="147" t="s">
        <v>164</v>
      </c>
      <c r="U439" s="147" t="s">
        <v>558</v>
      </c>
      <c r="V439" s="127" t="str">
        <f>+IFERROR(VLOOKUP(U439,[3]Equivalencias!$M$2:$N$97,2,FALSE),"")</f>
        <v>Áreas cubiertas con jornadas de vigilancia</v>
      </c>
      <c r="W439" s="129">
        <v>1892000</v>
      </c>
      <c r="X439" s="117">
        <v>9460000</v>
      </c>
      <c r="Y439" s="117">
        <v>9460000</v>
      </c>
      <c r="Z439" s="123" t="s">
        <v>183</v>
      </c>
      <c r="AA439" s="123" t="s">
        <v>184</v>
      </c>
      <c r="AB439" s="118">
        <v>0</v>
      </c>
      <c r="AC439" s="101" t="s">
        <v>174</v>
      </c>
      <c r="AD439" s="101" t="s">
        <v>678</v>
      </c>
      <c r="AE439" s="101" t="s">
        <v>679</v>
      </c>
      <c r="AF439" s="101" t="s">
        <v>680</v>
      </c>
      <c r="AG439" s="115" t="str">
        <f>IFERROR(VLOOKUP(AF439,'[3]archivo de datos'!$D$1:$E$1156,2,FALSE),"")</f>
        <v>CO-NSA-54398</v>
      </c>
      <c r="AH439" s="101" t="s">
        <v>188</v>
      </c>
      <c r="AI439" s="115" t="str">
        <f>IFERROR(VLOOKUP(AC439,[3]Hoja3!$B$28:$E$38,2,FALSE),"")</f>
        <v>Emiliana Pino Torres</v>
      </c>
      <c r="AJ439" s="115" t="str">
        <f>IFERROR(VLOOKUP(AC439,[3]Hoja3!$B$28:$E$38,3,FALSE),"")</f>
        <v>601 6530260</v>
      </c>
      <c r="AK439" s="115" t="str">
        <f>IFERROR(VLOOKUP(AC439,[3]Hoja3!$B$28:$E$38,4,FALSE),"")</f>
        <v>emiliana.pino@parquesnacionales.gov.co</v>
      </c>
      <c r="AL439" s="103" t="s">
        <v>183</v>
      </c>
      <c r="AM439" s="103" t="s">
        <v>183</v>
      </c>
      <c r="AN439" s="103" t="s">
        <v>183</v>
      </c>
      <c r="AO439" s="103" t="s">
        <v>562</v>
      </c>
      <c r="AP439" s="123"/>
      <c r="AQ439" s="118"/>
      <c r="AR439" s="118"/>
      <c r="AS439" s="118"/>
      <c r="AT439" s="118"/>
    </row>
    <row r="440" spans="1:46" ht="25.05" customHeight="1" x14ac:dyDescent="0.3">
      <c r="A440" s="119" t="s">
        <v>717</v>
      </c>
      <c r="B440" s="120">
        <v>80111600</v>
      </c>
      <c r="C440" s="121" t="s">
        <v>713</v>
      </c>
      <c r="D440" s="99" t="s">
        <v>224</v>
      </c>
      <c r="E440" s="122" t="s">
        <v>714</v>
      </c>
      <c r="F440" s="103">
        <v>1</v>
      </c>
      <c r="G440" s="104" t="str">
        <f>IFERROR(VLOOKUP(F440,[3]Hoja4!$A$1:B559,2,FALSE),"")</f>
        <v>ENERO</v>
      </c>
      <c r="H440" s="123">
        <v>1</v>
      </c>
      <c r="I440" s="104" t="str">
        <f>IFERROR(VLOOKUP(H440,[3]Hoja4!$A$1:D558,2,FALSE),"")</f>
        <v>ENERO</v>
      </c>
      <c r="J440" s="105" t="s">
        <v>178</v>
      </c>
      <c r="K440" s="106">
        <f>IFERROR(VLOOKUP(J440,[3]LISTAS!$A$8:$B$11,2,FALSE),"")</f>
        <v>1</v>
      </c>
      <c r="L440" s="107" t="s">
        <v>685</v>
      </c>
      <c r="M440" s="108" t="s">
        <v>213</v>
      </c>
      <c r="N440" s="109" t="str">
        <f>IFERROR(VLOOKUP(M440,'[3]archivo de datos'!$G$1:$H$24,2,FALSE),"")</f>
        <v>CCE-16</v>
      </c>
      <c r="O440" s="119" t="s">
        <v>180</v>
      </c>
      <c r="P440" s="111">
        <f>IFERROR(VLOOKUP(O440,'[3]archivo de datos'!$J$6:$K$12,2,FALSE),"")</f>
        <v>0</v>
      </c>
      <c r="Q440" s="112" t="s">
        <v>46</v>
      </c>
      <c r="R440" s="113" t="s">
        <v>181</v>
      </c>
      <c r="S440" s="114" t="s">
        <v>182</v>
      </c>
      <c r="T440" s="147" t="s">
        <v>164</v>
      </c>
      <c r="U440" s="147" t="s">
        <v>558</v>
      </c>
      <c r="V440" s="127" t="str">
        <f>+IFERROR(VLOOKUP(U440,[3]Equivalencias!$M$2:$N$97,2,FALSE),"")</f>
        <v>Áreas cubiertas con jornadas de vigilancia</v>
      </c>
      <c r="W440" s="129">
        <v>1892000</v>
      </c>
      <c r="X440" s="117">
        <v>10406000</v>
      </c>
      <c r="Y440" s="117">
        <v>10406000</v>
      </c>
      <c r="Z440" s="123" t="s">
        <v>183</v>
      </c>
      <c r="AA440" s="123" t="s">
        <v>184</v>
      </c>
      <c r="AB440" s="118">
        <v>0</v>
      </c>
      <c r="AC440" s="101" t="s">
        <v>174</v>
      </c>
      <c r="AD440" s="101" t="s">
        <v>678</v>
      </c>
      <c r="AE440" s="101" t="s">
        <v>679</v>
      </c>
      <c r="AF440" s="101" t="s">
        <v>680</v>
      </c>
      <c r="AG440" s="115" t="str">
        <f>IFERROR(VLOOKUP(AF440,'[3]archivo de datos'!$D$1:$E$1156,2,FALSE),"")</f>
        <v>CO-NSA-54398</v>
      </c>
      <c r="AH440" s="101" t="s">
        <v>188</v>
      </c>
      <c r="AI440" s="115" t="str">
        <f>IFERROR(VLOOKUP(AC440,[3]Hoja3!$B$28:$E$38,2,FALSE),"")</f>
        <v>Emiliana Pino Torres</v>
      </c>
      <c r="AJ440" s="115" t="str">
        <f>IFERROR(VLOOKUP(AC440,[3]Hoja3!$B$28:$E$38,3,FALSE),"")</f>
        <v>601 6530260</v>
      </c>
      <c r="AK440" s="115" t="str">
        <f>IFERROR(VLOOKUP(AC440,[3]Hoja3!$B$28:$E$38,4,FALSE),"")</f>
        <v>emiliana.pino@parquesnacionales.gov.co</v>
      </c>
      <c r="AL440" s="103" t="s">
        <v>183</v>
      </c>
      <c r="AM440" s="103" t="s">
        <v>183</v>
      </c>
      <c r="AN440" s="103" t="s">
        <v>183</v>
      </c>
      <c r="AO440" s="103" t="s">
        <v>562</v>
      </c>
      <c r="AP440" s="123"/>
      <c r="AQ440" s="118"/>
      <c r="AR440" s="118"/>
      <c r="AS440" s="118"/>
      <c r="AT440" s="118"/>
    </row>
    <row r="441" spans="1:46" ht="25.05" customHeight="1" x14ac:dyDescent="0.3">
      <c r="A441" s="119" t="s">
        <v>718</v>
      </c>
      <c r="B441" s="120">
        <v>80111600</v>
      </c>
      <c r="C441" s="121" t="s">
        <v>713</v>
      </c>
      <c r="D441" s="99" t="s">
        <v>224</v>
      </c>
      <c r="E441" s="122" t="s">
        <v>714</v>
      </c>
      <c r="F441" s="103">
        <v>1</v>
      </c>
      <c r="G441" s="104" t="str">
        <f>IFERROR(VLOOKUP(F441,[3]Hoja4!$A$1:B559,2,FALSE),"")</f>
        <v>ENERO</v>
      </c>
      <c r="H441" s="123">
        <v>1</v>
      </c>
      <c r="I441" s="104" t="str">
        <f>IFERROR(VLOOKUP(H441,[3]Hoja4!$A$1:D558,2,FALSE),"")</f>
        <v>ENERO</v>
      </c>
      <c r="J441" s="105" t="s">
        <v>178</v>
      </c>
      <c r="K441" s="106">
        <f>IFERROR(VLOOKUP(J441,[3]LISTAS!$A$8:$B$11,2,FALSE),"")</f>
        <v>1</v>
      </c>
      <c r="L441" s="107" t="s">
        <v>685</v>
      </c>
      <c r="M441" s="108" t="s">
        <v>213</v>
      </c>
      <c r="N441" s="109" t="str">
        <f>IFERROR(VLOOKUP(M441,'[3]archivo de datos'!$G$1:$H$24,2,FALSE),"")</f>
        <v>CCE-16</v>
      </c>
      <c r="O441" s="119" t="s">
        <v>180</v>
      </c>
      <c r="P441" s="111">
        <f>IFERROR(VLOOKUP(O441,'[3]archivo de datos'!$J$6:$K$12,2,FALSE),"")</f>
        <v>0</v>
      </c>
      <c r="Q441" s="112" t="s">
        <v>48</v>
      </c>
      <c r="R441" s="113" t="s">
        <v>181</v>
      </c>
      <c r="S441" s="114" t="s">
        <v>182</v>
      </c>
      <c r="T441" s="147" t="s">
        <v>164</v>
      </c>
      <c r="U441" s="147" t="s">
        <v>558</v>
      </c>
      <c r="V441" s="127" t="str">
        <f>+IFERROR(VLOOKUP(U441,[3]Equivalencias!$M$2:$N$97,2,FALSE),"")</f>
        <v>Áreas cubiertas con jornadas de vigilancia</v>
      </c>
      <c r="W441" s="129">
        <v>1892000</v>
      </c>
      <c r="X441" s="117">
        <v>9460000</v>
      </c>
      <c r="Y441" s="117">
        <v>9460000</v>
      </c>
      <c r="Z441" s="123" t="s">
        <v>183</v>
      </c>
      <c r="AA441" s="123" t="s">
        <v>184</v>
      </c>
      <c r="AB441" s="118">
        <v>0</v>
      </c>
      <c r="AC441" s="101" t="s">
        <v>174</v>
      </c>
      <c r="AD441" s="101" t="s">
        <v>678</v>
      </c>
      <c r="AE441" s="101" t="s">
        <v>679</v>
      </c>
      <c r="AF441" s="101" t="s">
        <v>680</v>
      </c>
      <c r="AG441" s="115" t="str">
        <f>IFERROR(VLOOKUP(AF441,'[3]archivo de datos'!$D$1:$E$1156,2,FALSE),"")</f>
        <v>CO-NSA-54398</v>
      </c>
      <c r="AH441" s="101" t="s">
        <v>188</v>
      </c>
      <c r="AI441" s="115" t="str">
        <f>IFERROR(VLOOKUP(AC441,[3]Hoja3!$B$28:$E$38,2,FALSE),"")</f>
        <v>Emiliana Pino Torres</v>
      </c>
      <c r="AJ441" s="115" t="str">
        <f>IFERROR(VLOOKUP(AC441,[3]Hoja3!$B$28:$E$38,3,FALSE),"")</f>
        <v>601 6530260</v>
      </c>
      <c r="AK441" s="115" t="str">
        <f>IFERROR(VLOOKUP(AC441,[3]Hoja3!$B$28:$E$38,4,FALSE),"")</f>
        <v>emiliana.pino@parquesnacionales.gov.co</v>
      </c>
      <c r="AL441" s="103" t="s">
        <v>183</v>
      </c>
      <c r="AM441" s="103" t="s">
        <v>183</v>
      </c>
      <c r="AN441" s="103" t="s">
        <v>183</v>
      </c>
      <c r="AO441" s="103" t="s">
        <v>562</v>
      </c>
      <c r="AP441" s="123"/>
      <c r="AQ441" s="118"/>
      <c r="AR441" s="118"/>
      <c r="AS441" s="118"/>
      <c r="AT441" s="118"/>
    </row>
    <row r="442" spans="1:46" ht="25.05" customHeight="1" x14ac:dyDescent="0.3">
      <c r="A442" s="119" t="s">
        <v>719</v>
      </c>
      <c r="B442" s="120">
        <v>80111600</v>
      </c>
      <c r="C442" s="121" t="s">
        <v>713</v>
      </c>
      <c r="D442" s="99" t="s">
        <v>224</v>
      </c>
      <c r="E442" s="122" t="s">
        <v>714</v>
      </c>
      <c r="F442" s="103">
        <v>1</v>
      </c>
      <c r="G442" s="104" t="str">
        <f>IFERROR(VLOOKUP(F442,[3]Hoja4!$A$1:B560,2,FALSE),"")</f>
        <v>ENERO</v>
      </c>
      <c r="H442" s="123">
        <v>1</v>
      </c>
      <c r="I442" s="104" t="str">
        <f>IFERROR(VLOOKUP(H442,[3]Hoja4!$A$1:D559,2,FALSE),"")</f>
        <v>ENERO</v>
      </c>
      <c r="J442" s="105" t="s">
        <v>178</v>
      </c>
      <c r="K442" s="106">
        <f>IFERROR(VLOOKUP(J442,[3]LISTAS!$A$8:$B$11,2,FALSE),"")</f>
        <v>1</v>
      </c>
      <c r="L442" s="107" t="s">
        <v>685</v>
      </c>
      <c r="M442" s="108" t="s">
        <v>213</v>
      </c>
      <c r="N442" s="109" t="str">
        <f>IFERROR(VLOOKUP(M442,'[3]archivo de datos'!$G$1:$H$24,2,FALSE),"")</f>
        <v>CCE-16</v>
      </c>
      <c r="O442" s="119" t="s">
        <v>180</v>
      </c>
      <c r="P442" s="111">
        <f>IFERROR(VLOOKUP(O442,'[3]archivo de datos'!$J$6:$K$12,2,FALSE),"")</f>
        <v>0</v>
      </c>
      <c r="Q442" s="112" t="s">
        <v>46</v>
      </c>
      <c r="R442" s="113" t="s">
        <v>181</v>
      </c>
      <c r="S442" s="114" t="s">
        <v>182</v>
      </c>
      <c r="T442" s="147" t="s">
        <v>164</v>
      </c>
      <c r="U442" s="147" t="s">
        <v>558</v>
      </c>
      <c r="V442" s="127" t="str">
        <f>+IFERROR(VLOOKUP(U442,[3]Equivalencias!$M$2:$N$97,2,FALSE),"")</f>
        <v>Áreas cubiertas con jornadas de vigilancia</v>
      </c>
      <c r="W442" s="129">
        <v>1892000</v>
      </c>
      <c r="X442" s="117">
        <v>10406000</v>
      </c>
      <c r="Y442" s="117">
        <v>10406000</v>
      </c>
      <c r="Z442" s="123" t="s">
        <v>183</v>
      </c>
      <c r="AA442" s="123" t="s">
        <v>184</v>
      </c>
      <c r="AB442" s="118">
        <v>0</v>
      </c>
      <c r="AC442" s="101" t="s">
        <v>174</v>
      </c>
      <c r="AD442" s="101" t="s">
        <v>678</v>
      </c>
      <c r="AE442" s="101" t="s">
        <v>679</v>
      </c>
      <c r="AF442" s="101" t="s">
        <v>680</v>
      </c>
      <c r="AG442" s="115" t="str">
        <f>IFERROR(VLOOKUP(AF442,'[3]archivo de datos'!$D$1:$E$1156,2,FALSE),"")</f>
        <v>CO-NSA-54398</v>
      </c>
      <c r="AH442" s="101" t="s">
        <v>188</v>
      </c>
      <c r="AI442" s="115" t="str">
        <f>IFERROR(VLOOKUP(AC442,[3]Hoja3!$B$28:$E$38,2,FALSE),"")</f>
        <v>Emiliana Pino Torres</v>
      </c>
      <c r="AJ442" s="115" t="str">
        <f>IFERROR(VLOOKUP(AC442,[3]Hoja3!$B$28:$E$38,3,FALSE),"")</f>
        <v>601 6530260</v>
      </c>
      <c r="AK442" s="115" t="str">
        <f>IFERROR(VLOOKUP(AC442,[3]Hoja3!$B$28:$E$38,4,FALSE),"")</f>
        <v>emiliana.pino@parquesnacionales.gov.co</v>
      </c>
      <c r="AL442" s="103" t="s">
        <v>183</v>
      </c>
      <c r="AM442" s="103" t="s">
        <v>183</v>
      </c>
      <c r="AN442" s="103" t="s">
        <v>183</v>
      </c>
      <c r="AO442" s="103" t="s">
        <v>562</v>
      </c>
      <c r="AP442" s="123"/>
      <c r="AQ442" s="118"/>
      <c r="AR442" s="118"/>
      <c r="AS442" s="118"/>
      <c r="AT442" s="118"/>
    </row>
    <row r="443" spans="1:46" ht="25.05" customHeight="1" x14ac:dyDescent="0.3">
      <c r="A443" s="119" t="s">
        <v>720</v>
      </c>
      <c r="B443" s="120">
        <v>80111600</v>
      </c>
      <c r="C443" s="121" t="s">
        <v>713</v>
      </c>
      <c r="D443" s="99" t="s">
        <v>224</v>
      </c>
      <c r="E443" s="122" t="s">
        <v>714</v>
      </c>
      <c r="F443" s="103">
        <v>1</v>
      </c>
      <c r="G443" s="104" t="str">
        <f>IFERROR(VLOOKUP(F443,[3]Hoja4!$A$1:B560,2,FALSE),"")</f>
        <v>ENERO</v>
      </c>
      <c r="H443" s="123">
        <v>1</v>
      </c>
      <c r="I443" s="104" t="str">
        <f>IFERROR(VLOOKUP(H443,[3]Hoja4!$A$1:D559,2,FALSE),"")</f>
        <v>ENERO</v>
      </c>
      <c r="J443" s="105" t="s">
        <v>178</v>
      </c>
      <c r="K443" s="106">
        <f>IFERROR(VLOOKUP(J443,[3]LISTAS!$A$8:$B$11,2,FALSE),"")</f>
        <v>1</v>
      </c>
      <c r="L443" s="107" t="s">
        <v>685</v>
      </c>
      <c r="M443" s="108" t="s">
        <v>213</v>
      </c>
      <c r="N443" s="109" t="str">
        <f>IFERROR(VLOOKUP(M443,'[3]archivo de datos'!$G$1:$H$24,2,FALSE),"")</f>
        <v>CCE-16</v>
      </c>
      <c r="O443" s="119" t="s">
        <v>180</v>
      </c>
      <c r="P443" s="111">
        <f>IFERROR(VLOOKUP(O443,'[3]archivo de datos'!$J$6:$K$12,2,FALSE),"")</f>
        <v>0</v>
      </c>
      <c r="Q443" s="112" t="s">
        <v>48</v>
      </c>
      <c r="R443" s="113" t="s">
        <v>181</v>
      </c>
      <c r="S443" s="114" t="s">
        <v>182</v>
      </c>
      <c r="T443" s="147" t="s">
        <v>164</v>
      </c>
      <c r="U443" s="147" t="s">
        <v>558</v>
      </c>
      <c r="V443" s="127" t="str">
        <f>+IFERROR(VLOOKUP(U443,[3]Equivalencias!$M$2:$N$97,2,FALSE),"")</f>
        <v>Áreas cubiertas con jornadas de vigilancia</v>
      </c>
      <c r="W443" s="129">
        <v>1892000</v>
      </c>
      <c r="X443" s="117">
        <v>9460000</v>
      </c>
      <c r="Y443" s="117">
        <v>9460000</v>
      </c>
      <c r="Z443" s="123" t="s">
        <v>183</v>
      </c>
      <c r="AA443" s="123" t="s">
        <v>184</v>
      </c>
      <c r="AB443" s="118">
        <v>0</v>
      </c>
      <c r="AC443" s="101" t="s">
        <v>174</v>
      </c>
      <c r="AD443" s="101" t="s">
        <v>678</v>
      </c>
      <c r="AE443" s="101" t="s">
        <v>679</v>
      </c>
      <c r="AF443" s="101" t="s">
        <v>680</v>
      </c>
      <c r="AG443" s="115" t="str">
        <f>IFERROR(VLOOKUP(AF443,'[3]archivo de datos'!$D$1:$E$1156,2,FALSE),"")</f>
        <v>CO-NSA-54398</v>
      </c>
      <c r="AH443" s="101" t="s">
        <v>188</v>
      </c>
      <c r="AI443" s="115" t="str">
        <f>IFERROR(VLOOKUP(AC443,[3]Hoja3!$B$28:$E$38,2,FALSE),"")</f>
        <v>Emiliana Pino Torres</v>
      </c>
      <c r="AJ443" s="115" t="str">
        <f>IFERROR(VLOOKUP(AC443,[3]Hoja3!$B$28:$E$38,3,FALSE),"")</f>
        <v>601 6530260</v>
      </c>
      <c r="AK443" s="115" t="str">
        <f>IFERROR(VLOOKUP(AC443,[3]Hoja3!$B$28:$E$38,4,FALSE),"")</f>
        <v>emiliana.pino@parquesnacionales.gov.co</v>
      </c>
      <c r="AL443" s="103" t="s">
        <v>183</v>
      </c>
      <c r="AM443" s="103" t="s">
        <v>183</v>
      </c>
      <c r="AN443" s="103" t="s">
        <v>183</v>
      </c>
      <c r="AO443" s="103" t="s">
        <v>562</v>
      </c>
      <c r="AP443" s="123"/>
      <c r="AQ443" s="118"/>
      <c r="AR443" s="118"/>
      <c r="AS443" s="118"/>
      <c r="AT443" s="118"/>
    </row>
    <row r="444" spans="1:46" ht="25.05" customHeight="1" x14ac:dyDescent="0.3">
      <c r="A444" s="119" t="s">
        <v>721</v>
      </c>
      <c r="B444" s="120">
        <v>80111600</v>
      </c>
      <c r="C444" s="121" t="s">
        <v>713</v>
      </c>
      <c r="D444" s="99" t="s">
        <v>224</v>
      </c>
      <c r="E444" s="122" t="s">
        <v>714</v>
      </c>
      <c r="F444" s="103">
        <v>1</v>
      </c>
      <c r="G444" s="104" t="str">
        <f>IFERROR(VLOOKUP(F444,[3]Hoja4!$A$1:B561,2,FALSE),"")</f>
        <v>ENERO</v>
      </c>
      <c r="H444" s="123">
        <v>1</v>
      </c>
      <c r="I444" s="104" t="str">
        <f>IFERROR(VLOOKUP(H444,[3]Hoja4!$A$1:D560,2,FALSE),"")</f>
        <v>ENERO</v>
      </c>
      <c r="J444" s="105" t="s">
        <v>178</v>
      </c>
      <c r="K444" s="106">
        <f>IFERROR(VLOOKUP(J444,[3]LISTAS!$A$8:$B$11,2,FALSE),"")</f>
        <v>1</v>
      </c>
      <c r="L444" s="107" t="s">
        <v>685</v>
      </c>
      <c r="M444" s="108" t="s">
        <v>213</v>
      </c>
      <c r="N444" s="109" t="str">
        <f>IFERROR(VLOOKUP(M444,'[3]archivo de datos'!$G$1:$H$24,2,FALSE),"")</f>
        <v>CCE-16</v>
      </c>
      <c r="O444" s="119" t="s">
        <v>180</v>
      </c>
      <c r="P444" s="111">
        <f>IFERROR(VLOOKUP(O444,'[3]archivo de datos'!$J$6:$K$12,2,FALSE),"")</f>
        <v>0</v>
      </c>
      <c r="Q444" s="112" t="s">
        <v>46</v>
      </c>
      <c r="R444" s="113" t="s">
        <v>181</v>
      </c>
      <c r="S444" s="114" t="s">
        <v>182</v>
      </c>
      <c r="T444" s="147" t="s">
        <v>164</v>
      </c>
      <c r="U444" s="147" t="s">
        <v>558</v>
      </c>
      <c r="V444" s="127" t="str">
        <f>+IFERROR(VLOOKUP(U444,[3]Equivalencias!$M$2:$N$97,2,FALSE),"")</f>
        <v>Áreas cubiertas con jornadas de vigilancia</v>
      </c>
      <c r="W444" s="129">
        <v>1892000</v>
      </c>
      <c r="X444" s="117">
        <v>10406000</v>
      </c>
      <c r="Y444" s="117">
        <v>10406000</v>
      </c>
      <c r="Z444" s="123" t="s">
        <v>183</v>
      </c>
      <c r="AA444" s="123" t="s">
        <v>184</v>
      </c>
      <c r="AB444" s="118">
        <v>0</v>
      </c>
      <c r="AC444" s="101" t="s">
        <v>174</v>
      </c>
      <c r="AD444" s="101" t="s">
        <v>678</v>
      </c>
      <c r="AE444" s="101" t="s">
        <v>679</v>
      </c>
      <c r="AF444" s="101" t="s">
        <v>680</v>
      </c>
      <c r="AG444" s="115" t="str">
        <f>IFERROR(VLOOKUP(AF444,'[3]archivo de datos'!$D$1:$E$1156,2,FALSE),"")</f>
        <v>CO-NSA-54398</v>
      </c>
      <c r="AH444" s="101" t="s">
        <v>188</v>
      </c>
      <c r="AI444" s="115" t="str">
        <f>IFERROR(VLOOKUP(AC444,[3]Hoja3!$B$28:$E$38,2,FALSE),"")</f>
        <v>Emiliana Pino Torres</v>
      </c>
      <c r="AJ444" s="115" t="str">
        <f>IFERROR(VLOOKUP(AC444,[3]Hoja3!$B$28:$E$38,3,FALSE),"")</f>
        <v>601 6530260</v>
      </c>
      <c r="AK444" s="115" t="str">
        <f>IFERROR(VLOOKUP(AC444,[3]Hoja3!$B$28:$E$38,4,FALSE),"")</f>
        <v>emiliana.pino@parquesnacionales.gov.co</v>
      </c>
      <c r="AL444" s="103" t="s">
        <v>183</v>
      </c>
      <c r="AM444" s="103" t="s">
        <v>183</v>
      </c>
      <c r="AN444" s="103" t="s">
        <v>183</v>
      </c>
      <c r="AO444" s="103" t="s">
        <v>562</v>
      </c>
      <c r="AP444" s="123"/>
      <c r="AQ444" s="118"/>
      <c r="AR444" s="118"/>
      <c r="AS444" s="118"/>
      <c r="AT444" s="118"/>
    </row>
    <row r="445" spans="1:46" ht="25.05" customHeight="1" x14ac:dyDescent="0.3">
      <c r="A445" s="119" t="s">
        <v>722</v>
      </c>
      <c r="B445" s="120">
        <v>80111600</v>
      </c>
      <c r="C445" s="121" t="s">
        <v>723</v>
      </c>
      <c r="D445" s="99" t="s">
        <v>211</v>
      </c>
      <c r="E445" s="122" t="s">
        <v>724</v>
      </c>
      <c r="F445" s="103">
        <v>1</v>
      </c>
      <c r="G445" s="104" t="str">
        <f>IFERROR(VLOOKUP(F445,[3]Hoja4!$A$1:B561,2,FALSE),"")</f>
        <v>ENERO</v>
      </c>
      <c r="H445" s="123">
        <v>1</v>
      </c>
      <c r="I445" s="104" t="str">
        <f>IFERROR(VLOOKUP(H445,[3]Hoja4!$A$1:D560,2,FALSE),"")</f>
        <v>ENERO</v>
      </c>
      <c r="J445" s="105" t="s">
        <v>178</v>
      </c>
      <c r="K445" s="106">
        <f>IFERROR(VLOOKUP(J445,[3]LISTAS!$A$8:$B$11,2,FALSE),"")</f>
        <v>1</v>
      </c>
      <c r="L445" s="107" t="s">
        <v>685</v>
      </c>
      <c r="M445" s="108" t="s">
        <v>213</v>
      </c>
      <c r="N445" s="109" t="str">
        <f>IFERROR(VLOOKUP(M445,'[3]archivo de datos'!$G$1:$H$24,2,FALSE),"")</f>
        <v>CCE-16</v>
      </c>
      <c r="O445" s="119" t="s">
        <v>180</v>
      </c>
      <c r="P445" s="111">
        <f>IFERROR(VLOOKUP(O445,'[3]archivo de datos'!$J$6:$K$12,2,FALSE),"")</f>
        <v>0</v>
      </c>
      <c r="Q445" s="112" t="s">
        <v>48</v>
      </c>
      <c r="R445" s="113" t="s">
        <v>181</v>
      </c>
      <c r="S445" s="114" t="s">
        <v>182</v>
      </c>
      <c r="T445" s="147" t="s">
        <v>166</v>
      </c>
      <c r="U445" s="147" t="s">
        <v>584</v>
      </c>
      <c r="V445" s="127" t="str">
        <f>+IFERROR(VLOOKUP(U445,[3]Equivalencias!$M$2:$N$97,2,FALSE),"")</f>
        <v xml:space="preserve">Áreas administradas </v>
      </c>
      <c r="W445" s="129">
        <v>4327000</v>
      </c>
      <c r="X445" s="117">
        <v>21635000</v>
      </c>
      <c r="Y445" s="117">
        <v>21635000</v>
      </c>
      <c r="Z445" s="123" t="s">
        <v>183</v>
      </c>
      <c r="AA445" s="123" t="s">
        <v>184</v>
      </c>
      <c r="AB445" s="118">
        <v>0</v>
      </c>
      <c r="AC445" s="101" t="s">
        <v>174</v>
      </c>
      <c r="AD445" s="101" t="s">
        <v>678</v>
      </c>
      <c r="AE445" s="101" t="s">
        <v>679</v>
      </c>
      <c r="AF445" s="101" t="s">
        <v>680</v>
      </c>
      <c r="AG445" s="115" t="str">
        <f>IFERROR(VLOOKUP(AF445,'[3]archivo de datos'!$D$1:$E$1156,2,FALSE),"")</f>
        <v>CO-NSA-54398</v>
      </c>
      <c r="AH445" s="101" t="s">
        <v>188</v>
      </c>
      <c r="AI445" s="115" t="str">
        <f>IFERROR(VLOOKUP(AC445,[3]Hoja3!$B$28:$E$38,2,FALSE),"")</f>
        <v>Emiliana Pino Torres</v>
      </c>
      <c r="AJ445" s="115" t="str">
        <f>IFERROR(VLOOKUP(AC445,[3]Hoja3!$B$28:$E$38,3,FALSE),"")</f>
        <v>601 6530260</v>
      </c>
      <c r="AK445" s="115" t="str">
        <f>IFERROR(VLOOKUP(AC445,[3]Hoja3!$B$28:$E$38,4,FALSE),"")</f>
        <v>emiliana.pino@parquesnacionales.gov.co</v>
      </c>
      <c r="AL445" s="103" t="s">
        <v>183</v>
      </c>
      <c r="AM445" s="103" t="s">
        <v>183</v>
      </c>
      <c r="AN445" s="103" t="s">
        <v>183</v>
      </c>
      <c r="AO445" s="103" t="s">
        <v>562</v>
      </c>
      <c r="AP445" s="123"/>
      <c r="AQ445" s="118"/>
      <c r="AR445" s="118"/>
      <c r="AS445" s="118"/>
      <c r="AT445" s="118"/>
    </row>
    <row r="446" spans="1:46" ht="25.05" customHeight="1" x14ac:dyDescent="0.3">
      <c r="A446" s="119" t="s">
        <v>725</v>
      </c>
      <c r="B446" s="120">
        <v>80111600</v>
      </c>
      <c r="C446" s="121" t="s">
        <v>723</v>
      </c>
      <c r="D446" s="99" t="s">
        <v>211</v>
      </c>
      <c r="E446" s="122" t="s">
        <v>724</v>
      </c>
      <c r="F446" s="103">
        <v>1</v>
      </c>
      <c r="G446" s="104" t="str">
        <f>IFERROR(VLOOKUP(F446,[3]Hoja4!$A$1:B562,2,FALSE),"")</f>
        <v>ENERO</v>
      </c>
      <c r="H446" s="123">
        <v>1</v>
      </c>
      <c r="I446" s="104" t="str">
        <f>IFERROR(VLOOKUP(H446,[3]Hoja4!$A$1:D561,2,FALSE),"")</f>
        <v>ENERO</v>
      </c>
      <c r="J446" s="105" t="s">
        <v>178</v>
      </c>
      <c r="K446" s="106">
        <f>IFERROR(VLOOKUP(J446,[3]LISTAS!$A$8:$B$11,2,FALSE),"")</f>
        <v>1</v>
      </c>
      <c r="L446" s="107" t="s">
        <v>685</v>
      </c>
      <c r="M446" s="108" t="s">
        <v>213</v>
      </c>
      <c r="N446" s="109" t="str">
        <f>IFERROR(VLOOKUP(M446,'[3]archivo de datos'!$G$1:$H$24,2,FALSE),"")</f>
        <v>CCE-16</v>
      </c>
      <c r="O446" s="119" t="s">
        <v>180</v>
      </c>
      <c r="P446" s="111">
        <f>IFERROR(VLOOKUP(O446,'[3]archivo de datos'!$J$6:$K$12,2,FALSE),"")</f>
        <v>0</v>
      </c>
      <c r="Q446" s="112" t="s">
        <v>46</v>
      </c>
      <c r="R446" s="113" t="s">
        <v>181</v>
      </c>
      <c r="S446" s="114" t="s">
        <v>182</v>
      </c>
      <c r="T446" s="147" t="s">
        <v>166</v>
      </c>
      <c r="U446" s="147" t="s">
        <v>584</v>
      </c>
      <c r="V446" s="127" t="str">
        <f>+IFERROR(VLOOKUP(U446,[3]Equivalencias!$M$2:$N$97,2,FALSE),"")</f>
        <v xml:space="preserve">Áreas administradas </v>
      </c>
      <c r="W446" s="129">
        <v>4327000</v>
      </c>
      <c r="X446" s="117">
        <v>23798500</v>
      </c>
      <c r="Y446" s="117">
        <v>23798500</v>
      </c>
      <c r="Z446" s="123" t="s">
        <v>183</v>
      </c>
      <c r="AA446" s="123" t="s">
        <v>184</v>
      </c>
      <c r="AB446" s="118">
        <v>0</v>
      </c>
      <c r="AC446" s="101" t="s">
        <v>174</v>
      </c>
      <c r="AD446" s="101" t="s">
        <v>678</v>
      </c>
      <c r="AE446" s="101" t="s">
        <v>679</v>
      </c>
      <c r="AF446" s="101" t="s">
        <v>680</v>
      </c>
      <c r="AG446" s="115" t="str">
        <f>IFERROR(VLOOKUP(AF446,'[3]archivo de datos'!$D$1:$E$1156,2,FALSE),"")</f>
        <v>CO-NSA-54398</v>
      </c>
      <c r="AH446" s="101" t="s">
        <v>188</v>
      </c>
      <c r="AI446" s="115" t="str">
        <f>IFERROR(VLOOKUP(AC446,[3]Hoja3!$B$28:$E$38,2,FALSE),"")</f>
        <v>Emiliana Pino Torres</v>
      </c>
      <c r="AJ446" s="115" t="str">
        <f>IFERROR(VLOOKUP(AC446,[3]Hoja3!$B$28:$E$38,3,FALSE),"")</f>
        <v>601 6530260</v>
      </c>
      <c r="AK446" s="115" t="str">
        <f>IFERROR(VLOOKUP(AC446,[3]Hoja3!$B$28:$E$38,4,FALSE),"")</f>
        <v>emiliana.pino@parquesnacionales.gov.co</v>
      </c>
      <c r="AL446" s="103" t="s">
        <v>183</v>
      </c>
      <c r="AM446" s="103" t="s">
        <v>183</v>
      </c>
      <c r="AN446" s="103" t="s">
        <v>183</v>
      </c>
      <c r="AO446" s="103" t="s">
        <v>562</v>
      </c>
      <c r="AP446" s="123"/>
      <c r="AQ446" s="118"/>
      <c r="AR446" s="118"/>
      <c r="AS446" s="118"/>
      <c r="AT446" s="118"/>
    </row>
    <row r="447" spans="1:46" ht="25.05" customHeight="1" x14ac:dyDescent="0.3">
      <c r="A447" s="119" t="s">
        <v>726</v>
      </c>
      <c r="B447" s="120">
        <v>80111600</v>
      </c>
      <c r="C447" s="121" t="s">
        <v>727</v>
      </c>
      <c r="D447" s="99" t="s">
        <v>211</v>
      </c>
      <c r="E447" s="122" t="s">
        <v>728</v>
      </c>
      <c r="F447" s="103">
        <v>1</v>
      </c>
      <c r="G447" s="104" t="str">
        <f>IFERROR(VLOOKUP(F447,[3]Hoja4!$A$1:B561,2,FALSE),"")</f>
        <v>ENERO</v>
      </c>
      <c r="H447" s="123">
        <v>1</v>
      </c>
      <c r="I447" s="104" t="str">
        <f>IFERROR(VLOOKUP(H447,[3]Hoja4!$A$1:D560,2,FALSE),"")</f>
        <v>ENERO</v>
      </c>
      <c r="J447" s="105" t="s">
        <v>178</v>
      </c>
      <c r="K447" s="106">
        <f>IFERROR(VLOOKUP(J447,[3]LISTAS!$A$8:$B$11,2,FALSE),"")</f>
        <v>1</v>
      </c>
      <c r="L447" s="107" t="s">
        <v>685</v>
      </c>
      <c r="M447" s="108" t="s">
        <v>213</v>
      </c>
      <c r="N447" s="109" t="str">
        <f>IFERROR(VLOOKUP(M447,'[3]archivo de datos'!$G$1:$H$24,2,FALSE),"")</f>
        <v>CCE-16</v>
      </c>
      <c r="O447" s="119" t="s">
        <v>180</v>
      </c>
      <c r="P447" s="111">
        <f>IFERROR(VLOOKUP(O447,'[3]archivo de datos'!$J$6:$K$12,2,FALSE),"")</f>
        <v>0</v>
      </c>
      <c r="Q447" s="112" t="s">
        <v>48</v>
      </c>
      <c r="R447" s="113" t="s">
        <v>181</v>
      </c>
      <c r="S447" s="114" t="s">
        <v>182</v>
      </c>
      <c r="T447" s="147" t="s">
        <v>160</v>
      </c>
      <c r="U447" s="147" t="s">
        <v>581</v>
      </c>
      <c r="V447" s="127" t="str">
        <f>+IFERROR(VLOOKUP(U447,[3]Equivalencias!$M$2:$N$97,2,FALSE),"")</f>
        <v>Personas capacitadas con educación informal</v>
      </c>
      <c r="W447" s="116">
        <v>4327000</v>
      </c>
      <c r="X447" s="117">
        <v>21635000</v>
      </c>
      <c r="Y447" s="117">
        <v>21635000</v>
      </c>
      <c r="Z447" s="123" t="s">
        <v>183</v>
      </c>
      <c r="AA447" s="123" t="s">
        <v>184</v>
      </c>
      <c r="AB447" s="118">
        <v>0</v>
      </c>
      <c r="AC447" s="101" t="s">
        <v>174</v>
      </c>
      <c r="AD447" s="101" t="s">
        <v>678</v>
      </c>
      <c r="AE447" s="101" t="s">
        <v>679</v>
      </c>
      <c r="AF447" s="101" t="s">
        <v>680</v>
      </c>
      <c r="AG447" s="115" t="str">
        <f>IFERROR(VLOOKUP(AF447,'[3]archivo de datos'!$D$1:$E$1156,2,FALSE),"")</f>
        <v>CO-NSA-54398</v>
      </c>
      <c r="AH447" s="101" t="s">
        <v>188</v>
      </c>
      <c r="AI447" s="115" t="str">
        <f>IFERROR(VLOOKUP(AC447,[3]Hoja3!$B$28:$E$38,2,FALSE),"")</f>
        <v>Emiliana Pino Torres</v>
      </c>
      <c r="AJ447" s="115" t="str">
        <f>IFERROR(VLOOKUP(AC447,[3]Hoja3!$B$28:$E$38,3,FALSE),"")</f>
        <v>601 6530260</v>
      </c>
      <c r="AK447" s="115" t="str">
        <f>IFERROR(VLOOKUP(AC447,[3]Hoja3!$B$28:$E$38,4,FALSE),"")</f>
        <v>emiliana.pino@parquesnacionales.gov.co</v>
      </c>
      <c r="AL447" s="103" t="s">
        <v>183</v>
      </c>
      <c r="AM447" s="103" t="s">
        <v>183</v>
      </c>
      <c r="AN447" s="103" t="s">
        <v>183</v>
      </c>
      <c r="AO447" s="103" t="s">
        <v>562</v>
      </c>
      <c r="AP447" s="123"/>
      <c r="AQ447" s="118"/>
      <c r="AR447" s="118"/>
      <c r="AS447" s="118"/>
      <c r="AT447" s="118"/>
    </row>
    <row r="448" spans="1:46" ht="25.05" customHeight="1" x14ac:dyDescent="0.3">
      <c r="A448" s="119" t="s">
        <v>729</v>
      </c>
      <c r="B448" s="120">
        <v>80111600</v>
      </c>
      <c r="C448" s="121" t="s">
        <v>727</v>
      </c>
      <c r="D448" s="99" t="s">
        <v>211</v>
      </c>
      <c r="E448" s="122" t="s">
        <v>728</v>
      </c>
      <c r="F448" s="103">
        <v>1</v>
      </c>
      <c r="G448" s="104" t="str">
        <f>IFERROR(VLOOKUP(F448,[3]Hoja4!$A$1:B562,2,FALSE),"")</f>
        <v>ENERO</v>
      </c>
      <c r="H448" s="123">
        <v>1</v>
      </c>
      <c r="I448" s="104" t="str">
        <f>IFERROR(VLOOKUP(H448,[3]Hoja4!$A$1:D561,2,FALSE),"")</f>
        <v>ENERO</v>
      </c>
      <c r="J448" s="105" t="s">
        <v>178</v>
      </c>
      <c r="K448" s="106">
        <f>IFERROR(VLOOKUP(J448,[3]LISTAS!$A$8:$B$11,2,FALSE),"")</f>
        <v>1</v>
      </c>
      <c r="L448" s="107" t="s">
        <v>685</v>
      </c>
      <c r="M448" s="108" t="s">
        <v>213</v>
      </c>
      <c r="N448" s="109" t="str">
        <f>IFERROR(VLOOKUP(M448,'[3]archivo de datos'!$G$1:$H$24,2,FALSE),"")</f>
        <v>CCE-16</v>
      </c>
      <c r="O448" s="119" t="s">
        <v>180</v>
      </c>
      <c r="P448" s="111">
        <f>IFERROR(VLOOKUP(O448,'[3]archivo de datos'!$J$6:$K$12,2,FALSE),"")</f>
        <v>0</v>
      </c>
      <c r="Q448" s="112" t="s">
        <v>46</v>
      </c>
      <c r="R448" s="113" t="s">
        <v>181</v>
      </c>
      <c r="S448" s="114" t="s">
        <v>182</v>
      </c>
      <c r="T448" s="147" t="s">
        <v>160</v>
      </c>
      <c r="U448" s="147" t="s">
        <v>581</v>
      </c>
      <c r="V448" s="127" t="str">
        <f>+IFERROR(VLOOKUP(U448,[3]Equivalencias!$M$2:$N$97,2,FALSE),"")</f>
        <v>Personas capacitadas con educación informal</v>
      </c>
      <c r="W448" s="116">
        <v>4327000</v>
      </c>
      <c r="X448" s="117">
        <v>23798500</v>
      </c>
      <c r="Y448" s="117">
        <v>23798500</v>
      </c>
      <c r="Z448" s="123" t="s">
        <v>183</v>
      </c>
      <c r="AA448" s="123" t="s">
        <v>184</v>
      </c>
      <c r="AB448" s="118">
        <v>0</v>
      </c>
      <c r="AC448" s="101" t="s">
        <v>174</v>
      </c>
      <c r="AD448" s="101" t="s">
        <v>678</v>
      </c>
      <c r="AE448" s="101" t="s">
        <v>679</v>
      </c>
      <c r="AF448" s="101" t="s">
        <v>680</v>
      </c>
      <c r="AG448" s="115" t="str">
        <f>IFERROR(VLOOKUP(AF448,'[3]archivo de datos'!$D$1:$E$1156,2,FALSE),"")</f>
        <v>CO-NSA-54398</v>
      </c>
      <c r="AH448" s="101" t="s">
        <v>188</v>
      </c>
      <c r="AI448" s="115" t="str">
        <f>IFERROR(VLOOKUP(AC448,[3]Hoja3!$B$28:$E$38,2,FALSE),"")</f>
        <v>Emiliana Pino Torres</v>
      </c>
      <c r="AJ448" s="115" t="str">
        <f>IFERROR(VLOOKUP(AC448,[3]Hoja3!$B$28:$E$38,3,FALSE),"")</f>
        <v>601 6530260</v>
      </c>
      <c r="AK448" s="115" t="str">
        <f>IFERROR(VLOOKUP(AC448,[3]Hoja3!$B$28:$E$38,4,FALSE),"")</f>
        <v>emiliana.pino@parquesnacionales.gov.co</v>
      </c>
      <c r="AL448" s="103" t="s">
        <v>183</v>
      </c>
      <c r="AM448" s="103" t="s">
        <v>183</v>
      </c>
      <c r="AN448" s="103" t="s">
        <v>183</v>
      </c>
      <c r="AO448" s="103" t="s">
        <v>562</v>
      </c>
      <c r="AP448" s="123"/>
      <c r="AQ448" s="118"/>
      <c r="AR448" s="118"/>
      <c r="AS448" s="118"/>
      <c r="AT448" s="118"/>
    </row>
    <row r="449" spans="1:46" ht="25.05" customHeight="1" x14ac:dyDescent="0.3">
      <c r="A449" s="119" t="s">
        <v>730</v>
      </c>
      <c r="B449" s="120">
        <v>80111600</v>
      </c>
      <c r="C449" s="121" t="s">
        <v>731</v>
      </c>
      <c r="D449" s="99" t="s">
        <v>211</v>
      </c>
      <c r="E449" s="122" t="s">
        <v>732</v>
      </c>
      <c r="F449" s="103">
        <v>1</v>
      </c>
      <c r="G449" s="104" t="str">
        <f>IFERROR(VLOOKUP(F449,[3]Hoja4!$A$1:B563,2,FALSE),"")</f>
        <v>ENERO</v>
      </c>
      <c r="H449" s="123">
        <v>1</v>
      </c>
      <c r="I449" s="104" t="str">
        <f>IFERROR(VLOOKUP(H449,[3]Hoja4!$A$1:D562,2,FALSE),"")</f>
        <v>ENERO</v>
      </c>
      <c r="J449" s="105" t="s">
        <v>178</v>
      </c>
      <c r="K449" s="106">
        <f>IFERROR(VLOOKUP(J449,[3]LISTAS!$A$8:$B$11,2,FALSE),"")</f>
        <v>1</v>
      </c>
      <c r="L449" s="107" t="s">
        <v>733</v>
      </c>
      <c r="M449" s="108" t="s">
        <v>213</v>
      </c>
      <c r="N449" s="109" t="str">
        <f>IFERROR(VLOOKUP(M449,'[3]archivo de datos'!$G$1:$H$24,2,FALSE),"")</f>
        <v>CCE-16</v>
      </c>
      <c r="O449" s="119" t="s">
        <v>180</v>
      </c>
      <c r="P449" s="111">
        <f>IFERROR(VLOOKUP(O449,'[3]archivo de datos'!$J$6:$K$12,2,FALSE),"")</f>
        <v>0</v>
      </c>
      <c r="Q449" s="112" t="s">
        <v>48</v>
      </c>
      <c r="R449" s="113" t="s">
        <v>181</v>
      </c>
      <c r="S449" s="114" t="s">
        <v>182</v>
      </c>
      <c r="T449" s="132" t="s">
        <v>165</v>
      </c>
      <c r="U449" s="147" t="s">
        <v>734</v>
      </c>
      <c r="V449" s="127" t="str">
        <f>+IFERROR(VLOOKUP(U449,[3]Equivalencias!$M$2:$N$97,2,FALSE),"")</f>
        <v>Visitantes que ingresan a las áreas protegidas nacionales</v>
      </c>
      <c r="W449" s="129">
        <v>4327000</v>
      </c>
      <c r="X449" s="117">
        <v>25962000</v>
      </c>
      <c r="Y449" s="117">
        <v>25962000</v>
      </c>
      <c r="Z449" s="123" t="s">
        <v>183</v>
      </c>
      <c r="AA449" s="123" t="s">
        <v>184</v>
      </c>
      <c r="AB449" s="118">
        <v>0</v>
      </c>
      <c r="AC449" s="101" t="s">
        <v>174</v>
      </c>
      <c r="AD449" s="101" t="s">
        <v>678</v>
      </c>
      <c r="AE449" s="101" t="s">
        <v>679</v>
      </c>
      <c r="AF449" s="101" t="s">
        <v>680</v>
      </c>
      <c r="AG449" s="115" t="str">
        <f>IFERROR(VLOOKUP(AF449,'[3]archivo de datos'!$D$1:$E$1156,2,FALSE),"")</f>
        <v>CO-NSA-54398</v>
      </c>
      <c r="AH449" s="101" t="s">
        <v>188</v>
      </c>
      <c r="AI449" s="115" t="str">
        <f>IFERROR(VLOOKUP(AC449,[3]Hoja3!$B$28:$E$38,2,FALSE),"")</f>
        <v>Emiliana Pino Torres</v>
      </c>
      <c r="AJ449" s="115" t="str">
        <f>IFERROR(VLOOKUP(AC449,[3]Hoja3!$B$28:$E$38,3,FALSE),"")</f>
        <v>601 6530260</v>
      </c>
      <c r="AK449" s="115" t="str">
        <f>IFERROR(VLOOKUP(AC449,[3]Hoja3!$B$28:$E$38,4,FALSE),"")</f>
        <v>emiliana.pino@parquesnacionales.gov.co</v>
      </c>
      <c r="AL449" s="103" t="s">
        <v>183</v>
      </c>
      <c r="AM449" s="103" t="s">
        <v>183</v>
      </c>
      <c r="AN449" s="103" t="s">
        <v>183</v>
      </c>
      <c r="AO449" s="103" t="s">
        <v>562</v>
      </c>
      <c r="AP449" s="123"/>
      <c r="AQ449" s="118"/>
      <c r="AR449" s="118"/>
      <c r="AS449" s="118"/>
      <c r="AT449" s="118"/>
    </row>
    <row r="450" spans="1:46" ht="25.05" customHeight="1" x14ac:dyDescent="0.3">
      <c r="A450" s="119" t="s">
        <v>735</v>
      </c>
      <c r="B450" s="120">
        <v>80111600</v>
      </c>
      <c r="C450" s="121" t="s">
        <v>731</v>
      </c>
      <c r="D450" s="99" t="s">
        <v>211</v>
      </c>
      <c r="E450" s="122" t="s">
        <v>732</v>
      </c>
      <c r="F450" s="103">
        <v>1</v>
      </c>
      <c r="G450" s="104" t="str">
        <f>IFERROR(VLOOKUP(F450,[3]Hoja4!$A$1:B564,2,FALSE),"")</f>
        <v>ENERO</v>
      </c>
      <c r="H450" s="123">
        <v>1</v>
      </c>
      <c r="I450" s="104" t="str">
        <f>IFERROR(VLOOKUP(H450,[3]Hoja4!$A$1:D563,2,FALSE),"")</f>
        <v>ENERO</v>
      </c>
      <c r="J450" s="105" t="s">
        <v>178</v>
      </c>
      <c r="K450" s="106">
        <f>IFERROR(VLOOKUP(J450,[3]LISTAS!$A$8:$B$11,2,FALSE),"")</f>
        <v>1</v>
      </c>
      <c r="L450" s="107" t="s">
        <v>733</v>
      </c>
      <c r="M450" s="108" t="s">
        <v>213</v>
      </c>
      <c r="N450" s="109" t="str">
        <f>IFERROR(VLOOKUP(M450,'[3]archivo de datos'!$G$1:$H$24,2,FALSE),"")</f>
        <v>CCE-16</v>
      </c>
      <c r="O450" s="119" t="s">
        <v>180</v>
      </c>
      <c r="P450" s="111">
        <f>IFERROR(VLOOKUP(O450,'[3]archivo de datos'!$J$6:$K$12,2,FALSE),"")</f>
        <v>0</v>
      </c>
      <c r="Q450" s="112" t="s">
        <v>46</v>
      </c>
      <c r="R450" s="113" t="s">
        <v>181</v>
      </c>
      <c r="S450" s="114" t="s">
        <v>182</v>
      </c>
      <c r="T450" s="132" t="s">
        <v>165</v>
      </c>
      <c r="U450" s="147" t="s">
        <v>734</v>
      </c>
      <c r="V450" s="127" t="str">
        <f>+IFERROR(VLOOKUP(U450,[3]Equivalencias!$M$2:$N$97,2,FALSE),"")</f>
        <v>Visitantes que ingresan a las áreas protegidas nacionales</v>
      </c>
      <c r="W450" s="129">
        <v>4327000</v>
      </c>
      <c r="X450" s="117">
        <v>22067700</v>
      </c>
      <c r="Y450" s="117">
        <v>22067700</v>
      </c>
      <c r="Z450" s="123" t="s">
        <v>183</v>
      </c>
      <c r="AA450" s="123" t="s">
        <v>184</v>
      </c>
      <c r="AB450" s="118">
        <v>0</v>
      </c>
      <c r="AC450" s="101" t="s">
        <v>174</v>
      </c>
      <c r="AD450" s="101" t="s">
        <v>678</v>
      </c>
      <c r="AE450" s="101" t="s">
        <v>679</v>
      </c>
      <c r="AF450" s="101" t="s">
        <v>680</v>
      </c>
      <c r="AG450" s="115" t="str">
        <f>IFERROR(VLOOKUP(AF450,'[3]archivo de datos'!$D$1:$E$1156,2,FALSE),"")</f>
        <v>CO-NSA-54398</v>
      </c>
      <c r="AH450" s="101" t="s">
        <v>188</v>
      </c>
      <c r="AI450" s="115" t="str">
        <f>IFERROR(VLOOKUP(AC450,[3]Hoja3!$B$28:$E$38,2,FALSE),"")</f>
        <v>Emiliana Pino Torres</v>
      </c>
      <c r="AJ450" s="115" t="str">
        <f>IFERROR(VLOOKUP(AC450,[3]Hoja3!$B$28:$E$38,3,FALSE),"")</f>
        <v>601 6530260</v>
      </c>
      <c r="AK450" s="115" t="str">
        <f>IFERROR(VLOOKUP(AC450,[3]Hoja3!$B$28:$E$38,4,FALSE),"")</f>
        <v>emiliana.pino@parquesnacionales.gov.co</v>
      </c>
      <c r="AL450" s="103" t="s">
        <v>183</v>
      </c>
      <c r="AM450" s="103" t="s">
        <v>183</v>
      </c>
      <c r="AN450" s="103" t="s">
        <v>183</v>
      </c>
      <c r="AO450" s="103" t="s">
        <v>562</v>
      </c>
      <c r="AP450" s="123"/>
      <c r="AQ450" s="118"/>
      <c r="AR450" s="118"/>
      <c r="AS450" s="118"/>
      <c r="AT450" s="118"/>
    </row>
    <row r="451" spans="1:46" ht="25.05" customHeight="1" x14ac:dyDescent="0.3">
      <c r="A451" s="119" t="s">
        <v>736</v>
      </c>
      <c r="B451" s="120">
        <v>80111600</v>
      </c>
      <c r="C451" s="121" t="s">
        <v>737</v>
      </c>
      <c r="D451" s="99" t="s">
        <v>224</v>
      </c>
      <c r="E451" s="122" t="s">
        <v>738</v>
      </c>
      <c r="F451" s="103">
        <v>1</v>
      </c>
      <c r="G451" s="104" t="str">
        <f>IFERROR(VLOOKUP(F451,[3]Hoja4!$A$1:B564,2,FALSE),"")</f>
        <v>ENERO</v>
      </c>
      <c r="H451" s="123">
        <v>1</v>
      </c>
      <c r="I451" s="104" t="str">
        <f>IFERROR(VLOOKUP(H451,[3]Hoja4!$A$1:D563,2,FALSE),"")</f>
        <v>ENERO</v>
      </c>
      <c r="J451" s="105" t="s">
        <v>178</v>
      </c>
      <c r="K451" s="106">
        <f>IFERROR(VLOOKUP(J451,[3]LISTAS!$A$8:$B$11,2,FALSE),"")</f>
        <v>1</v>
      </c>
      <c r="L451" s="107" t="s">
        <v>739</v>
      </c>
      <c r="M451" s="108" t="s">
        <v>213</v>
      </c>
      <c r="N451" s="109" t="str">
        <f>IFERROR(VLOOKUP(M451,'[3]archivo de datos'!$G$1:$H$24,2,FALSE),"")</f>
        <v>CCE-16</v>
      </c>
      <c r="O451" s="119" t="s">
        <v>180</v>
      </c>
      <c r="P451" s="111">
        <f>IFERROR(VLOOKUP(O451,'[3]archivo de datos'!$J$6:$K$12,2,FALSE),"")</f>
        <v>0</v>
      </c>
      <c r="Q451" s="112" t="s">
        <v>48</v>
      </c>
      <c r="R451" s="113" t="s">
        <v>181</v>
      </c>
      <c r="S451" s="114" t="s">
        <v>182</v>
      </c>
      <c r="T451" s="132" t="s">
        <v>165</v>
      </c>
      <c r="U451" s="147" t="s">
        <v>734</v>
      </c>
      <c r="V451" s="127" t="str">
        <f>+IFERROR(VLOOKUP(U451,[3]Equivalencias!$M$2:$N$97,2,FALSE),"")</f>
        <v>Visitantes que ingresan a las áreas protegidas nacionales</v>
      </c>
      <c r="W451" s="129">
        <v>1892000</v>
      </c>
      <c r="X451" s="117">
        <v>9460000</v>
      </c>
      <c r="Y451" s="117">
        <v>9460000</v>
      </c>
      <c r="Z451" s="123" t="s">
        <v>183</v>
      </c>
      <c r="AA451" s="123" t="s">
        <v>184</v>
      </c>
      <c r="AB451" s="118">
        <v>0</v>
      </c>
      <c r="AC451" s="101" t="s">
        <v>174</v>
      </c>
      <c r="AD451" s="101" t="s">
        <v>678</v>
      </c>
      <c r="AE451" s="101" t="s">
        <v>679</v>
      </c>
      <c r="AF451" s="101" t="s">
        <v>680</v>
      </c>
      <c r="AG451" s="115" t="str">
        <f>IFERROR(VLOOKUP(AF451,'[3]archivo de datos'!$D$1:$E$1156,2,FALSE),"")</f>
        <v>CO-NSA-54398</v>
      </c>
      <c r="AH451" s="101" t="s">
        <v>188</v>
      </c>
      <c r="AI451" s="115" t="str">
        <f>IFERROR(VLOOKUP(AC451,[3]Hoja3!$B$28:$E$38,2,FALSE),"")</f>
        <v>Emiliana Pino Torres</v>
      </c>
      <c r="AJ451" s="115" t="str">
        <f>IFERROR(VLOOKUP(AC451,[3]Hoja3!$B$28:$E$38,3,FALSE),"")</f>
        <v>601 6530260</v>
      </c>
      <c r="AK451" s="115" t="str">
        <f>IFERROR(VLOOKUP(AC451,[3]Hoja3!$B$28:$E$38,4,FALSE),"")</f>
        <v>emiliana.pino@parquesnacionales.gov.co</v>
      </c>
      <c r="AL451" s="103" t="s">
        <v>183</v>
      </c>
      <c r="AM451" s="103" t="s">
        <v>183</v>
      </c>
      <c r="AN451" s="103" t="s">
        <v>183</v>
      </c>
      <c r="AO451" s="103" t="s">
        <v>562</v>
      </c>
      <c r="AP451" s="123"/>
      <c r="AQ451" s="118"/>
      <c r="AR451" s="118"/>
      <c r="AS451" s="118"/>
      <c r="AT451" s="118"/>
    </row>
    <row r="452" spans="1:46" ht="25.05" customHeight="1" x14ac:dyDescent="0.3">
      <c r="A452" s="119" t="s">
        <v>740</v>
      </c>
      <c r="B452" s="120">
        <v>80111600</v>
      </c>
      <c r="C452" s="121" t="s">
        <v>737</v>
      </c>
      <c r="D452" s="99" t="s">
        <v>224</v>
      </c>
      <c r="E452" s="122" t="s">
        <v>738</v>
      </c>
      <c r="F452" s="103">
        <v>1</v>
      </c>
      <c r="G452" s="104" t="str">
        <f>IFERROR(VLOOKUP(F452,[3]Hoja4!$A$1:B565,2,FALSE),"")</f>
        <v>ENERO</v>
      </c>
      <c r="H452" s="123">
        <v>1</v>
      </c>
      <c r="I452" s="104" t="str">
        <f>IFERROR(VLOOKUP(H452,[3]Hoja4!$A$1:D564,2,FALSE),"")</f>
        <v>ENERO</v>
      </c>
      <c r="J452" s="105" t="s">
        <v>178</v>
      </c>
      <c r="K452" s="106">
        <f>IFERROR(VLOOKUP(J452,[3]LISTAS!$A$8:$B$11,2,FALSE),"")</f>
        <v>1</v>
      </c>
      <c r="L452" s="107" t="s">
        <v>739</v>
      </c>
      <c r="M452" s="108" t="s">
        <v>213</v>
      </c>
      <c r="N452" s="109" t="str">
        <f>IFERROR(VLOOKUP(M452,'[3]archivo de datos'!$G$1:$H$24,2,FALSE),"")</f>
        <v>CCE-16</v>
      </c>
      <c r="O452" s="119" t="s">
        <v>180</v>
      </c>
      <c r="P452" s="111">
        <f>IFERROR(VLOOKUP(O452,'[3]archivo de datos'!$J$6:$K$12,2,FALSE),"")</f>
        <v>0</v>
      </c>
      <c r="Q452" s="112" t="s">
        <v>46</v>
      </c>
      <c r="R452" s="113" t="s">
        <v>181</v>
      </c>
      <c r="S452" s="114" t="s">
        <v>182</v>
      </c>
      <c r="T452" s="132" t="s">
        <v>165</v>
      </c>
      <c r="U452" s="147" t="s">
        <v>734</v>
      </c>
      <c r="V452" s="127" t="str">
        <f>+IFERROR(VLOOKUP(U452,[3]Equivalencias!$M$2:$N$97,2,FALSE),"")</f>
        <v>Visitantes que ingresan a las áreas protegidas nacionales</v>
      </c>
      <c r="W452" s="129">
        <v>1892000</v>
      </c>
      <c r="X452" s="117">
        <v>10784400</v>
      </c>
      <c r="Y452" s="117">
        <v>10784400</v>
      </c>
      <c r="Z452" s="123" t="s">
        <v>183</v>
      </c>
      <c r="AA452" s="123" t="s">
        <v>184</v>
      </c>
      <c r="AB452" s="118">
        <v>0</v>
      </c>
      <c r="AC452" s="101" t="s">
        <v>174</v>
      </c>
      <c r="AD452" s="101" t="s">
        <v>678</v>
      </c>
      <c r="AE452" s="101" t="s">
        <v>679</v>
      </c>
      <c r="AF452" s="101" t="s">
        <v>680</v>
      </c>
      <c r="AG452" s="115" t="str">
        <f>IFERROR(VLOOKUP(AF452,'[3]archivo de datos'!$D$1:$E$1156,2,FALSE),"")</f>
        <v>CO-NSA-54398</v>
      </c>
      <c r="AH452" s="101" t="s">
        <v>188</v>
      </c>
      <c r="AI452" s="115" t="str">
        <f>IFERROR(VLOOKUP(AC452,[3]Hoja3!$B$28:$E$38,2,FALSE),"")</f>
        <v>Emiliana Pino Torres</v>
      </c>
      <c r="AJ452" s="115" t="str">
        <f>IFERROR(VLOOKUP(AC452,[3]Hoja3!$B$28:$E$38,3,FALSE),"")</f>
        <v>601 6530260</v>
      </c>
      <c r="AK452" s="115" t="str">
        <f>IFERROR(VLOOKUP(AC452,[3]Hoja3!$B$28:$E$38,4,FALSE),"")</f>
        <v>emiliana.pino@parquesnacionales.gov.co</v>
      </c>
      <c r="AL452" s="103" t="s">
        <v>183</v>
      </c>
      <c r="AM452" s="103" t="s">
        <v>183</v>
      </c>
      <c r="AN452" s="103" t="s">
        <v>183</v>
      </c>
      <c r="AO452" s="103" t="s">
        <v>562</v>
      </c>
      <c r="AP452" s="123"/>
      <c r="AQ452" s="118"/>
      <c r="AR452" s="118"/>
      <c r="AS452" s="118"/>
      <c r="AT452" s="118"/>
    </row>
    <row r="453" spans="1:46" ht="25.05" customHeight="1" x14ac:dyDescent="0.3">
      <c r="A453" s="119" t="s">
        <v>741</v>
      </c>
      <c r="B453" s="120" t="s">
        <v>742</v>
      </c>
      <c r="C453" s="121" t="s">
        <v>743</v>
      </c>
      <c r="D453" s="99" t="s">
        <v>202</v>
      </c>
      <c r="E453" s="123" t="s">
        <v>184</v>
      </c>
      <c r="F453" s="103">
        <v>8</v>
      </c>
      <c r="G453" s="104" t="str">
        <f>IFERROR(VLOOKUP(F453,[3]Hoja4!$A$1:B565,2,FALSE),"")</f>
        <v>AGOSTO</v>
      </c>
      <c r="H453" s="123">
        <v>8</v>
      </c>
      <c r="I453" s="104" t="str">
        <f>IFERROR(VLOOKUP(H453,[3]Hoja4!$A$1:D564,2,FALSE),"")</f>
        <v>AGOSTO</v>
      </c>
      <c r="J453" s="105" t="s">
        <v>178</v>
      </c>
      <c r="K453" s="106">
        <f>IFERROR(VLOOKUP(J453,[3]LISTAS!$A$8:$B$11,2,FALSE),"")</f>
        <v>1</v>
      </c>
      <c r="L453" s="107">
        <v>2</v>
      </c>
      <c r="M453" s="108" t="s">
        <v>196</v>
      </c>
      <c r="N453" s="109" t="str">
        <f>IFERROR(VLOOKUP(M453,'[3]archivo de datos'!$G$1:$H$24,2,FALSE),"")</f>
        <v>CCE-10</v>
      </c>
      <c r="O453" s="119" t="s">
        <v>180</v>
      </c>
      <c r="P453" s="111">
        <f>IFERROR(VLOOKUP(O453,'[3]archivo de datos'!$J$6:$K$12,2,FALSE),"")</f>
        <v>0</v>
      </c>
      <c r="Q453" s="112" t="s">
        <v>46</v>
      </c>
      <c r="R453" s="113" t="s">
        <v>181</v>
      </c>
      <c r="S453" s="114" t="s">
        <v>182</v>
      </c>
      <c r="T453" s="101" t="s">
        <v>168</v>
      </c>
      <c r="U453" s="101" t="s">
        <v>695</v>
      </c>
      <c r="V453" s="127" t="str">
        <f>+IFERROR(VLOOKUP(U453,[3]Equivalencias!$M$2:$N$97,2,FALSE),"")</f>
        <v>Plántulas producidas</v>
      </c>
      <c r="W453" s="116" t="s">
        <v>175</v>
      </c>
      <c r="X453" s="117">
        <v>30000000</v>
      </c>
      <c r="Y453" s="117">
        <v>30000000</v>
      </c>
      <c r="Z453" s="123" t="s">
        <v>183</v>
      </c>
      <c r="AA453" s="123" t="s">
        <v>184</v>
      </c>
      <c r="AB453" s="118">
        <v>0</v>
      </c>
      <c r="AC453" s="101" t="s">
        <v>174</v>
      </c>
      <c r="AD453" s="101" t="s">
        <v>678</v>
      </c>
      <c r="AE453" s="101" t="s">
        <v>679</v>
      </c>
      <c r="AF453" s="101" t="s">
        <v>680</v>
      </c>
      <c r="AG453" s="115" t="str">
        <f>IFERROR(VLOOKUP(AF453,'[3]archivo de datos'!$D$1:$E$1156,2,FALSE),"")</f>
        <v>CO-NSA-54398</v>
      </c>
      <c r="AH453" s="101" t="s">
        <v>188</v>
      </c>
      <c r="AI453" s="115" t="str">
        <f>IFERROR(VLOOKUP(AC453,[3]Hoja3!$B$28:$E$38,2,FALSE),"")</f>
        <v>Emiliana Pino Torres</v>
      </c>
      <c r="AJ453" s="115" t="str">
        <f>IFERROR(VLOOKUP(AC453,[3]Hoja3!$B$28:$E$38,3,FALSE),"")</f>
        <v>601 6530260</v>
      </c>
      <c r="AK453" s="115" t="str">
        <f>IFERROR(VLOOKUP(AC453,[3]Hoja3!$B$28:$E$38,4,FALSE),"")</f>
        <v>emiliana.pino@parquesnacionales.gov.co</v>
      </c>
      <c r="AL453" s="103" t="s">
        <v>183</v>
      </c>
      <c r="AM453" s="103" t="s">
        <v>183</v>
      </c>
      <c r="AN453" s="103" t="s">
        <v>183</v>
      </c>
      <c r="AO453" s="103" t="s">
        <v>562</v>
      </c>
      <c r="AP453" s="123"/>
      <c r="AQ453" s="118"/>
      <c r="AR453" s="118"/>
      <c r="AS453" s="118"/>
      <c r="AT453" s="118"/>
    </row>
    <row r="454" spans="1:46" ht="25.05" customHeight="1" x14ac:dyDescent="0.3">
      <c r="A454" s="119" t="s">
        <v>744</v>
      </c>
      <c r="B454" s="120" t="s">
        <v>742</v>
      </c>
      <c r="C454" s="121" t="s">
        <v>743</v>
      </c>
      <c r="D454" s="99" t="s">
        <v>202</v>
      </c>
      <c r="E454" s="123" t="s">
        <v>184</v>
      </c>
      <c r="F454" s="103">
        <v>8</v>
      </c>
      <c r="G454" s="104" t="str">
        <f>IFERROR(VLOOKUP(F454,[3]Hoja4!$A$1:B566,2,FALSE),"")</f>
        <v>AGOSTO</v>
      </c>
      <c r="H454" s="123">
        <v>8</v>
      </c>
      <c r="I454" s="104" t="str">
        <f>IFERROR(VLOOKUP(H454,[3]Hoja4!$A$1:D565,2,FALSE),"")</f>
        <v>AGOSTO</v>
      </c>
      <c r="J454" s="105" t="s">
        <v>178</v>
      </c>
      <c r="K454" s="106">
        <f>IFERROR(VLOOKUP(J454,[3]LISTAS!$A$8:$B$11,2,FALSE),"")</f>
        <v>1</v>
      </c>
      <c r="L454" s="107">
        <v>2</v>
      </c>
      <c r="M454" s="108" t="s">
        <v>196</v>
      </c>
      <c r="N454" s="109" t="s">
        <v>745</v>
      </c>
      <c r="O454" s="119" t="s">
        <v>180</v>
      </c>
      <c r="P454" s="111">
        <f>IFERROR(VLOOKUP(O454,'[3]archivo de datos'!$J$6:$K$12,2,FALSE),"")</f>
        <v>0</v>
      </c>
      <c r="Q454" s="112" t="s">
        <v>46</v>
      </c>
      <c r="R454" s="113" t="s">
        <v>181</v>
      </c>
      <c r="S454" s="114" t="s">
        <v>182</v>
      </c>
      <c r="T454" s="147" t="s">
        <v>163</v>
      </c>
      <c r="U454" s="234" t="s">
        <v>746</v>
      </c>
      <c r="V454" s="235" t="str">
        <f>+IFERROR(VLOOKUP(U454,[3]Equivalencias!$M$2:$N$97,2,FALSE),"")</f>
        <v>Áreas en proceso de restauración en mantenimiento</v>
      </c>
      <c r="W454" s="116" t="s">
        <v>175</v>
      </c>
      <c r="X454" s="117">
        <v>10000000</v>
      </c>
      <c r="Y454" s="117">
        <v>10000000</v>
      </c>
      <c r="Z454" s="123" t="s">
        <v>183</v>
      </c>
      <c r="AA454" s="123" t="s">
        <v>184</v>
      </c>
      <c r="AB454" s="118">
        <v>0</v>
      </c>
      <c r="AC454" s="101" t="s">
        <v>174</v>
      </c>
      <c r="AD454" s="101" t="s">
        <v>678</v>
      </c>
      <c r="AE454" s="101" t="s">
        <v>679</v>
      </c>
      <c r="AF454" s="101" t="s">
        <v>680</v>
      </c>
      <c r="AG454" s="115" t="str">
        <f>IFERROR(VLOOKUP(AF454,'[3]archivo de datos'!$D$1:$E$1156,2,FALSE),"")</f>
        <v>CO-NSA-54398</v>
      </c>
      <c r="AH454" s="101" t="s">
        <v>188</v>
      </c>
      <c r="AI454" s="115" t="str">
        <f>IFERROR(VLOOKUP(AC454,[3]Hoja3!$B$28:$E$38,2,FALSE),"")</f>
        <v>Emiliana Pino Torres</v>
      </c>
      <c r="AJ454" s="115" t="str">
        <f>IFERROR(VLOOKUP(AC454,[3]Hoja3!$B$28:$E$38,3,FALSE),"")</f>
        <v>601 6530260</v>
      </c>
      <c r="AK454" s="115" t="str">
        <f>IFERROR(VLOOKUP(AC454,[3]Hoja3!$B$28:$E$38,4,FALSE),"")</f>
        <v>emiliana.pino@parquesnacionales.gov.co</v>
      </c>
      <c r="AL454" s="103" t="s">
        <v>183</v>
      </c>
      <c r="AM454" s="103" t="s">
        <v>183</v>
      </c>
      <c r="AN454" s="103" t="s">
        <v>183</v>
      </c>
      <c r="AO454" s="103" t="s">
        <v>562</v>
      </c>
      <c r="AP454" s="123"/>
      <c r="AQ454" s="118"/>
      <c r="AR454" s="118"/>
      <c r="AS454" s="118"/>
      <c r="AT454" s="118"/>
    </row>
    <row r="455" spans="1:46" ht="25.05" customHeight="1" x14ac:dyDescent="0.3">
      <c r="A455" s="119" t="s">
        <v>747</v>
      </c>
      <c r="B455" s="120" t="s">
        <v>742</v>
      </c>
      <c r="C455" s="121" t="s">
        <v>743</v>
      </c>
      <c r="D455" s="99" t="s">
        <v>202</v>
      </c>
      <c r="E455" s="123" t="s">
        <v>184</v>
      </c>
      <c r="F455" s="103">
        <v>8</v>
      </c>
      <c r="G455" s="104" t="str">
        <f>IFERROR(VLOOKUP(F455,[3]Hoja4!$A$1:B567,2,FALSE),"")</f>
        <v>AGOSTO</v>
      </c>
      <c r="H455" s="123">
        <v>8</v>
      </c>
      <c r="I455" s="104" t="str">
        <f>IFERROR(VLOOKUP(H455,[3]Hoja4!$A$1:D566,2,FALSE),"")</f>
        <v>AGOSTO</v>
      </c>
      <c r="J455" s="105" t="s">
        <v>178</v>
      </c>
      <c r="K455" s="106">
        <f>IFERROR(VLOOKUP(J455,[3]LISTAS!$A$8:$B$11,2,FALSE),"")</f>
        <v>1</v>
      </c>
      <c r="L455" s="107">
        <v>2</v>
      </c>
      <c r="M455" s="108" t="s">
        <v>196</v>
      </c>
      <c r="N455" s="109" t="s">
        <v>745</v>
      </c>
      <c r="O455" s="119" t="s">
        <v>180</v>
      </c>
      <c r="P455" s="111">
        <f>IFERROR(VLOOKUP(O455,'[3]archivo de datos'!$J$6:$K$12,2,FALSE),"")</f>
        <v>0</v>
      </c>
      <c r="Q455" s="112" t="s">
        <v>46</v>
      </c>
      <c r="R455" s="113" t="s">
        <v>181</v>
      </c>
      <c r="S455" s="114" t="s">
        <v>182</v>
      </c>
      <c r="T455" s="147" t="s">
        <v>163</v>
      </c>
      <c r="U455" s="101" t="s">
        <v>690</v>
      </c>
      <c r="V455" s="127" t="str">
        <f>+IFERROR(VLOOKUP(U455,[3]Equivalencias!$M$2:$N$97,2,FALSE),"")</f>
        <v>Áreas en proceso de restauración en mantenimiento</v>
      </c>
      <c r="W455" s="116" t="s">
        <v>175</v>
      </c>
      <c r="X455" s="117">
        <v>5000000</v>
      </c>
      <c r="Y455" s="117">
        <v>5000000</v>
      </c>
      <c r="Z455" s="123" t="s">
        <v>183</v>
      </c>
      <c r="AA455" s="123" t="s">
        <v>184</v>
      </c>
      <c r="AB455" s="118">
        <v>0</v>
      </c>
      <c r="AC455" s="101" t="s">
        <v>174</v>
      </c>
      <c r="AD455" s="101" t="s">
        <v>678</v>
      </c>
      <c r="AE455" s="101" t="s">
        <v>679</v>
      </c>
      <c r="AF455" s="101" t="s">
        <v>680</v>
      </c>
      <c r="AG455" s="115" t="str">
        <f>IFERROR(VLOOKUP(AF455,'[3]archivo de datos'!$D$1:$E$1156,2,FALSE),"")</f>
        <v>CO-NSA-54398</v>
      </c>
      <c r="AH455" s="101" t="s">
        <v>188</v>
      </c>
      <c r="AI455" s="115" t="str">
        <f>IFERROR(VLOOKUP(AC455,[3]Hoja3!$B$28:$E$38,2,FALSE),"")</f>
        <v>Emiliana Pino Torres</v>
      </c>
      <c r="AJ455" s="115" t="str">
        <f>IFERROR(VLOOKUP(AC455,[3]Hoja3!$B$28:$E$38,3,FALSE),"")</f>
        <v>601 6530260</v>
      </c>
      <c r="AK455" s="115" t="str">
        <f>IFERROR(VLOOKUP(AC455,[3]Hoja3!$B$28:$E$38,4,FALSE),"")</f>
        <v>emiliana.pino@parquesnacionales.gov.co</v>
      </c>
      <c r="AL455" s="103" t="s">
        <v>183</v>
      </c>
      <c r="AM455" s="103" t="s">
        <v>183</v>
      </c>
      <c r="AN455" s="103" t="s">
        <v>183</v>
      </c>
      <c r="AO455" s="103" t="s">
        <v>562</v>
      </c>
      <c r="AP455" s="123"/>
      <c r="AQ455" s="118"/>
      <c r="AR455" s="118"/>
      <c r="AS455" s="118"/>
      <c r="AT455" s="118"/>
    </row>
    <row r="456" spans="1:46" ht="25.05" customHeight="1" x14ac:dyDescent="0.3">
      <c r="A456" s="119" t="s">
        <v>748</v>
      </c>
      <c r="B456" s="120">
        <v>45121500</v>
      </c>
      <c r="C456" s="121" t="s">
        <v>749</v>
      </c>
      <c r="D456" s="99" t="s">
        <v>202</v>
      </c>
      <c r="E456" s="123" t="s">
        <v>184</v>
      </c>
      <c r="F456" s="103">
        <v>7</v>
      </c>
      <c r="G456" s="104" t="str">
        <f>IFERROR(VLOOKUP(F456,[3]Hoja4!$A$1:B568,2,FALSE),"")</f>
        <v>JULIO</v>
      </c>
      <c r="H456" s="123">
        <v>8</v>
      </c>
      <c r="I456" s="104" t="str">
        <f>IFERROR(VLOOKUP(H456,[3]Hoja4!$A$1:D567,2,FALSE),"")</f>
        <v>AGOSTO</v>
      </c>
      <c r="J456" s="105" t="s">
        <v>178</v>
      </c>
      <c r="K456" s="106">
        <f>IFERROR(VLOOKUP(J456,[3]LISTAS!$A$8:$B$11,2,FALSE),"")</f>
        <v>1</v>
      </c>
      <c r="L456" s="107">
        <v>2</v>
      </c>
      <c r="M456" s="108" t="s">
        <v>196</v>
      </c>
      <c r="N456" s="109" t="str">
        <f>IFERROR(VLOOKUP(M456,'[3]archivo de datos'!$G$1:$H$24,2,FALSE),"")</f>
        <v>CCE-10</v>
      </c>
      <c r="O456" s="119" t="s">
        <v>180</v>
      </c>
      <c r="P456" s="111">
        <f>IFERROR(VLOOKUP(O456,'[3]archivo de datos'!$J$6:$K$12,2,FALSE),"")</f>
        <v>0</v>
      </c>
      <c r="Q456" s="112" t="s">
        <v>46</v>
      </c>
      <c r="R456" s="113" t="s">
        <v>181</v>
      </c>
      <c r="S456" s="114" t="s">
        <v>182</v>
      </c>
      <c r="T456" s="147" t="s">
        <v>162</v>
      </c>
      <c r="U456" s="101" t="s">
        <v>645</v>
      </c>
      <c r="V456" s="127" t="str">
        <f>+IFERROR(VLOOKUP(U456,[3]Equivalencias!$M$2:$N$97,2,FALSE),"")</f>
        <v>Documentos de lineamientos técnicos realizados</v>
      </c>
      <c r="W456" s="116" t="s">
        <v>175</v>
      </c>
      <c r="X456" s="117">
        <v>56096890</v>
      </c>
      <c r="Y456" s="117">
        <v>56096890</v>
      </c>
      <c r="Z456" s="123" t="s">
        <v>183</v>
      </c>
      <c r="AA456" s="123" t="s">
        <v>184</v>
      </c>
      <c r="AB456" s="118">
        <v>0</v>
      </c>
      <c r="AC456" s="101" t="s">
        <v>174</v>
      </c>
      <c r="AD456" s="101" t="s">
        <v>678</v>
      </c>
      <c r="AE456" s="101" t="s">
        <v>679</v>
      </c>
      <c r="AF456" s="101" t="s">
        <v>680</v>
      </c>
      <c r="AG456" s="115" t="str">
        <f>IFERROR(VLOOKUP(AF456,'[3]archivo de datos'!$D$1:$E$1156,2,FALSE),"")</f>
        <v>CO-NSA-54398</v>
      </c>
      <c r="AH456" s="101" t="s">
        <v>188</v>
      </c>
      <c r="AI456" s="115" t="str">
        <f>IFERROR(VLOOKUP(AC456,[3]Hoja3!$B$28:$E$38,2,FALSE),"")</f>
        <v>Emiliana Pino Torres</v>
      </c>
      <c r="AJ456" s="115" t="str">
        <f>IFERROR(VLOOKUP(AC456,[3]Hoja3!$B$28:$E$38,3,FALSE),"")</f>
        <v>601 6530260</v>
      </c>
      <c r="AK456" s="115" t="str">
        <f>IFERROR(VLOOKUP(AC456,[3]Hoja3!$B$28:$E$38,4,FALSE),"")</f>
        <v>emiliana.pino@parquesnacionales.gov.co</v>
      </c>
      <c r="AL456" s="103" t="s">
        <v>183</v>
      </c>
      <c r="AM456" s="103" t="s">
        <v>183</v>
      </c>
      <c r="AN456" s="103" t="s">
        <v>183</v>
      </c>
      <c r="AO456" s="103" t="s">
        <v>562</v>
      </c>
      <c r="AP456" s="123"/>
      <c r="AQ456" s="118"/>
      <c r="AR456" s="118"/>
      <c r="AS456" s="118"/>
      <c r="AT456" s="118"/>
    </row>
    <row r="457" spans="1:46" ht="25.05" customHeight="1" x14ac:dyDescent="0.3">
      <c r="A457" s="119" t="s">
        <v>750</v>
      </c>
      <c r="B457" s="120">
        <v>50192700</v>
      </c>
      <c r="C457" s="121" t="s">
        <v>751</v>
      </c>
      <c r="D457" s="99" t="s">
        <v>202</v>
      </c>
      <c r="E457" s="123" t="s">
        <v>184</v>
      </c>
      <c r="F457" s="103">
        <v>3</v>
      </c>
      <c r="G457" s="104" t="str">
        <f>IFERROR(VLOOKUP(F457,[3]Hoja4!$A$1:B569,2,FALSE),"")</f>
        <v>MARZO</v>
      </c>
      <c r="H457" s="123">
        <v>4</v>
      </c>
      <c r="I457" s="104" t="str">
        <f>IFERROR(VLOOKUP(H457,[3]Hoja4!$A$1:D568,2,FALSE),"")</f>
        <v>ABRIL</v>
      </c>
      <c r="J457" s="105" t="s">
        <v>178</v>
      </c>
      <c r="K457" s="106">
        <f>IFERROR(VLOOKUP(J457,[3]LISTAS!$A$8:$B$11,2,FALSE),"")</f>
        <v>1</v>
      </c>
      <c r="L457" s="107" t="s">
        <v>752</v>
      </c>
      <c r="M457" s="108" t="s">
        <v>753</v>
      </c>
      <c r="N457" s="109" t="str">
        <f>IFERROR(VLOOKUP(M457,'[3]archivo de datos'!$G$1:$H$24,2,FALSE),"")</f>
        <v>CCE-06</v>
      </c>
      <c r="O457" s="130" t="s">
        <v>180</v>
      </c>
      <c r="P457" s="111">
        <f>IFERROR(VLOOKUP(O457,'[3]archivo de datos'!$J$6:$K$12,2,FALSE),"")</f>
        <v>0</v>
      </c>
      <c r="Q457" s="112" t="s">
        <v>46</v>
      </c>
      <c r="R457" s="113" t="s">
        <v>181</v>
      </c>
      <c r="S457" s="114" t="s">
        <v>182</v>
      </c>
      <c r="T457" s="147" t="s">
        <v>164</v>
      </c>
      <c r="U457" s="147" t="s">
        <v>558</v>
      </c>
      <c r="V457" s="127" t="str">
        <f>+IFERROR(VLOOKUP(U457,[3]Equivalencias!$M$2:$N$97,2,FALSE),"")</f>
        <v>Áreas cubiertas con jornadas de vigilancia</v>
      </c>
      <c r="W457" s="116" t="s">
        <v>175</v>
      </c>
      <c r="X457" s="117">
        <v>7000000</v>
      </c>
      <c r="Y457" s="117">
        <v>7000000</v>
      </c>
      <c r="Z457" s="123" t="s">
        <v>183</v>
      </c>
      <c r="AA457" s="123" t="s">
        <v>184</v>
      </c>
      <c r="AB457" s="118">
        <v>0</v>
      </c>
      <c r="AC457" s="101" t="s">
        <v>174</v>
      </c>
      <c r="AD457" s="101" t="s">
        <v>678</v>
      </c>
      <c r="AE457" s="101" t="s">
        <v>679</v>
      </c>
      <c r="AF457" s="101" t="s">
        <v>680</v>
      </c>
      <c r="AG457" s="115" t="str">
        <f>IFERROR(VLOOKUP(AF457,'[3]archivo de datos'!$D$1:$E$1156,2,FALSE),"")</f>
        <v>CO-NSA-54398</v>
      </c>
      <c r="AH457" s="101" t="s">
        <v>188</v>
      </c>
      <c r="AI457" s="115" t="str">
        <f>IFERROR(VLOOKUP(AC457,[3]Hoja3!$B$28:$E$38,2,FALSE),"")</f>
        <v>Emiliana Pino Torres</v>
      </c>
      <c r="AJ457" s="115" t="str">
        <f>IFERROR(VLOOKUP(AC457,[3]Hoja3!$B$28:$E$38,3,FALSE),"")</f>
        <v>601 6530260</v>
      </c>
      <c r="AK457" s="115" t="str">
        <f>IFERROR(VLOOKUP(AC457,[3]Hoja3!$B$28:$E$38,4,FALSE),"")</f>
        <v>emiliana.pino@parquesnacionales.gov.co</v>
      </c>
      <c r="AL457" s="103" t="s">
        <v>183</v>
      </c>
      <c r="AM457" s="103" t="s">
        <v>183</v>
      </c>
      <c r="AN457" s="103" t="s">
        <v>183</v>
      </c>
      <c r="AO457" s="103" t="s">
        <v>562</v>
      </c>
      <c r="AP457" s="123" t="s">
        <v>754</v>
      </c>
      <c r="AQ457" s="118"/>
      <c r="AR457" s="118"/>
      <c r="AS457" s="118"/>
      <c r="AT457" s="118"/>
    </row>
    <row r="458" spans="1:46" ht="25.05" customHeight="1" x14ac:dyDescent="0.3">
      <c r="A458" s="119" t="s">
        <v>755</v>
      </c>
      <c r="B458" s="120">
        <v>78181500</v>
      </c>
      <c r="C458" s="121" t="s">
        <v>756</v>
      </c>
      <c r="D458" s="99" t="s">
        <v>228</v>
      </c>
      <c r="E458" s="123" t="s">
        <v>184</v>
      </c>
      <c r="F458" s="103">
        <v>3</v>
      </c>
      <c r="G458" s="104" t="str">
        <f>IFERROR(VLOOKUP(F458,[3]Hoja4!$A$1:B570,2,FALSE),"")</f>
        <v>MARZO</v>
      </c>
      <c r="H458" s="123">
        <v>3</v>
      </c>
      <c r="I458" s="104" t="str">
        <f>IFERROR(VLOOKUP(H458,[3]Hoja4!$A$1:D569,2,FALSE),"")</f>
        <v>MARZO</v>
      </c>
      <c r="J458" s="105" t="s">
        <v>178</v>
      </c>
      <c r="K458" s="106">
        <f>IFERROR(VLOOKUP(J458,[3]LISTAS!$A$8:$B$11,2,FALSE),"")</f>
        <v>1</v>
      </c>
      <c r="L458" s="125">
        <v>10</v>
      </c>
      <c r="M458" s="108" t="s">
        <v>196</v>
      </c>
      <c r="N458" s="109" t="str">
        <f>IFERROR(VLOOKUP(M458,'[3]archivo de datos'!$G$1:$H$24,2,FALSE),"")</f>
        <v>CCE-10</v>
      </c>
      <c r="O458" s="119" t="s">
        <v>180</v>
      </c>
      <c r="P458" s="111">
        <f>IFERROR(VLOOKUP(O458,'[3]archivo de datos'!$J$6:$K$12,2,FALSE),"")</f>
        <v>0</v>
      </c>
      <c r="Q458" s="112" t="s">
        <v>46</v>
      </c>
      <c r="R458" s="113" t="s">
        <v>181</v>
      </c>
      <c r="S458" s="114" t="s">
        <v>182</v>
      </c>
      <c r="T458" s="147" t="s">
        <v>164</v>
      </c>
      <c r="U458" s="147" t="s">
        <v>558</v>
      </c>
      <c r="V458" s="127" t="str">
        <f>+IFERROR(VLOOKUP(U458,[3]Equivalencias!$M$2:$N$97,2,FALSE),"")</f>
        <v>Áreas cubiertas con jornadas de vigilancia</v>
      </c>
      <c r="W458" s="116" t="s">
        <v>175</v>
      </c>
      <c r="X458" s="117">
        <v>7000000</v>
      </c>
      <c r="Y458" s="117">
        <v>7000000</v>
      </c>
      <c r="Z458" s="123" t="s">
        <v>183</v>
      </c>
      <c r="AA458" s="123" t="s">
        <v>184</v>
      </c>
      <c r="AB458" s="118">
        <v>0</v>
      </c>
      <c r="AC458" s="101" t="s">
        <v>174</v>
      </c>
      <c r="AD458" s="101" t="s">
        <v>678</v>
      </c>
      <c r="AE458" s="101" t="s">
        <v>679</v>
      </c>
      <c r="AF458" s="101" t="s">
        <v>680</v>
      </c>
      <c r="AG458" s="115" t="str">
        <f>IFERROR(VLOOKUP(AF458,'[3]archivo de datos'!$D$1:$E$1156,2,FALSE),"")</f>
        <v>CO-NSA-54398</v>
      </c>
      <c r="AH458" s="101" t="s">
        <v>188</v>
      </c>
      <c r="AI458" s="115" t="str">
        <f>IFERROR(VLOOKUP(AC458,[3]Hoja3!$B$28:$E$38,2,FALSE),"")</f>
        <v>Emiliana Pino Torres</v>
      </c>
      <c r="AJ458" s="115" t="str">
        <f>IFERROR(VLOOKUP(AC458,[3]Hoja3!$B$28:$E$38,3,FALSE),"")</f>
        <v>601 6530260</v>
      </c>
      <c r="AK458" s="115" t="str">
        <f>IFERROR(VLOOKUP(AC458,[3]Hoja3!$B$28:$E$38,4,FALSE),"")</f>
        <v>emiliana.pino@parquesnacionales.gov.co</v>
      </c>
      <c r="AL458" s="103" t="s">
        <v>183</v>
      </c>
      <c r="AM458" s="103" t="s">
        <v>183</v>
      </c>
      <c r="AN458" s="103" t="s">
        <v>183</v>
      </c>
      <c r="AO458" s="103" t="s">
        <v>562</v>
      </c>
      <c r="AP458" s="123"/>
      <c r="AQ458" s="118"/>
      <c r="AR458" s="118"/>
      <c r="AS458" s="118"/>
      <c r="AT458" s="118"/>
    </row>
    <row r="459" spans="1:46" ht="25.05" customHeight="1" x14ac:dyDescent="0.3">
      <c r="A459" s="119" t="s">
        <v>757</v>
      </c>
      <c r="B459" s="120">
        <v>15101500</v>
      </c>
      <c r="C459" s="121" t="s">
        <v>758</v>
      </c>
      <c r="D459" s="99" t="s">
        <v>195</v>
      </c>
      <c r="E459" s="123" t="s">
        <v>184</v>
      </c>
      <c r="F459" s="103">
        <v>2</v>
      </c>
      <c r="G459" s="104" t="str">
        <f>IFERROR(VLOOKUP(F459,[3]Hoja4!$A$1:B571,2,FALSE),"")</f>
        <v>FEBRERO</v>
      </c>
      <c r="H459" s="123">
        <v>2</v>
      </c>
      <c r="I459" s="104" t="str">
        <f>IFERROR(VLOOKUP(H459,[3]Hoja4!$A$1:D570,2,FALSE),"")</f>
        <v>FEBRERO</v>
      </c>
      <c r="J459" s="105" t="s">
        <v>178</v>
      </c>
      <c r="K459" s="106">
        <v>1</v>
      </c>
      <c r="L459" s="107">
        <v>10</v>
      </c>
      <c r="M459" s="108" t="s">
        <v>196</v>
      </c>
      <c r="N459" s="109" t="str">
        <f>IFERROR(VLOOKUP(M459,'[3]archivo de datos'!$G$1:$H$24,2,FALSE),"")</f>
        <v>CCE-10</v>
      </c>
      <c r="O459" s="119" t="s">
        <v>180</v>
      </c>
      <c r="P459" s="111">
        <f>IFERROR(VLOOKUP(O459,'[3]archivo de datos'!$J$6:$K$12,2,FALSE),"")</f>
        <v>0</v>
      </c>
      <c r="Q459" s="112" t="s">
        <v>48</v>
      </c>
      <c r="R459" s="113" t="s">
        <v>181</v>
      </c>
      <c r="S459" s="114" t="s">
        <v>182</v>
      </c>
      <c r="T459" s="147" t="s">
        <v>164</v>
      </c>
      <c r="U459" s="147" t="s">
        <v>558</v>
      </c>
      <c r="V459" s="127" t="str">
        <f>+IFERROR(VLOOKUP(U459,[3]Equivalencias!$M$2:$N$97,2,FALSE),"")</f>
        <v>Áreas cubiertas con jornadas de vigilancia</v>
      </c>
      <c r="W459" s="116" t="s">
        <v>175</v>
      </c>
      <c r="X459" s="117">
        <v>7000000</v>
      </c>
      <c r="Y459" s="117">
        <v>7000000</v>
      </c>
      <c r="Z459" s="123" t="s">
        <v>183</v>
      </c>
      <c r="AA459" s="123" t="s">
        <v>184</v>
      </c>
      <c r="AB459" s="118">
        <v>0</v>
      </c>
      <c r="AC459" s="101" t="s">
        <v>174</v>
      </c>
      <c r="AD459" s="101" t="s">
        <v>678</v>
      </c>
      <c r="AE459" s="101" t="s">
        <v>679</v>
      </c>
      <c r="AF459" s="101" t="s">
        <v>680</v>
      </c>
      <c r="AG459" s="115" t="str">
        <f>IFERROR(VLOOKUP(AF459,'[3]archivo de datos'!$D$1:$E$1156,2,FALSE),"")</f>
        <v>CO-NSA-54398</v>
      </c>
      <c r="AH459" s="101" t="s">
        <v>188</v>
      </c>
      <c r="AI459" s="115" t="str">
        <f>IFERROR(VLOOKUP(AC459,[3]Hoja3!$B$28:$E$38,2,FALSE),"")</f>
        <v>Emiliana Pino Torres</v>
      </c>
      <c r="AJ459" s="115" t="str">
        <f>IFERROR(VLOOKUP(AC459,[3]Hoja3!$B$28:$E$38,3,FALSE),"")</f>
        <v>601 6530260</v>
      </c>
      <c r="AK459" s="115" t="str">
        <f>IFERROR(VLOOKUP(AC459,[3]Hoja3!$B$28:$E$38,4,FALSE),"")</f>
        <v>emiliana.pino@parquesnacionales.gov.co</v>
      </c>
      <c r="AL459" s="103" t="s">
        <v>183</v>
      </c>
      <c r="AM459" s="103" t="s">
        <v>183</v>
      </c>
      <c r="AN459" s="103" t="s">
        <v>183</v>
      </c>
      <c r="AO459" s="103" t="s">
        <v>562</v>
      </c>
      <c r="AP459" s="123"/>
      <c r="AQ459" s="118"/>
      <c r="AR459" s="118"/>
      <c r="AS459" s="118"/>
      <c r="AT459" s="118"/>
    </row>
    <row r="460" spans="1:46" ht="25.05" customHeight="1" x14ac:dyDescent="0.3">
      <c r="A460" s="119" t="s">
        <v>759</v>
      </c>
      <c r="B460" s="120">
        <v>421721</v>
      </c>
      <c r="C460" s="121" t="s">
        <v>760</v>
      </c>
      <c r="D460" s="99" t="s">
        <v>202</v>
      </c>
      <c r="E460" s="123" t="s">
        <v>184</v>
      </c>
      <c r="F460" s="103">
        <v>6</v>
      </c>
      <c r="G460" s="104" t="str">
        <f>IFERROR(VLOOKUP(F460,[3]Hoja4!$A$1:B572,2,FALSE),"")</f>
        <v>JUNIO</v>
      </c>
      <c r="H460" s="123">
        <v>6</v>
      </c>
      <c r="I460" s="104" t="str">
        <f>IFERROR(VLOOKUP(H460,[3]Hoja4!$A$1:D571,2,FALSE),"")</f>
        <v>JUNIO</v>
      </c>
      <c r="J460" s="105" t="s">
        <v>178</v>
      </c>
      <c r="K460" s="106">
        <f>IFERROR(VLOOKUP(J460,[3]LISTAS!$A$8:$B$11,2,FALSE),"")</f>
        <v>1</v>
      </c>
      <c r="L460" s="107">
        <v>2</v>
      </c>
      <c r="M460" s="108" t="s">
        <v>196</v>
      </c>
      <c r="N460" s="109" t="str">
        <f>IFERROR(VLOOKUP(M460,'[3]archivo de datos'!$G$1:$H$24,2,FALSE),"")</f>
        <v>CCE-10</v>
      </c>
      <c r="O460" s="119" t="s">
        <v>180</v>
      </c>
      <c r="P460" s="111">
        <f>IFERROR(VLOOKUP(O460,'[3]archivo de datos'!$J$6:$K$12,2,FALSE),"")</f>
        <v>0</v>
      </c>
      <c r="Q460" s="112" t="s">
        <v>46</v>
      </c>
      <c r="R460" s="113" t="s">
        <v>181</v>
      </c>
      <c r="S460" s="114" t="s">
        <v>182</v>
      </c>
      <c r="T460" s="147" t="s">
        <v>164</v>
      </c>
      <c r="U460" s="147" t="s">
        <v>558</v>
      </c>
      <c r="V460" s="127" t="str">
        <f>+IFERROR(VLOOKUP(U460,[3]Equivalencias!$M$2:$N$97,2,FALSE),"")</f>
        <v>Áreas cubiertas con jornadas de vigilancia</v>
      </c>
      <c r="W460" s="116" t="s">
        <v>175</v>
      </c>
      <c r="X460" s="117">
        <v>2500000</v>
      </c>
      <c r="Y460" s="117">
        <v>2500000</v>
      </c>
      <c r="Z460" s="123" t="s">
        <v>183</v>
      </c>
      <c r="AA460" s="123" t="s">
        <v>184</v>
      </c>
      <c r="AB460" s="118">
        <v>0</v>
      </c>
      <c r="AC460" s="101" t="s">
        <v>174</v>
      </c>
      <c r="AD460" s="101" t="s">
        <v>678</v>
      </c>
      <c r="AE460" s="101" t="s">
        <v>679</v>
      </c>
      <c r="AF460" s="101" t="s">
        <v>680</v>
      </c>
      <c r="AG460" s="115" t="str">
        <f>IFERROR(VLOOKUP(AF460,'[3]archivo de datos'!$D$1:$E$1156,2,FALSE),"")</f>
        <v>CO-NSA-54398</v>
      </c>
      <c r="AH460" s="101" t="s">
        <v>188</v>
      </c>
      <c r="AI460" s="115" t="str">
        <f>IFERROR(VLOOKUP(AC460,[3]Hoja3!$B$28:$E$38,2,FALSE),"")</f>
        <v>Emiliana Pino Torres</v>
      </c>
      <c r="AJ460" s="115" t="str">
        <f>IFERROR(VLOOKUP(AC460,[3]Hoja3!$B$28:$E$38,3,FALSE),"")</f>
        <v>601 6530260</v>
      </c>
      <c r="AK460" s="115" t="str">
        <f>IFERROR(VLOOKUP(AC460,[3]Hoja3!$B$28:$E$38,4,FALSE),"")</f>
        <v>emiliana.pino@parquesnacionales.gov.co</v>
      </c>
      <c r="AL460" s="103" t="s">
        <v>183</v>
      </c>
      <c r="AM460" s="103" t="s">
        <v>183</v>
      </c>
      <c r="AN460" s="103" t="s">
        <v>183</v>
      </c>
      <c r="AO460" s="103" t="s">
        <v>562</v>
      </c>
      <c r="AP460" s="123"/>
      <c r="AQ460" s="118"/>
      <c r="AR460" s="118"/>
      <c r="AS460" s="118"/>
      <c r="AT460" s="118"/>
    </row>
    <row r="461" spans="1:46" ht="25.05" customHeight="1" x14ac:dyDescent="0.3">
      <c r="A461" s="119" t="s">
        <v>761</v>
      </c>
      <c r="B461" s="120">
        <v>25172504</v>
      </c>
      <c r="C461" s="121" t="s">
        <v>762</v>
      </c>
      <c r="D461" s="99" t="s">
        <v>202</v>
      </c>
      <c r="E461" s="123" t="s">
        <v>184</v>
      </c>
      <c r="F461" s="103">
        <v>5</v>
      </c>
      <c r="G461" s="104" t="str">
        <f>IFERROR(VLOOKUP(F461,[3]Hoja4!$A$1:B573,2,FALSE),"")</f>
        <v>MAYO</v>
      </c>
      <c r="H461" s="123">
        <v>5</v>
      </c>
      <c r="I461" s="104" t="str">
        <f>IFERROR(VLOOKUP(H461,[3]Hoja4!$A$1:D572,2,FALSE),"")</f>
        <v>MAYO</v>
      </c>
      <c r="J461" s="105" t="s">
        <v>178</v>
      </c>
      <c r="K461" s="106">
        <f>IFERROR(VLOOKUP(J461,[3]LISTAS!$A$8:$B$11,2,FALSE),"")</f>
        <v>1</v>
      </c>
      <c r="L461" s="107">
        <v>2</v>
      </c>
      <c r="M461" s="108" t="s">
        <v>753</v>
      </c>
      <c r="N461" s="109" t="str">
        <f>IFERROR(VLOOKUP(M461,'[3]archivo de datos'!$G$1:$H$24,2,FALSE),"")</f>
        <v>CCE-06</v>
      </c>
      <c r="O461" s="119" t="s">
        <v>180</v>
      </c>
      <c r="P461" s="111">
        <f>IFERROR(VLOOKUP(O461,'[3]archivo de datos'!$J$6:$K$12,2,FALSE),"")</f>
        <v>0</v>
      </c>
      <c r="Q461" s="112" t="s">
        <v>46</v>
      </c>
      <c r="R461" s="113" t="s">
        <v>181</v>
      </c>
      <c r="S461" s="114" t="s">
        <v>182</v>
      </c>
      <c r="T461" s="147" t="s">
        <v>164</v>
      </c>
      <c r="U461" s="147" t="s">
        <v>558</v>
      </c>
      <c r="V461" s="127" t="str">
        <f>+IFERROR(VLOOKUP(U461,[3]Equivalencias!$M$2:$N$97,2,FALSE),"")</f>
        <v>Áreas cubiertas con jornadas de vigilancia</v>
      </c>
      <c r="W461" s="116" t="s">
        <v>175</v>
      </c>
      <c r="X461" s="117">
        <v>7000000</v>
      </c>
      <c r="Y461" s="117">
        <v>7000000</v>
      </c>
      <c r="Z461" s="123" t="s">
        <v>183</v>
      </c>
      <c r="AA461" s="123" t="s">
        <v>184</v>
      </c>
      <c r="AB461" s="118">
        <v>0</v>
      </c>
      <c r="AC461" s="101" t="s">
        <v>174</v>
      </c>
      <c r="AD461" s="101" t="s">
        <v>678</v>
      </c>
      <c r="AE461" s="101" t="s">
        <v>679</v>
      </c>
      <c r="AF461" s="101" t="s">
        <v>680</v>
      </c>
      <c r="AG461" s="115" t="str">
        <f>IFERROR(VLOOKUP(AF461,'[3]archivo de datos'!$D$1:$E$1156,2,FALSE),"")</f>
        <v>CO-NSA-54398</v>
      </c>
      <c r="AH461" s="101" t="s">
        <v>188</v>
      </c>
      <c r="AI461" s="115" t="str">
        <f>IFERROR(VLOOKUP(AC461,[3]Hoja3!$B$28:$E$38,2,FALSE),"")</f>
        <v>Emiliana Pino Torres</v>
      </c>
      <c r="AJ461" s="115" t="str">
        <f>IFERROR(VLOOKUP(AC461,[3]Hoja3!$B$28:$E$38,3,FALSE),"")</f>
        <v>601 6530260</v>
      </c>
      <c r="AK461" s="115" t="str">
        <f>IFERROR(VLOOKUP(AC461,[3]Hoja3!$B$28:$E$38,4,FALSE),"")</f>
        <v>emiliana.pino@parquesnacionales.gov.co</v>
      </c>
      <c r="AL461" s="103" t="s">
        <v>183</v>
      </c>
      <c r="AM461" s="103" t="s">
        <v>183</v>
      </c>
      <c r="AN461" s="103" t="s">
        <v>183</v>
      </c>
      <c r="AO461" s="103" t="s">
        <v>562</v>
      </c>
      <c r="AP461" s="123" t="s">
        <v>763</v>
      </c>
      <c r="AQ461" s="118"/>
      <c r="AR461" s="118"/>
      <c r="AS461" s="118"/>
      <c r="AT461" s="118"/>
    </row>
    <row r="462" spans="1:46" ht="25.05" customHeight="1" x14ac:dyDescent="0.3">
      <c r="A462" s="119" t="s">
        <v>764</v>
      </c>
      <c r="B462" s="120">
        <v>41114400</v>
      </c>
      <c r="C462" s="121" t="s">
        <v>765</v>
      </c>
      <c r="D462" s="99" t="s">
        <v>202</v>
      </c>
      <c r="E462" s="123" t="s">
        <v>184</v>
      </c>
      <c r="F462" s="103">
        <v>6</v>
      </c>
      <c r="G462" s="104" t="str">
        <f>IFERROR(VLOOKUP(F462,[3]Hoja4!$A$1:B574,2,FALSE),"")</f>
        <v>JUNIO</v>
      </c>
      <c r="H462" s="123">
        <v>6</v>
      </c>
      <c r="I462" s="104" t="str">
        <f>IFERROR(VLOOKUP(H462,[3]Hoja4!$A$1:D573,2,FALSE),"")</f>
        <v>JUNIO</v>
      </c>
      <c r="J462" s="105" t="s">
        <v>178</v>
      </c>
      <c r="K462" s="106">
        <f>IFERROR(VLOOKUP(J462,[3]LISTAS!$A$8:$B$11,2,FALSE),"")</f>
        <v>1</v>
      </c>
      <c r="L462" s="107">
        <v>2</v>
      </c>
      <c r="M462" s="108" t="s">
        <v>196</v>
      </c>
      <c r="N462" s="109" t="str">
        <f>IFERROR(VLOOKUP(M462,'[3]archivo de datos'!$G$1:$H$24,2,FALSE),"")</f>
        <v>CCE-10</v>
      </c>
      <c r="O462" s="119" t="s">
        <v>180</v>
      </c>
      <c r="P462" s="111">
        <f>IFERROR(VLOOKUP(O462,'[3]archivo de datos'!$J$6:$K$12,2,FALSE),"")</f>
        <v>0</v>
      </c>
      <c r="Q462" s="112" t="s">
        <v>46</v>
      </c>
      <c r="R462" s="113" t="s">
        <v>181</v>
      </c>
      <c r="S462" s="114" t="s">
        <v>182</v>
      </c>
      <c r="T462" s="147" t="s">
        <v>166</v>
      </c>
      <c r="U462" s="147" t="s">
        <v>584</v>
      </c>
      <c r="V462" s="127" t="str">
        <f>+IFERROR(VLOOKUP(U462,[3]Equivalencias!$M$2:$N$97,2,FALSE),"")</f>
        <v xml:space="preserve">Áreas administradas </v>
      </c>
      <c r="W462" s="116" t="s">
        <v>175</v>
      </c>
      <c r="X462" s="117">
        <v>5000000</v>
      </c>
      <c r="Y462" s="117">
        <v>5000000</v>
      </c>
      <c r="Z462" s="123" t="s">
        <v>183</v>
      </c>
      <c r="AA462" s="123" t="s">
        <v>184</v>
      </c>
      <c r="AB462" s="118">
        <v>0</v>
      </c>
      <c r="AC462" s="101" t="s">
        <v>174</v>
      </c>
      <c r="AD462" s="101" t="s">
        <v>678</v>
      </c>
      <c r="AE462" s="101" t="s">
        <v>679</v>
      </c>
      <c r="AF462" s="101" t="s">
        <v>680</v>
      </c>
      <c r="AG462" s="115" t="str">
        <f>IFERROR(VLOOKUP(AF462,'[3]archivo de datos'!$D$1:$E$1156,2,FALSE),"")</f>
        <v>CO-NSA-54398</v>
      </c>
      <c r="AH462" s="101" t="s">
        <v>188</v>
      </c>
      <c r="AI462" s="115" t="str">
        <f>IFERROR(VLOOKUP(AC462,[3]Hoja3!$B$28:$E$38,2,FALSE),"")</f>
        <v>Emiliana Pino Torres</v>
      </c>
      <c r="AJ462" s="115" t="str">
        <f>IFERROR(VLOOKUP(AC462,[3]Hoja3!$B$28:$E$38,3,FALSE),"")</f>
        <v>601 6530260</v>
      </c>
      <c r="AK462" s="115" t="str">
        <f>IFERROR(VLOOKUP(AC462,[3]Hoja3!$B$28:$E$38,4,FALSE),"")</f>
        <v>emiliana.pino@parquesnacionales.gov.co</v>
      </c>
      <c r="AL462" s="103" t="s">
        <v>183</v>
      </c>
      <c r="AM462" s="103" t="s">
        <v>183</v>
      </c>
      <c r="AN462" s="103" t="s">
        <v>183</v>
      </c>
      <c r="AO462" s="103" t="s">
        <v>562</v>
      </c>
      <c r="AP462" s="123"/>
      <c r="AQ462" s="118"/>
      <c r="AR462" s="118"/>
      <c r="AS462" s="118"/>
      <c r="AT462" s="118"/>
    </row>
    <row r="463" spans="1:46" ht="25.05" customHeight="1" x14ac:dyDescent="0.3">
      <c r="A463" s="119" t="s">
        <v>766</v>
      </c>
      <c r="B463" s="120" t="s">
        <v>767</v>
      </c>
      <c r="C463" s="121" t="s">
        <v>768</v>
      </c>
      <c r="D463" s="99" t="s">
        <v>202</v>
      </c>
      <c r="E463" s="123" t="s">
        <v>184</v>
      </c>
      <c r="F463" s="103">
        <v>6</v>
      </c>
      <c r="G463" s="104" t="str">
        <f>IFERROR(VLOOKUP(F463,[3]Hoja4!$A$1:B575,2,FALSE),"")</f>
        <v>JUNIO</v>
      </c>
      <c r="H463" s="123">
        <v>6</v>
      </c>
      <c r="I463" s="104" t="str">
        <f>IFERROR(VLOOKUP(H463,[3]Hoja4!$A$1:D574,2,FALSE),"")</f>
        <v>JUNIO</v>
      </c>
      <c r="J463" s="105" t="s">
        <v>178</v>
      </c>
      <c r="K463" s="106">
        <f>IFERROR(VLOOKUP(J463,[3]LISTAS!$A$8:$B$11,2,FALSE),"")</f>
        <v>1</v>
      </c>
      <c r="L463" s="107">
        <v>7</v>
      </c>
      <c r="M463" s="108" t="s">
        <v>196</v>
      </c>
      <c r="N463" s="109" t="str">
        <f>IFERROR(VLOOKUP(M463,'[3]archivo de datos'!$G$1:$H$24,2,FALSE),"")</f>
        <v>CCE-10</v>
      </c>
      <c r="O463" s="119" t="s">
        <v>180</v>
      </c>
      <c r="P463" s="111">
        <f>IFERROR(VLOOKUP(O463,'[3]archivo de datos'!$J$6:$K$12,2,FALSE),"")</f>
        <v>0</v>
      </c>
      <c r="Q463" s="112" t="s">
        <v>46</v>
      </c>
      <c r="R463" s="113" t="s">
        <v>181</v>
      </c>
      <c r="S463" s="114" t="s">
        <v>182</v>
      </c>
      <c r="T463" s="147" t="s">
        <v>166</v>
      </c>
      <c r="U463" s="147" t="s">
        <v>584</v>
      </c>
      <c r="V463" s="127" t="str">
        <f>+IFERROR(VLOOKUP(U463,[3]Equivalencias!$M$2:$N$97,2,FALSE),"")</f>
        <v xml:space="preserve">Áreas administradas </v>
      </c>
      <c r="W463" s="116" t="s">
        <v>175</v>
      </c>
      <c r="X463" s="117">
        <v>12000000</v>
      </c>
      <c r="Y463" s="117">
        <v>12000000</v>
      </c>
      <c r="Z463" s="123" t="s">
        <v>183</v>
      </c>
      <c r="AA463" s="123" t="s">
        <v>184</v>
      </c>
      <c r="AB463" s="118">
        <v>0</v>
      </c>
      <c r="AC463" s="101" t="s">
        <v>174</v>
      </c>
      <c r="AD463" s="99" t="s">
        <v>678</v>
      </c>
      <c r="AE463" s="99" t="s">
        <v>679</v>
      </c>
      <c r="AF463" s="99" t="s">
        <v>680</v>
      </c>
      <c r="AG463" s="127" t="str">
        <f>IFERROR(VLOOKUP(AF463,'[3]archivo de datos'!$D$1:$E$1156,2,FALSE),"")</f>
        <v>CO-NSA-54398</v>
      </c>
      <c r="AH463" s="101" t="s">
        <v>188</v>
      </c>
      <c r="AI463" s="115" t="str">
        <f>IFERROR(VLOOKUP(AC463,[3]Hoja3!$B$28:$E$38,2,FALSE),"")</f>
        <v>Emiliana Pino Torres</v>
      </c>
      <c r="AJ463" s="115" t="str">
        <f>IFERROR(VLOOKUP(AC463,[3]Hoja3!$B$28:$E$38,3,FALSE),"")</f>
        <v>601 6530260</v>
      </c>
      <c r="AK463" s="115" t="str">
        <f>IFERROR(VLOOKUP(AC463,[3]Hoja3!$B$28:$E$38,4,FALSE),"")</f>
        <v>emiliana.pino@parquesnacionales.gov.co</v>
      </c>
      <c r="AL463" s="103" t="s">
        <v>183</v>
      </c>
      <c r="AM463" s="103" t="s">
        <v>183</v>
      </c>
      <c r="AN463" s="103" t="s">
        <v>183</v>
      </c>
      <c r="AO463" s="103" t="s">
        <v>562</v>
      </c>
      <c r="AP463" s="123" t="s">
        <v>769</v>
      </c>
      <c r="AQ463" s="118"/>
      <c r="AR463" s="118"/>
      <c r="AS463" s="118"/>
      <c r="AT463" s="118"/>
    </row>
    <row r="464" spans="1:46" ht="25.05" customHeight="1" x14ac:dyDescent="0.3">
      <c r="A464" s="119" t="s">
        <v>770</v>
      </c>
      <c r="B464" s="120">
        <v>30266300</v>
      </c>
      <c r="C464" s="121" t="s">
        <v>771</v>
      </c>
      <c r="D464" s="99" t="s">
        <v>228</v>
      </c>
      <c r="E464" s="123" t="s">
        <v>184</v>
      </c>
      <c r="F464" s="103">
        <v>5</v>
      </c>
      <c r="G464" s="104" t="str">
        <f>IFERROR(VLOOKUP(F464,[3]Hoja4!$A$1:B576,2,FALSE),"")</f>
        <v>MAYO</v>
      </c>
      <c r="H464" s="123">
        <v>5</v>
      </c>
      <c r="I464" s="104" t="str">
        <f>IFERROR(VLOOKUP(H464,[3]Hoja4!$A$1:D575,2,FALSE),"")</f>
        <v>MAYO</v>
      </c>
      <c r="J464" s="105" t="s">
        <v>178</v>
      </c>
      <c r="K464" s="106">
        <f>IFERROR(VLOOKUP(J464,[3]LISTAS!$A$8:$B$11,2,FALSE),"")</f>
        <v>1</v>
      </c>
      <c r="L464" s="125">
        <v>4</v>
      </c>
      <c r="M464" s="108" t="s">
        <v>196</v>
      </c>
      <c r="N464" s="109" t="str">
        <f>IFERROR(VLOOKUP(M464,'[3]archivo de datos'!$G$1:$H$24,2,FALSE),"")</f>
        <v>CCE-10</v>
      </c>
      <c r="O464" s="119" t="s">
        <v>180</v>
      </c>
      <c r="P464" s="111">
        <f>IFERROR(VLOOKUP(O464,'[3]archivo de datos'!$J$6:$K$12,2,FALSE),"")</f>
        <v>0</v>
      </c>
      <c r="Q464" s="112" t="s">
        <v>48</v>
      </c>
      <c r="R464" s="113" t="s">
        <v>181</v>
      </c>
      <c r="S464" s="114" t="s">
        <v>656</v>
      </c>
      <c r="T464" s="99" t="s">
        <v>169</v>
      </c>
      <c r="U464" s="101" t="s">
        <v>657</v>
      </c>
      <c r="V464" s="127" t="str">
        <f>+IFERROR(VLOOKUP(U464,[3]Equivalencias!$M$2:$N$97,2,FALSE),"")</f>
        <v>Sedes mantenidas</v>
      </c>
      <c r="W464" s="116" t="s">
        <v>175</v>
      </c>
      <c r="X464" s="117">
        <v>10000000</v>
      </c>
      <c r="Y464" s="117">
        <v>10000000</v>
      </c>
      <c r="Z464" s="123" t="s">
        <v>183</v>
      </c>
      <c r="AA464" s="123" t="s">
        <v>184</v>
      </c>
      <c r="AB464" s="118">
        <v>0</v>
      </c>
      <c r="AC464" s="101" t="s">
        <v>174</v>
      </c>
      <c r="AD464" s="101" t="s">
        <v>678</v>
      </c>
      <c r="AE464" s="101" t="s">
        <v>679</v>
      </c>
      <c r="AF464" s="101" t="s">
        <v>680</v>
      </c>
      <c r="AG464" s="115" t="str">
        <f>IFERROR(VLOOKUP(AF464,'[3]archivo de datos'!$D$1:$E$1156,2,FALSE),"")</f>
        <v>CO-NSA-54398</v>
      </c>
      <c r="AH464" s="101" t="s">
        <v>188</v>
      </c>
      <c r="AI464" s="115" t="str">
        <f>IFERROR(VLOOKUP(AC464,[3]Hoja3!$B$28:$E$38,2,FALSE),"")</f>
        <v>Emiliana Pino Torres</v>
      </c>
      <c r="AJ464" s="115" t="str">
        <f>IFERROR(VLOOKUP(AC464,[3]Hoja3!$B$28:$E$38,3,FALSE),"")</f>
        <v>601 6530260</v>
      </c>
      <c r="AK464" s="115" t="str">
        <f>IFERROR(VLOOKUP(AC464,[3]Hoja3!$B$28:$E$38,4,FALSE),"")</f>
        <v>emiliana.pino@parquesnacionales.gov.co</v>
      </c>
      <c r="AL464" s="103" t="s">
        <v>183</v>
      </c>
      <c r="AM464" s="103" t="s">
        <v>183</v>
      </c>
      <c r="AN464" s="103" t="s">
        <v>183</v>
      </c>
      <c r="AO464" s="103" t="s">
        <v>562</v>
      </c>
      <c r="AP464" s="123"/>
      <c r="AQ464" s="118"/>
      <c r="AR464" s="118"/>
      <c r="AS464" s="118"/>
      <c r="AT464" s="118"/>
    </row>
    <row r="465" spans="1:46" ht="25.05" customHeight="1" x14ac:dyDescent="0.3">
      <c r="A465" s="119" t="s">
        <v>772</v>
      </c>
      <c r="B465" s="120">
        <v>50192100</v>
      </c>
      <c r="C465" s="121" t="s">
        <v>773</v>
      </c>
      <c r="D465" s="99" t="s">
        <v>252</v>
      </c>
      <c r="E465" s="123" t="s">
        <v>184</v>
      </c>
      <c r="F465" s="103">
        <v>6</v>
      </c>
      <c r="G465" s="104" t="str">
        <f>IFERROR(VLOOKUP(F465,[3]Hoja4!$A$1:B577,2,FALSE),"")</f>
        <v>JUNIO</v>
      </c>
      <c r="H465" s="123">
        <v>7</v>
      </c>
      <c r="I465" s="104" t="str">
        <f>IFERROR(VLOOKUP(H465,[3]Hoja4!$A$1:D576,2,FALSE),"")</f>
        <v>JULIO</v>
      </c>
      <c r="J465" s="105" t="s">
        <v>178</v>
      </c>
      <c r="K465" s="106">
        <f>IFERROR(VLOOKUP(J465,[3]LISTAS!$A$8:$B$11,2,FALSE),"")</f>
        <v>1</v>
      </c>
      <c r="L465" s="107" t="s">
        <v>774</v>
      </c>
      <c r="M465" s="108" t="s">
        <v>753</v>
      </c>
      <c r="N465" s="109" t="str">
        <f>IFERROR(VLOOKUP(M465,'[3]archivo de datos'!$G$1:$H$24,2,FALSE),"")</f>
        <v>CCE-06</v>
      </c>
      <c r="O465" s="119" t="s">
        <v>180</v>
      </c>
      <c r="P465" s="111">
        <f>IFERROR(VLOOKUP(O465,'[3]archivo de datos'!$J$6:$K$12,2,FALSE),"")</f>
        <v>0</v>
      </c>
      <c r="Q465" s="112" t="s">
        <v>46</v>
      </c>
      <c r="R465" s="113" t="s">
        <v>181</v>
      </c>
      <c r="S465" s="114" t="s">
        <v>182</v>
      </c>
      <c r="T465" s="147" t="s">
        <v>160</v>
      </c>
      <c r="U465" s="147" t="s">
        <v>581</v>
      </c>
      <c r="V465" s="127" t="str">
        <f>+IFERROR(VLOOKUP(U465,[3]Equivalencias!$M$2:$N$97,2,FALSE),"")</f>
        <v>Personas capacitadas con educación informal</v>
      </c>
      <c r="W465" s="116" t="s">
        <v>175</v>
      </c>
      <c r="X465" s="117">
        <v>5000000</v>
      </c>
      <c r="Y465" s="117">
        <v>5000000</v>
      </c>
      <c r="Z465" s="123" t="s">
        <v>183</v>
      </c>
      <c r="AA465" s="123" t="s">
        <v>184</v>
      </c>
      <c r="AB465" s="118">
        <v>0</v>
      </c>
      <c r="AC465" s="101" t="s">
        <v>174</v>
      </c>
      <c r="AD465" s="101" t="s">
        <v>678</v>
      </c>
      <c r="AE465" s="101" t="s">
        <v>679</v>
      </c>
      <c r="AF465" s="101" t="s">
        <v>680</v>
      </c>
      <c r="AG465" s="115" t="str">
        <f>IFERROR(VLOOKUP(AF465,'[3]archivo de datos'!$D$1:$E$1156,2,FALSE),"")</f>
        <v>CO-NSA-54398</v>
      </c>
      <c r="AH465" s="101" t="s">
        <v>188</v>
      </c>
      <c r="AI465" s="115" t="str">
        <f>IFERROR(VLOOKUP(AC465,[3]Hoja3!$B$28:$E$38,2,FALSE),"")</f>
        <v>Emiliana Pino Torres</v>
      </c>
      <c r="AJ465" s="115" t="str">
        <f>IFERROR(VLOOKUP(AC465,[3]Hoja3!$B$28:$E$38,3,FALSE),"")</f>
        <v>601 6530260</v>
      </c>
      <c r="AK465" s="115" t="str">
        <f>IFERROR(VLOOKUP(AC465,[3]Hoja3!$B$28:$E$38,4,FALSE),"")</f>
        <v>emiliana.pino@parquesnacionales.gov.co</v>
      </c>
      <c r="AL465" s="103" t="s">
        <v>183</v>
      </c>
      <c r="AM465" s="103" t="s">
        <v>183</v>
      </c>
      <c r="AN465" s="103" t="s">
        <v>183</v>
      </c>
      <c r="AO465" s="103" t="s">
        <v>562</v>
      </c>
      <c r="AP465" s="123"/>
      <c r="AQ465" s="118"/>
      <c r="AR465" s="118"/>
      <c r="AS465" s="118"/>
      <c r="AT465" s="118"/>
    </row>
    <row r="466" spans="1:46" ht="25.05" customHeight="1" x14ac:dyDescent="0.3">
      <c r="A466" s="119" t="s">
        <v>775</v>
      </c>
      <c r="B466" s="120">
        <v>76121701</v>
      </c>
      <c r="C466" s="121" t="s">
        <v>776</v>
      </c>
      <c r="D466" s="99" t="s">
        <v>228</v>
      </c>
      <c r="E466" s="123" t="s">
        <v>184</v>
      </c>
      <c r="F466" s="103">
        <v>7</v>
      </c>
      <c r="G466" s="104" t="str">
        <f>IFERROR(VLOOKUP(F466,[3]Hoja4!$A$1:B578,2,FALSE),"")</f>
        <v>JULIO</v>
      </c>
      <c r="H466" s="123">
        <v>8</v>
      </c>
      <c r="I466" s="104" t="str">
        <f>IFERROR(VLOOKUP(H466,[3]Hoja4!$A$1:D577,2,FALSE),"")</f>
        <v>AGOSTO</v>
      </c>
      <c r="J466" s="105" t="s">
        <v>178</v>
      </c>
      <c r="K466" s="106">
        <f>IFERROR(VLOOKUP(J466,[3]LISTAS!$A$8:$B$11,2,FALSE),"")</f>
        <v>1</v>
      </c>
      <c r="L466" s="125">
        <v>1</v>
      </c>
      <c r="M466" s="108" t="s">
        <v>196</v>
      </c>
      <c r="N466" s="109" t="str">
        <f>IFERROR(VLOOKUP(M466,'[3]archivo de datos'!$G$1:$H$24,2,FALSE),"")</f>
        <v>CCE-10</v>
      </c>
      <c r="O466" s="119" t="s">
        <v>180</v>
      </c>
      <c r="P466" s="111">
        <f>IFERROR(VLOOKUP(O466,'[3]archivo de datos'!$J$6:$K$12,2,FALSE),"")</f>
        <v>0</v>
      </c>
      <c r="Q466" s="112" t="s">
        <v>46</v>
      </c>
      <c r="R466" s="113" t="s">
        <v>181</v>
      </c>
      <c r="S466" s="114" t="s">
        <v>182</v>
      </c>
      <c r="T466" s="147" t="s">
        <v>166</v>
      </c>
      <c r="U466" s="147" t="s">
        <v>595</v>
      </c>
      <c r="V466" s="127" t="str">
        <f>+IFERROR(VLOOKUP(U466,[3]Equivalencias!$M$2:$N$97,2,FALSE),"")</f>
        <v xml:space="preserve">Áreas administradas </v>
      </c>
      <c r="W466" s="116" t="s">
        <v>175</v>
      </c>
      <c r="X466" s="117">
        <v>2373492</v>
      </c>
      <c r="Y466" s="117">
        <v>2373492</v>
      </c>
      <c r="Z466" s="123" t="s">
        <v>183</v>
      </c>
      <c r="AA466" s="123" t="s">
        <v>184</v>
      </c>
      <c r="AB466" s="118">
        <v>0</v>
      </c>
      <c r="AC466" s="101" t="s">
        <v>174</v>
      </c>
      <c r="AD466" s="101" t="s">
        <v>678</v>
      </c>
      <c r="AE466" s="101" t="s">
        <v>679</v>
      </c>
      <c r="AF466" s="101" t="s">
        <v>680</v>
      </c>
      <c r="AG466" s="115" t="str">
        <f>IFERROR(VLOOKUP(AF466,'[3]archivo de datos'!$D$1:$E$1156,2,FALSE),"")</f>
        <v>CO-NSA-54398</v>
      </c>
      <c r="AH466" s="101" t="s">
        <v>188</v>
      </c>
      <c r="AI466" s="115" t="str">
        <f>IFERROR(VLOOKUP(AC466,[3]Hoja3!$B$28:$E$38,2,FALSE),"")</f>
        <v>Emiliana Pino Torres</v>
      </c>
      <c r="AJ466" s="115" t="str">
        <f>IFERROR(VLOOKUP(AC466,[3]Hoja3!$B$28:$E$38,3,FALSE),"")</f>
        <v>601 6530260</v>
      </c>
      <c r="AK466" s="115" t="str">
        <f>IFERROR(VLOOKUP(AC466,[3]Hoja3!$B$28:$E$38,4,FALSE),"")</f>
        <v>emiliana.pino@parquesnacionales.gov.co</v>
      </c>
      <c r="AL466" s="103" t="s">
        <v>183</v>
      </c>
      <c r="AM466" s="103" t="s">
        <v>183</v>
      </c>
      <c r="AN466" s="103" t="s">
        <v>183</v>
      </c>
      <c r="AO466" s="103" t="s">
        <v>562</v>
      </c>
      <c r="AP466" s="123"/>
      <c r="AQ466" s="118"/>
      <c r="AR466" s="118"/>
      <c r="AS466" s="118"/>
      <c r="AT466" s="118"/>
    </row>
    <row r="467" spans="1:46" ht="25.05" customHeight="1" x14ac:dyDescent="0.3">
      <c r="A467" s="119" t="s">
        <v>777</v>
      </c>
      <c r="B467" s="120" t="s">
        <v>184</v>
      </c>
      <c r="C467" s="121" t="s">
        <v>778</v>
      </c>
      <c r="D467" s="99" t="s">
        <v>177</v>
      </c>
      <c r="E467" s="123" t="s">
        <v>184</v>
      </c>
      <c r="F467" s="107" t="s">
        <v>175</v>
      </c>
      <c r="G467" s="107" t="s">
        <v>175</v>
      </c>
      <c r="H467" s="107" t="s">
        <v>175</v>
      </c>
      <c r="I467" s="107" t="s">
        <v>175</v>
      </c>
      <c r="J467" s="107" t="s">
        <v>175</v>
      </c>
      <c r="K467" s="107" t="s">
        <v>175</v>
      </c>
      <c r="L467" s="107" t="s">
        <v>184</v>
      </c>
      <c r="M467" s="108" t="s">
        <v>179</v>
      </c>
      <c r="N467" s="109" t="str">
        <f>IFERROR(VLOOKUP(M467,'[3]archivo de datos'!$G$1:$H$24,2,FALSE),"")</f>
        <v>N/A</v>
      </c>
      <c r="O467" s="119" t="s">
        <v>180</v>
      </c>
      <c r="P467" s="111">
        <f>IFERROR(VLOOKUP(O467,'[3]archivo de datos'!$J$6:$K$12,2,FALSE),"")</f>
        <v>0</v>
      </c>
      <c r="Q467" s="112" t="s">
        <v>46</v>
      </c>
      <c r="R467" s="113" t="s">
        <v>181</v>
      </c>
      <c r="S467" s="114" t="s">
        <v>182</v>
      </c>
      <c r="T467" s="132" t="s">
        <v>165</v>
      </c>
      <c r="U467" s="147" t="s">
        <v>734</v>
      </c>
      <c r="V467" s="127" t="str">
        <f>+IFERROR(VLOOKUP(U467,[3]Equivalencias!$M$2:$N$97,2,FALSE),"")</f>
        <v>Visitantes que ingresan a las áreas protegidas nacionales</v>
      </c>
      <c r="W467" s="116" t="s">
        <v>175</v>
      </c>
      <c r="X467" s="117">
        <v>3000000</v>
      </c>
      <c r="Y467" s="117">
        <v>3000000</v>
      </c>
      <c r="Z467" s="123" t="s">
        <v>183</v>
      </c>
      <c r="AA467" s="123" t="s">
        <v>184</v>
      </c>
      <c r="AB467" s="118">
        <v>0</v>
      </c>
      <c r="AC467" s="101" t="s">
        <v>174</v>
      </c>
      <c r="AD467" s="101" t="s">
        <v>678</v>
      </c>
      <c r="AE467" s="101" t="s">
        <v>679</v>
      </c>
      <c r="AF467" s="101" t="s">
        <v>680</v>
      </c>
      <c r="AG467" s="115" t="str">
        <f>IFERROR(VLOOKUP(AF467,'[3]archivo de datos'!$D$1:$E$1156,2,FALSE),"")</f>
        <v>CO-NSA-54398</v>
      </c>
      <c r="AH467" s="101" t="s">
        <v>188</v>
      </c>
      <c r="AI467" s="115" t="str">
        <f>IFERROR(VLOOKUP(AC467,[3]Hoja3!$B$28:$E$38,2,FALSE),"")</f>
        <v>Emiliana Pino Torres</v>
      </c>
      <c r="AJ467" s="115" t="str">
        <f>IFERROR(VLOOKUP(AC467,[3]Hoja3!$B$28:$E$38,3,FALSE),"")</f>
        <v>601 6530260</v>
      </c>
      <c r="AK467" s="115" t="str">
        <f>IFERROR(VLOOKUP(AC467,[3]Hoja3!$B$28:$E$38,4,FALSE),"")</f>
        <v>emiliana.pino@parquesnacionales.gov.co</v>
      </c>
      <c r="AL467" s="103" t="s">
        <v>183</v>
      </c>
      <c r="AM467" s="103" t="s">
        <v>183</v>
      </c>
      <c r="AN467" s="103" t="s">
        <v>183</v>
      </c>
      <c r="AO467" s="103" t="s">
        <v>562</v>
      </c>
      <c r="AP467" s="123"/>
      <c r="AQ467" s="118"/>
      <c r="AR467" s="118"/>
      <c r="AS467" s="118"/>
      <c r="AT467" s="118"/>
    </row>
    <row r="468" spans="1:46" ht="25.05" customHeight="1" x14ac:dyDescent="0.3">
      <c r="A468" s="119" t="s">
        <v>779</v>
      </c>
      <c r="B468" s="120" t="s">
        <v>184</v>
      </c>
      <c r="C468" s="121" t="s">
        <v>778</v>
      </c>
      <c r="D468" s="99" t="s">
        <v>177</v>
      </c>
      <c r="E468" s="123" t="s">
        <v>184</v>
      </c>
      <c r="F468" s="107" t="s">
        <v>175</v>
      </c>
      <c r="G468" s="107" t="s">
        <v>175</v>
      </c>
      <c r="H468" s="107" t="s">
        <v>175</v>
      </c>
      <c r="I468" s="107" t="s">
        <v>175</v>
      </c>
      <c r="J468" s="107" t="s">
        <v>175</v>
      </c>
      <c r="K468" s="107" t="s">
        <v>175</v>
      </c>
      <c r="L468" s="107" t="s">
        <v>184</v>
      </c>
      <c r="M468" s="108" t="s">
        <v>179</v>
      </c>
      <c r="N468" s="109" t="str">
        <f>IFERROR(VLOOKUP(M468,'[3]archivo de datos'!$G$1:$H$24,2,FALSE),"")</f>
        <v>N/A</v>
      </c>
      <c r="O468" s="119" t="s">
        <v>180</v>
      </c>
      <c r="P468" s="111">
        <f>IFERROR(VLOOKUP(O468,'[3]archivo de datos'!$J$6:$K$12,2,FALSE),"")</f>
        <v>0</v>
      </c>
      <c r="Q468" s="112" t="s">
        <v>46</v>
      </c>
      <c r="R468" s="113" t="s">
        <v>181</v>
      </c>
      <c r="S468" s="114" t="s">
        <v>182</v>
      </c>
      <c r="T468" s="147" t="s">
        <v>166</v>
      </c>
      <c r="U468" s="147" t="s">
        <v>595</v>
      </c>
      <c r="V468" s="127" t="str">
        <f>+IFERROR(VLOOKUP(U468,[3]Equivalencias!$M$2:$N$97,2,FALSE),"")</f>
        <v xml:space="preserve">Áreas administradas </v>
      </c>
      <c r="W468" s="116" t="s">
        <v>175</v>
      </c>
      <c r="X468" s="117">
        <v>12000000</v>
      </c>
      <c r="Y468" s="117">
        <v>12000000</v>
      </c>
      <c r="Z468" s="123" t="s">
        <v>183</v>
      </c>
      <c r="AA468" s="123" t="s">
        <v>184</v>
      </c>
      <c r="AB468" s="118">
        <v>0</v>
      </c>
      <c r="AC468" s="101" t="s">
        <v>174</v>
      </c>
      <c r="AD468" s="101" t="s">
        <v>678</v>
      </c>
      <c r="AE468" s="101" t="s">
        <v>679</v>
      </c>
      <c r="AF468" s="101" t="s">
        <v>680</v>
      </c>
      <c r="AG468" s="115" t="str">
        <f>IFERROR(VLOOKUP(AF468,'[3]archivo de datos'!$D$1:$E$1156,2,FALSE),"")</f>
        <v>CO-NSA-54398</v>
      </c>
      <c r="AH468" s="101" t="s">
        <v>188</v>
      </c>
      <c r="AI468" s="115" t="str">
        <f>IFERROR(VLOOKUP(AC468,[3]Hoja3!$B$28:$E$38,2,FALSE),"")</f>
        <v>Emiliana Pino Torres</v>
      </c>
      <c r="AJ468" s="115" t="str">
        <f>IFERROR(VLOOKUP(AC468,[3]Hoja3!$B$28:$E$38,3,FALSE),"")</f>
        <v>601 6530260</v>
      </c>
      <c r="AK468" s="115" t="str">
        <f>IFERROR(VLOOKUP(AC468,[3]Hoja3!$B$28:$E$38,4,FALSE),"")</f>
        <v>emiliana.pino@parquesnacionales.gov.co</v>
      </c>
      <c r="AL468" s="103" t="s">
        <v>183</v>
      </c>
      <c r="AM468" s="103" t="s">
        <v>183</v>
      </c>
      <c r="AN468" s="103" t="s">
        <v>183</v>
      </c>
      <c r="AO468" s="103" t="s">
        <v>562</v>
      </c>
      <c r="AP468" s="123"/>
      <c r="AQ468" s="118"/>
      <c r="AR468" s="118"/>
      <c r="AS468" s="118"/>
      <c r="AT468" s="118"/>
    </row>
    <row r="469" spans="1:46" ht="25.05" customHeight="1" x14ac:dyDescent="0.3">
      <c r="A469" s="119" t="s">
        <v>780</v>
      </c>
      <c r="B469" s="120" t="s">
        <v>184</v>
      </c>
      <c r="C469" s="121" t="s">
        <v>778</v>
      </c>
      <c r="D469" s="99" t="s">
        <v>177</v>
      </c>
      <c r="E469" s="123" t="s">
        <v>184</v>
      </c>
      <c r="F469" s="107" t="s">
        <v>175</v>
      </c>
      <c r="G469" s="107" t="s">
        <v>175</v>
      </c>
      <c r="H469" s="107" t="s">
        <v>175</v>
      </c>
      <c r="I469" s="107" t="s">
        <v>175</v>
      </c>
      <c r="J469" s="107" t="s">
        <v>175</v>
      </c>
      <c r="K469" s="107" t="s">
        <v>175</v>
      </c>
      <c r="L469" s="107" t="s">
        <v>184</v>
      </c>
      <c r="M469" s="108" t="s">
        <v>179</v>
      </c>
      <c r="N469" s="109" t="str">
        <f>IFERROR(VLOOKUP(M469,'[3]archivo de datos'!$G$1:$H$24,2,FALSE),"")</f>
        <v>N/A</v>
      </c>
      <c r="O469" s="119" t="s">
        <v>180</v>
      </c>
      <c r="P469" s="111">
        <f>IFERROR(VLOOKUP(O469,'[3]archivo de datos'!$J$6:$K$12,2,FALSE),"")</f>
        <v>0</v>
      </c>
      <c r="Q469" s="112" t="s">
        <v>46</v>
      </c>
      <c r="R469" s="113" t="s">
        <v>181</v>
      </c>
      <c r="S469" s="114" t="s">
        <v>182</v>
      </c>
      <c r="T469" s="147" t="s">
        <v>163</v>
      </c>
      <c r="U469" s="147" t="s">
        <v>641</v>
      </c>
      <c r="V469" s="127" t="str">
        <f>+IFERROR(VLOOKUP(U469,[3]Equivalencias!$M$2:$N$97,2,FALSE),"")</f>
        <v>Áreas en proceso de restauración</v>
      </c>
      <c r="W469" s="116" t="s">
        <v>175</v>
      </c>
      <c r="X469" s="117">
        <v>3000000</v>
      </c>
      <c r="Y469" s="117">
        <v>3000000</v>
      </c>
      <c r="Z469" s="123" t="s">
        <v>183</v>
      </c>
      <c r="AA469" s="123" t="s">
        <v>184</v>
      </c>
      <c r="AB469" s="118">
        <v>0</v>
      </c>
      <c r="AC469" s="101" t="s">
        <v>174</v>
      </c>
      <c r="AD469" s="101" t="s">
        <v>678</v>
      </c>
      <c r="AE469" s="101" t="s">
        <v>679</v>
      </c>
      <c r="AF469" s="101" t="s">
        <v>680</v>
      </c>
      <c r="AG469" s="115" t="str">
        <f>IFERROR(VLOOKUP(AF469,'[3]archivo de datos'!$D$1:$E$1156,2,FALSE),"")</f>
        <v>CO-NSA-54398</v>
      </c>
      <c r="AH469" s="101" t="s">
        <v>188</v>
      </c>
      <c r="AI469" s="115" t="str">
        <f>IFERROR(VLOOKUP(AC469,[3]Hoja3!$B$28:$E$38,2,FALSE),"")</f>
        <v>Emiliana Pino Torres</v>
      </c>
      <c r="AJ469" s="115" t="str">
        <f>IFERROR(VLOOKUP(AC469,[3]Hoja3!$B$28:$E$38,3,FALSE),"")</f>
        <v>601 6530260</v>
      </c>
      <c r="AK469" s="115" t="str">
        <f>IFERROR(VLOOKUP(AC469,[3]Hoja3!$B$28:$E$38,4,FALSE),"")</f>
        <v>emiliana.pino@parquesnacionales.gov.co</v>
      </c>
      <c r="AL469" s="103" t="s">
        <v>183</v>
      </c>
      <c r="AM469" s="103" t="s">
        <v>183</v>
      </c>
      <c r="AN469" s="103" t="s">
        <v>183</v>
      </c>
      <c r="AO469" s="103" t="s">
        <v>562</v>
      </c>
      <c r="AP469" s="123"/>
      <c r="AQ469" s="118"/>
      <c r="AR469" s="118"/>
      <c r="AS469" s="118"/>
      <c r="AT469" s="118"/>
    </row>
    <row r="470" spans="1:46" ht="25.05" customHeight="1" x14ac:dyDescent="0.3">
      <c r="A470" s="119" t="s">
        <v>781</v>
      </c>
      <c r="B470" s="120" t="s">
        <v>184</v>
      </c>
      <c r="C470" s="121" t="s">
        <v>778</v>
      </c>
      <c r="D470" s="99" t="s">
        <v>177</v>
      </c>
      <c r="E470" s="123" t="s">
        <v>184</v>
      </c>
      <c r="F470" s="107" t="s">
        <v>175</v>
      </c>
      <c r="G470" s="107" t="s">
        <v>175</v>
      </c>
      <c r="H470" s="107" t="s">
        <v>175</v>
      </c>
      <c r="I470" s="107" t="s">
        <v>175</v>
      </c>
      <c r="J470" s="107" t="s">
        <v>175</v>
      </c>
      <c r="K470" s="107" t="s">
        <v>175</v>
      </c>
      <c r="L470" s="107" t="s">
        <v>184</v>
      </c>
      <c r="M470" s="108" t="s">
        <v>179</v>
      </c>
      <c r="N470" s="109" t="str">
        <f>IFERROR(VLOOKUP(M470,'[3]archivo de datos'!$G$1:$H$24,2,FALSE),"")</f>
        <v>N/A</v>
      </c>
      <c r="O470" s="119" t="s">
        <v>180</v>
      </c>
      <c r="P470" s="111">
        <f>IFERROR(VLOOKUP(O470,'[3]archivo de datos'!$J$6:$K$12,2,FALSE),"")</f>
        <v>0</v>
      </c>
      <c r="Q470" s="112" t="s">
        <v>46</v>
      </c>
      <c r="R470" s="113" t="s">
        <v>181</v>
      </c>
      <c r="S470" s="114" t="s">
        <v>182</v>
      </c>
      <c r="T470" s="147" t="s">
        <v>162</v>
      </c>
      <c r="U470" s="101" t="s">
        <v>645</v>
      </c>
      <c r="V470" s="127" t="str">
        <f>+IFERROR(VLOOKUP(U470,[3]Equivalencias!$M$2:$N$97,2,FALSE),"")</f>
        <v>Documentos de lineamientos técnicos realizados</v>
      </c>
      <c r="W470" s="116" t="s">
        <v>175</v>
      </c>
      <c r="X470" s="117">
        <v>3000000</v>
      </c>
      <c r="Y470" s="117">
        <v>3000000</v>
      </c>
      <c r="Z470" s="123" t="s">
        <v>183</v>
      </c>
      <c r="AA470" s="123" t="s">
        <v>184</v>
      </c>
      <c r="AB470" s="118">
        <v>0</v>
      </c>
      <c r="AC470" s="101" t="s">
        <v>174</v>
      </c>
      <c r="AD470" s="101" t="s">
        <v>678</v>
      </c>
      <c r="AE470" s="101" t="s">
        <v>679</v>
      </c>
      <c r="AF470" s="101" t="s">
        <v>680</v>
      </c>
      <c r="AG470" s="115" t="str">
        <f>IFERROR(VLOOKUP(AF470,'[3]archivo de datos'!$D$1:$E$1156,2,FALSE),"")</f>
        <v>CO-NSA-54398</v>
      </c>
      <c r="AH470" s="101" t="s">
        <v>188</v>
      </c>
      <c r="AI470" s="115" t="str">
        <f>IFERROR(VLOOKUP(AC470,[3]Hoja3!$B$28:$E$38,2,FALSE),"")</f>
        <v>Emiliana Pino Torres</v>
      </c>
      <c r="AJ470" s="115" t="str">
        <f>IFERROR(VLOOKUP(AC470,[3]Hoja3!$B$28:$E$38,3,FALSE),"")</f>
        <v>601 6530260</v>
      </c>
      <c r="AK470" s="115" t="str">
        <f>IFERROR(VLOOKUP(AC470,[3]Hoja3!$B$28:$E$38,4,FALSE),"")</f>
        <v>emiliana.pino@parquesnacionales.gov.co</v>
      </c>
      <c r="AL470" s="103" t="s">
        <v>183</v>
      </c>
      <c r="AM470" s="103" t="s">
        <v>183</v>
      </c>
      <c r="AN470" s="103" t="s">
        <v>183</v>
      </c>
      <c r="AO470" s="103" t="s">
        <v>562</v>
      </c>
      <c r="AP470" s="123"/>
      <c r="AQ470" s="118"/>
      <c r="AR470" s="118"/>
      <c r="AS470" s="118"/>
      <c r="AT470" s="118"/>
    </row>
    <row r="471" spans="1:46" ht="25.05" customHeight="1" x14ac:dyDescent="0.3">
      <c r="A471" s="119" t="s">
        <v>782</v>
      </c>
      <c r="B471" s="120" t="s">
        <v>184</v>
      </c>
      <c r="C471" s="121" t="s">
        <v>778</v>
      </c>
      <c r="D471" s="99" t="s">
        <v>177</v>
      </c>
      <c r="E471" s="123" t="s">
        <v>184</v>
      </c>
      <c r="F471" s="107" t="s">
        <v>175</v>
      </c>
      <c r="G471" s="107" t="s">
        <v>175</v>
      </c>
      <c r="H471" s="107" t="s">
        <v>175</v>
      </c>
      <c r="I471" s="107" t="s">
        <v>175</v>
      </c>
      <c r="J471" s="107" t="s">
        <v>175</v>
      </c>
      <c r="K471" s="107" t="s">
        <v>175</v>
      </c>
      <c r="L471" s="107" t="s">
        <v>184</v>
      </c>
      <c r="M471" s="108" t="s">
        <v>179</v>
      </c>
      <c r="N471" s="109" t="str">
        <f>IFERROR(VLOOKUP(M471,'[3]archivo de datos'!$G$1:$H$24,2,FALSE),"")</f>
        <v>N/A</v>
      </c>
      <c r="O471" s="119" t="s">
        <v>180</v>
      </c>
      <c r="P471" s="111">
        <f>IFERROR(VLOOKUP(O471,'[3]archivo de datos'!$J$6:$K$12,2,FALSE),"")</f>
        <v>0</v>
      </c>
      <c r="Q471" s="112" t="s">
        <v>46</v>
      </c>
      <c r="R471" s="113" t="s">
        <v>181</v>
      </c>
      <c r="S471" s="114" t="s">
        <v>182</v>
      </c>
      <c r="T471" s="147" t="s">
        <v>164</v>
      </c>
      <c r="U471" s="147" t="s">
        <v>558</v>
      </c>
      <c r="V471" s="127" t="str">
        <f>+IFERROR(VLOOKUP(U471,[3]Equivalencias!$M$2:$N$97,2,FALSE),"")</f>
        <v>Áreas cubiertas con jornadas de vigilancia</v>
      </c>
      <c r="W471" s="116" t="s">
        <v>175</v>
      </c>
      <c r="X471" s="117">
        <v>3000000</v>
      </c>
      <c r="Y471" s="117">
        <v>3000000</v>
      </c>
      <c r="Z471" s="123" t="s">
        <v>183</v>
      </c>
      <c r="AA471" s="123" t="s">
        <v>184</v>
      </c>
      <c r="AB471" s="118">
        <v>0</v>
      </c>
      <c r="AC471" s="101" t="s">
        <v>174</v>
      </c>
      <c r="AD471" s="101" t="s">
        <v>678</v>
      </c>
      <c r="AE471" s="101" t="s">
        <v>679</v>
      </c>
      <c r="AF471" s="101" t="s">
        <v>680</v>
      </c>
      <c r="AG471" s="115" t="str">
        <f>IFERROR(VLOOKUP(AF471,'[3]archivo de datos'!$D$1:$E$1156,2,FALSE),"")</f>
        <v>CO-NSA-54398</v>
      </c>
      <c r="AH471" s="101" t="s">
        <v>188</v>
      </c>
      <c r="AI471" s="115" t="str">
        <f>IFERROR(VLOOKUP(AC471,[3]Hoja3!$B$28:$E$38,2,FALSE),"")</f>
        <v>Emiliana Pino Torres</v>
      </c>
      <c r="AJ471" s="115" t="str">
        <f>IFERROR(VLOOKUP(AC471,[3]Hoja3!$B$28:$E$38,3,FALSE),"")</f>
        <v>601 6530260</v>
      </c>
      <c r="AK471" s="115" t="str">
        <f>IFERROR(VLOOKUP(AC471,[3]Hoja3!$B$28:$E$38,4,FALSE),"")</f>
        <v>emiliana.pino@parquesnacionales.gov.co</v>
      </c>
      <c r="AL471" s="103" t="s">
        <v>183</v>
      </c>
      <c r="AM471" s="103" t="s">
        <v>183</v>
      </c>
      <c r="AN471" s="103" t="s">
        <v>183</v>
      </c>
      <c r="AO471" s="103" t="s">
        <v>562</v>
      </c>
      <c r="AP471" s="123"/>
      <c r="AQ471" s="118"/>
      <c r="AR471" s="118"/>
      <c r="AS471" s="118"/>
      <c r="AT471" s="118"/>
    </row>
    <row r="472" spans="1:46" ht="25.05" customHeight="1" x14ac:dyDescent="0.3">
      <c r="A472" s="119" t="s">
        <v>783</v>
      </c>
      <c r="B472" s="120" t="s">
        <v>184</v>
      </c>
      <c r="C472" s="121" t="s">
        <v>778</v>
      </c>
      <c r="D472" s="99" t="s">
        <v>177</v>
      </c>
      <c r="E472" s="123" t="s">
        <v>184</v>
      </c>
      <c r="F472" s="107" t="s">
        <v>175</v>
      </c>
      <c r="G472" s="107" t="s">
        <v>175</v>
      </c>
      <c r="H472" s="107" t="s">
        <v>175</v>
      </c>
      <c r="I472" s="107" t="s">
        <v>175</v>
      </c>
      <c r="J472" s="107" t="s">
        <v>175</v>
      </c>
      <c r="K472" s="107" t="s">
        <v>175</v>
      </c>
      <c r="L472" s="107" t="s">
        <v>184</v>
      </c>
      <c r="M472" s="108" t="s">
        <v>179</v>
      </c>
      <c r="N472" s="109" t="str">
        <f>IFERROR(VLOOKUP(M472,'[3]archivo de datos'!$G$1:$H$24,2,FALSE),"")</f>
        <v>N/A</v>
      </c>
      <c r="O472" s="119" t="s">
        <v>180</v>
      </c>
      <c r="P472" s="111">
        <f>IFERROR(VLOOKUP(O472,'[3]archivo de datos'!$J$6:$K$12,2,FALSE),"")</f>
        <v>0</v>
      </c>
      <c r="Q472" s="112" t="s">
        <v>46</v>
      </c>
      <c r="R472" s="113" t="s">
        <v>181</v>
      </c>
      <c r="S472" s="114" t="s">
        <v>182</v>
      </c>
      <c r="T472" s="147" t="s">
        <v>166</v>
      </c>
      <c r="U472" s="147" t="s">
        <v>584</v>
      </c>
      <c r="V472" s="127" t="str">
        <f>+IFERROR(VLOOKUP(U472,[3]Equivalencias!$M$2:$N$97,2,FALSE),"")</f>
        <v xml:space="preserve">Áreas administradas </v>
      </c>
      <c r="W472" s="116" t="s">
        <v>175</v>
      </c>
      <c r="X472" s="117">
        <v>3000000</v>
      </c>
      <c r="Y472" s="117">
        <v>3000000</v>
      </c>
      <c r="Z472" s="123" t="s">
        <v>183</v>
      </c>
      <c r="AA472" s="123" t="s">
        <v>184</v>
      </c>
      <c r="AB472" s="118">
        <v>0</v>
      </c>
      <c r="AC472" s="101" t="s">
        <v>174</v>
      </c>
      <c r="AD472" s="101" t="s">
        <v>678</v>
      </c>
      <c r="AE472" s="101" t="s">
        <v>679</v>
      </c>
      <c r="AF472" s="101" t="s">
        <v>680</v>
      </c>
      <c r="AG472" s="115" t="str">
        <f>IFERROR(VLOOKUP(AF472,'[3]archivo de datos'!$D$1:$E$1156,2,FALSE),"")</f>
        <v>CO-NSA-54398</v>
      </c>
      <c r="AH472" s="101" t="s">
        <v>188</v>
      </c>
      <c r="AI472" s="115" t="str">
        <f>IFERROR(VLOOKUP(AC472,[3]Hoja3!$B$28:$E$38,2,FALSE),"")</f>
        <v>Emiliana Pino Torres</v>
      </c>
      <c r="AJ472" s="115" t="str">
        <f>IFERROR(VLOOKUP(AC472,[3]Hoja3!$B$28:$E$38,3,FALSE),"")</f>
        <v>601 6530260</v>
      </c>
      <c r="AK472" s="115" t="str">
        <f>IFERROR(VLOOKUP(AC472,[3]Hoja3!$B$28:$E$38,4,FALSE),"")</f>
        <v>emiliana.pino@parquesnacionales.gov.co</v>
      </c>
      <c r="AL472" s="103" t="s">
        <v>183</v>
      </c>
      <c r="AM472" s="103" t="s">
        <v>183</v>
      </c>
      <c r="AN472" s="103" t="s">
        <v>183</v>
      </c>
      <c r="AO472" s="103" t="s">
        <v>562</v>
      </c>
      <c r="AP472" s="123"/>
      <c r="AQ472" s="118"/>
      <c r="AR472" s="118"/>
      <c r="AS472" s="118"/>
      <c r="AT472" s="118"/>
    </row>
    <row r="473" spans="1:46" ht="25.05" customHeight="1" x14ac:dyDescent="0.3">
      <c r="A473" s="119" t="s">
        <v>784</v>
      </c>
      <c r="B473" s="120" t="s">
        <v>184</v>
      </c>
      <c r="C473" s="121" t="s">
        <v>778</v>
      </c>
      <c r="D473" s="99" t="s">
        <v>177</v>
      </c>
      <c r="E473" s="123" t="s">
        <v>184</v>
      </c>
      <c r="F473" s="107" t="s">
        <v>175</v>
      </c>
      <c r="G473" s="107" t="s">
        <v>175</v>
      </c>
      <c r="H473" s="107" t="s">
        <v>175</v>
      </c>
      <c r="I473" s="107" t="s">
        <v>175</v>
      </c>
      <c r="J473" s="107" t="s">
        <v>175</v>
      </c>
      <c r="K473" s="107" t="s">
        <v>175</v>
      </c>
      <c r="L473" s="107" t="s">
        <v>184</v>
      </c>
      <c r="M473" s="108" t="s">
        <v>179</v>
      </c>
      <c r="N473" s="109" t="str">
        <f>IFERROR(VLOOKUP(M473,'[3]archivo de datos'!$G$1:$H$24,2,FALSE),"")</f>
        <v>N/A</v>
      </c>
      <c r="O473" s="119" t="s">
        <v>180</v>
      </c>
      <c r="P473" s="111">
        <f>IFERROR(VLOOKUP(O473,'[3]archivo de datos'!$J$6:$K$12,2,FALSE),"")</f>
        <v>0</v>
      </c>
      <c r="Q473" s="112" t="s">
        <v>46</v>
      </c>
      <c r="R473" s="113" t="s">
        <v>181</v>
      </c>
      <c r="S473" s="114" t="s">
        <v>182</v>
      </c>
      <c r="T473" s="147" t="s">
        <v>160</v>
      </c>
      <c r="U473" s="147" t="s">
        <v>581</v>
      </c>
      <c r="V473" s="127" t="str">
        <f>+IFERROR(VLOOKUP(U473,[3]Equivalencias!$M$2:$N$97,2,FALSE),"")</f>
        <v>Personas capacitadas con educación informal</v>
      </c>
      <c r="W473" s="116" t="s">
        <v>175</v>
      </c>
      <c r="X473" s="117">
        <v>3000000</v>
      </c>
      <c r="Y473" s="117">
        <v>3000000</v>
      </c>
      <c r="Z473" s="123" t="s">
        <v>183</v>
      </c>
      <c r="AA473" s="123" t="s">
        <v>184</v>
      </c>
      <c r="AB473" s="118">
        <v>0</v>
      </c>
      <c r="AC473" s="101" t="s">
        <v>174</v>
      </c>
      <c r="AD473" s="101" t="s">
        <v>678</v>
      </c>
      <c r="AE473" s="101" t="s">
        <v>679</v>
      </c>
      <c r="AF473" s="101" t="s">
        <v>680</v>
      </c>
      <c r="AG473" s="115" t="str">
        <f>IFERROR(VLOOKUP(AF473,'[3]archivo de datos'!$D$1:$E$1156,2,FALSE),"")</f>
        <v>CO-NSA-54398</v>
      </c>
      <c r="AH473" s="101" t="s">
        <v>188</v>
      </c>
      <c r="AI473" s="115" t="str">
        <f>IFERROR(VLOOKUP(AC473,[3]Hoja3!$B$28:$E$38,2,FALSE),"")</f>
        <v>Emiliana Pino Torres</v>
      </c>
      <c r="AJ473" s="115" t="str">
        <f>IFERROR(VLOOKUP(AC473,[3]Hoja3!$B$28:$E$38,3,FALSE),"")</f>
        <v>601 6530260</v>
      </c>
      <c r="AK473" s="115" t="str">
        <f>IFERROR(VLOOKUP(AC473,[3]Hoja3!$B$28:$E$38,4,FALSE),"")</f>
        <v>emiliana.pino@parquesnacionales.gov.co</v>
      </c>
      <c r="AL473" s="103" t="s">
        <v>183</v>
      </c>
      <c r="AM473" s="103" t="s">
        <v>183</v>
      </c>
      <c r="AN473" s="103" t="s">
        <v>183</v>
      </c>
      <c r="AO473" s="103" t="s">
        <v>562</v>
      </c>
      <c r="AP473" s="123"/>
      <c r="AQ473" s="118"/>
      <c r="AR473" s="118"/>
      <c r="AS473" s="118"/>
      <c r="AT473" s="118"/>
    </row>
    <row r="474" spans="1:46" ht="25.05" customHeight="1" x14ac:dyDescent="0.3">
      <c r="A474" s="119" t="s">
        <v>785</v>
      </c>
      <c r="B474" s="120">
        <v>80111600</v>
      </c>
      <c r="C474" s="121" t="s">
        <v>786</v>
      </c>
      <c r="D474" s="101" t="s">
        <v>211</v>
      </c>
      <c r="E474" s="121" t="s">
        <v>787</v>
      </c>
      <c r="F474" s="103">
        <v>1</v>
      </c>
      <c r="G474" s="104" t="str">
        <f>IFERROR(VLOOKUP(F474,[2]Hoja4!$A$1:B588,2,FALSE),"")</f>
        <v>ENERO</v>
      </c>
      <c r="H474" s="103">
        <v>1</v>
      </c>
      <c r="I474" s="104" t="str">
        <f>IFERROR(VLOOKUP(H474,[2]Hoja4!$A$1:D587,2,FALSE),"")</f>
        <v>ENERO</v>
      </c>
      <c r="J474" s="105" t="s">
        <v>178</v>
      </c>
      <c r="K474" s="106">
        <f>IFERROR(VLOOKUP(J474,[2]LISTAS!$A$8:$B$11,2,FALSE),"")</f>
        <v>1</v>
      </c>
      <c r="L474" s="107">
        <v>11</v>
      </c>
      <c r="M474" s="108" t="s">
        <v>213</v>
      </c>
      <c r="N474" s="109" t="str">
        <f>IFERROR(VLOOKUP(M474,'[2]archivo de datos'!$G$1:$H$24,2,FALSE),"")</f>
        <v>CCE-16</v>
      </c>
      <c r="O474" s="119" t="s">
        <v>214</v>
      </c>
      <c r="P474" s="111">
        <f>IFERROR(VLOOKUP(O474,'[2]archivo de datos'!$J$6:$K$12,2,FALSE),"")</f>
        <v>1</v>
      </c>
      <c r="Q474" s="112" t="s">
        <v>173</v>
      </c>
      <c r="R474" s="113" t="s">
        <v>181</v>
      </c>
      <c r="S474" s="114" t="s">
        <v>182</v>
      </c>
      <c r="T474" s="147" t="s">
        <v>166</v>
      </c>
      <c r="U474" s="147" t="s">
        <v>595</v>
      </c>
      <c r="V474" s="127" t="str">
        <f>+IFERROR(VLOOKUP(U474,[2]Equivalencias!$M$2:$N$97,2,FALSE),"")</f>
        <v xml:space="preserve">Áreas administradas </v>
      </c>
      <c r="W474" s="116">
        <v>3783000</v>
      </c>
      <c r="X474" s="117">
        <v>41613000</v>
      </c>
      <c r="Y474" s="117">
        <v>41613000</v>
      </c>
      <c r="Z474" s="123" t="s">
        <v>183</v>
      </c>
      <c r="AA474" s="123" t="s">
        <v>184</v>
      </c>
      <c r="AB474" s="118">
        <v>0</v>
      </c>
      <c r="AC474" s="101" t="s">
        <v>174</v>
      </c>
      <c r="AD474" s="101" t="s">
        <v>788</v>
      </c>
      <c r="AE474" s="101" t="s">
        <v>679</v>
      </c>
      <c r="AF474" s="101" t="s">
        <v>789</v>
      </c>
      <c r="AG474" s="115" t="str">
        <f>IFERROR(VLOOKUP(AF474,'[2]archivo de datos'!$D$1:$E$1156,2,FALSE),"")</f>
        <v>CO-NSA-54810</v>
      </c>
      <c r="AH474" s="101" t="s">
        <v>188</v>
      </c>
      <c r="AI474" s="115" t="str">
        <f>IFERROR(VLOOKUP(AC474,[2]Hoja3!$B$28:$E$38,2,FALSE),"")</f>
        <v>Emiliana Pino Torres</v>
      </c>
      <c r="AJ474" s="128" t="str">
        <f>IFERROR(VLOOKUP(AC474,[2]Hoja3!$B$28:$E$38,3,FALSE),"")</f>
        <v>601 6530260</v>
      </c>
      <c r="AK474" s="115" t="str">
        <f>IFERROR(VLOOKUP(AC474,[2]Hoja3!$B$28:$E$38,4,FALSE),"")</f>
        <v>emiliana.pino@parquesnacionales.gov.co</v>
      </c>
      <c r="AL474" s="103" t="s">
        <v>183</v>
      </c>
      <c r="AM474" s="103" t="s">
        <v>183</v>
      </c>
      <c r="AN474" s="103" t="s">
        <v>183</v>
      </c>
      <c r="AO474" s="103" t="s">
        <v>562</v>
      </c>
      <c r="AP474" s="123"/>
      <c r="AQ474" s="118"/>
      <c r="AR474" s="118"/>
      <c r="AS474" s="118"/>
      <c r="AT474" s="118"/>
    </row>
    <row r="475" spans="1:46" ht="25.05" customHeight="1" x14ac:dyDescent="0.3">
      <c r="A475" s="119" t="s">
        <v>790</v>
      </c>
      <c r="B475" s="120">
        <v>80111600</v>
      </c>
      <c r="C475" s="121" t="s">
        <v>791</v>
      </c>
      <c r="D475" s="101" t="s">
        <v>211</v>
      </c>
      <c r="E475" s="121" t="s">
        <v>792</v>
      </c>
      <c r="F475" s="103">
        <v>1</v>
      </c>
      <c r="G475" s="104" t="str">
        <f>IFERROR(VLOOKUP(F475,[2]Hoja4!$A$1:B589,2,FALSE),"")</f>
        <v>ENERO</v>
      </c>
      <c r="H475" s="103">
        <v>1</v>
      </c>
      <c r="I475" s="104" t="str">
        <f>IFERROR(VLOOKUP(H475,[2]Hoja4!$A$1:D588,2,FALSE),"")</f>
        <v>ENERO</v>
      </c>
      <c r="J475" s="105" t="s">
        <v>178</v>
      </c>
      <c r="K475" s="106">
        <f>IFERROR(VLOOKUP(J475,[2]LISTAS!$A$8:$B$11,2,FALSE),"")</f>
        <v>1</v>
      </c>
      <c r="L475" s="107">
        <v>11</v>
      </c>
      <c r="M475" s="108" t="s">
        <v>213</v>
      </c>
      <c r="N475" s="109" t="str">
        <f>IFERROR(VLOOKUP(M475,'[2]archivo de datos'!$G$1:$H$24,2,FALSE),"")</f>
        <v>CCE-16</v>
      </c>
      <c r="O475" s="119" t="s">
        <v>214</v>
      </c>
      <c r="P475" s="111">
        <f>IFERROR(VLOOKUP(O475,'[2]archivo de datos'!$J$6:$K$12,2,FALSE),"")</f>
        <v>1</v>
      </c>
      <c r="Q475" s="112" t="s">
        <v>173</v>
      </c>
      <c r="R475" s="113" t="s">
        <v>181</v>
      </c>
      <c r="S475" s="131" t="s">
        <v>182</v>
      </c>
      <c r="T475" s="147" t="s">
        <v>166</v>
      </c>
      <c r="U475" s="147" t="s">
        <v>793</v>
      </c>
      <c r="V475" s="127" t="str">
        <f>+IFERROR(VLOOKUP(U475,[2]Equivalencias!$M$2:$N$97,2,FALSE),"")</f>
        <v xml:space="preserve">Áreas administradas </v>
      </c>
      <c r="W475" s="116">
        <v>4327000</v>
      </c>
      <c r="X475" s="117">
        <v>47597000</v>
      </c>
      <c r="Y475" s="117">
        <v>47597000</v>
      </c>
      <c r="Z475" s="123" t="s">
        <v>183</v>
      </c>
      <c r="AA475" s="123" t="s">
        <v>184</v>
      </c>
      <c r="AB475" s="118">
        <v>0</v>
      </c>
      <c r="AC475" s="101" t="s">
        <v>174</v>
      </c>
      <c r="AD475" s="101" t="s">
        <v>788</v>
      </c>
      <c r="AE475" s="101" t="s">
        <v>679</v>
      </c>
      <c r="AF475" s="101" t="s">
        <v>789</v>
      </c>
      <c r="AG475" s="115" t="str">
        <f>IFERROR(VLOOKUP(AF475,'[2]archivo de datos'!$D$1:$E$1156,2,FALSE),"")</f>
        <v>CO-NSA-54810</v>
      </c>
      <c r="AH475" s="101" t="s">
        <v>188</v>
      </c>
      <c r="AI475" s="115" t="str">
        <f>IFERROR(VLOOKUP(AC475,[2]Hoja3!$B$28:$E$38,2,FALSE),"")</f>
        <v>Emiliana Pino Torres</v>
      </c>
      <c r="AJ475" s="128" t="str">
        <f>IFERROR(VLOOKUP(AC475,[2]Hoja3!$B$28:$E$38,3,FALSE),"")</f>
        <v>601 6530260</v>
      </c>
      <c r="AK475" s="115" t="str">
        <f>IFERROR(VLOOKUP(AC475,[2]Hoja3!$B$28:$E$38,4,FALSE),"")</f>
        <v>emiliana.pino@parquesnacionales.gov.co</v>
      </c>
      <c r="AL475" s="103" t="s">
        <v>183</v>
      </c>
      <c r="AM475" s="103" t="s">
        <v>183</v>
      </c>
      <c r="AN475" s="103" t="s">
        <v>183</v>
      </c>
      <c r="AO475" s="103" t="s">
        <v>562</v>
      </c>
      <c r="AP475" s="123"/>
      <c r="AQ475" s="118"/>
      <c r="AR475" s="118" t="s">
        <v>794</v>
      </c>
      <c r="AS475" s="118"/>
      <c r="AT475" s="118" t="s">
        <v>795</v>
      </c>
    </row>
    <row r="476" spans="1:46" ht="25.05" customHeight="1" x14ac:dyDescent="0.3">
      <c r="A476" s="119" t="s">
        <v>796</v>
      </c>
      <c r="B476" s="120">
        <v>80111600</v>
      </c>
      <c r="C476" s="121" t="s">
        <v>797</v>
      </c>
      <c r="D476" s="101" t="s">
        <v>224</v>
      </c>
      <c r="E476" s="121" t="s">
        <v>798</v>
      </c>
      <c r="F476" s="103">
        <v>1</v>
      </c>
      <c r="G476" s="104" t="str">
        <f>IFERROR(VLOOKUP(F476,[2]Hoja4!$A$1:B590,2,FALSE),"")</f>
        <v>ENERO</v>
      </c>
      <c r="H476" s="103">
        <v>1</v>
      </c>
      <c r="I476" s="104" t="str">
        <f>IFERROR(VLOOKUP(H476,[2]Hoja4!$A$1:D589,2,FALSE),"")</f>
        <v>ENERO</v>
      </c>
      <c r="J476" s="105" t="s">
        <v>178</v>
      </c>
      <c r="K476" s="106">
        <f>IFERROR(VLOOKUP(J476,[2]LISTAS!$A$8:$B$11,2,FALSE),"")</f>
        <v>1</v>
      </c>
      <c r="L476" s="107">
        <v>11</v>
      </c>
      <c r="M476" s="108" t="s">
        <v>213</v>
      </c>
      <c r="N476" s="109" t="str">
        <f>IFERROR(VLOOKUP(M476,'[2]archivo de datos'!$G$1:$H$24,2,FALSE),"")</f>
        <v>CCE-16</v>
      </c>
      <c r="O476" s="119" t="s">
        <v>214</v>
      </c>
      <c r="P476" s="111">
        <f>IFERROR(VLOOKUP(O476,'[2]archivo de datos'!$J$6:$K$12,2,FALSE),"")</f>
        <v>1</v>
      </c>
      <c r="Q476" s="112" t="s">
        <v>173</v>
      </c>
      <c r="R476" s="113" t="s">
        <v>181</v>
      </c>
      <c r="S476" s="131" t="s">
        <v>182</v>
      </c>
      <c r="T476" s="147" t="s">
        <v>166</v>
      </c>
      <c r="U476" s="147" t="s">
        <v>793</v>
      </c>
      <c r="V476" s="127" t="str">
        <f>+IFERROR(VLOOKUP(U476,[2]Equivalencias!$M$2:$N$97,2,FALSE),"")</f>
        <v xml:space="preserve">Áreas administradas </v>
      </c>
      <c r="W476" s="116">
        <v>2511000</v>
      </c>
      <c r="X476" s="117">
        <v>27621000</v>
      </c>
      <c r="Y476" s="117">
        <v>27621000</v>
      </c>
      <c r="Z476" s="123" t="s">
        <v>183</v>
      </c>
      <c r="AA476" s="123" t="s">
        <v>184</v>
      </c>
      <c r="AB476" s="118">
        <v>0</v>
      </c>
      <c r="AC476" s="101" t="s">
        <v>174</v>
      </c>
      <c r="AD476" s="101" t="s">
        <v>788</v>
      </c>
      <c r="AE476" s="101" t="s">
        <v>679</v>
      </c>
      <c r="AF476" s="101" t="s">
        <v>789</v>
      </c>
      <c r="AG476" s="115" t="str">
        <f>IFERROR(VLOOKUP(AF476,'[2]archivo de datos'!$D$1:$E$1156,2,FALSE),"")</f>
        <v>CO-NSA-54810</v>
      </c>
      <c r="AH476" s="101" t="s">
        <v>188</v>
      </c>
      <c r="AI476" s="115" t="str">
        <f>IFERROR(VLOOKUP(AC476,[2]Hoja3!$B$28:$E$38,2,FALSE),"")</f>
        <v>Emiliana Pino Torres</v>
      </c>
      <c r="AJ476" s="128" t="str">
        <f>IFERROR(VLOOKUP(AC476,[2]Hoja3!$B$28:$E$38,3,FALSE),"")</f>
        <v>601 6530260</v>
      </c>
      <c r="AK476" s="115" t="str">
        <f>IFERROR(VLOOKUP(AC476,[2]Hoja3!$B$28:$E$38,4,FALSE),"")</f>
        <v>emiliana.pino@parquesnacionales.gov.co</v>
      </c>
      <c r="AL476" s="103" t="s">
        <v>183</v>
      </c>
      <c r="AM476" s="103" t="s">
        <v>183</v>
      </c>
      <c r="AN476" s="103" t="s">
        <v>183</v>
      </c>
      <c r="AO476" s="103" t="s">
        <v>562</v>
      </c>
      <c r="AP476" s="123"/>
      <c r="AQ476" s="118"/>
      <c r="AR476" s="118" t="s">
        <v>794</v>
      </c>
      <c r="AS476" s="118"/>
      <c r="AT476" s="118"/>
    </row>
    <row r="477" spans="1:46" ht="25.05" customHeight="1" x14ac:dyDescent="0.3">
      <c r="A477" s="119" t="s">
        <v>799</v>
      </c>
      <c r="B477" s="120">
        <v>80111600</v>
      </c>
      <c r="C477" s="121" t="s">
        <v>797</v>
      </c>
      <c r="D477" s="101" t="s">
        <v>224</v>
      </c>
      <c r="E477" s="121" t="s">
        <v>800</v>
      </c>
      <c r="F477" s="103">
        <v>1</v>
      </c>
      <c r="G477" s="104" t="str">
        <f>IFERROR(VLOOKUP(F477,[2]Hoja4!$A$1:B591,2,FALSE),"")</f>
        <v>ENERO</v>
      </c>
      <c r="H477" s="103">
        <v>1</v>
      </c>
      <c r="I477" s="104" t="str">
        <f>IFERROR(VLOOKUP(H477,[2]Hoja4!$A$1:D590,2,FALSE),"")</f>
        <v>ENERO</v>
      </c>
      <c r="J477" s="105" t="s">
        <v>178</v>
      </c>
      <c r="K477" s="106">
        <f>IFERROR(VLOOKUP(J477,[2]LISTAS!$A$8:$B$11,2,FALSE),"")</f>
        <v>1</v>
      </c>
      <c r="L477" s="107">
        <v>11</v>
      </c>
      <c r="M477" s="108" t="s">
        <v>213</v>
      </c>
      <c r="N477" s="109" t="str">
        <f>IFERROR(VLOOKUP(M477,'[2]archivo de datos'!$G$1:$H$24,2,FALSE),"")</f>
        <v>CCE-16</v>
      </c>
      <c r="O477" s="119" t="s">
        <v>214</v>
      </c>
      <c r="P477" s="111">
        <f>IFERROR(VLOOKUP(O477,'[2]archivo de datos'!$J$6:$K$12,2,FALSE),"")</f>
        <v>1</v>
      </c>
      <c r="Q477" s="112" t="s">
        <v>173</v>
      </c>
      <c r="R477" s="113" t="s">
        <v>181</v>
      </c>
      <c r="S477" s="131" t="s">
        <v>182</v>
      </c>
      <c r="T477" s="147" t="s">
        <v>166</v>
      </c>
      <c r="U477" s="147" t="s">
        <v>793</v>
      </c>
      <c r="V477" s="127" t="str">
        <f>+IFERROR(VLOOKUP(U477,[2]Equivalencias!$M$2:$N$97,2,FALSE),"")</f>
        <v xml:space="preserve">Áreas administradas </v>
      </c>
      <c r="W477" s="116">
        <v>3325000</v>
      </c>
      <c r="X477" s="117">
        <v>36575000</v>
      </c>
      <c r="Y477" s="117">
        <v>36575000</v>
      </c>
      <c r="Z477" s="123" t="s">
        <v>183</v>
      </c>
      <c r="AA477" s="123" t="s">
        <v>184</v>
      </c>
      <c r="AB477" s="118">
        <v>0</v>
      </c>
      <c r="AC477" s="101" t="s">
        <v>174</v>
      </c>
      <c r="AD477" s="101" t="s">
        <v>788</v>
      </c>
      <c r="AE477" s="101" t="s">
        <v>679</v>
      </c>
      <c r="AF477" s="101" t="s">
        <v>789</v>
      </c>
      <c r="AG477" s="115" t="str">
        <f>IFERROR(VLOOKUP(AF477,'[2]archivo de datos'!$D$1:$E$1156,2,FALSE),"")</f>
        <v>CO-NSA-54810</v>
      </c>
      <c r="AH477" s="101" t="s">
        <v>188</v>
      </c>
      <c r="AI477" s="115" t="str">
        <f>IFERROR(VLOOKUP(AC477,[2]Hoja3!$B$28:$E$38,2,FALSE),"")</f>
        <v>Emiliana Pino Torres</v>
      </c>
      <c r="AJ477" s="128" t="str">
        <f>IFERROR(VLOOKUP(AC477,[2]Hoja3!$B$28:$E$38,3,FALSE),"")</f>
        <v>601 6530260</v>
      </c>
      <c r="AK477" s="115" t="str">
        <f>IFERROR(VLOOKUP(AC477,[2]Hoja3!$B$28:$E$38,4,FALSE),"")</f>
        <v>emiliana.pino@parquesnacionales.gov.co</v>
      </c>
      <c r="AL477" s="103" t="s">
        <v>183</v>
      </c>
      <c r="AM477" s="103" t="s">
        <v>183</v>
      </c>
      <c r="AN477" s="103" t="s">
        <v>183</v>
      </c>
      <c r="AO477" s="103" t="s">
        <v>562</v>
      </c>
      <c r="AP477" s="123"/>
      <c r="AQ477" s="118"/>
      <c r="AR477" s="118" t="s">
        <v>794</v>
      </c>
      <c r="AS477" s="118"/>
      <c r="AT477" s="118"/>
    </row>
    <row r="478" spans="1:46" ht="25.05" customHeight="1" x14ac:dyDescent="0.3">
      <c r="A478" s="119" t="s">
        <v>801</v>
      </c>
      <c r="B478" s="120">
        <v>80111600</v>
      </c>
      <c r="C478" s="121" t="s">
        <v>802</v>
      </c>
      <c r="D478" s="101" t="s">
        <v>224</v>
      </c>
      <c r="E478" s="121" t="s">
        <v>803</v>
      </c>
      <c r="F478" s="103">
        <v>1</v>
      </c>
      <c r="G478" s="104" t="str">
        <f>IFERROR(VLOOKUP(F478,[2]Hoja4!$A$1:B592,2,FALSE),"")</f>
        <v>ENERO</v>
      </c>
      <c r="H478" s="103">
        <v>1</v>
      </c>
      <c r="I478" s="104" t="str">
        <f>IFERROR(VLOOKUP(H478,[2]Hoja4!$A$1:D591,2,FALSE),"")</f>
        <v>ENERO</v>
      </c>
      <c r="J478" s="105" t="s">
        <v>178</v>
      </c>
      <c r="K478" s="106">
        <f>IFERROR(VLOOKUP(J478,[2]LISTAS!$A$8:$B$11,2,FALSE),"")</f>
        <v>1</v>
      </c>
      <c r="L478" s="107">
        <v>11</v>
      </c>
      <c r="M478" s="108" t="s">
        <v>213</v>
      </c>
      <c r="N478" s="109" t="str">
        <f>IFERROR(VLOOKUP(M478,'[2]archivo de datos'!$G$1:$H$24,2,FALSE),"")</f>
        <v>CCE-16</v>
      </c>
      <c r="O478" s="119" t="s">
        <v>214</v>
      </c>
      <c r="P478" s="111">
        <f>IFERROR(VLOOKUP(O478,'[2]archivo de datos'!$J$6:$K$12,2,FALSE),"")</f>
        <v>1</v>
      </c>
      <c r="Q478" s="112" t="s">
        <v>173</v>
      </c>
      <c r="R478" s="113" t="s">
        <v>181</v>
      </c>
      <c r="S478" s="131" t="s">
        <v>182</v>
      </c>
      <c r="T478" s="147" t="s">
        <v>166</v>
      </c>
      <c r="U478" s="147" t="s">
        <v>793</v>
      </c>
      <c r="V478" s="127" t="str">
        <f>+IFERROR(VLOOKUP(U478,[2]Equivalencias!$M$2:$N$97,2,FALSE),"")</f>
        <v xml:space="preserve">Áreas administradas </v>
      </c>
      <c r="W478" s="116">
        <v>1892000</v>
      </c>
      <c r="X478" s="117">
        <v>20812000</v>
      </c>
      <c r="Y478" s="117">
        <v>20812000</v>
      </c>
      <c r="Z478" s="123" t="s">
        <v>183</v>
      </c>
      <c r="AA478" s="123" t="s">
        <v>184</v>
      </c>
      <c r="AB478" s="118">
        <v>0</v>
      </c>
      <c r="AC478" s="101" t="s">
        <v>174</v>
      </c>
      <c r="AD478" s="101" t="s">
        <v>788</v>
      </c>
      <c r="AE478" s="101" t="s">
        <v>679</v>
      </c>
      <c r="AF478" s="101" t="s">
        <v>789</v>
      </c>
      <c r="AG478" s="115" t="str">
        <f>IFERROR(VLOOKUP(AF478,'[2]archivo de datos'!$D$1:$E$1156,2,FALSE),"")</f>
        <v>CO-NSA-54810</v>
      </c>
      <c r="AH478" s="101" t="s">
        <v>188</v>
      </c>
      <c r="AI478" s="115" t="str">
        <f>IFERROR(VLOOKUP(AC478,[2]Hoja3!$B$28:$E$38,2,FALSE),"")</f>
        <v>Emiliana Pino Torres</v>
      </c>
      <c r="AJ478" s="128" t="str">
        <f>IFERROR(VLOOKUP(AC478,[2]Hoja3!$B$28:$E$38,3,FALSE),"")</f>
        <v>601 6530260</v>
      </c>
      <c r="AK478" s="115" t="str">
        <f>IFERROR(VLOOKUP(AC478,[2]Hoja3!$B$28:$E$38,4,FALSE),"")</f>
        <v>emiliana.pino@parquesnacionales.gov.co</v>
      </c>
      <c r="AL478" s="103" t="s">
        <v>183</v>
      </c>
      <c r="AM478" s="103" t="s">
        <v>183</v>
      </c>
      <c r="AN478" s="103" t="s">
        <v>183</v>
      </c>
      <c r="AO478" s="103" t="s">
        <v>562</v>
      </c>
      <c r="AP478" s="123"/>
      <c r="AQ478" s="118"/>
      <c r="AR478" s="118" t="s">
        <v>794</v>
      </c>
      <c r="AS478" s="118"/>
      <c r="AT478" s="118"/>
    </row>
    <row r="479" spans="1:46" ht="25.05" customHeight="1" x14ac:dyDescent="0.3">
      <c r="A479" s="119" t="s">
        <v>804</v>
      </c>
      <c r="B479" s="120">
        <v>80111600</v>
      </c>
      <c r="C479" s="121" t="s">
        <v>805</v>
      </c>
      <c r="D479" s="101" t="s">
        <v>224</v>
      </c>
      <c r="E479" s="121" t="s">
        <v>803</v>
      </c>
      <c r="F479" s="103">
        <v>1</v>
      </c>
      <c r="G479" s="104" t="str">
        <f>IFERROR(VLOOKUP(F479,[2]Hoja4!$A$1:B593,2,FALSE),"")</f>
        <v>ENERO</v>
      </c>
      <c r="H479" s="103">
        <v>1</v>
      </c>
      <c r="I479" s="104" t="str">
        <f>IFERROR(VLOOKUP(H479,[2]Hoja4!$A$1:D592,2,FALSE),"")</f>
        <v>ENERO</v>
      </c>
      <c r="J479" s="105" t="s">
        <v>178</v>
      </c>
      <c r="K479" s="106">
        <f>IFERROR(VLOOKUP(J479,[2]LISTAS!$A$8:$B$11,2,FALSE),"")</f>
        <v>1</v>
      </c>
      <c r="L479" s="107">
        <v>11</v>
      </c>
      <c r="M479" s="108" t="s">
        <v>213</v>
      </c>
      <c r="N479" s="109" t="str">
        <f>IFERROR(VLOOKUP(M479,'[2]archivo de datos'!$G$1:$H$24,2,FALSE),"")</f>
        <v>CCE-16</v>
      </c>
      <c r="O479" s="119" t="s">
        <v>214</v>
      </c>
      <c r="P479" s="111">
        <f>IFERROR(VLOOKUP(O479,'[2]archivo de datos'!$J$6:$K$12,2,FALSE),"")</f>
        <v>1</v>
      </c>
      <c r="Q479" s="112" t="s">
        <v>173</v>
      </c>
      <c r="R479" s="113" t="s">
        <v>181</v>
      </c>
      <c r="S479" s="131" t="s">
        <v>182</v>
      </c>
      <c r="T479" s="147" t="s">
        <v>166</v>
      </c>
      <c r="U479" s="147" t="s">
        <v>793</v>
      </c>
      <c r="V479" s="127" t="str">
        <f>+IFERROR(VLOOKUP(U479,[2]Equivalencias!$M$2:$N$97,2,FALSE),"")</f>
        <v xml:space="preserve">Áreas administradas </v>
      </c>
      <c r="W479" s="116">
        <v>1893000</v>
      </c>
      <c r="X479" s="117">
        <v>20823000</v>
      </c>
      <c r="Y479" s="117">
        <v>20823000</v>
      </c>
      <c r="Z479" s="123" t="s">
        <v>183</v>
      </c>
      <c r="AA479" s="123" t="s">
        <v>184</v>
      </c>
      <c r="AB479" s="118">
        <v>0</v>
      </c>
      <c r="AC479" s="101" t="s">
        <v>174</v>
      </c>
      <c r="AD479" s="101" t="s">
        <v>788</v>
      </c>
      <c r="AE479" s="101" t="s">
        <v>679</v>
      </c>
      <c r="AF479" s="101" t="s">
        <v>789</v>
      </c>
      <c r="AG479" s="115" t="str">
        <f>IFERROR(VLOOKUP(AF479,'[2]archivo de datos'!$D$1:$E$1156,2,FALSE),"")</f>
        <v>CO-NSA-54810</v>
      </c>
      <c r="AH479" s="101" t="s">
        <v>188</v>
      </c>
      <c r="AI479" s="115" t="str">
        <f>IFERROR(VLOOKUP(AC479,[2]Hoja3!$B$28:$E$38,2,FALSE),"")</f>
        <v>Emiliana Pino Torres</v>
      </c>
      <c r="AJ479" s="128" t="str">
        <f>IFERROR(VLOOKUP(AC479,[2]Hoja3!$B$28:$E$38,3,FALSE),"")</f>
        <v>601 6530260</v>
      </c>
      <c r="AK479" s="115" t="str">
        <f>IFERROR(VLOOKUP(AC479,[2]Hoja3!$B$28:$E$38,4,FALSE),"")</f>
        <v>emiliana.pino@parquesnacionales.gov.co</v>
      </c>
      <c r="AL479" s="103" t="s">
        <v>183</v>
      </c>
      <c r="AM479" s="103" t="s">
        <v>183</v>
      </c>
      <c r="AN479" s="103" t="s">
        <v>183</v>
      </c>
      <c r="AO479" s="103" t="s">
        <v>562</v>
      </c>
      <c r="AP479" s="123"/>
      <c r="AQ479" s="118"/>
      <c r="AR479" s="118" t="s">
        <v>794</v>
      </c>
      <c r="AS479" s="118"/>
      <c r="AT479" s="118"/>
    </row>
    <row r="480" spans="1:46" ht="25.05" customHeight="1" x14ac:dyDescent="0.3">
      <c r="A480" s="119" t="s">
        <v>806</v>
      </c>
      <c r="B480" s="120">
        <v>80111600</v>
      </c>
      <c r="C480" s="121" t="s">
        <v>807</v>
      </c>
      <c r="D480" s="101" t="s">
        <v>224</v>
      </c>
      <c r="E480" s="121" t="s">
        <v>803</v>
      </c>
      <c r="F480" s="103">
        <v>1</v>
      </c>
      <c r="G480" s="104" t="str">
        <f>IFERROR(VLOOKUP(F480,[2]Hoja4!$A$1:B594,2,FALSE),"")</f>
        <v>ENERO</v>
      </c>
      <c r="H480" s="103">
        <v>1</v>
      </c>
      <c r="I480" s="104" t="str">
        <f>IFERROR(VLOOKUP(H480,[2]Hoja4!$A$1:D593,2,FALSE),"")</f>
        <v>ENERO</v>
      </c>
      <c r="J480" s="105" t="s">
        <v>178</v>
      </c>
      <c r="K480" s="106">
        <f>IFERROR(VLOOKUP(J480,[2]LISTAS!$A$8:$B$11,2,FALSE),"")</f>
        <v>1</v>
      </c>
      <c r="L480" s="107">
        <v>11</v>
      </c>
      <c r="M480" s="108" t="s">
        <v>213</v>
      </c>
      <c r="N480" s="109" t="str">
        <f>IFERROR(VLOOKUP(M480,'[2]archivo de datos'!$G$1:$H$24,2,FALSE),"")</f>
        <v>CCE-16</v>
      </c>
      <c r="O480" s="119" t="s">
        <v>214</v>
      </c>
      <c r="P480" s="111">
        <f>IFERROR(VLOOKUP(O480,'[2]archivo de datos'!$J$6:$K$12,2,FALSE),"")</f>
        <v>1</v>
      </c>
      <c r="Q480" s="112" t="s">
        <v>173</v>
      </c>
      <c r="R480" s="113" t="s">
        <v>181</v>
      </c>
      <c r="S480" s="131" t="s">
        <v>182</v>
      </c>
      <c r="T480" s="147" t="s">
        <v>166</v>
      </c>
      <c r="U480" s="147" t="s">
        <v>793</v>
      </c>
      <c r="V480" s="127" t="str">
        <f>+IFERROR(VLOOKUP(U480,[2]Equivalencias!$M$2:$N$97,2,FALSE),"")</f>
        <v xml:space="preserve">Áreas administradas </v>
      </c>
      <c r="W480" s="116">
        <v>1892000</v>
      </c>
      <c r="X480" s="117">
        <v>20812000</v>
      </c>
      <c r="Y480" s="117">
        <v>20812000</v>
      </c>
      <c r="Z480" s="123" t="s">
        <v>183</v>
      </c>
      <c r="AA480" s="123" t="s">
        <v>184</v>
      </c>
      <c r="AB480" s="118">
        <v>0</v>
      </c>
      <c r="AC480" s="101" t="s">
        <v>174</v>
      </c>
      <c r="AD480" s="101" t="s">
        <v>788</v>
      </c>
      <c r="AE480" s="101" t="s">
        <v>679</v>
      </c>
      <c r="AF480" s="101" t="s">
        <v>789</v>
      </c>
      <c r="AG480" s="115" t="str">
        <f>IFERROR(VLOOKUP(AF480,'[2]archivo de datos'!$D$1:$E$1156,2,FALSE),"")</f>
        <v>CO-NSA-54810</v>
      </c>
      <c r="AH480" s="101" t="s">
        <v>188</v>
      </c>
      <c r="AI480" s="115" t="str">
        <f>IFERROR(VLOOKUP(AC480,[2]Hoja3!$B$28:$E$38,2,FALSE),"")</f>
        <v>Emiliana Pino Torres</v>
      </c>
      <c r="AJ480" s="128" t="str">
        <f>IFERROR(VLOOKUP(AC480,[2]Hoja3!$B$28:$E$38,3,FALSE),"")</f>
        <v>601 6530260</v>
      </c>
      <c r="AK480" s="115" t="str">
        <f>IFERROR(VLOOKUP(AC480,[2]Hoja3!$B$28:$E$38,4,FALSE),"")</f>
        <v>emiliana.pino@parquesnacionales.gov.co</v>
      </c>
      <c r="AL480" s="103" t="s">
        <v>183</v>
      </c>
      <c r="AM480" s="103" t="s">
        <v>183</v>
      </c>
      <c r="AN480" s="103" t="s">
        <v>183</v>
      </c>
      <c r="AO480" s="103" t="s">
        <v>562</v>
      </c>
      <c r="AP480" s="123"/>
      <c r="AQ480" s="118"/>
      <c r="AR480" s="118" t="s">
        <v>794</v>
      </c>
      <c r="AS480" s="118"/>
      <c r="AT480" s="118"/>
    </row>
    <row r="481" spans="1:46" ht="25.05" customHeight="1" x14ac:dyDescent="0.3">
      <c r="A481" s="119" t="s">
        <v>808</v>
      </c>
      <c r="B481" s="120">
        <v>80111600</v>
      </c>
      <c r="C481" s="121" t="s">
        <v>809</v>
      </c>
      <c r="D481" s="101" t="s">
        <v>224</v>
      </c>
      <c r="E481" s="121" t="s">
        <v>803</v>
      </c>
      <c r="F481" s="103">
        <v>1</v>
      </c>
      <c r="G481" s="104" t="str">
        <f>IFERROR(VLOOKUP(F481,[2]Hoja4!$A$1:B595,2,FALSE),"")</f>
        <v>ENERO</v>
      </c>
      <c r="H481" s="103">
        <v>1</v>
      </c>
      <c r="I481" s="104" t="str">
        <f>IFERROR(VLOOKUP(H481,[2]Hoja4!$A$1:D594,2,FALSE),"")</f>
        <v>ENERO</v>
      </c>
      <c r="J481" s="105" t="s">
        <v>178</v>
      </c>
      <c r="K481" s="106">
        <f>IFERROR(VLOOKUP(J481,[2]LISTAS!$A$8:$B$11,2,FALSE),"")</f>
        <v>1</v>
      </c>
      <c r="L481" s="107">
        <v>11</v>
      </c>
      <c r="M481" s="108" t="s">
        <v>213</v>
      </c>
      <c r="N481" s="109" t="str">
        <f>IFERROR(VLOOKUP(M481,'[2]archivo de datos'!$G$1:$H$24,2,FALSE),"")</f>
        <v>CCE-16</v>
      </c>
      <c r="O481" s="119" t="s">
        <v>214</v>
      </c>
      <c r="P481" s="111">
        <f>IFERROR(VLOOKUP(O481,'[2]archivo de datos'!$J$6:$K$12,2,FALSE),"")</f>
        <v>1</v>
      </c>
      <c r="Q481" s="112" t="s">
        <v>173</v>
      </c>
      <c r="R481" s="113" t="s">
        <v>181</v>
      </c>
      <c r="S481" s="131" t="s">
        <v>182</v>
      </c>
      <c r="T481" s="147" t="s">
        <v>166</v>
      </c>
      <c r="U481" s="147" t="s">
        <v>793</v>
      </c>
      <c r="V481" s="127" t="str">
        <f>+IFERROR(VLOOKUP(U481,[2]Equivalencias!$M$2:$N$97,2,FALSE),"")</f>
        <v xml:space="preserve">Áreas administradas </v>
      </c>
      <c r="W481" s="116">
        <v>2437000</v>
      </c>
      <c r="X481" s="117">
        <v>20823000</v>
      </c>
      <c r="Y481" s="117">
        <v>20823000</v>
      </c>
      <c r="Z481" s="123" t="s">
        <v>183</v>
      </c>
      <c r="AA481" s="123" t="s">
        <v>184</v>
      </c>
      <c r="AB481" s="118">
        <v>0</v>
      </c>
      <c r="AC481" s="101" t="s">
        <v>174</v>
      </c>
      <c r="AD481" s="101" t="s">
        <v>788</v>
      </c>
      <c r="AE481" s="101" t="s">
        <v>679</v>
      </c>
      <c r="AF481" s="101" t="s">
        <v>789</v>
      </c>
      <c r="AG481" s="115" t="str">
        <f>IFERROR(VLOOKUP(AF481,'[2]archivo de datos'!$D$1:$E$1156,2,FALSE),"")</f>
        <v>CO-NSA-54810</v>
      </c>
      <c r="AH481" s="101" t="s">
        <v>188</v>
      </c>
      <c r="AI481" s="115" t="str">
        <f>IFERROR(VLOOKUP(AC481,[2]Hoja3!$B$28:$E$38,2,FALSE),"")</f>
        <v>Emiliana Pino Torres</v>
      </c>
      <c r="AJ481" s="128" t="str">
        <f>IFERROR(VLOOKUP(AC481,[2]Hoja3!$B$28:$E$38,3,FALSE),"")</f>
        <v>601 6530260</v>
      </c>
      <c r="AK481" s="115" t="str">
        <f>IFERROR(VLOOKUP(AC481,[2]Hoja3!$B$28:$E$38,4,FALSE),"")</f>
        <v>emiliana.pino@parquesnacionales.gov.co</v>
      </c>
      <c r="AL481" s="103" t="s">
        <v>183</v>
      </c>
      <c r="AM481" s="103" t="s">
        <v>183</v>
      </c>
      <c r="AN481" s="103" t="s">
        <v>183</v>
      </c>
      <c r="AO481" s="103" t="s">
        <v>562</v>
      </c>
      <c r="AP481" s="123"/>
      <c r="AQ481" s="118"/>
      <c r="AR481" s="118" t="s">
        <v>794</v>
      </c>
      <c r="AS481" s="118"/>
      <c r="AT481" s="118"/>
    </row>
    <row r="482" spans="1:46" ht="25.05" customHeight="1" x14ac:dyDescent="0.3">
      <c r="A482" s="119" t="s">
        <v>810</v>
      </c>
      <c r="B482" s="120">
        <v>80111600</v>
      </c>
      <c r="C482" s="121" t="s">
        <v>811</v>
      </c>
      <c r="D482" s="101" t="s">
        <v>224</v>
      </c>
      <c r="E482" s="121" t="s">
        <v>803</v>
      </c>
      <c r="F482" s="103">
        <v>1</v>
      </c>
      <c r="G482" s="104" t="str">
        <f>IFERROR(VLOOKUP(F482,[2]Hoja4!$A$1:B596,2,FALSE),"")</f>
        <v>ENERO</v>
      </c>
      <c r="H482" s="103">
        <v>1</v>
      </c>
      <c r="I482" s="104" t="str">
        <f>IFERROR(VLOOKUP(H482,[2]Hoja4!$A$1:D595,2,FALSE),"")</f>
        <v>ENERO</v>
      </c>
      <c r="J482" s="105" t="s">
        <v>178</v>
      </c>
      <c r="K482" s="106">
        <f>IFERROR(VLOOKUP(J482,[2]LISTAS!$A$8:$B$11,2,FALSE),"")</f>
        <v>1</v>
      </c>
      <c r="L482" s="107">
        <v>11</v>
      </c>
      <c r="M482" s="108" t="s">
        <v>213</v>
      </c>
      <c r="N482" s="109" t="str">
        <f>IFERROR(VLOOKUP(M482,'[2]archivo de datos'!$G$1:$H$24,2,FALSE),"")</f>
        <v>CCE-16</v>
      </c>
      <c r="O482" s="119" t="s">
        <v>214</v>
      </c>
      <c r="P482" s="111">
        <f>IFERROR(VLOOKUP(O482,'[2]archivo de datos'!$J$6:$K$12,2,FALSE),"")</f>
        <v>1</v>
      </c>
      <c r="Q482" s="112" t="s">
        <v>173</v>
      </c>
      <c r="R482" s="113" t="s">
        <v>181</v>
      </c>
      <c r="S482" s="131" t="s">
        <v>182</v>
      </c>
      <c r="T482" s="147" t="s">
        <v>166</v>
      </c>
      <c r="U482" s="147" t="s">
        <v>793</v>
      </c>
      <c r="V482" s="127" t="str">
        <f>+IFERROR(VLOOKUP(U482,[2]Equivalencias!$M$2:$N$97,2,FALSE),"")</f>
        <v xml:space="preserve">Áreas administradas </v>
      </c>
      <c r="W482" s="116">
        <v>1892000</v>
      </c>
      <c r="X482" s="117">
        <v>20812000</v>
      </c>
      <c r="Y482" s="117">
        <v>20812000</v>
      </c>
      <c r="Z482" s="123" t="s">
        <v>183</v>
      </c>
      <c r="AA482" s="123" t="s">
        <v>184</v>
      </c>
      <c r="AB482" s="118">
        <v>0</v>
      </c>
      <c r="AC482" s="101" t="s">
        <v>174</v>
      </c>
      <c r="AD482" s="101" t="s">
        <v>788</v>
      </c>
      <c r="AE482" s="101" t="s">
        <v>679</v>
      </c>
      <c r="AF482" s="101" t="s">
        <v>789</v>
      </c>
      <c r="AG482" s="115" t="str">
        <f>IFERROR(VLOOKUP(AF482,'[2]archivo de datos'!$D$1:$E$1156,2,FALSE),"")</f>
        <v>CO-NSA-54810</v>
      </c>
      <c r="AH482" s="101" t="s">
        <v>188</v>
      </c>
      <c r="AI482" s="115" t="str">
        <f>IFERROR(VLOOKUP(AC482,[2]Hoja3!$B$28:$E$38,2,FALSE),"")</f>
        <v>Emiliana Pino Torres</v>
      </c>
      <c r="AJ482" s="128" t="str">
        <f>IFERROR(VLOOKUP(AC482,[2]Hoja3!$B$28:$E$38,3,FALSE),"")</f>
        <v>601 6530260</v>
      </c>
      <c r="AK482" s="115" t="str">
        <f>IFERROR(VLOOKUP(AC482,[2]Hoja3!$B$28:$E$38,4,FALSE),"")</f>
        <v>emiliana.pino@parquesnacionales.gov.co</v>
      </c>
      <c r="AL482" s="103" t="s">
        <v>183</v>
      </c>
      <c r="AM482" s="103" t="s">
        <v>183</v>
      </c>
      <c r="AN482" s="103" t="s">
        <v>183</v>
      </c>
      <c r="AO482" s="103" t="s">
        <v>562</v>
      </c>
      <c r="AP482" s="123"/>
      <c r="AQ482" s="118"/>
      <c r="AR482" s="118" t="s">
        <v>794</v>
      </c>
      <c r="AS482" s="118"/>
      <c r="AT482" s="118"/>
    </row>
    <row r="483" spans="1:46" ht="25.05" customHeight="1" x14ac:dyDescent="0.3">
      <c r="A483" s="119" t="s">
        <v>812</v>
      </c>
      <c r="B483" s="120">
        <v>80111600</v>
      </c>
      <c r="C483" s="121" t="s">
        <v>813</v>
      </c>
      <c r="D483" s="101" t="s">
        <v>224</v>
      </c>
      <c r="E483" s="121" t="s">
        <v>803</v>
      </c>
      <c r="F483" s="103">
        <v>1</v>
      </c>
      <c r="G483" s="104" t="str">
        <f>IFERROR(VLOOKUP(F483,[2]Hoja4!$A$1:B597,2,FALSE),"")</f>
        <v>ENERO</v>
      </c>
      <c r="H483" s="103">
        <v>1</v>
      </c>
      <c r="I483" s="104" t="str">
        <f>IFERROR(VLOOKUP(H483,[2]Hoja4!$A$1:D596,2,FALSE),"")</f>
        <v>ENERO</v>
      </c>
      <c r="J483" s="105" t="s">
        <v>178</v>
      </c>
      <c r="K483" s="106">
        <f>IFERROR(VLOOKUP(J483,[2]LISTAS!$A$8:$B$11,2,FALSE),"")</f>
        <v>1</v>
      </c>
      <c r="L483" s="107">
        <v>11</v>
      </c>
      <c r="M483" s="108" t="s">
        <v>213</v>
      </c>
      <c r="N483" s="109" t="str">
        <f>IFERROR(VLOOKUP(M483,'[2]archivo de datos'!$G$1:$H$24,2,FALSE),"")</f>
        <v>CCE-16</v>
      </c>
      <c r="O483" s="119" t="s">
        <v>214</v>
      </c>
      <c r="P483" s="111">
        <f>IFERROR(VLOOKUP(O483,'[2]archivo de datos'!$J$6:$K$12,2,FALSE),"")</f>
        <v>1</v>
      </c>
      <c r="Q483" s="112" t="s">
        <v>173</v>
      </c>
      <c r="R483" s="113" t="s">
        <v>181</v>
      </c>
      <c r="S483" s="131" t="s">
        <v>182</v>
      </c>
      <c r="T483" s="147" t="s">
        <v>166</v>
      </c>
      <c r="U483" s="147" t="s">
        <v>793</v>
      </c>
      <c r="V483" s="127" t="str">
        <f>+IFERROR(VLOOKUP(U483,[2]Equivalencias!$M$2:$N$97,2,FALSE),"")</f>
        <v xml:space="preserve">Áreas administradas </v>
      </c>
      <c r="W483" s="116">
        <v>1893000</v>
      </c>
      <c r="X483" s="117">
        <v>20823000</v>
      </c>
      <c r="Y483" s="117">
        <v>20823000</v>
      </c>
      <c r="Z483" s="123" t="s">
        <v>183</v>
      </c>
      <c r="AA483" s="123" t="s">
        <v>184</v>
      </c>
      <c r="AB483" s="118">
        <v>0</v>
      </c>
      <c r="AC483" s="101" t="s">
        <v>174</v>
      </c>
      <c r="AD483" s="101" t="s">
        <v>788</v>
      </c>
      <c r="AE483" s="101" t="s">
        <v>679</v>
      </c>
      <c r="AF483" s="101" t="s">
        <v>789</v>
      </c>
      <c r="AG483" s="115" t="str">
        <f>IFERROR(VLOOKUP(AF483,'[2]archivo de datos'!$D$1:$E$1156,2,FALSE),"")</f>
        <v>CO-NSA-54810</v>
      </c>
      <c r="AH483" s="101" t="s">
        <v>188</v>
      </c>
      <c r="AI483" s="115" t="str">
        <f>IFERROR(VLOOKUP(AC483,[2]Hoja3!$B$28:$E$38,2,FALSE),"")</f>
        <v>Emiliana Pino Torres</v>
      </c>
      <c r="AJ483" s="128" t="str">
        <f>IFERROR(VLOOKUP(AC483,[2]Hoja3!$B$28:$E$38,3,FALSE),"")</f>
        <v>601 6530260</v>
      </c>
      <c r="AK483" s="115" t="str">
        <f>IFERROR(VLOOKUP(AC483,[2]Hoja3!$B$28:$E$38,4,FALSE),"")</f>
        <v>emiliana.pino@parquesnacionales.gov.co</v>
      </c>
      <c r="AL483" s="103" t="s">
        <v>183</v>
      </c>
      <c r="AM483" s="103" t="s">
        <v>183</v>
      </c>
      <c r="AN483" s="103" t="s">
        <v>183</v>
      </c>
      <c r="AO483" s="103" t="s">
        <v>562</v>
      </c>
      <c r="AP483" s="123"/>
      <c r="AQ483" s="118"/>
      <c r="AR483" s="118" t="s">
        <v>794</v>
      </c>
      <c r="AS483" s="118"/>
      <c r="AT483" s="118"/>
    </row>
    <row r="484" spans="1:46" ht="25.05" customHeight="1" x14ac:dyDescent="0.3">
      <c r="A484" s="119" t="s">
        <v>814</v>
      </c>
      <c r="B484" s="120">
        <v>80111600</v>
      </c>
      <c r="C484" s="121" t="s">
        <v>815</v>
      </c>
      <c r="D484" s="101" t="s">
        <v>211</v>
      </c>
      <c r="E484" s="121" t="s">
        <v>816</v>
      </c>
      <c r="F484" s="103">
        <v>1</v>
      </c>
      <c r="G484" s="104" t="str">
        <f>IFERROR(VLOOKUP(F484,[2]Hoja4!$A$1:B598,2,FALSE),"")</f>
        <v>ENERO</v>
      </c>
      <c r="H484" s="103">
        <v>1</v>
      </c>
      <c r="I484" s="104" t="str">
        <f>IFERROR(VLOOKUP(H484,[2]Hoja4!$A$1:D597,2,FALSE),"")</f>
        <v>ENERO</v>
      </c>
      <c r="J484" s="105" t="s">
        <v>178</v>
      </c>
      <c r="K484" s="106">
        <f>IFERROR(VLOOKUP(J484,[2]LISTAS!$A$8:$B$11,2,FALSE),"")</f>
        <v>1</v>
      </c>
      <c r="L484" s="107">
        <v>11</v>
      </c>
      <c r="M484" s="108" t="s">
        <v>213</v>
      </c>
      <c r="N484" s="109" t="str">
        <f>IFERROR(VLOOKUP(M484,'[2]archivo de datos'!$G$1:$H$24,2,FALSE),"")</f>
        <v>CCE-16</v>
      </c>
      <c r="O484" s="119" t="s">
        <v>214</v>
      </c>
      <c r="P484" s="111">
        <f>IFERROR(VLOOKUP(O484,'[2]archivo de datos'!$J$6:$K$12,2,FALSE),"")</f>
        <v>1</v>
      </c>
      <c r="Q484" s="112" t="s">
        <v>173</v>
      </c>
      <c r="R484" s="113" t="s">
        <v>181</v>
      </c>
      <c r="S484" s="114" t="s">
        <v>182</v>
      </c>
      <c r="T484" s="147" t="s">
        <v>166</v>
      </c>
      <c r="U484" s="147" t="s">
        <v>589</v>
      </c>
      <c r="V484" s="127" t="str">
        <f>+IFERROR(VLOOKUP(U484,[2]Equivalencias!$M$2:$N$97,2,FALSE),"")</f>
        <v xml:space="preserve">Áreas administradas </v>
      </c>
      <c r="W484" s="116">
        <v>6539000</v>
      </c>
      <c r="X484" s="117">
        <v>71929000</v>
      </c>
      <c r="Y484" s="117">
        <v>71929000</v>
      </c>
      <c r="Z484" s="123" t="s">
        <v>183</v>
      </c>
      <c r="AA484" s="123" t="s">
        <v>184</v>
      </c>
      <c r="AB484" s="118">
        <v>0</v>
      </c>
      <c r="AC484" s="101" t="s">
        <v>174</v>
      </c>
      <c r="AD484" s="101" t="s">
        <v>788</v>
      </c>
      <c r="AE484" s="101" t="s">
        <v>679</v>
      </c>
      <c r="AF484" s="101" t="s">
        <v>789</v>
      </c>
      <c r="AG484" s="115" t="str">
        <f>IFERROR(VLOOKUP(AF484,'[2]archivo de datos'!$D$1:$E$1156,2,FALSE),"")</f>
        <v>CO-NSA-54810</v>
      </c>
      <c r="AH484" s="101" t="s">
        <v>188</v>
      </c>
      <c r="AI484" s="115" t="str">
        <f>IFERROR(VLOOKUP(AC484,[2]Hoja3!$B$28:$E$38,2,FALSE),"")</f>
        <v>Emiliana Pino Torres</v>
      </c>
      <c r="AJ484" s="128" t="str">
        <f>IFERROR(VLOOKUP(AC484,[2]Hoja3!$B$28:$E$38,3,FALSE),"")</f>
        <v>601 6530260</v>
      </c>
      <c r="AK484" s="115" t="str">
        <f>IFERROR(VLOOKUP(AC484,[2]Hoja3!$B$28:$E$38,4,FALSE),"")</f>
        <v>emiliana.pino@parquesnacionales.gov.co</v>
      </c>
      <c r="AL484" s="103" t="s">
        <v>183</v>
      </c>
      <c r="AM484" s="103" t="s">
        <v>183</v>
      </c>
      <c r="AN484" s="103" t="s">
        <v>183</v>
      </c>
      <c r="AO484" s="103" t="s">
        <v>562</v>
      </c>
      <c r="AP484" s="123"/>
      <c r="AQ484" s="118"/>
      <c r="AR484" s="118"/>
      <c r="AS484" s="118"/>
      <c r="AT484" s="118" t="s">
        <v>795</v>
      </c>
    </row>
    <row r="485" spans="1:46" ht="25.05" customHeight="1" x14ac:dyDescent="0.3">
      <c r="A485" s="119" t="s">
        <v>817</v>
      </c>
      <c r="B485" s="120">
        <v>80111600</v>
      </c>
      <c r="C485" s="121" t="s">
        <v>818</v>
      </c>
      <c r="D485" s="101" t="s">
        <v>224</v>
      </c>
      <c r="E485" s="121" t="s">
        <v>803</v>
      </c>
      <c r="F485" s="103">
        <v>1</v>
      </c>
      <c r="G485" s="104" t="str">
        <f>IFERROR(VLOOKUP(F485,[2]Hoja4!$A$1:B599,2,FALSE),"")</f>
        <v>ENERO</v>
      </c>
      <c r="H485" s="103">
        <v>1</v>
      </c>
      <c r="I485" s="104" t="str">
        <f>IFERROR(VLOOKUP(H485,[2]Hoja4!$A$1:D598,2,FALSE),"")</f>
        <v>ENERO</v>
      </c>
      <c r="J485" s="105" t="s">
        <v>178</v>
      </c>
      <c r="K485" s="106">
        <f>IFERROR(VLOOKUP(J485,[2]LISTAS!$A$8:$B$11,2,FALSE),"")</f>
        <v>1</v>
      </c>
      <c r="L485" s="107">
        <v>11</v>
      </c>
      <c r="M485" s="108" t="s">
        <v>213</v>
      </c>
      <c r="N485" s="109" t="str">
        <f>IFERROR(VLOOKUP(M485,'[2]archivo de datos'!$G$1:$H$24,2,FALSE),"")</f>
        <v>CCE-16</v>
      </c>
      <c r="O485" s="119" t="s">
        <v>214</v>
      </c>
      <c r="P485" s="111">
        <f>IFERROR(VLOOKUP(O485,'[2]archivo de datos'!$J$6:$K$12,2,FALSE),"")</f>
        <v>1</v>
      </c>
      <c r="Q485" s="112" t="s">
        <v>173</v>
      </c>
      <c r="R485" s="113" t="s">
        <v>181</v>
      </c>
      <c r="S485" s="114" t="s">
        <v>182</v>
      </c>
      <c r="T485" s="147" t="s">
        <v>164</v>
      </c>
      <c r="U485" s="147" t="s">
        <v>558</v>
      </c>
      <c r="V485" s="127" t="str">
        <f>+IFERROR(VLOOKUP(U485,[2]Equivalencias!$M$2:$N$97,2,FALSE),"")</f>
        <v>Áreas cubiertas con jornadas de vigilancia</v>
      </c>
      <c r="W485" s="116">
        <v>1893000</v>
      </c>
      <c r="X485" s="117">
        <v>20823000</v>
      </c>
      <c r="Y485" s="117">
        <v>20823000</v>
      </c>
      <c r="Z485" s="123" t="s">
        <v>183</v>
      </c>
      <c r="AA485" s="123" t="s">
        <v>184</v>
      </c>
      <c r="AB485" s="118">
        <v>0</v>
      </c>
      <c r="AC485" s="101" t="s">
        <v>174</v>
      </c>
      <c r="AD485" s="101" t="s">
        <v>788</v>
      </c>
      <c r="AE485" s="101" t="s">
        <v>679</v>
      </c>
      <c r="AF485" s="101" t="s">
        <v>789</v>
      </c>
      <c r="AG485" s="115" t="str">
        <f>IFERROR(VLOOKUP(AF485,'[2]archivo de datos'!$D$1:$E$1156,2,FALSE),"")</f>
        <v>CO-NSA-54810</v>
      </c>
      <c r="AH485" s="101" t="s">
        <v>188</v>
      </c>
      <c r="AI485" s="115" t="str">
        <f>IFERROR(VLOOKUP(AC485,[2]Hoja3!$B$28:$E$38,2,FALSE),"")</f>
        <v>Emiliana Pino Torres</v>
      </c>
      <c r="AJ485" s="128" t="str">
        <f>IFERROR(VLOOKUP(AC485,[2]Hoja3!$B$28:$E$38,3,FALSE),"")</f>
        <v>601 6530260</v>
      </c>
      <c r="AK485" s="115" t="str">
        <f>IFERROR(VLOOKUP(AC485,[2]Hoja3!$B$28:$E$38,4,FALSE),"")</f>
        <v>emiliana.pino@parquesnacionales.gov.co</v>
      </c>
      <c r="AL485" s="103" t="s">
        <v>183</v>
      </c>
      <c r="AM485" s="103" t="s">
        <v>183</v>
      </c>
      <c r="AN485" s="103" t="s">
        <v>183</v>
      </c>
      <c r="AO485" s="103" t="s">
        <v>562</v>
      </c>
      <c r="AP485" s="123"/>
      <c r="AQ485" s="118"/>
      <c r="AR485" s="118"/>
      <c r="AS485" s="118"/>
      <c r="AT485" s="118"/>
    </row>
    <row r="486" spans="1:46" ht="25.05" customHeight="1" x14ac:dyDescent="0.3">
      <c r="A486" s="119" t="s">
        <v>819</v>
      </c>
      <c r="B486" s="120">
        <v>80111600</v>
      </c>
      <c r="C486" s="121" t="s">
        <v>818</v>
      </c>
      <c r="D486" s="101" t="s">
        <v>224</v>
      </c>
      <c r="E486" s="121" t="s">
        <v>803</v>
      </c>
      <c r="F486" s="103">
        <v>1</v>
      </c>
      <c r="G486" s="104" t="str">
        <f>IFERROR(VLOOKUP(F486,[2]Hoja4!$A$1:B600,2,FALSE),"")</f>
        <v>ENERO</v>
      </c>
      <c r="H486" s="103">
        <v>1</v>
      </c>
      <c r="I486" s="104" t="str">
        <f>IFERROR(VLOOKUP(H486,[2]Hoja4!$A$1:D599,2,FALSE),"")</f>
        <v>ENERO</v>
      </c>
      <c r="J486" s="105" t="s">
        <v>178</v>
      </c>
      <c r="K486" s="106">
        <f>IFERROR(VLOOKUP(J486,[2]LISTAS!$A$8:$B$11,2,FALSE),"")</f>
        <v>1</v>
      </c>
      <c r="L486" s="107">
        <v>11</v>
      </c>
      <c r="M486" s="108" t="s">
        <v>213</v>
      </c>
      <c r="N486" s="109" t="str">
        <f>IFERROR(VLOOKUP(M486,'[2]archivo de datos'!$G$1:$H$24,2,FALSE),"")</f>
        <v>CCE-16</v>
      </c>
      <c r="O486" s="119" t="s">
        <v>214</v>
      </c>
      <c r="P486" s="111">
        <f>IFERROR(VLOOKUP(O486,'[2]archivo de datos'!$J$6:$K$12,2,FALSE),"")</f>
        <v>1</v>
      </c>
      <c r="Q486" s="112" t="s">
        <v>173</v>
      </c>
      <c r="R486" s="113" t="s">
        <v>181</v>
      </c>
      <c r="S486" s="114" t="s">
        <v>182</v>
      </c>
      <c r="T486" s="147" t="s">
        <v>164</v>
      </c>
      <c r="U486" s="147" t="s">
        <v>558</v>
      </c>
      <c r="V486" s="127" t="str">
        <f>+IFERROR(VLOOKUP(U486,[2]Equivalencias!$M$2:$N$97,2,FALSE),"")</f>
        <v>Áreas cubiertas con jornadas de vigilancia</v>
      </c>
      <c r="W486" s="116">
        <v>1893000</v>
      </c>
      <c r="X486" s="117">
        <v>20823000</v>
      </c>
      <c r="Y486" s="117">
        <v>20823000</v>
      </c>
      <c r="Z486" s="123" t="s">
        <v>183</v>
      </c>
      <c r="AA486" s="123" t="s">
        <v>184</v>
      </c>
      <c r="AB486" s="118">
        <v>0</v>
      </c>
      <c r="AC486" s="101" t="s">
        <v>174</v>
      </c>
      <c r="AD486" s="101" t="s">
        <v>788</v>
      </c>
      <c r="AE486" s="101" t="s">
        <v>679</v>
      </c>
      <c r="AF486" s="101" t="s">
        <v>789</v>
      </c>
      <c r="AG486" s="115" t="str">
        <f>IFERROR(VLOOKUP(AF486,'[2]archivo de datos'!$D$1:$E$1156,2,FALSE),"")</f>
        <v>CO-NSA-54810</v>
      </c>
      <c r="AH486" s="101" t="s">
        <v>188</v>
      </c>
      <c r="AI486" s="115" t="str">
        <f>IFERROR(VLOOKUP(AC486,[2]Hoja3!$B$28:$E$38,2,FALSE),"")</f>
        <v>Emiliana Pino Torres</v>
      </c>
      <c r="AJ486" s="128" t="str">
        <f>IFERROR(VLOOKUP(AC486,[2]Hoja3!$B$28:$E$38,3,FALSE),"")</f>
        <v>601 6530260</v>
      </c>
      <c r="AK486" s="115" t="str">
        <f>IFERROR(VLOOKUP(AC486,[2]Hoja3!$B$28:$E$38,4,FALSE),"")</f>
        <v>emiliana.pino@parquesnacionales.gov.co</v>
      </c>
      <c r="AL486" s="103" t="s">
        <v>183</v>
      </c>
      <c r="AM486" s="103" t="s">
        <v>183</v>
      </c>
      <c r="AN486" s="103" t="s">
        <v>183</v>
      </c>
      <c r="AO486" s="103" t="s">
        <v>562</v>
      </c>
      <c r="AP486" s="123"/>
      <c r="AQ486" s="118"/>
      <c r="AR486" s="118"/>
      <c r="AS486" s="118"/>
      <c r="AT486" s="118"/>
    </row>
    <row r="487" spans="1:46" ht="25.05" customHeight="1" x14ac:dyDescent="0.3">
      <c r="A487" s="119" t="s">
        <v>820</v>
      </c>
      <c r="B487" s="120">
        <v>80111600</v>
      </c>
      <c r="C487" s="121" t="s">
        <v>818</v>
      </c>
      <c r="D487" s="101" t="s">
        <v>224</v>
      </c>
      <c r="E487" s="121" t="s">
        <v>803</v>
      </c>
      <c r="F487" s="103">
        <v>1</v>
      </c>
      <c r="G487" s="104" t="str">
        <f>IFERROR(VLOOKUP(F487,[2]Hoja4!$A$1:B601,2,FALSE),"")</f>
        <v>ENERO</v>
      </c>
      <c r="H487" s="103">
        <v>1</v>
      </c>
      <c r="I487" s="104" t="str">
        <f>IFERROR(VLOOKUP(H487,[2]Hoja4!$A$1:D600,2,FALSE),"")</f>
        <v>ENERO</v>
      </c>
      <c r="J487" s="105" t="s">
        <v>178</v>
      </c>
      <c r="K487" s="106">
        <f>IFERROR(VLOOKUP(J487,[2]LISTAS!$A$8:$B$11,2,FALSE),"")</f>
        <v>1</v>
      </c>
      <c r="L487" s="107">
        <v>11</v>
      </c>
      <c r="M487" s="108" t="s">
        <v>213</v>
      </c>
      <c r="N487" s="109" t="str">
        <f>IFERROR(VLOOKUP(M487,'[2]archivo de datos'!$G$1:$H$24,2,FALSE),"")</f>
        <v>CCE-16</v>
      </c>
      <c r="O487" s="119" t="s">
        <v>214</v>
      </c>
      <c r="P487" s="111">
        <f>IFERROR(VLOOKUP(O487,'[2]archivo de datos'!$J$6:$K$12,2,FALSE),"")</f>
        <v>1</v>
      </c>
      <c r="Q487" s="112" t="s">
        <v>173</v>
      </c>
      <c r="R487" s="113" t="s">
        <v>181</v>
      </c>
      <c r="S487" s="114" t="s">
        <v>182</v>
      </c>
      <c r="T487" s="147" t="s">
        <v>164</v>
      </c>
      <c r="U487" s="147" t="s">
        <v>558</v>
      </c>
      <c r="V487" s="127" t="str">
        <f>+IFERROR(VLOOKUP(U487,[2]Equivalencias!$M$2:$N$97,2,FALSE),"")</f>
        <v>Áreas cubiertas con jornadas de vigilancia</v>
      </c>
      <c r="W487" s="116">
        <v>1892000</v>
      </c>
      <c r="X487" s="117">
        <v>20812000</v>
      </c>
      <c r="Y487" s="117">
        <v>20812000</v>
      </c>
      <c r="Z487" s="123" t="s">
        <v>183</v>
      </c>
      <c r="AA487" s="123" t="s">
        <v>184</v>
      </c>
      <c r="AB487" s="118">
        <v>0</v>
      </c>
      <c r="AC487" s="101" t="s">
        <v>174</v>
      </c>
      <c r="AD487" s="101" t="s">
        <v>788</v>
      </c>
      <c r="AE487" s="101" t="s">
        <v>679</v>
      </c>
      <c r="AF487" s="101" t="s">
        <v>789</v>
      </c>
      <c r="AG487" s="115" t="str">
        <f>IFERROR(VLOOKUP(AF487,'[2]archivo de datos'!$D$1:$E$1156,2,FALSE),"")</f>
        <v>CO-NSA-54810</v>
      </c>
      <c r="AH487" s="101" t="s">
        <v>188</v>
      </c>
      <c r="AI487" s="115" t="str">
        <f>IFERROR(VLOOKUP(AC487,[2]Hoja3!$B$28:$E$38,2,FALSE),"")</f>
        <v>Emiliana Pino Torres</v>
      </c>
      <c r="AJ487" s="128" t="str">
        <f>IFERROR(VLOOKUP(AC487,[2]Hoja3!$B$28:$E$38,3,FALSE),"")</f>
        <v>601 6530260</v>
      </c>
      <c r="AK487" s="115" t="str">
        <f>IFERROR(VLOOKUP(AC487,[2]Hoja3!$B$28:$E$38,4,FALSE),"")</f>
        <v>emiliana.pino@parquesnacionales.gov.co</v>
      </c>
      <c r="AL487" s="103" t="s">
        <v>183</v>
      </c>
      <c r="AM487" s="103" t="s">
        <v>183</v>
      </c>
      <c r="AN487" s="103" t="s">
        <v>183</v>
      </c>
      <c r="AO487" s="103" t="s">
        <v>562</v>
      </c>
      <c r="AP487" s="123"/>
      <c r="AQ487" s="118"/>
      <c r="AR487" s="118"/>
      <c r="AS487" s="118"/>
      <c r="AT487" s="118"/>
    </row>
    <row r="488" spans="1:46" ht="25.05" customHeight="1" x14ac:dyDescent="0.3">
      <c r="A488" s="119" t="s">
        <v>821</v>
      </c>
      <c r="B488" s="120">
        <v>80111600</v>
      </c>
      <c r="C488" s="121" t="s">
        <v>818</v>
      </c>
      <c r="D488" s="101" t="s">
        <v>224</v>
      </c>
      <c r="E488" s="121" t="s">
        <v>803</v>
      </c>
      <c r="F488" s="103">
        <v>1</v>
      </c>
      <c r="G488" s="104" t="str">
        <f>IFERROR(VLOOKUP(F488,[2]Hoja4!$A$1:B602,2,FALSE),"")</f>
        <v>ENERO</v>
      </c>
      <c r="H488" s="103">
        <v>1</v>
      </c>
      <c r="I488" s="104" t="str">
        <f>IFERROR(VLOOKUP(H488,[2]Hoja4!$A$1:D601,2,FALSE),"")</f>
        <v>ENERO</v>
      </c>
      <c r="J488" s="105" t="s">
        <v>178</v>
      </c>
      <c r="K488" s="106">
        <f>IFERROR(VLOOKUP(J488,[2]LISTAS!$A$8:$B$11,2,FALSE),"")</f>
        <v>1</v>
      </c>
      <c r="L488" s="107">
        <v>11</v>
      </c>
      <c r="M488" s="108" t="s">
        <v>213</v>
      </c>
      <c r="N488" s="109" t="str">
        <f>IFERROR(VLOOKUP(M488,'[2]archivo de datos'!$G$1:$H$24,2,FALSE),"")</f>
        <v>CCE-16</v>
      </c>
      <c r="O488" s="119" t="s">
        <v>214</v>
      </c>
      <c r="P488" s="111">
        <f>IFERROR(VLOOKUP(O488,'[2]archivo de datos'!$J$6:$K$12,2,FALSE),"")</f>
        <v>1</v>
      </c>
      <c r="Q488" s="112" t="s">
        <v>173</v>
      </c>
      <c r="R488" s="113" t="s">
        <v>181</v>
      </c>
      <c r="S488" s="114" t="s">
        <v>182</v>
      </c>
      <c r="T488" s="147" t="s">
        <v>164</v>
      </c>
      <c r="U488" s="147" t="s">
        <v>558</v>
      </c>
      <c r="V488" s="127" t="str">
        <f>+IFERROR(VLOOKUP(U488,[2]Equivalencias!$M$2:$N$97,2,FALSE),"")</f>
        <v>Áreas cubiertas con jornadas de vigilancia</v>
      </c>
      <c r="W488" s="116">
        <v>1893000</v>
      </c>
      <c r="X488" s="117">
        <v>20823000</v>
      </c>
      <c r="Y488" s="117">
        <v>20823000</v>
      </c>
      <c r="Z488" s="123" t="s">
        <v>183</v>
      </c>
      <c r="AA488" s="123" t="s">
        <v>184</v>
      </c>
      <c r="AB488" s="118">
        <v>0</v>
      </c>
      <c r="AC488" s="101" t="s">
        <v>174</v>
      </c>
      <c r="AD488" s="101" t="s">
        <v>788</v>
      </c>
      <c r="AE488" s="101" t="s">
        <v>679</v>
      </c>
      <c r="AF488" s="101" t="s">
        <v>789</v>
      </c>
      <c r="AG488" s="115" t="str">
        <f>IFERROR(VLOOKUP(AF488,'[2]archivo de datos'!$D$1:$E$1156,2,FALSE),"")</f>
        <v>CO-NSA-54810</v>
      </c>
      <c r="AH488" s="101" t="s">
        <v>188</v>
      </c>
      <c r="AI488" s="115" t="str">
        <f>IFERROR(VLOOKUP(AC488,[2]Hoja3!$B$28:$E$38,2,FALSE),"")</f>
        <v>Emiliana Pino Torres</v>
      </c>
      <c r="AJ488" s="128" t="str">
        <f>IFERROR(VLOOKUP(AC488,[2]Hoja3!$B$28:$E$38,3,FALSE),"")</f>
        <v>601 6530260</v>
      </c>
      <c r="AK488" s="115" t="str">
        <f>IFERROR(VLOOKUP(AC488,[2]Hoja3!$B$28:$E$38,4,FALSE),"")</f>
        <v>emiliana.pino@parquesnacionales.gov.co</v>
      </c>
      <c r="AL488" s="103" t="s">
        <v>183</v>
      </c>
      <c r="AM488" s="103" t="s">
        <v>183</v>
      </c>
      <c r="AN488" s="103" t="s">
        <v>183</v>
      </c>
      <c r="AO488" s="103" t="s">
        <v>562</v>
      </c>
      <c r="AP488" s="123"/>
      <c r="AQ488" s="118"/>
      <c r="AR488" s="118"/>
      <c r="AS488" s="118"/>
      <c r="AT488" s="118"/>
    </row>
    <row r="489" spans="1:46" ht="25.05" customHeight="1" x14ac:dyDescent="0.3">
      <c r="A489" s="119" t="s">
        <v>822</v>
      </c>
      <c r="B489" s="120">
        <v>80111600</v>
      </c>
      <c r="C489" s="121" t="s">
        <v>818</v>
      </c>
      <c r="D489" s="101" t="s">
        <v>224</v>
      </c>
      <c r="E489" s="121" t="s">
        <v>803</v>
      </c>
      <c r="F489" s="103">
        <v>1</v>
      </c>
      <c r="G489" s="104" t="str">
        <f>IFERROR(VLOOKUP(F489,[2]Hoja4!$A$1:B603,2,FALSE),"")</f>
        <v>ENERO</v>
      </c>
      <c r="H489" s="103">
        <v>1</v>
      </c>
      <c r="I489" s="104" t="str">
        <f>IFERROR(VLOOKUP(H489,[2]Hoja4!$A$1:D602,2,FALSE),"")</f>
        <v>ENERO</v>
      </c>
      <c r="J489" s="105" t="s">
        <v>178</v>
      </c>
      <c r="K489" s="106">
        <f>IFERROR(VLOOKUP(J489,[2]LISTAS!$A$8:$B$11,2,FALSE),"")</f>
        <v>1</v>
      </c>
      <c r="L489" s="107">
        <v>11</v>
      </c>
      <c r="M489" s="108" t="s">
        <v>213</v>
      </c>
      <c r="N489" s="109" t="str">
        <f>IFERROR(VLOOKUP(M489,'[2]archivo de datos'!$G$1:$H$24,2,FALSE),"")</f>
        <v>CCE-16</v>
      </c>
      <c r="O489" s="119" t="s">
        <v>214</v>
      </c>
      <c r="P489" s="111">
        <f>IFERROR(VLOOKUP(O489,'[2]archivo de datos'!$J$6:$K$12,2,FALSE),"")</f>
        <v>1</v>
      </c>
      <c r="Q489" s="112" t="s">
        <v>173</v>
      </c>
      <c r="R489" s="113" t="s">
        <v>181</v>
      </c>
      <c r="S489" s="114" t="s">
        <v>182</v>
      </c>
      <c r="T489" s="147" t="s">
        <v>164</v>
      </c>
      <c r="U489" s="147" t="s">
        <v>558</v>
      </c>
      <c r="V489" s="127" t="str">
        <f>+IFERROR(VLOOKUP(U489,[2]Equivalencias!$M$2:$N$97,2,FALSE),"")</f>
        <v>Áreas cubiertas con jornadas de vigilancia</v>
      </c>
      <c r="W489" s="116">
        <v>1892000</v>
      </c>
      <c r="X489" s="117">
        <v>20812000</v>
      </c>
      <c r="Y489" s="117">
        <v>20812000</v>
      </c>
      <c r="Z489" s="123" t="s">
        <v>183</v>
      </c>
      <c r="AA489" s="123" t="s">
        <v>184</v>
      </c>
      <c r="AB489" s="118">
        <v>0</v>
      </c>
      <c r="AC489" s="101" t="s">
        <v>174</v>
      </c>
      <c r="AD489" s="101" t="s">
        <v>788</v>
      </c>
      <c r="AE489" s="101" t="s">
        <v>679</v>
      </c>
      <c r="AF489" s="101" t="s">
        <v>789</v>
      </c>
      <c r="AG489" s="115" t="str">
        <f>IFERROR(VLOOKUP(AF489,'[2]archivo de datos'!$D$1:$E$1156,2,FALSE),"")</f>
        <v>CO-NSA-54810</v>
      </c>
      <c r="AH489" s="101" t="s">
        <v>188</v>
      </c>
      <c r="AI489" s="115" t="str">
        <f>IFERROR(VLOOKUP(AC489,[2]Hoja3!$B$28:$E$38,2,FALSE),"")</f>
        <v>Emiliana Pino Torres</v>
      </c>
      <c r="AJ489" s="128" t="str">
        <f>IFERROR(VLOOKUP(AC489,[2]Hoja3!$B$28:$E$38,3,FALSE),"")</f>
        <v>601 6530260</v>
      </c>
      <c r="AK489" s="115" t="str">
        <f>IFERROR(VLOOKUP(AC489,[2]Hoja3!$B$28:$E$38,4,FALSE),"")</f>
        <v>emiliana.pino@parquesnacionales.gov.co</v>
      </c>
      <c r="AL489" s="103" t="s">
        <v>183</v>
      </c>
      <c r="AM489" s="103" t="s">
        <v>183</v>
      </c>
      <c r="AN489" s="103" t="s">
        <v>183</v>
      </c>
      <c r="AO489" s="103" t="s">
        <v>562</v>
      </c>
      <c r="AP489" s="123"/>
      <c r="AQ489" s="118"/>
      <c r="AR489" s="118"/>
      <c r="AS489" s="118"/>
      <c r="AT489" s="118"/>
    </row>
    <row r="490" spans="1:46" ht="25.05" customHeight="1" x14ac:dyDescent="0.3">
      <c r="A490" s="119" t="s">
        <v>823</v>
      </c>
      <c r="B490" s="120">
        <v>80111600</v>
      </c>
      <c r="C490" s="121" t="s">
        <v>818</v>
      </c>
      <c r="D490" s="101" t="s">
        <v>224</v>
      </c>
      <c r="E490" s="121" t="s">
        <v>803</v>
      </c>
      <c r="F490" s="103">
        <v>1</v>
      </c>
      <c r="G490" s="104" t="str">
        <f>IFERROR(VLOOKUP(F490,[2]Hoja4!$A$1:B604,2,FALSE),"")</f>
        <v>ENERO</v>
      </c>
      <c r="H490" s="103">
        <v>1</v>
      </c>
      <c r="I490" s="104" t="str">
        <f>IFERROR(VLOOKUP(H490,[2]Hoja4!$A$1:D603,2,FALSE),"")</f>
        <v>ENERO</v>
      </c>
      <c r="J490" s="105" t="s">
        <v>178</v>
      </c>
      <c r="K490" s="106">
        <f>IFERROR(VLOOKUP(J490,[2]LISTAS!$A$8:$B$11,2,FALSE),"")</f>
        <v>1</v>
      </c>
      <c r="L490" s="107">
        <v>11</v>
      </c>
      <c r="M490" s="108" t="s">
        <v>213</v>
      </c>
      <c r="N490" s="109" t="str">
        <f>IFERROR(VLOOKUP(M490,'[2]archivo de datos'!$G$1:$H$24,2,FALSE),"")</f>
        <v>CCE-16</v>
      </c>
      <c r="O490" s="119" t="s">
        <v>214</v>
      </c>
      <c r="P490" s="111">
        <f>IFERROR(VLOOKUP(O490,'[2]archivo de datos'!$J$6:$K$12,2,FALSE),"")</f>
        <v>1</v>
      </c>
      <c r="Q490" s="112" t="s">
        <v>173</v>
      </c>
      <c r="R490" s="113" t="s">
        <v>181</v>
      </c>
      <c r="S490" s="114" t="s">
        <v>182</v>
      </c>
      <c r="T490" s="147" t="s">
        <v>164</v>
      </c>
      <c r="U490" s="147" t="s">
        <v>558</v>
      </c>
      <c r="V490" s="127" t="str">
        <f>+IFERROR(VLOOKUP(U490,[2]Equivalencias!$M$2:$N$97,2,FALSE),"")</f>
        <v>Áreas cubiertas con jornadas de vigilancia</v>
      </c>
      <c r="W490" s="116">
        <v>2437000</v>
      </c>
      <c r="X490" s="117">
        <v>26807000</v>
      </c>
      <c r="Y490" s="117">
        <v>26807000</v>
      </c>
      <c r="Z490" s="123" t="s">
        <v>183</v>
      </c>
      <c r="AA490" s="123" t="s">
        <v>184</v>
      </c>
      <c r="AB490" s="118">
        <v>0</v>
      </c>
      <c r="AC490" s="101" t="s">
        <v>174</v>
      </c>
      <c r="AD490" s="101" t="s">
        <v>788</v>
      </c>
      <c r="AE490" s="101" t="s">
        <v>679</v>
      </c>
      <c r="AF490" s="101" t="s">
        <v>789</v>
      </c>
      <c r="AG490" s="115" t="str">
        <f>IFERROR(VLOOKUP(AF490,'[2]archivo de datos'!$D$1:$E$1156,2,FALSE),"")</f>
        <v>CO-NSA-54810</v>
      </c>
      <c r="AH490" s="101" t="s">
        <v>188</v>
      </c>
      <c r="AI490" s="115" t="str">
        <f>IFERROR(VLOOKUP(AC490,[2]Hoja3!$B$28:$E$38,2,FALSE),"")</f>
        <v>Emiliana Pino Torres</v>
      </c>
      <c r="AJ490" s="128" t="str">
        <f>IFERROR(VLOOKUP(AC490,[2]Hoja3!$B$28:$E$38,3,FALSE),"")</f>
        <v>601 6530260</v>
      </c>
      <c r="AK490" s="115" t="str">
        <f>IFERROR(VLOOKUP(AC490,[2]Hoja3!$B$28:$E$38,4,FALSE),"")</f>
        <v>emiliana.pino@parquesnacionales.gov.co</v>
      </c>
      <c r="AL490" s="103" t="s">
        <v>183</v>
      </c>
      <c r="AM490" s="103" t="s">
        <v>183</v>
      </c>
      <c r="AN490" s="103" t="s">
        <v>183</v>
      </c>
      <c r="AO490" s="103" t="s">
        <v>562</v>
      </c>
      <c r="AP490" s="123"/>
      <c r="AQ490" s="118"/>
      <c r="AR490" s="118"/>
      <c r="AS490" s="118"/>
      <c r="AT490" s="118"/>
    </row>
    <row r="491" spans="1:46" ht="25.05" customHeight="1" x14ac:dyDescent="0.3">
      <c r="A491" s="119" t="s">
        <v>824</v>
      </c>
      <c r="B491" s="120">
        <v>80111600</v>
      </c>
      <c r="C491" s="121" t="s">
        <v>818</v>
      </c>
      <c r="D491" s="101" t="s">
        <v>224</v>
      </c>
      <c r="E491" s="121" t="s">
        <v>803</v>
      </c>
      <c r="F491" s="103">
        <v>1</v>
      </c>
      <c r="G491" s="104" t="str">
        <f>IFERROR(VLOOKUP(F491,[2]Hoja4!$A$1:B605,2,FALSE),"")</f>
        <v>ENERO</v>
      </c>
      <c r="H491" s="103">
        <v>1</v>
      </c>
      <c r="I491" s="104" t="str">
        <f>IFERROR(VLOOKUP(H491,[2]Hoja4!$A$1:D604,2,FALSE),"")</f>
        <v>ENERO</v>
      </c>
      <c r="J491" s="105" t="s">
        <v>178</v>
      </c>
      <c r="K491" s="106">
        <f>IFERROR(VLOOKUP(J491,[2]LISTAS!$A$8:$B$11,2,FALSE),"")</f>
        <v>1</v>
      </c>
      <c r="L491" s="107">
        <v>11</v>
      </c>
      <c r="M491" s="108" t="s">
        <v>213</v>
      </c>
      <c r="N491" s="109" t="str">
        <f>IFERROR(VLOOKUP(M491,'[2]archivo de datos'!$G$1:$H$24,2,FALSE),"")</f>
        <v>CCE-16</v>
      </c>
      <c r="O491" s="119" t="s">
        <v>214</v>
      </c>
      <c r="P491" s="111">
        <f>IFERROR(VLOOKUP(O491,'[2]archivo de datos'!$J$6:$K$12,2,FALSE),"")</f>
        <v>1</v>
      </c>
      <c r="Q491" s="112" t="s">
        <v>173</v>
      </c>
      <c r="R491" s="113" t="s">
        <v>181</v>
      </c>
      <c r="S491" s="114" t="s">
        <v>182</v>
      </c>
      <c r="T491" s="147" t="s">
        <v>164</v>
      </c>
      <c r="U491" s="147" t="s">
        <v>558</v>
      </c>
      <c r="V491" s="127" t="str">
        <f>+IFERROR(VLOOKUP(U491,[2]Equivalencias!$M$2:$N$97,2,FALSE),"")</f>
        <v>Áreas cubiertas con jornadas de vigilancia</v>
      </c>
      <c r="W491" s="116">
        <v>1893000</v>
      </c>
      <c r="X491" s="117">
        <v>20823000</v>
      </c>
      <c r="Y491" s="117">
        <v>20823000</v>
      </c>
      <c r="Z491" s="123" t="s">
        <v>183</v>
      </c>
      <c r="AA491" s="123" t="s">
        <v>184</v>
      </c>
      <c r="AB491" s="118">
        <v>0</v>
      </c>
      <c r="AC491" s="101" t="s">
        <v>174</v>
      </c>
      <c r="AD491" s="101" t="s">
        <v>788</v>
      </c>
      <c r="AE491" s="101" t="s">
        <v>679</v>
      </c>
      <c r="AF491" s="101" t="s">
        <v>789</v>
      </c>
      <c r="AG491" s="115" t="str">
        <f>IFERROR(VLOOKUP(AF491,'[2]archivo de datos'!$D$1:$E$1156,2,FALSE),"")</f>
        <v>CO-NSA-54810</v>
      </c>
      <c r="AH491" s="101" t="s">
        <v>188</v>
      </c>
      <c r="AI491" s="115" t="str">
        <f>IFERROR(VLOOKUP(AC491,[2]Hoja3!$B$28:$E$38,2,FALSE),"")</f>
        <v>Emiliana Pino Torres</v>
      </c>
      <c r="AJ491" s="128" t="str">
        <f>IFERROR(VLOOKUP(AC491,[2]Hoja3!$B$28:$E$38,3,FALSE),"")</f>
        <v>601 6530260</v>
      </c>
      <c r="AK491" s="115" t="str">
        <f>IFERROR(VLOOKUP(AC491,[2]Hoja3!$B$28:$E$38,4,FALSE),"")</f>
        <v>emiliana.pino@parquesnacionales.gov.co</v>
      </c>
      <c r="AL491" s="103" t="s">
        <v>183</v>
      </c>
      <c r="AM491" s="103" t="s">
        <v>183</v>
      </c>
      <c r="AN491" s="103" t="s">
        <v>183</v>
      </c>
      <c r="AO491" s="103" t="s">
        <v>562</v>
      </c>
      <c r="AP491" s="123"/>
      <c r="AQ491" s="118"/>
      <c r="AR491" s="118"/>
      <c r="AS491" s="118"/>
      <c r="AT491" s="118"/>
    </row>
    <row r="492" spans="1:46" ht="25.05" customHeight="1" x14ac:dyDescent="0.3">
      <c r="A492" s="119" t="s">
        <v>825</v>
      </c>
      <c r="B492" s="120">
        <v>80111600</v>
      </c>
      <c r="C492" s="121" t="s">
        <v>826</v>
      </c>
      <c r="D492" s="101" t="s">
        <v>211</v>
      </c>
      <c r="E492" s="121" t="s">
        <v>827</v>
      </c>
      <c r="F492" s="103">
        <v>1</v>
      </c>
      <c r="G492" s="104" t="str">
        <f>IFERROR(VLOOKUP(F492,[2]Hoja4!$A$1:B606,2,FALSE),"")</f>
        <v>ENERO</v>
      </c>
      <c r="H492" s="103">
        <v>1</v>
      </c>
      <c r="I492" s="104" t="str">
        <f>IFERROR(VLOOKUP(H492,[2]Hoja4!$A$1:D605,2,FALSE),"")</f>
        <v>ENERO</v>
      </c>
      <c r="J492" s="105" t="s">
        <v>178</v>
      </c>
      <c r="K492" s="106">
        <f>IFERROR(VLOOKUP(J492,[2]LISTAS!$A$8:$B$11,2,FALSE),"")</f>
        <v>1</v>
      </c>
      <c r="L492" s="107">
        <v>5</v>
      </c>
      <c r="M492" s="108" t="s">
        <v>213</v>
      </c>
      <c r="N492" s="109" t="str">
        <f>IFERROR(VLOOKUP(M492,'[2]archivo de datos'!$G$1:$H$24,2,FALSE),"")</f>
        <v>CCE-16</v>
      </c>
      <c r="O492" s="119" t="s">
        <v>214</v>
      </c>
      <c r="P492" s="111">
        <f>IFERROR(VLOOKUP(O492,'[2]archivo de datos'!$J$6:$K$12,2,FALSE),"")</f>
        <v>1</v>
      </c>
      <c r="Q492" s="112" t="s">
        <v>173</v>
      </c>
      <c r="R492" s="113" t="s">
        <v>181</v>
      </c>
      <c r="S492" s="114" t="s">
        <v>182</v>
      </c>
      <c r="T492" s="147" t="s">
        <v>164</v>
      </c>
      <c r="U492" s="147" t="s">
        <v>558</v>
      </c>
      <c r="V492" s="127" t="str">
        <f>+IFERROR(VLOOKUP(U492,[2]Equivalencias!$M$2:$N$97,2,FALSE),"")</f>
        <v>Áreas cubiertas con jornadas de vigilancia</v>
      </c>
      <c r="W492" s="116">
        <v>3934000</v>
      </c>
      <c r="X492" s="117">
        <v>22423800</v>
      </c>
      <c r="Y492" s="117">
        <v>22423800</v>
      </c>
      <c r="Z492" s="123" t="s">
        <v>183</v>
      </c>
      <c r="AA492" s="123" t="s">
        <v>184</v>
      </c>
      <c r="AB492" s="118">
        <v>0</v>
      </c>
      <c r="AC492" s="101" t="s">
        <v>174</v>
      </c>
      <c r="AD492" s="101" t="s">
        <v>788</v>
      </c>
      <c r="AE492" s="101" t="s">
        <v>679</v>
      </c>
      <c r="AF492" s="101" t="s">
        <v>789</v>
      </c>
      <c r="AG492" s="115" t="str">
        <f>IFERROR(VLOOKUP(AF492,'[2]archivo de datos'!$D$1:$E$1156,2,FALSE),"")</f>
        <v>CO-NSA-54810</v>
      </c>
      <c r="AH492" s="101" t="s">
        <v>188</v>
      </c>
      <c r="AI492" s="115" t="str">
        <f>IFERROR(VLOOKUP(AC492,[2]Hoja3!$B$28:$E$38,2,FALSE),"")</f>
        <v>Emiliana Pino Torres</v>
      </c>
      <c r="AJ492" s="128" t="str">
        <f>IFERROR(VLOOKUP(AC492,[2]Hoja3!$B$28:$E$38,3,FALSE),"")</f>
        <v>601 6530260</v>
      </c>
      <c r="AK492" s="115" t="str">
        <f>IFERROR(VLOOKUP(AC492,[2]Hoja3!$B$28:$E$38,4,FALSE),"")</f>
        <v>emiliana.pino@parquesnacionales.gov.co</v>
      </c>
      <c r="AL492" s="103" t="s">
        <v>183</v>
      </c>
      <c r="AM492" s="103" t="s">
        <v>183</v>
      </c>
      <c r="AN492" s="103" t="s">
        <v>183</v>
      </c>
      <c r="AO492" s="103" t="s">
        <v>562</v>
      </c>
      <c r="AP492" s="123"/>
      <c r="AQ492" s="118"/>
      <c r="AR492" s="118"/>
      <c r="AS492" s="118"/>
      <c r="AT492" s="118"/>
    </row>
    <row r="493" spans="1:46" ht="25.05" customHeight="1" x14ac:dyDescent="0.3">
      <c r="A493" s="119" t="s">
        <v>828</v>
      </c>
      <c r="B493" s="120">
        <v>80111600</v>
      </c>
      <c r="C493" s="121" t="s">
        <v>829</v>
      </c>
      <c r="D493" s="101" t="s">
        <v>211</v>
      </c>
      <c r="E493" s="121" t="s">
        <v>830</v>
      </c>
      <c r="F493" s="103">
        <v>1</v>
      </c>
      <c r="G493" s="104" t="str">
        <f>IFERROR(VLOOKUP(F493,[2]Hoja4!$A$1:B607,2,FALSE),"")</f>
        <v>ENERO</v>
      </c>
      <c r="H493" s="103">
        <v>1</v>
      </c>
      <c r="I493" s="104" t="str">
        <f>IFERROR(VLOOKUP(H493,[2]Hoja4!$A$1:D606,2,FALSE),"")</f>
        <v>ENERO</v>
      </c>
      <c r="J493" s="105" t="s">
        <v>178</v>
      </c>
      <c r="K493" s="106">
        <f>IFERROR(VLOOKUP(J493,[2]LISTAS!$A$8:$B$11,2,FALSE),"")</f>
        <v>1</v>
      </c>
      <c r="L493" s="107">
        <v>11</v>
      </c>
      <c r="M493" s="108" t="s">
        <v>213</v>
      </c>
      <c r="N493" s="109" t="str">
        <f>IFERROR(VLOOKUP(M493,'[2]archivo de datos'!$G$1:$H$24,2,FALSE),"")</f>
        <v>CCE-16</v>
      </c>
      <c r="O493" s="119" t="s">
        <v>214</v>
      </c>
      <c r="P493" s="111">
        <f>IFERROR(VLOOKUP(O493,'[2]archivo de datos'!$J$6:$K$12,2,FALSE),"")</f>
        <v>1</v>
      </c>
      <c r="Q493" s="112" t="s">
        <v>173</v>
      </c>
      <c r="R493" s="113" t="s">
        <v>181</v>
      </c>
      <c r="S493" s="114" t="s">
        <v>182</v>
      </c>
      <c r="T493" s="147" t="s">
        <v>166</v>
      </c>
      <c r="U493" s="147" t="s">
        <v>584</v>
      </c>
      <c r="V493" s="127" t="str">
        <f>+IFERROR(VLOOKUP(U493,[2]Equivalencias!$M$2:$N$97,2,FALSE),"")</f>
        <v xml:space="preserve">Áreas administradas </v>
      </c>
      <c r="W493" s="116">
        <v>4327000</v>
      </c>
      <c r="X493" s="117">
        <v>47597000</v>
      </c>
      <c r="Y493" s="117">
        <v>47597000</v>
      </c>
      <c r="Z493" s="123" t="s">
        <v>183</v>
      </c>
      <c r="AA493" s="123" t="s">
        <v>184</v>
      </c>
      <c r="AB493" s="118">
        <v>0</v>
      </c>
      <c r="AC493" s="101" t="s">
        <v>174</v>
      </c>
      <c r="AD493" s="101" t="s">
        <v>788</v>
      </c>
      <c r="AE493" s="101" t="s">
        <v>679</v>
      </c>
      <c r="AF493" s="101" t="s">
        <v>789</v>
      </c>
      <c r="AG493" s="115" t="str">
        <f>IFERROR(VLOOKUP(AF493,'[2]archivo de datos'!$D$1:$E$1156,2,FALSE),"")</f>
        <v>CO-NSA-54810</v>
      </c>
      <c r="AH493" s="101" t="s">
        <v>188</v>
      </c>
      <c r="AI493" s="115" t="str">
        <f>IFERROR(VLOOKUP(AC493,[2]Hoja3!$B$28:$E$38,2,FALSE),"")</f>
        <v>Emiliana Pino Torres</v>
      </c>
      <c r="AJ493" s="128" t="str">
        <f>IFERROR(VLOOKUP(AC493,[2]Hoja3!$B$28:$E$38,3,FALSE),"")</f>
        <v>601 6530260</v>
      </c>
      <c r="AK493" s="115" t="str">
        <f>IFERROR(VLOOKUP(AC493,[2]Hoja3!$B$28:$E$38,4,FALSE),"")</f>
        <v>emiliana.pino@parquesnacionales.gov.co</v>
      </c>
      <c r="AL493" s="103" t="s">
        <v>183</v>
      </c>
      <c r="AM493" s="103" t="s">
        <v>183</v>
      </c>
      <c r="AN493" s="103" t="s">
        <v>183</v>
      </c>
      <c r="AO493" s="103" t="s">
        <v>562</v>
      </c>
      <c r="AP493" s="123"/>
      <c r="AQ493" s="118"/>
      <c r="AR493" s="118"/>
      <c r="AS493" s="118"/>
      <c r="AT493" s="118"/>
    </row>
    <row r="494" spans="1:46" ht="25.05" customHeight="1" x14ac:dyDescent="0.3">
      <c r="A494" s="119" t="s">
        <v>831</v>
      </c>
      <c r="B494" s="120">
        <v>80111600</v>
      </c>
      <c r="C494" s="121" t="s">
        <v>832</v>
      </c>
      <c r="D494" s="101" t="s">
        <v>211</v>
      </c>
      <c r="E494" s="121" t="s">
        <v>833</v>
      </c>
      <c r="F494" s="103">
        <v>1</v>
      </c>
      <c r="G494" s="104" t="str">
        <f>IFERROR(VLOOKUP(F494,[2]Hoja4!$A$1:B608,2,FALSE),"")</f>
        <v>ENERO</v>
      </c>
      <c r="H494" s="103">
        <v>1</v>
      </c>
      <c r="I494" s="104" t="str">
        <f>IFERROR(VLOOKUP(H494,[2]Hoja4!$A$1:D607,2,FALSE),"")</f>
        <v>ENERO</v>
      </c>
      <c r="J494" s="105" t="s">
        <v>178</v>
      </c>
      <c r="K494" s="106">
        <f>IFERROR(VLOOKUP(J494,[2]LISTAS!$A$8:$B$11,2,FALSE),"")</f>
        <v>1</v>
      </c>
      <c r="L494" s="107">
        <v>11</v>
      </c>
      <c r="M494" s="108" t="s">
        <v>213</v>
      </c>
      <c r="N494" s="109" t="str">
        <f>IFERROR(VLOOKUP(M494,'[2]archivo de datos'!$G$1:$H$24,2,FALSE),"")</f>
        <v>CCE-16</v>
      </c>
      <c r="O494" s="119" t="s">
        <v>180</v>
      </c>
      <c r="P494" s="111">
        <f>IFERROR(VLOOKUP(O494,'[2]archivo de datos'!$J$6:$K$12,2,FALSE),"")</f>
        <v>0</v>
      </c>
      <c r="Q494" s="112" t="s">
        <v>48</v>
      </c>
      <c r="R494" s="113" t="s">
        <v>181</v>
      </c>
      <c r="S494" s="114" t="s">
        <v>182</v>
      </c>
      <c r="T494" s="147" t="s">
        <v>160</v>
      </c>
      <c r="U494" s="147" t="s">
        <v>581</v>
      </c>
      <c r="V494" s="127" t="str">
        <f>+IFERROR(VLOOKUP(U494,[2]Equivalencias!$M$2:$N$97,2,FALSE),"")</f>
        <v>Personas capacitadas con educación informal</v>
      </c>
      <c r="W494" s="116">
        <v>4327000</v>
      </c>
      <c r="X494" s="117">
        <v>23798500</v>
      </c>
      <c r="Y494" s="117">
        <v>23798500</v>
      </c>
      <c r="Z494" s="123" t="s">
        <v>183</v>
      </c>
      <c r="AA494" s="123" t="s">
        <v>184</v>
      </c>
      <c r="AB494" s="118">
        <v>0</v>
      </c>
      <c r="AC494" s="101" t="s">
        <v>174</v>
      </c>
      <c r="AD494" s="101" t="s">
        <v>788</v>
      </c>
      <c r="AE494" s="101" t="s">
        <v>679</v>
      </c>
      <c r="AF494" s="101" t="s">
        <v>789</v>
      </c>
      <c r="AG494" s="115" t="str">
        <f>IFERROR(VLOOKUP(AF494,'[2]archivo de datos'!$D$1:$E$1156,2,FALSE),"")</f>
        <v>CO-NSA-54810</v>
      </c>
      <c r="AH494" s="101" t="s">
        <v>188</v>
      </c>
      <c r="AI494" s="115" t="str">
        <f>IFERROR(VLOOKUP(AC494,[2]Hoja3!$B$28:$E$38,2,FALSE),"")</f>
        <v>Emiliana Pino Torres</v>
      </c>
      <c r="AJ494" s="128" t="str">
        <f>IFERROR(VLOOKUP(AC494,[2]Hoja3!$B$28:$E$38,3,FALSE),"")</f>
        <v>601 6530260</v>
      </c>
      <c r="AK494" s="115" t="str">
        <f>IFERROR(VLOOKUP(AC494,[2]Hoja3!$B$28:$E$38,4,FALSE),"")</f>
        <v>emiliana.pino@parquesnacionales.gov.co</v>
      </c>
      <c r="AL494" s="103" t="s">
        <v>183</v>
      </c>
      <c r="AM494" s="103" t="s">
        <v>183</v>
      </c>
      <c r="AN494" s="103" t="s">
        <v>183</v>
      </c>
      <c r="AO494" s="103" t="s">
        <v>562</v>
      </c>
      <c r="AP494" s="123"/>
      <c r="AQ494" s="118"/>
      <c r="AR494" s="118"/>
      <c r="AS494" s="118"/>
      <c r="AT494" s="118"/>
    </row>
    <row r="495" spans="1:46" ht="25.05" customHeight="1" x14ac:dyDescent="0.3">
      <c r="A495" s="119" t="s">
        <v>834</v>
      </c>
      <c r="B495" s="120">
        <v>80111600</v>
      </c>
      <c r="C495" s="121" t="s">
        <v>832</v>
      </c>
      <c r="D495" s="101" t="s">
        <v>211</v>
      </c>
      <c r="E495" s="121" t="s">
        <v>833</v>
      </c>
      <c r="F495" s="103">
        <v>1</v>
      </c>
      <c r="G495" s="104" t="str">
        <f>IFERROR(VLOOKUP(F495,[2]Hoja4!$A$1:B609,2,FALSE),"")</f>
        <v>ENERO</v>
      </c>
      <c r="H495" s="103">
        <v>1</v>
      </c>
      <c r="I495" s="104" t="str">
        <f>IFERROR(VLOOKUP(H495,[2]Hoja4!$A$1:D608,2,FALSE),"")</f>
        <v>ENERO</v>
      </c>
      <c r="J495" s="105" t="s">
        <v>178</v>
      </c>
      <c r="K495" s="106">
        <f>IFERROR(VLOOKUP(J495,[2]LISTAS!$A$8:$B$11,2,FALSE),"")</f>
        <v>1</v>
      </c>
      <c r="L495" s="107">
        <v>11</v>
      </c>
      <c r="M495" s="108" t="s">
        <v>213</v>
      </c>
      <c r="N495" s="109" t="str">
        <f>IFERROR(VLOOKUP(M495,'[2]archivo de datos'!$G$1:$H$24,2,FALSE),"")</f>
        <v>CCE-16</v>
      </c>
      <c r="O495" s="119" t="s">
        <v>180</v>
      </c>
      <c r="P495" s="111">
        <f>IFERROR(VLOOKUP(O495,'[2]archivo de datos'!$J$6:$K$12,2,FALSE),"")</f>
        <v>0</v>
      </c>
      <c r="Q495" s="112" t="s">
        <v>46</v>
      </c>
      <c r="R495" s="113" t="s">
        <v>181</v>
      </c>
      <c r="S495" s="114" t="s">
        <v>182</v>
      </c>
      <c r="T495" s="147" t="s">
        <v>160</v>
      </c>
      <c r="U495" s="147" t="s">
        <v>581</v>
      </c>
      <c r="V495" s="127" t="str">
        <f>+IFERROR(VLOOKUP(U495,[2]Equivalencias!$M$2:$N$97,2,FALSE),"")</f>
        <v>Personas capacitadas con educación informal</v>
      </c>
      <c r="W495" s="116">
        <v>4327000</v>
      </c>
      <c r="X495" s="117">
        <v>23798500</v>
      </c>
      <c r="Y495" s="117">
        <v>23798500</v>
      </c>
      <c r="Z495" s="123" t="s">
        <v>183</v>
      </c>
      <c r="AA495" s="123" t="s">
        <v>184</v>
      </c>
      <c r="AB495" s="118">
        <v>0</v>
      </c>
      <c r="AC495" s="101" t="s">
        <v>174</v>
      </c>
      <c r="AD495" s="101" t="s">
        <v>788</v>
      </c>
      <c r="AE495" s="101" t="s">
        <v>679</v>
      </c>
      <c r="AF495" s="101" t="s">
        <v>789</v>
      </c>
      <c r="AG495" s="115" t="str">
        <f>IFERROR(VLOOKUP(AF495,'[2]archivo de datos'!$D$1:$E$1156,2,FALSE),"")</f>
        <v>CO-NSA-54810</v>
      </c>
      <c r="AH495" s="101" t="s">
        <v>188</v>
      </c>
      <c r="AI495" s="115" t="str">
        <f>IFERROR(VLOOKUP(AC495,[2]Hoja3!$B$28:$E$38,2,FALSE),"")</f>
        <v>Emiliana Pino Torres</v>
      </c>
      <c r="AJ495" s="128" t="str">
        <f>IFERROR(VLOOKUP(AC495,[2]Hoja3!$B$28:$E$38,3,FALSE),"")</f>
        <v>601 6530260</v>
      </c>
      <c r="AK495" s="115" t="str">
        <f>IFERROR(VLOOKUP(AC495,[2]Hoja3!$B$28:$E$38,4,FALSE),"")</f>
        <v>emiliana.pino@parquesnacionales.gov.co</v>
      </c>
      <c r="AL495" s="103" t="s">
        <v>183</v>
      </c>
      <c r="AM495" s="103" t="s">
        <v>183</v>
      </c>
      <c r="AN495" s="103" t="s">
        <v>183</v>
      </c>
      <c r="AO495" s="103" t="s">
        <v>562</v>
      </c>
      <c r="AP495" s="123"/>
      <c r="AQ495" s="118"/>
      <c r="AR495" s="118"/>
      <c r="AS495" s="118"/>
      <c r="AT495" s="118"/>
    </row>
    <row r="496" spans="1:46" ht="25.05" customHeight="1" x14ac:dyDescent="0.3">
      <c r="A496" s="119" t="s">
        <v>835</v>
      </c>
      <c r="B496" s="120">
        <v>80111600</v>
      </c>
      <c r="C496" s="121" t="s">
        <v>836</v>
      </c>
      <c r="D496" s="101" t="s">
        <v>224</v>
      </c>
      <c r="E496" s="121" t="s">
        <v>837</v>
      </c>
      <c r="F496" s="103">
        <v>1</v>
      </c>
      <c r="G496" s="104" t="str">
        <f>IFERROR(VLOOKUP(F496,[2]Hoja4!$A$1:B608,2,FALSE),"")</f>
        <v>ENERO</v>
      </c>
      <c r="H496" s="103">
        <v>1</v>
      </c>
      <c r="I496" s="104" t="str">
        <f>IFERROR(VLOOKUP(H496,[2]Hoja4!$A$1:D607,2,FALSE),"")</f>
        <v>ENERO</v>
      </c>
      <c r="J496" s="105" t="s">
        <v>178</v>
      </c>
      <c r="K496" s="106">
        <f>IFERROR(VLOOKUP(J496,[2]LISTAS!$A$8:$B$11,2,FALSE),"")</f>
        <v>1</v>
      </c>
      <c r="L496" s="107">
        <v>11</v>
      </c>
      <c r="M496" s="108" t="s">
        <v>213</v>
      </c>
      <c r="N496" s="109" t="str">
        <f>IFERROR(VLOOKUP(M496,'[2]archivo de datos'!$G$1:$H$24,2,FALSE),"")</f>
        <v>CCE-16</v>
      </c>
      <c r="O496" s="119" t="s">
        <v>180</v>
      </c>
      <c r="P496" s="111">
        <f>IFERROR(VLOOKUP(O496,'[2]archivo de datos'!$J$6:$K$12,2,FALSE),"")</f>
        <v>0</v>
      </c>
      <c r="Q496" s="112" t="s">
        <v>48</v>
      </c>
      <c r="R496" s="113" t="s">
        <v>181</v>
      </c>
      <c r="S496" s="114" t="s">
        <v>182</v>
      </c>
      <c r="T496" s="147" t="s">
        <v>160</v>
      </c>
      <c r="U496" s="147" t="s">
        <v>581</v>
      </c>
      <c r="V496" s="127" t="str">
        <f>+IFERROR(VLOOKUP(U496,[2]Equivalencias!$M$2:$N$97,2,FALSE),"")</f>
        <v>Personas capacitadas con educación informal</v>
      </c>
      <c r="W496" s="116">
        <v>3490000</v>
      </c>
      <c r="X496" s="117">
        <v>19195000</v>
      </c>
      <c r="Y496" s="117">
        <v>19195000</v>
      </c>
      <c r="Z496" s="123" t="s">
        <v>183</v>
      </c>
      <c r="AA496" s="123" t="s">
        <v>184</v>
      </c>
      <c r="AB496" s="118">
        <v>0</v>
      </c>
      <c r="AC496" s="101" t="s">
        <v>174</v>
      </c>
      <c r="AD496" s="101" t="s">
        <v>788</v>
      </c>
      <c r="AE496" s="101" t="s">
        <v>679</v>
      </c>
      <c r="AF496" s="101" t="s">
        <v>789</v>
      </c>
      <c r="AG496" s="115" t="str">
        <f>IFERROR(VLOOKUP(AF496,'[2]archivo de datos'!$D$1:$E$1156,2,FALSE),"")</f>
        <v>CO-NSA-54810</v>
      </c>
      <c r="AH496" s="101" t="s">
        <v>188</v>
      </c>
      <c r="AI496" s="115" t="str">
        <f>IFERROR(VLOOKUP(AC496,[2]Hoja3!$B$28:$E$38,2,FALSE),"")</f>
        <v>Emiliana Pino Torres</v>
      </c>
      <c r="AJ496" s="128" t="str">
        <f>IFERROR(VLOOKUP(AC496,[2]Hoja3!$B$28:$E$38,3,FALSE),"")</f>
        <v>601 6530260</v>
      </c>
      <c r="AK496" s="115" t="str">
        <f>IFERROR(VLOOKUP(AC496,[2]Hoja3!$B$28:$E$38,4,FALSE),"")</f>
        <v>emiliana.pino@parquesnacionales.gov.co</v>
      </c>
      <c r="AL496" s="103" t="s">
        <v>183</v>
      </c>
      <c r="AM496" s="103" t="s">
        <v>183</v>
      </c>
      <c r="AN496" s="103" t="s">
        <v>183</v>
      </c>
      <c r="AO496" s="103" t="s">
        <v>562</v>
      </c>
      <c r="AP496" s="123"/>
      <c r="AQ496" s="118"/>
      <c r="AR496" s="118"/>
      <c r="AS496" s="118"/>
      <c r="AT496" s="118"/>
    </row>
    <row r="497" spans="1:46" ht="25.05" customHeight="1" x14ac:dyDescent="0.3">
      <c r="A497" s="119" t="s">
        <v>838</v>
      </c>
      <c r="B497" s="120">
        <v>80111600</v>
      </c>
      <c r="C497" s="121" t="s">
        <v>836</v>
      </c>
      <c r="D497" s="101" t="s">
        <v>224</v>
      </c>
      <c r="E497" s="121" t="s">
        <v>837</v>
      </c>
      <c r="F497" s="103">
        <v>1</v>
      </c>
      <c r="G497" s="104" t="str">
        <f>IFERROR(VLOOKUP(F497,[2]Hoja4!$A$1:B609,2,FALSE),"")</f>
        <v>ENERO</v>
      </c>
      <c r="H497" s="103">
        <v>1</v>
      </c>
      <c r="I497" s="104" t="str">
        <f>IFERROR(VLOOKUP(H497,[2]Hoja4!$A$1:D608,2,FALSE),"")</f>
        <v>ENERO</v>
      </c>
      <c r="J497" s="105" t="s">
        <v>178</v>
      </c>
      <c r="K497" s="106">
        <f>IFERROR(VLOOKUP(J497,[2]LISTAS!$A$8:$B$11,2,FALSE),"")</f>
        <v>1</v>
      </c>
      <c r="L497" s="107">
        <v>11</v>
      </c>
      <c r="M497" s="108" t="s">
        <v>213</v>
      </c>
      <c r="N497" s="109" t="str">
        <f>IFERROR(VLOOKUP(M497,'[2]archivo de datos'!$G$1:$H$24,2,FALSE),"")</f>
        <v>CCE-16</v>
      </c>
      <c r="O497" s="119" t="s">
        <v>180</v>
      </c>
      <c r="P497" s="111">
        <f>IFERROR(VLOOKUP(O497,'[2]archivo de datos'!$J$6:$K$12,2,FALSE),"")</f>
        <v>0</v>
      </c>
      <c r="Q497" s="112" t="s">
        <v>46</v>
      </c>
      <c r="R497" s="113" t="s">
        <v>181</v>
      </c>
      <c r="S497" s="114" t="s">
        <v>182</v>
      </c>
      <c r="T497" s="147" t="s">
        <v>160</v>
      </c>
      <c r="U497" s="147" t="s">
        <v>581</v>
      </c>
      <c r="V497" s="127" t="str">
        <f>+IFERROR(VLOOKUP(U497,[2]Equivalencias!$M$2:$N$97,2,FALSE),"")</f>
        <v>Personas capacitadas con educación informal</v>
      </c>
      <c r="W497" s="116">
        <v>3490000</v>
      </c>
      <c r="X497" s="117">
        <v>19195000</v>
      </c>
      <c r="Y497" s="117">
        <v>19195000</v>
      </c>
      <c r="Z497" s="123" t="s">
        <v>183</v>
      </c>
      <c r="AA497" s="123" t="s">
        <v>184</v>
      </c>
      <c r="AB497" s="118">
        <v>0</v>
      </c>
      <c r="AC497" s="101" t="s">
        <v>174</v>
      </c>
      <c r="AD497" s="101" t="s">
        <v>788</v>
      </c>
      <c r="AE497" s="101" t="s">
        <v>679</v>
      </c>
      <c r="AF497" s="101" t="s">
        <v>789</v>
      </c>
      <c r="AG497" s="115" t="str">
        <f>IFERROR(VLOOKUP(AF497,'[2]archivo de datos'!$D$1:$E$1156,2,FALSE),"")</f>
        <v>CO-NSA-54810</v>
      </c>
      <c r="AH497" s="101" t="s">
        <v>188</v>
      </c>
      <c r="AI497" s="115" t="str">
        <f>IFERROR(VLOOKUP(AC497,[2]Hoja3!$B$28:$E$38,2,FALSE),"")</f>
        <v>Emiliana Pino Torres</v>
      </c>
      <c r="AJ497" s="128" t="str">
        <f>IFERROR(VLOOKUP(AC497,[2]Hoja3!$B$28:$E$38,3,FALSE),"")</f>
        <v>601 6530260</v>
      </c>
      <c r="AK497" s="115" t="str">
        <f>IFERROR(VLOOKUP(AC497,[2]Hoja3!$B$28:$E$38,4,FALSE),"")</f>
        <v>emiliana.pino@parquesnacionales.gov.co</v>
      </c>
      <c r="AL497" s="103" t="s">
        <v>183</v>
      </c>
      <c r="AM497" s="103" t="s">
        <v>183</v>
      </c>
      <c r="AN497" s="103" t="s">
        <v>183</v>
      </c>
      <c r="AO497" s="103" t="s">
        <v>562</v>
      </c>
      <c r="AP497" s="123"/>
      <c r="AQ497" s="118"/>
      <c r="AR497" s="118"/>
      <c r="AS497" s="118"/>
      <c r="AT497" s="118"/>
    </row>
    <row r="498" spans="1:46" ht="25.05" customHeight="1" x14ac:dyDescent="0.3">
      <c r="A498" s="119" t="s">
        <v>839</v>
      </c>
      <c r="B498" s="120">
        <v>50192700</v>
      </c>
      <c r="C498" s="121" t="s">
        <v>840</v>
      </c>
      <c r="D498" s="101" t="s">
        <v>202</v>
      </c>
      <c r="E498" s="123" t="s">
        <v>184</v>
      </c>
      <c r="F498" s="103">
        <v>3</v>
      </c>
      <c r="G498" s="104" t="str">
        <f>IFERROR(VLOOKUP(F498,[2]Hoja4!$A$1:B610,2,FALSE),"")</f>
        <v>MARZO</v>
      </c>
      <c r="H498" s="123">
        <v>4</v>
      </c>
      <c r="I498" s="104" t="str">
        <f>IFERROR(VLOOKUP(H498,[2]Hoja4!$A$1:D609,2,FALSE),"")</f>
        <v>ABRIL</v>
      </c>
      <c r="J498" s="105" t="s">
        <v>178</v>
      </c>
      <c r="K498" s="106">
        <f>IFERROR(VLOOKUP(J498,[2]LISTAS!$A$8:$B$11,2,FALSE),"")</f>
        <v>1</v>
      </c>
      <c r="L498" s="107">
        <v>8</v>
      </c>
      <c r="M498" s="108" t="s">
        <v>753</v>
      </c>
      <c r="N498" s="109" t="str">
        <f>IFERROR(VLOOKUP(M498,'[2]archivo de datos'!$G$1:$H$24,2,FALSE),"")</f>
        <v>CCE-06</v>
      </c>
      <c r="O498" s="119" t="s">
        <v>180</v>
      </c>
      <c r="P498" s="111">
        <f>IFERROR(VLOOKUP(O498,'[2]archivo de datos'!$J$6:$K$12,2,FALSE),"")</f>
        <v>0</v>
      </c>
      <c r="Q498" s="112" t="s">
        <v>46</v>
      </c>
      <c r="R498" s="113" t="s">
        <v>181</v>
      </c>
      <c r="S498" s="131" t="s">
        <v>182</v>
      </c>
      <c r="T498" s="147" t="s">
        <v>166</v>
      </c>
      <c r="U498" s="147" t="s">
        <v>793</v>
      </c>
      <c r="V498" s="127" t="str">
        <f>+IFERROR(VLOOKUP(U498,[2]Equivalencias!$M$2:$N$97,2,FALSE),"")</f>
        <v xml:space="preserve">Áreas administradas </v>
      </c>
      <c r="W498" s="116" t="s">
        <v>175</v>
      </c>
      <c r="X498" s="117">
        <v>2000000</v>
      </c>
      <c r="Y498" s="117">
        <v>2000000</v>
      </c>
      <c r="Z498" s="123" t="s">
        <v>183</v>
      </c>
      <c r="AA498" s="123" t="s">
        <v>184</v>
      </c>
      <c r="AB498" s="118">
        <v>0</v>
      </c>
      <c r="AC498" s="101" t="s">
        <v>174</v>
      </c>
      <c r="AD498" s="101" t="s">
        <v>788</v>
      </c>
      <c r="AE498" s="101" t="s">
        <v>679</v>
      </c>
      <c r="AF498" s="101" t="s">
        <v>789</v>
      </c>
      <c r="AG498" s="115" t="str">
        <f>IFERROR(VLOOKUP(AF498,'[2]archivo de datos'!$D$1:$E$1156,2,FALSE),"")</f>
        <v>CO-NSA-54810</v>
      </c>
      <c r="AH498" s="101" t="s">
        <v>188</v>
      </c>
      <c r="AI498" s="115" t="str">
        <f>IFERROR(VLOOKUP(AC498,[2]Hoja3!$B$28:$E$38,2,FALSE),"")</f>
        <v>Emiliana Pino Torres</v>
      </c>
      <c r="AJ498" s="128" t="str">
        <f>IFERROR(VLOOKUP(AC498,[2]Hoja3!$B$28:$E$38,3,FALSE),"")</f>
        <v>601 6530260</v>
      </c>
      <c r="AK498" s="115" t="str">
        <f>IFERROR(VLOOKUP(AC498,[2]Hoja3!$B$28:$E$38,4,FALSE),"")</f>
        <v>emiliana.pino@parquesnacionales.gov.co</v>
      </c>
      <c r="AL498" s="103" t="s">
        <v>183</v>
      </c>
      <c r="AM498" s="103" t="s">
        <v>183</v>
      </c>
      <c r="AN498" s="103" t="s">
        <v>183</v>
      </c>
      <c r="AO498" s="103" t="s">
        <v>562</v>
      </c>
      <c r="AP498" s="123" t="s">
        <v>754</v>
      </c>
      <c r="AQ498" s="118"/>
      <c r="AR498" s="118" t="s">
        <v>794</v>
      </c>
      <c r="AS498" s="118"/>
      <c r="AT498" s="118"/>
    </row>
    <row r="499" spans="1:46" ht="25.05" customHeight="1" x14ac:dyDescent="0.3">
      <c r="A499" s="119" t="s">
        <v>841</v>
      </c>
      <c r="B499" s="120">
        <v>50192700</v>
      </c>
      <c r="C499" s="121" t="s">
        <v>840</v>
      </c>
      <c r="D499" s="101" t="s">
        <v>202</v>
      </c>
      <c r="E499" s="123" t="s">
        <v>184</v>
      </c>
      <c r="F499" s="103">
        <v>3</v>
      </c>
      <c r="G499" s="104" t="str">
        <f>IFERROR(VLOOKUP(F499,[2]Hoja4!$A$1:B611,2,FALSE),"")</f>
        <v>MARZO</v>
      </c>
      <c r="H499" s="123">
        <v>4</v>
      </c>
      <c r="I499" s="104" t="str">
        <f>IFERROR(VLOOKUP(H499,[2]Hoja4!$A$1:D610,2,FALSE),"")</f>
        <v>ABRIL</v>
      </c>
      <c r="J499" s="105" t="s">
        <v>178</v>
      </c>
      <c r="K499" s="106">
        <f>IFERROR(VLOOKUP(J499,[2]LISTAS!$A$8:$B$11,2,FALSE),"")</f>
        <v>1</v>
      </c>
      <c r="L499" s="107">
        <v>8</v>
      </c>
      <c r="M499" s="108" t="s">
        <v>753</v>
      </c>
      <c r="N499" s="109" t="str">
        <f>IFERROR(VLOOKUP(M499,'[2]archivo de datos'!$G$1:$H$24,2,FALSE),"")</f>
        <v>CCE-06</v>
      </c>
      <c r="O499" s="119" t="s">
        <v>180</v>
      </c>
      <c r="P499" s="111">
        <f>IFERROR(VLOOKUP(O499,'[2]archivo de datos'!$J$6:$K$12,2,FALSE),"")</f>
        <v>0</v>
      </c>
      <c r="Q499" s="112" t="s">
        <v>46</v>
      </c>
      <c r="R499" s="113" t="s">
        <v>181</v>
      </c>
      <c r="S499" s="114" t="s">
        <v>182</v>
      </c>
      <c r="T499" s="147" t="s">
        <v>164</v>
      </c>
      <c r="U499" s="147" t="s">
        <v>558</v>
      </c>
      <c r="V499" s="115" t="str">
        <f>+IFERROR(VLOOKUP(U499,[2]Equivalencias!$M$2:$N$97,2,FALSE),"")</f>
        <v>Áreas cubiertas con jornadas de vigilancia</v>
      </c>
      <c r="W499" s="116" t="s">
        <v>175</v>
      </c>
      <c r="X499" s="117">
        <v>10731262</v>
      </c>
      <c r="Y499" s="117">
        <v>10731262</v>
      </c>
      <c r="Z499" s="123" t="s">
        <v>183</v>
      </c>
      <c r="AA499" s="123" t="s">
        <v>184</v>
      </c>
      <c r="AB499" s="118">
        <v>0</v>
      </c>
      <c r="AC499" s="101" t="s">
        <v>174</v>
      </c>
      <c r="AD499" s="101" t="s">
        <v>788</v>
      </c>
      <c r="AE499" s="101" t="s">
        <v>679</v>
      </c>
      <c r="AF499" s="101" t="s">
        <v>789</v>
      </c>
      <c r="AG499" s="115" t="str">
        <f>IFERROR(VLOOKUP(AF499,'[2]archivo de datos'!$D$1:$E$1156,2,FALSE),"")</f>
        <v>CO-NSA-54810</v>
      </c>
      <c r="AH499" s="101" t="s">
        <v>188</v>
      </c>
      <c r="AI499" s="115" t="str">
        <f>IFERROR(VLOOKUP(AC499,[2]Hoja3!$B$28:$E$38,2,FALSE),"")</f>
        <v>Emiliana Pino Torres</v>
      </c>
      <c r="AJ499" s="128" t="str">
        <f>IFERROR(VLOOKUP(AC499,[2]Hoja3!$B$28:$E$38,3,FALSE),"")</f>
        <v>601 6530260</v>
      </c>
      <c r="AK499" s="115" t="str">
        <f>IFERROR(VLOOKUP(AC499,[2]Hoja3!$B$28:$E$38,4,FALSE),"")</f>
        <v>emiliana.pino@parquesnacionales.gov.co</v>
      </c>
      <c r="AL499" s="103" t="s">
        <v>183</v>
      </c>
      <c r="AM499" s="103" t="s">
        <v>183</v>
      </c>
      <c r="AN499" s="103" t="s">
        <v>183</v>
      </c>
      <c r="AO499" s="103" t="s">
        <v>562</v>
      </c>
      <c r="AP499" s="123" t="s">
        <v>754</v>
      </c>
      <c r="AQ499" s="118"/>
      <c r="AR499" s="118"/>
      <c r="AS499" s="118"/>
      <c r="AT499" s="118"/>
    </row>
    <row r="500" spans="1:46" ht="25.05" customHeight="1" x14ac:dyDescent="0.3">
      <c r="A500" s="119" t="s">
        <v>842</v>
      </c>
      <c r="B500" s="120">
        <v>50192700</v>
      </c>
      <c r="C500" s="121" t="s">
        <v>840</v>
      </c>
      <c r="D500" s="101" t="s">
        <v>202</v>
      </c>
      <c r="E500" s="123" t="s">
        <v>184</v>
      </c>
      <c r="F500" s="103">
        <v>3</v>
      </c>
      <c r="G500" s="104" t="str">
        <f>IFERROR(VLOOKUP(F500,[2]Hoja4!$A$1:B612,2,FALSE),"")</f>
        <v>MARZO</v>
      </c>
      <c r="H500" s="123">
        <v>4</v>
      </c>
      <c r="I500" s="104" t="str">
        <f>IFERROR(VLOOKUP(H500,[2]Hoja4!$A$1:D611,2,FALSE),"")</f>
        <v>ABRIL</v>
      </c>
      <c r="J500" s="105" t="s">
        <v>178</v>
      </c>
      <c r="K500" s="106">
        <f>IFERROR(VLOOKUP(J500,[2]LISTAS!$A$8:$B$11,2,FALSE),"")</f>
        <v>1</v>
      </c>
      <c r="L500" s="107">
        <v>8</v>
      </c>
      <c r="M500" s="108" t="s">
        <v>753</v>
      </c>
      <c r="N500" s="109" t="str">
        <f>IFERROR(VLOOKUP(M500,'[2]archivo de datos'!$G$1:$H$24,2,FALSE),"")</f>
        <v>CCE-06</v>
      </c>
      <c r="O500" s="119" t="s">
        <v>180</v>
      </c>
      <c r="P500" s="111">
        <f>IFERROR(VLOOKUP(O500,'[2]archivo de datos'!$J$6:$K$12,2,FALSE),"")</f>
        <v>0</v>
      </c>
      <c r="Q500" s="112" t="s">
        <v>46</v>
      </c>
      <c r="R500" s="113" t="s">
        <v>181</v>
      </c>
      <c r="S500" s="114" t="s">
        <v>182</v>
      </c>
      <c r="T500" s="147" t="s">
        <v>166</v>
      </c>
      <c r="U500" s="147" t="s">
        <v>584</v>
      </c>
      <c r="V500" s="115" t="str">
        <f>+IFERROR(VLOOKUP(U500,[2]Equivalencias!$M$2:$N$97,2,FALSE),"")</f>
        <v xml:space="preserve">Áreas administradas </v>
      </c>
      <c r="W500" s="116" t="s">
        <v>175</v>
      </c>
      <c r="X500" s="117">
        <v>2000000</v>
      </c>
      <c r="Y500" s="117">
        <v>2000000</v>
      </c>
      <c r="Z500" s="123" t="s">
        <v>183</v>
      </c>
      <c r="AA500" s="123" t="s">
        <v>184</v>
      </c>
      <c r="AB500" s="118">
        <v>0</v>
      </c>
      <c r="AC500" s="101" t="s">
        <v>174</v>
      </c>
      <c r="AD500" s="101" t="s">
        <v>788</v>
      </c>
      <c r="AE500" s="101" t="s">
        <v>679</v>
      </c>
      <c r="AF500" s="101" t="s">
        <v>789</v>
      </c>
      <c r="AG500" s="115" t="str">
        <f>IFERROR(VLOOKUP(AF500,'[2]archivo de datos'!$D$1:$E$1156,2,FALSE),"")</f>
        <v>CO-NSA-54810</v>
      </c>
      <c r="AH500" s="101" t="s">
        <v>188</v>
      </c>
      <c r="AI500" s="115" t="str">
        <f>IFERROR(VLOOKUP(AC500,[2]Hoja3!$B$28:$E$38,2,FALSE),"")</f>
        <v>Emiliana Pino Torres</v>
      </c>
      <c r="AJ500" s="128" t="str">
        <f>IFERROR(VLOOKUP(AC500,[2]Hoja3!$B$28:$E$38,3,FALSE),"")</f>
        <v>601 6530260</v>
      </c>
      <c r="AK500" s="115" t="str">
        <f>IFERROR(VLOOKUP(AC500,[2]Hoja3!$B$28:$E$38,4,FALSE),"")</f>
        <v>emiliana.pino@parquesnacionales.gov.co</v>
      </c>
      <c r="AL500" s="103" t="s">
        <v>183</v>
      </c>
      <c r="AM500" s="103" t="s">
        <v>183</v>
      </c>
      <c r="AN500" s="103" t="s">
        <v>183</v>
      </c>
      <c r="AO500" s="103" t="s">
        <v>562</v>
      </c>
      <c r="AP500" s="123" t="s">
        <v>754</v>
      </c>
      <c r="AQ500" s="118"/>
      <c r="AR500" s="118"/>
      <c r="AS500" s="118"/>
      <c r="AT500" s="118"/>
    </row>
    <row r="501" spans="1:46" ht="25.05" customHeight="1" x14ac:dyDescent="0.3">
      <c r="A501" s="119" t="s">
        <v>843</v>
      </c>
      <c r="B501" s="120">
        <v>50192700</v>
      </c>
      <c r="C501" s="121" t="s">
        <v>840</v>
      </c>
      <c r="D501" s="101" t="s">
        <v>202</v>
      </c>
      <c r="E501" s="123" t="s">
        <v>184</v>
      </c>
      <c r="F501" s="103">
        <v>3</v>
      </c>
      <c r="G501" s="104" t="str">
        <f>IFERROR(VLOOKUP(F501,[2]Hoja4!$A$1:B613,2,FALSE),"")</f>
        <v>MARZO</v>
      </c>
      <c r="H501" s="123">
        <v>4</v>
      </c>
      <c r="I501" s="104" t="str">
        <f>IFERROR(VLOOKUP(H501,[2]Hoja4!$A$1:D612,2,FALSE),"")</f>
        <v>ABRIL</v>
      </c>
      <c r="J501" s="105" t="s">
        <v>178</v>
      </c>
      <c r="K501" s="106">
        <f>IFERROR(VLOOKUP(J501,[2]LISTAS!$A$8:$B$11,2,FALSE),"")</f>
        <v>1</v>
      </c>
      <c r="L501" s="107">
        <v>8</v>
      </c>
      <c r="M501" s="108" t="s">
        <v>753</v>
      </c>
      <c r="N501" s="109" t="str">
        <f>IFERROR(VLOOKUP(M501,'[2]archivo de datos'!$G$1:$H$24,2,FALSE),"")</f>
        <v>CCE-06</v>
      </c>
      <c r="O501" s="119" t="s">
        <v>180</v>
      </c>
      <c r="P501" s="111">
        <f>IFERROR(VLOOKUP(O501,'[2]archivo de datos'!$J$6:$K$12,2,FALSE),"")</f>
        <v>0</v>
      </c>
      <c r="Q501" s="112" t="s">
        <v>46</v>
      </c>
      <c r="R501" s="113" t="s">
        <v>181</v>
      </c>
      <c r="S501" s="114" t="s">
        <v>182</v>
      </c>
      <c r="T501" s="147" t="s">
        <v>160</v>
      </c>
      <c r="U501" s="147" t="s">
        <v>581</v>
      </c>
      <c r="V501" s="115" t="str">
        <f>+IFERROR(VLOOKUP(U501,[2]Equivalencias!$M$2:$N$97,2,FALSE),"")</f>
        <v>Personas capacitadas con educación informal</v>
      </c>
      <c r="W501" s="116" t="s">
        <v>175</v>
      </c>
      <c r="X501" s="117">
        <v>2000000</v>
      </c>
      <c r="Y501" s="117">
        <v>2000000</v>
      </c>
      <c r="Z501" s="123" t="s">
        <v>183</v>
      </c>
      <c r="AA501" s="123" t="s">
        <v>184</v>
      </c>
      <c r="AB501" s="118">
        <v>0</v>
      </c>
      <c r="AC501" s="101" t="s">
        <v>174</v>
      </c>
      <c r="AD501" s="101" t="s">
        <v>788</v>
      </c>
      <c r="AE501" s="101" t="s">
        <v>679</v>
      </c>
      <c r="AF501" s="101" t="s">
        <v>789</v>
      </c>
      <c r="AG501" s="115" t="str">
        <f>IFERROR(VLOOKUP(AF501,'[2]archivo de datos'!$D$1:$E$1156,2,FALSE),"")</f>
        <v>CO-NSA-54810</v>
      </c>
      <c r="AH501" s="101" t="s">
        <v>188</v>
      </c>
      <c r="AI501" s="115" t="str">
        <f>IFERROR(VLOOKUP(AC501,[2]Hoja3!$B$28:$E$38,2,FALSE),"")</f>
        <v>Emiliana Pino Torres</v>
      </c>
      <c r="AJ501" s="128" t="str">
        <f>IFERROR(VLOOKUP(AC501,[2]Hoja3!$B$28:$E$38,3,FALSE),"")</f>
        <v>601 6530260</v>
      </c>
      <c r="AK501" s="115" t="str">
        <f>IFERROR(VLOOKUP(AC501,[2]Hoja3!$B$28:$E$38,4,FALSE),"")</f>
        <v>emiliana.pino@parquesnacionales.gov.co</v>
      </c>
      <c r="AL501" s="103" t="s">
        <v>183</v>
      </c>
      <c r="AM501" s="103" t="s">
        <v>183</v>
      </c>
      <c r="AN501" s="103" t="s">
        <v>183</v>
      </c>
      <c r="AO501" s="103" t="s">
        <v>562</v>
      </c>
      <c r="AP501" s="123" t="s">
        <v>754</v>
      </c>
      <c r="AQ501" s="118"/>
      <c r="AR501" s="118"/>
      <c r="AS501" s="118"/>
      <c r="AT501" s="118"/>
    </row>
    <row r="502" spans="1:46" ht="25.05" customHeight="1" x14ac:dyDescent="0.3">
      <c r="A502" s="119" t="s">
        <v>844</v>
      </c>
      <c r="B502" s="120">
        <v>78181500</v>
      </c>
      <c r="C502" s="121" t="s">
        <v>845</v>
      </c>
      <c r="D502" s="99" t="s">
        <v>228</v>
      </c>
      <c r="E502" s="123" t="s">
        <v>184</v>
      </c>
      <c r="F502" s="103">
        <v>3</v>
      </c>
      <c r="G502" s="104" t="str">
        <f>IFERROR(VLOOKUP(F502,[2]Hoja4!$A$1:B614,2,FALSE),"")</f>
        <v>MARZO</v>
      </c>
      <c r="H502" s="123">
        <v>3</v>
      </c>
      <c r="I502" s="104" t="str">
        <f>IFERROR(VLOOKUP(H502,[2]Hoja4!$A$1:D613,2,FALSE),"")</f>
        <v>MARZO</v>
      </c>
      <c r="J502" s="105" t="s">
        <v>178</v>
      </c>
      <c r="K502" s="106">
        <f>IFERROR(VLOOKUP(J502,[2]LISTAS!$A$8:$B$11,2,FALSE),"")</f>
        <v>1</v>
      </c>
      <c r="L502" s="125">
        <v>9</v>
      </c>
      <c r="M502" s="108" t="s">
        <v>196</v>
      </c>
      <c r="N502" s="109" t="str">
        <f>IFERROR(VLOOKUP(M502,'[2]archivo de datos'!$G$1:$H$24,2,FALSE),"")</f>
        <v>CCE-10</v>
      </c>
      <c r="O502" s="119" t="s">
        <v>180</v>
      </c>
      <c r="P502" s="111">
        <f>IFERROR(VLOOKUP(O502,'[2]archivo de datos'!$J$6:$K$12,2,FALSE),"")</f>
        <v>0</v>
      </c>
      <c r="Q502" s="112" t="s">
        <v>46</v>
      </c>
      <c r="R502" s="113" t="s">
        <v>181</v>
      </c>
      <c r="S502" s="114" t="s">
        <v>182</v>
      </c>
      <c r="T502" s="147" t="s">
        <v>164</v>
      </c>
      <c r="U502" s="147" t="s">
        <v>558</v>
      </c>
      <c r="V502" s="115" t="str">
        <f>+IFERROR(VLOOKUP(U502,[2]Equivalencias!$M$2:$N$97,2,FALSE),"")</f>
        <v>Áreas cubiertas con jornadas de vigilancia</v>
      </c>
      <c r="W502" s="116" t="s">
        <v>175</v>
      </c>
      <c r="X502" s="117">
        <v>10000000</v>
      </c>
      <c r="Y502" s="117">
        <v>10000000</v>
      </c>
      <c r="Z502" s="123" t="s">
        <v>183</v>
      </c>
      <c r="AA502" s="123" t="s">
        <v>184</v>
      </c>
      <c r="AB502" s="118">
        <v>0</v>
      </c>
      <c r="AC502" s="101" t="s">
        <v>174</v>
      </c>
      <c r="AD502" s="101" t="s">
        <v>788</v>
      </c>
      <c r="AE502" s="101" t="s">
        <v>679</v>
      </c>
      <c r="AF502" s="101" t="s">
        <v>789</v>
      </c>
      <c r="AG502" s="115" t="str">
        <f>IFERROR(VLOOKUP(AF502,'[2]archivo de datos'!$D$1:$E$1156,2,FALSE),"")</f>
        <v>CO-NSA-54810</v>
      </c>
      <c r="AH502" s="101" t="s">
        <v>188</v>
      </c>
      <c r="AI502" s="115" t="str">
        <f>IFERROR(VLOOKUP(AC502,[2]Hoja3!$B$28:$E$38,2,FALSE),"")</f>
        <v>Emiliana Pino Torres</v>
      </c>
      <c r="AJ502" s="128" t="str">
        <f>IFERROR(VLOOKUP(AC502,[2]Hoja3!$B$28:$E$38,3,FALSE),"")</f>
        <v>601 6530260</v>
      </c>
      <c r="AK502" s="115" t="str">
        <f>IFERROR(VLOOKUP(AC502,[2]Hoja3!$B$28:$E$38,4,FALSE),"")</f>
        <v>emiliana.pino@parquesnacionales.gov.co</v>
      </c>
      <c r="AL502" s="103" t="s">
        <v>183</v>
      </c>
      <c r="AM502" s="103" t="s">
        <v>183</v>
      </c>
      <c r="AN502" s="103" t="s">
        <v>183</v>
      </c>
      <c r="AO502" s="103" t="s">
        <v>562</v>
      </c>
      <c r="AP502" s="123"/>
      <c r="AQ502" s="118"/>
      <c r="AR502" s="118"/>
      <c r="AS502" s="118"/>
      <c r="AT502" s="118"/>
    </row>
    <row r="503" spans="1:46" ht="25.05" customHeight="1" x14ac:dyDescent="0.3">
      <c r="A503" s="119" t="s">
        <v>846</v>
      </c>
      <c r="B503" s="120">
        <v>78181500</v>
      </c>
      <c r="C503" s="121" t="s">
        <v>847</v>
      </c>
      <c r="D503" s="99" t="s">
        <v>228</v>
      </c>
      <c r="E503" s="123" t="s">
        <v>184</v>
      </c>
      <c r="F503" s="103">
        <v>3</v>
      </c>
      <c r="G503" s="104" t="str">
        <f>IFERROR(VLOOKUP(F503,[2]Hoja4!$A$1:B615,2,FALSE),"")</f>
        <v>MARZO</v>
      </c>
      <c r="H503" s="123">
        <v>3</v>
      </c>
      <c r="I503" s="104" t="str">
        <f>IFERROR(VLOOKUP(H503,[2]Hoja4!$A$1:D614,2,FALSE),"")</f>
        <v>MARZO</v>
      </c>
      <c r="J503" s="105" t="s">
        <v>178</v>
      </c>
      <c r="K503" s="106">
        <f>IFERROR(VLOOKUP(J503,[2]LISTAS!$A$8:$B$11,2,FALSE),"")</f>
        <v>1</v>
      </c>
      <c r="L503" s="125">
        <v>9</v>
      </c>
      <c r="M503" s="108" t="s">
        <v>196</v>
      </c>
      <c r="N503" s="109" t="str">
        <f>IFERROR(VLOOKUP(M503,'[2]archivo de datos'!$G$1:$H$24,2,FALSE),"")</f>
        <v>CCE-10</v>
      </c>
      <c r="O503" s="119" t="s">
        <v>180</v>
      </c>
      <c r="P503" s="111">
        <f>IFERROR(VLOOKUP(O503,'[2]archivo de datos'!$J$6:$K$12,2,FALSE),"")</f>
        <v>0</v>
      </c>
      <c r="Q503" s="112" t="s">
        <v>46</v>
      </c>
      <c r="R503" s="113" t="s">
        <v>181</v>
      </c>
      <c r="S503" s="114" t="s">
        <v>182</v>
      </c>
      <c r="T503" s="147" t="s">
        <v>164</v>
      </c>
      <c r="U503" s="147" t="s">
        <v>558</v>
      </c>
      <c r="V503" s="115" t="str">
        <f>+IFERROR(VLOOKUP(U503,[2]Equivalencias!$M$2:$N$97,2,FALSE),"")</f>
        <v>Áreas cubiertas con jornadas de vigilancia</v>
      </c>
      <c r="W503" s="116" t="s">
        <v>175</v>
      </c>
      <c r="X503" s="117">
        <v>6000000</v>
      </c>
      <c r="Y503" s="117">
        <v>6000000</v>
      </c>
      <c r="Z503" s="123" t="s">
        <v>183</v>
      </c>
      <c r="AA503" s="123" t="s">
        <v>184</v>
      </c>
      <c r="AB503" s="118">
        <v>0</v>
      </c>
      <c r="AC503" s="101" t="s">
        <v>174</v>
      </c>
      <c r="AD503" s="101" t="s">
        <v>788</v>
      </c>
      <c r="AE503" s="101" t="s">
        <v>679</v>
      </c>
      <c r="AF503" s="101" t="s">
        <v>789</v>
      </c>
      <c r="AG503" s="115" t="str">
        <f>IFERROR(VLOOKUP(AF503,'[2]archivo de datos'!$D$1:$E$1156,2,FALSE),"")</f>
        <v>CO-NSA-54810</v>
      </c>
      <c r="AH503" s="101" t="s">
        <v>188</v>
      </c>
      <c r="AI503" s="115" t="str">
        <f>IFERROR(VLOOKUP(AC503,[2]Hoja3!$B$28:$E$38,2,FALSE),"")</f>
        <v>Emiliana Pino Torres</v>
      </c>
      <c r="AJ503" s="128" t="str">
        <f>IFERROR(VLOOKUP(AC503,[2]Hoja3!$B$28:$E$38,3,FALSE),"")</f>
        <v>601 6530260</v>
      </c>
      <c r="AK503" s="115" t="str">
        <f>IFERROR(VLOOKUP(AC503,[2]Hoja3!$B$28:$E$38,4,FALSE),"")</f>
        <v>emiliana.pino@parquesnacionales.gov.co</v>
      </c>
      <c r="AL503" s="103" t="s">
        <v>183</v>
      </c>
      <c r="AM503" s="103" t="s">
        <v>183</v>
      </c>
      <c r="AN503" s="103" t="s">
        <v>183</v>
      </c>
      <c r="AO503" s="103" t="s">
        <v>562</v>
      </c>
      <c r="AP503" s="123"/>
      <c r="AQ503" s="118"/>
      <c r="AR503" s="118"/>
      <c r="AS503" s="118"/>
      <c r="AT503" s="118"/>
    </row>
    <row r="504" spans="1:46" ht="25.05" customHeight="1" x14ac:dyDescent="0.3">
      <c r="A504" s="119" t="s">
        <v>848</v>
      </c>
      <c r="B504" s="120">
        <v>15101500</v>
      </c>
      <c r="C504" s="121" t="s">
        <v>849</v>
      </c>
      <c r="D504" s="99" t="s">
        <v>195</v>
      </c>
      <c r="E504" s="123" t="s">
        <v>184</v>
      </c>
      <c r="F504" s="103">
        <v>2</v>
      </c>
      <c r="G504" s="104" t="str">
        <f>IFERROR(VLOOKUP(F504,[2]Hoja4!$A$1:B616,2,FALSE),"")</f>
        <v>FEBRERO</v>
      </c>
      <c r="H504" s="123">
        <v>2</v>
      </c>
      <c r="I504" s="104" t="str">
        <f>IFERROR(VLOOKUP(H504,[2]Hoja4!$A$1:D615,2,FALSE),"")</f>
        <v>FEBRERO</v>
      </c>
      <c r="J504" s="105" t="s">
        <v>178</v>
      </c>
      <c r="K504" s="106">
        <v>1</v>
      </c>
      <c r="L504" s="107">
        <v>10</v>
      </c>
      <c r="M504" s="108" t="s">
        <v>196</v>
      </c>
      <c r="N504" s="109" t="str">
        <f>IFERROR(VLOOKUP(M504,'[2]archivo de datos'!$G$1:$H$24,2,FALSE),"")</f>
        <v>CCE-10</v>
      </c>
      <c r="O504" s="119" t="s">
        <v>180</v>
      </c>
      <c r="P504" s="111">
        <f>IFERROR(VLOOKUP(O504,'[2]archivo de datos'!$J$6:$K$12,2,FALSE),"")</f>
        <v>0</v>
      </c>
      <c r="Q504" s="112" t="s">
        <v>48</v>
      </c>
      <c r="R504" s="113" t="s">
        <v>181</v>
      </c>
      <c r="S504" s="114" t="s">
        <v>182</v>
      </c>
      <c r="T504" s="147" t="s">
        <v>164</v>
      </c>
      <c r="U504" s="147" t="s">
        <v>558</v>
      </c>
      <c r="V504" s="115" t="str">
        <f>+IFERROR(VLOOKUP(U504,[2]Equivalencias!$M$2:$N$97,2,FALSE),"")</f>
        <v>Áreas cubiertas con jornadas de vigilancia</v>
      </c>
      <c r="W504" s="116" t="s">
        <v>175</v>
      </c>
      <c r="X504" s="117">
        <v>17140552</v>
      </c>
      <c r="Y504" s="117">
        <v>17140552</v>
      </c>
      <c r="Z504" s="123" t="s">
        <v>183</v>
      </c>
      <c r="AA504" s="123" t="s">
        <v>184</v>
      </c>
      <c r="AB504" s="118">
        <v>0</v>
      </c>
      <c r="AC504" s="101" t="s">
        <v>174</v>
      </c>
      <c r="AD504" s="101" t="s">
        <v>788</v>
      </c>
      <c r="AE504" s="101" t="s">
        <v>679</v>
      </c>
      <c r="AF504" s="101" t="s">
        <v>789</v>
      </c>
      <c r="AG504" s="115" t="str">
        <f>IFERROR(VLOOKUP(AF504,'[2]archivo de datos'!$D$1:$E$1156,2,FALSE),"")</f>
        <v>CO-NSA-54810</v>
      </c>
      <c r="AH504" s="101" t="s">
        <v>188</v>
      </c>
      <c r="AI504" s="115" t="str">
        <f>IFERROR(VLOOKUP(AC504,[2]Hoja3!$B$28:$E$38,2,FALSE),"")</f>
        <v>Emiliana Pino Torres</v>
      </c>
      <c r="AJ504" s="128" t="str">
        <f>IFERROR(VLOOKUP(AC504,[2]Hoja3!$B$28:$E$38,3,FALSE),"")</f>
        <v>601 6530260</v>
      </c>
      <c r="AK504" s="115" t="str">
        <f>IFERROR(VLOOKUP(AC504,[2]Hoja3!$B$28:$E$38,4,FALSE),"")</f>
        <v>emiliana.pino@parquesnacionales.gov.co</v>
      </c>
      <c r="AL504" s="103" t="s">
        <v>183</v>
      </c>
      <c r="AM504" s="103" t="s">
        <v>183</v>
      </c>
      <c r="AN504" s="103" t="s">
        <v>183</v>
      </c>
      <c r="AO504" s="103" t="s">
        <v>562</v>
      </c>
      <c r="AP504" s="123"/>
      <c r="AQ504" s="118"/>
      <c r="AR504" s="118"/>
      <c r="AS504" s="118"/>
      <c r="AT504" s="118"/>
    </row>
    <row r="505" spans="1:46" ht="25.05" customHeight="1" x14ac:dyDescent="0.3">
      <c r="A505" s="119" t="s">
        <v>850</v>
      </c>
      <c r="B505" s="120">
        <v>80111600</v>
      </c>
      <c r="C505" s="121" t="s">
        <v>851</v>
      </c>
      <c r="D505" s="101" t="s">
        <v>852</v>
      </c>
      <c r="E505" s="123" t="s">
        <v>184</v>
      </c>
      <c r="F505" s="103">
        <v>4</v>
      </c>
      <c r="G505" s="104" t="str">
        <f>IFERROR(VLOOKUP(F505,[2]Hoja4!$A$1:B617,2,FALSE),"")</f>
        <v>ABRIL</v>
      </c>
      <c r="H505" s="123">
        <v>4</v>
      </c>
      <c r="I505" s="104" t="str">
        <f>IFERROR(VLOOKUP(H505,[2]Hoja4!$A$1:D616,2,FALSE),"")</f>
        <v>ABRIL</v>
      </c>
      <c r="J505" s="105" t="s">
        <v>178</v>
      </c>
      <c r="K505" s="106">
        <f>IFERROR(VLOOKUP(J505,[2]LISTAS!$A$8:$B$11,2,FALSE),"")</f>
        <v>1</v>
      </c>
      <c r="L505" s="107">
        <v>8</v>
      </c>
      <c r="M505" s="108" t="s">
        <v>196</v>
      </c>
      <c r="N505" s="109" t="str">
        <f>IFERROR(VLOOKUP(M505,'[2]archivo de datos'!$G$1:$H$24,2,FALSE),"")</f>
        <v>CCE-10</v>
      </c>
      <c r="O505" s="119" t="s">
        <v>214</v>
      </c>
      <c r="P505" s="111">
        <f>IFERROR(VLOOKUP(O505,'[2]archivo de datos'!$J$6:$K$12,2,FALSE),"")</f>
        <v>1</v>
      </c>
      <c r="Q505" s="112" t="s">
        <v>173</v>
      </c>
      <c r="R505" s="113" t="s">
        <v>181</v>
      </c>
      <c r="S505" s="114" t="s">
        <v>182</v>
      </c>
      <c r="T505" s="147" t="s">
        <v>166</v>
      </c>
      <c r="U505" s="147" t="s">
        <v>595</v>
      </c>
      <c r="V505" s="115" t="str">
        <f>+IFERROR(VLOOKUP(U505,[2]Equivalencias!$M$2:$N$97,2,FALSE),"")</f>
        <v xml:space="preserve">Áreas administradas </v>
      </c>
      <c r="W505" s="116" t="s">
        <v>175</v>
      </c>
      <c r="X505" s="117">
        <v>10000000</v>
      </c>
      <c r="Y505" s="117">
        <v>10000000</v>
      </c>
      <c r="Z505" s="123" t="s">
        <v>183</v>
      </c>
      <c r="AA505" s="123" t="s">
        <v>184</v>
      </c>
      <c r="AB505" s="118">
        <v>0</v>
      </c>
      <c r="AC505" s="101" t="s">
        <v>174</v>
      </c>
      <c r="AD505" s="101" t="s">
        <v>788</v>
      </c>
      <c r="AE505" s="101" t="s">
        <v>679</v>
      </c>
      <c r="AF505" s="101" t="s">
        <v>789</v>
      </c>
      <c r="AG505" s="115" t="str">
        <f>IFERROR(VLOOKUP(AF505,'[2]archivo de datos'!$D$1:$E$1156,2,FALSE),"")</f>
        <v>CO-NSA-54810</v>
      </c>
      <c r="AH505" s="101" t="s">
        <v>188</v>
      </c>
      <c r="AI505" s="115" t="str">
        <f>IFERROR(VLOOKUP(AC505,[2]Hoja3!$B$28:$E$38,2,FALSE),"")</f>
        <v>Emiliana Pino Torres</v>
      </c>
      <c r="AJ505" s="128" t="str">
        <f>IFERROR(VLOOKUP(AC505,[2]Hoja3!$B$28:$E$38,3,FALSE),"")</f>
        <v>601 6530260</v>
      </c>
      <c r="AK505" s="115" t="str">
        <f>IFERROR(VLOOKUP(AC505,[2]Hoja3!$B$28:$E$38,4,FALSE),"")</f>
        <v>emiliana.pino@parquesnacionales.gov.co</v>
      </c>
      <c r="AL505" s="103" t="s">
        <v>183</v>
      </c>
      <c r="AM505" s="103" t="s">
        <v>183</v>
      </c>
      <c r="AN505" s="103" t="s">
        <v>183</v>
      </c>
      <c r="AO505" s="103" t="s">
        <v>562</v>
      </c>
      <c r="AP505" s="123"/>
      <c r="AQ505" s="118"/>
      <c r="AR505" s="118"/>
      <c r="AS505" s="118"/>
      <c r="AT505" s="118"/>
    </row>
    <row r="506" spans="1:46" ht="25.05" customHeight="1" x14ac:dyDescent="0.3">
      <c r="A506" s="119" t="s">
        <v>853</v>
      </c>
      <c r="B506" s="120">
        <v>25172504</v>
      </c>
      <c r="C506" s="121" t="s">
        <v>854</v>
      </c>
      <c r="D506" s="101" t="s">
        <v>202</v>
      </c>
      <c r="E506" s="123" t="s">
        <v>184</v>
      </c>
      <c r="F506" s="103">
        <v>5</v>
      </c>
      <c r="G506" s="104" t="str">
        <f>IFERROR(VLOOKUP(F506,[2]Hoja4!$A$1:B618,2,FALSE),"")</f>
        <v>MAYO</v>
      </c>
      <c r="H506" s="123">
        <v>5</v>
      </c>
      <c r="I506" s="104" t="str">
        <f>IFERROR(VLOOKUP(H506,[2]Hoja4!$A$1:D617,2,FALSE),"")</f>
        <v>MAYO</v>
      </c>
      <c r="J506" s="105" t="s">
        <v>178</v>
      </c>
      <c r="K506" s="106">
        <f>IFERROR(VLOOKUP(J506,[2]LISTAS!$A$8:$B$11,2,FALSE),"")</f>
        <v>1</v>
      </c>
      <c r="L506" s="107">
        <v>2</v>
      </c>
      <c r="M506" s="108" t="s">
        <v>753</v>
      </c>
      <c r="N506" s="109" t="str">
        <f>IFERROR(VLOOKUP(M506,'[2]archivo de datos'!$G$1:$H$24,2,FALSE),"")</f>
        <v>CCE-06</v>
      </c>
      <c r="O506" s="119" t="s">
        <v>180</v>
      </c>
      <c r="P506" s="111">
        <f>IFERROR(VLOOKUP(O506,'[2]archivo de datos'!$J$6:$K$12,2,FALSE),"")</f>
        <v>0</v>
      </c>
      <c r="Q506" s="112" t="s">
        <v>46</v>
      </c>
      <c r="R506" s="113" t="s">
        <v>181</v>
      </c>
      <c r="S506" s="114" t="s">
        <v>182</v>
      </c>
      <c r="T506" s="147" t="s">
        <v>164</v>
      </c>
      <c r="U506" s="147" t="s">
        <v>558</v>
      </c>
      <c r="V506" s="115" t="str">
        <f>+IFERROR(VLOOKUP(U506,[2]Equivalencias!$M$2:$N$97,2,FALSE),"")</f>
        <v>Áreas cubiertas con jornadas de vigilancia</v>
      </c>
      <c r="W506" s="116" t="s">
        <v>175</v>
      </c>
      <c r="X506" s="117">
        <v>7719160</v>
      </c>
      <c r="Y506" s="117">
        <v>7719160</v>
      </c>
      <c r="Z506" s="123" t="s">
        <v>183</v>
      </c>
      <c r="AA506" s="123" t="s">
        <v>184</v>
      </c>
      <c r="AB506" s="118">
        <v>0</v>
      </c>
      <c r="AC506" s="101" t="s">
        <v>174</v>
      </c>
      <c r="AD506" s="101" t="s">
        <v>788</v>
      </c>
      <c r="AE506" s="101" t="s">
        <v>679</v>
      </c>
      <c r="AF506" s="101" t="s">
        <v>789</v>
      </c>
      <c r="AG506" s="115" t="str">
        <f>IFERROR(VLOOKUP(AF506,'[2]archivo de datos'!$D$1:$E$1156,2,FALSE),"")</f>
        <v>CO-NSA-54810</v>
      </c>
      <c r="AH506" s="101" t="s">
        <v>188</v>
      </c>
      <c r="AI506" s="115" t="str">
        <f>IFERROR(VLOOKUP(AC506,[2]Hoja3!$B$28:$E$38,2,FALSE),"")</f>
        <v>Emiliana Pino Torres</v>
      </c>
      <c r="AJ506" s="128" t="str">
        <f>IFERROR(VLOOKUP(AC506,[2]Hoja3!$B$28:$E$38,3,FALSE),"")</f>
        <v>601 6530260</v>
      </c>
      <c r="AK506" s="115" t="str">
        <f>IFERROR(VLOOKUP(AC506,[2]Hoja3!$B$28:$E$38,4,FALSE),"")</f>
        <v>emiliana.pino@parquesnacionales.gov.co</v>
      </c>
      <c r="AL506" s="103" t="s">
        <v>183</v>
      </c>
      <c r="AM506" s="103" t="s">
        <v>183</v>
      </c>
      <c r="AN506" s="103" t="s">
        <v>183</v>
      </c>
      <c r="AO506" s="103" t="s">
        <v>562</v>
      </c>
      <c r="AP506" s="123" t="s">
        <v>763</v>
      </c>
      <c r="AQ506" s="118"/>
      <c r="AR506" s="118"/>
      <c r="AS506" s="118"/>
      <c r="AT506" s="118"/>
    </row>
    <row r="507" spans="1:46" ht="25.05" customHeight="1" x14ac:dyDescent="0.3">
      <c r="A507" s="119" t="s">
        <v>855</v>
      </c>
      <c r="B507" s="120" t="s">
        <v>856</v>
      </c>
      <c r="C507" s="121" t="s">
        <v>857</v>
      </c>
      <c r="D507" s="101" t="s">
        <v>252</v>
      </c>
      <c r="E507" s="123" t="s">
        <v>184</v>
      </c>
      <c r="F507" s="103">
        <v>7</v>
      </c>
      <c r="G507" s="104" t="str">
        <f>IFERROR(VLOOKUP(F507,[2]Hoja4!$A$1:B619,2,FALSE),"")</f>
        <v>JULIO</v>
      </c>
      <c r="H507" s="123">
        <v>7</v>
      </c>
      <c r="I507" s="104" t="str">
        <f>IFERROR(VLOOKUP(H507,[2]Hoja4!$A$1:D618,2,FALSE),"")</f>
        <v>JULIO</v>
      </c>
      <c r="J507" s="105" t="s">
        <v>178</v>
      </c>
      <c r="K507" s="106">
        <f>IFERROR(VLOOKUP(J507,[2]LISTAS!$A$8:$B$11,2,FALSE),"")</f>
        <v>1</v>
      </c>
      <c r="L507" s="107">
        <v>4</v>
      </c>
      <c r="M507" s="108" t="s">
        <v>196</v>
      </c>
      <c r="N507" s="109" t="str">
        <f>IFERROR(VLOOKUP(M507,'[2]archivo de datos'!$G$1:$H$24,2,FALSE),"")</f>
        <v>CCE-10</v>
      </c>
      <c r="O507" s="119" t="s">
        <v>214</v>
      </c>
      <c r="P507" s="111">
        <f>IFERROR(VLOOKUP(O507,'[2]archivo de datos'!$J$6:$K$12,2,FALSE),"")</f>
        <v>1</v>
      </c>
      <c r="Q507" s="112" t="s">
        <v>173</v>
      </c>
      <c r="R507" s="113" t="s">
        <v>181</v>
      </c>
      <c r="S507" s="131" t="s">
        <v>182</v>
      </c>
      <c r="T507" s="147" t="s">
        <v>166</v>
      </c>
      <c r="U507" s="147" t="s">
        <v>793</v>
      </c>
      <c r="V507" s="115" t="str">
        <f>+IFERROR(VLOOKUP(U507,[2]Equivalencias!$M$2:$N$97,2,FALSE),"")</f>
        <v xml:space="preserve">Áreas administradas </v>
      </c>
      <c r="W507" s="116" t="s">
        <v>175</v>
      </c>
      <c r="X507" s="117">
        <v>25000000</v>
      </c>
      <c r="Y507" s="117">
        <v>25000000</v>
      </c>
      <c r="Z507" s="123" t="s">
        <v>183</v>
      </c>
      <c r="AA507" s="123" t="s">
        <v>184</v>
      </c>
      <c r="AB507" s="118">
        <v>0</v>
      </c>
      <c r="AC507" s="101" t="s">
        <v>174</v>
      </c>
      <c r="AD507" s="101" t="s">
        <v>788</v>
      </c>
      <c r="AE507" s="101" t="s">
        <v>679</v>
      </c>
      <c r="AF507" s="101" t="s">
        <v>789</v>
      </c>
      <c r="AG507" s="115" t="str">
        <f>IFERROR(VLOOKUP(AF507,'[2]archivo de datos'!$D$1:$E$1156,2,FALSE),"")</f>
        <v>CO-NSA-54810</v>
      </c>
      <c r="AH507" s="101" t="s">
        <v>188</v>
      </c>
      <c r="AI507" s="115" t="str">
        <f>IFERROR(VLOOKUP(AC507,[2]Hoja3!$B$28:$E$38,2,FALSE),"")</f>
        <v>Emiliana Pino Torres</v>
      </c>
      <c r="AJ507" s="128" t="str">
        <f>IFERROR(VLOOKUP(AC507,[2]Hoja3!$B$28:$E$38,3,FALSE),"")</f>
        <v>601 6530260</v>
      </c>
      <c r="AK507" s="115" t="str">
        <f>IFERROR(VLOOKUP(AC507,[2]Hoja3!$B$28:$E$38,4,FALSE),"")</f>
        <v>emiliana.pino@parquesnacionales.gov.co</v>
      </c>
      <c r="AL507" s="103" t="s">
        <v>183</v>
      </c>
      <c r="AM507" s="103" t="s">
        <v>183</v>
      </c>
      <c r="AN507" s="103" t="s">
        <v>183</v>
      </c>
      <c r="AO507" s="103" t="s">
        <v>562</v>
      </c>
      <c r="AP507" s="123"/>
      <c r="AQ507" s="118"/>
      <c r="AR507" s="118" t="s">
        <v>794</v>
      </c>
      <c r="AS507" s="118"/>
      <c r="AT507" s="118"/>
    </row>
    <row r="508" spans="1:46" ht="25.05" customHeight="1" x14ac:dyDescent="0.3">
      <c r="A508" s="119" t="s">
        <v>858</v>
      </c>
      <c r="B508" s="120" t="s">
        <v>856</v>
      </c>
      <c r="C508" s="121" t="s">
        <v>859</v>
      </c>
      <c r="D508" s="101" t="s">
        <v>252</v>
      </c>
      <c r="E508" s="123" t="s">
        <v>184</v>
      </c>
      <c r="F508" s="103">
        <v>7</v>
      </c>
      <c r="G508" s="104" t="str">
        <f>IFERROR(VLOOKUP(F508,[2]Hoja4!$A$1:B620,2,FALSE),"")</f>
        <v>JULIO</v>
      </c>
      <c r="H508" s="123">
        <v>7</v>
      </c>
      <c r="I508" s="104" t="str">
        <f>IFERROR(VLOOKUP(H508,[2]Hoja4!$A$1:D619,2,FALSE),"")</f>
        <v>JULIO</v>
      </c>
      <c r="J508" s="105" t="s">
        <v>178</v>
      </c>
      <c r="K508" s="106">
        <f>IFERROR(VLOOKUP(J508,[2]LISTAS!$A$8:$B$11,2,FALSE),"")</f>
        <v>1</v>
      </c>
      <c r="L508" s="107">
        <v>4</v>
      </c>
      <c r="M508" s="108" t="s">
        <v>196</v>
      </c>
      <c r="N508" s="109" t="str">
        <f>IFERROR(VLOOKUP(M508,'[2]archivo de datos'!$G$1:$H$24,2,FALSE),"")</f>
        <v>CCE-10</v>
      </c>
      <c r="O508" s="119" t="s">
        <v>214</v>
      </c>
      <c r="P508" s="111">
        <f>IFERROR(VLOOKUP(O508,'[2]archivo de datos'!$J$6:$K$12,2,FALSE),"")</f>
        <v>1</v>
      </c>
      <c r="Q508" s="112" t="s">
        <v>173</v>
      </c>
      <c r="R508" s="113" t="s">
        <v>181</v>
      </c>
      <c r="S508" s="131" t="s">
        <v>182</v>
      </c>
      <c r="T508" s="147" t="s">
        <v>166</v>
      </c>
      <c r="U508" s="147" t="s">
        <v>793</v>
      </c>
      <c r="V508" s="115" t="str">
        <f>+IFERROR(VLOOKUP(U508,[2]Equivalencias!$M$2:$N$97,2,FALSE),"")</f>
        <v xml:space="preserve">Áreas administradas </v>
      </c>
      <c r="W508" s="116" t="s">
        <v>175</v>
      </c>
      <c r="X508" s="117">
        <v>64000000</v>
      </c>
      <c r="Y508" s="117">
        <v>64000000</v>
      </c>
      <c r="Z508" s="123" t="s">
        <v>183</v>
      </c>
      <c r="AA508" s="123" t="s">
        <v>184</v>
      </c>
      <c r="AB508" s="118">
        <v>0</v>
      </c>
      <c r="AC508" s="101" t="s">
        <v>174</v>
      </c>
      <c r="AD508" s="101" t="s">
        <v>788</v>
      </c>
      <c r="AE508" s="101" t="s">
        <v>679</v>
      </c>
      <c r="AF508" s="101" t="s">
        <v>789</v>
      </c>
      <c r="AG508" s="115" t="str">
        <f>IFERROR(VLOOKUP(AF508,'[2]archivo de datos'!$D$1:$E$1156,2,FALSE),"")</f>
        <v>CO-NSA-54810</v>
      </c>
      <c r="AH508" s="101" t="s">
        <v>188</v>
      </c>
      <c r="AI508" s="115" t="str">
        <f>IFERROR(VLOOKUP(AC508,[2]Hoja3!$B$28:$E$38,2,FALSE),"")</f>
        <v>Emiliana Pino Torres</v>
      </c>
      <c r="AJ508" s="128" t="str">
        <f>IFERROR(VLOOKUP(AC508,[2]Hoja3!$B$28:$E$38,3,FALSE),"")</f>
        <v>601 6530260</v>
      </c>
      <c r="AK508" s="115" t="str">
        <f>IFERROR(VLOOKUP(AC508,[2]Hoja3!$B$28:$E$38,4,FALSE),"")</f>
        <v>emiliana.pino@parquesnacionales.gov.co</v>
      </c>
      <c r="AL508" s="103" t="s">
        <v>183</v>
      </c>
      <c r="AM508" s="103" t="s">
        <v>183</v>
      </c>
      <c r="AN508" s="103" t="s">
        <v>183</v>
      </c>
      <c r="AO508" s="103" t="s">
        <v>562</v>
      </c>
      <c r="AP508" s="123"/>
      <c r="AQ508" s="118"/>
      <c r="AR508" s="118" t="s">
        <v>794</v>
      </c>
      <c r="AS508" s="118"/>
      <c r="AT508" s="118" t="s">
        <v>795</v>
      </c>
    </row>
    <row r="509" spans="1:46" ht="25.05" customHeight="1" x14ac:dyDescent="0.3">
      <c r="A509" s="119" t="s">
        <v>860</v>
      </c>
      <c r="B509" s="120">
        <v>50192700</v>
      </c>
      <c r="C509" s="121" t="s">
        <v>861</v>
      </c>
      <c r="D509" s="101" t="s">
        <v>252</v>
      </c>
      <c r="E509" s="123" t="s">
        <v>184</v>
      </c>
      <c r="F509" s="103">
        <v>6</v>
      </c>
      <c r="G509" s="104" t="str">
        <f>IFERROR(VLOOKUP(F509,[2]Hoja4!$A$1:B621,2,FALSE),"")</f>
        <v>JUNIO</v>
      </c>
      <c r="H509" s="123">
        <v>7</v>
      </c>
      <c r="I509" s="104" t="str">
        <f>IFERROR(VLOOKUP(H509,[2]Hoja4!$A$1:D620,2,FALSE),"")</f>
        <v>JULIO</v>
      </c>
      <c r="J509" s="105" t="s">
        <v>178</v>
      </c>
      <c r="K509" s="106">
        <f>IFERROR(VLOOKUP(J509,[2]LISTAS!$A$8:$B$11,2,FALSE),"")</f>
        <v>1</v>
      </c>
      <c r="L509" s="107">
        <v>4</v>
      </c>
      <c r="M509" s="108" t="s">
        <v>196</v>
      </c>
      <c r="N509" s="109" t="str">
        <f>IFERROR(VLOOKUP(M509,'[2]archivo de datos'!$G$1:$H$24,2,FALSE),"")</f>
        <v>CCE-10</v>
      </c>
      <c r="O509" s="119" t="s">
        <v>180</v>
      </c>
      <c r="P509" s="111">
        <f>IFERROR(VLOOKUP(O509,'[2]archivo de datos'!$J$6:$K$12,2,FALSE),"")</f>
        <v>0</v>
      </c>
      <c r="Q509" s="112" t="s">
        <v>46</v>
      </c>
      <c r="R509" s="113" t="s">
        <v>181</v>
      </c>
      <c r="S509" s="131" t="s">
        <v>182</v>
      </c>
      <c r="T509" s="147" t="s">
        <v>166</v>
      </c>
      <c r="U509" s="147" t="s">
        <v>793</v>
      </c>
      <c r="V509" s="115" t="str">
        <f>+IFERROR(VLOOKUP(U509,[2]Equivalencias!$M$2:$N$97,2,FALSE),"")</f>
        <v xml:space="preserve">Áreas administradas </v>
      </c>
      <c r="W509" s="116" t="s">
        <v>175</v>
      </c>
      <c r="X509" s="117">
        <v>15000000</v>
      </c>
      <c r="Y509" s="117">
        <v>15000000</v>
      </c>
      <c r="Z509" s="123" t="s">
        <v>183</v>
      </c>
      <c r="AA509" s="123" t="s">
        <v>184</v>
      </c>
      <c r="AB509" s="118">
        <v>0</v>
      </c>
      <c r="AC509" s="101" t="s">
        <v>174</v>
      </c>
      <c r="AD509" s="101" t="s">
        <v>788</v>
      </c>
      <c r="AE509" s="101" t="s">
        <v>679</v>
      </c>
      <c r="AF509" s="101" t="s">
        <v>789</v>
      </c>
      <c r="AG509" s="115" t="str">
        <f>IFERROR(VLOOKUP(AF509,'[2]archivo de datos'!$D$1:$E$1156,2,FALSE),"")</f>
        <v>CO-NSA-54810</v>
      </c>
      <c r="AH509" s="101" t="s">
        <v>188</v>
      </c>
      <c r="AI509" s="115" t="str">
        <f>IFERROR(VLOOKUP(AC509,[2]Hoja3!$B$28:$E$38,2,FALSE),"")</f>
        <v>Emiliana Pino Torres</v>
      </c>
      <c r="AJ509" s="128" t="str">
        <f>IFERROR(VLOOKUP(AC509,[2]Hoja3!$B$28:$E$38,3,FALSE),"")</f>
        <v>601 6530260</v>
      </c>
      <c r="AK509" s="115" t="str">
        <f>IFERROR(VLOOKUP(AC509,[2]Hoja3!$B$28:$E$38,4,FALSE),"")</f>
        <v>emiliana.pino@parquesnacionales.gov.co</v>
      </c>
      <c r="AL509" s="103" t="s">
        <v>183</v>
      </c>
      <c r="AM509" s="103" t="s">
        <v>183</v>
      </c>
      <c r="AN509" s="103" t="s">
        <v>183</v>
      </c>
      <c r="AO509" s="103" t="s">
        <v>562</v>
      </c>
      <c r="AP509" s="123"/>
      <c r="AQ509" s="118"/>
      <c r="AR509" s="118" t="s">
        <v>794</v>
      </c>
      <c r="AS509" s="118"/>
      <c r="AT509" s="118"/>
    </row>
    <row r="510" spans="1:46" ht="25.05" customHeight="1" x14ac:dyDescent="0.3">
      <c r="A510" s="119" t="s">
        <v>862</v>
      </c>
      <c r="B510" s="120">
        <v>50192100</v>
      </c>
      <c r="C510" s="121" t="s">
        <v>863</v>
      </c>
      <c r="D510" s="101" t="s">
        <v>252</v>
      </c>
      <c r="E510" s="123" t="s">
        <v>184</v>
      </c>
      <c r="F510" s="103">
        <v>6</v>
      </c>
      <c r="G510" s="104" t="str">
        <f>IFERROR(VLOOKUP(F510,[2]Hoja4!$A$1:B622,2,FALSE),"")</f>
        <v>JUNIO</v>
      </c>
      <c r="H510" s="123">
        <v>7</v>
      </c>
      <c r="I510" s="104" t="str">
        <f>IFERROR(VLOOKUP(H510,[2]Hoja4!$A$1:D621,2,FALSE),"")</f>
        <v>JULIO</v>
      </c>
      <c r="J510" s="105" t="s">
        <v>178</v>
      </c>
      <c r="K510" s="106">
        <f>IFERROR(VLOOKUP(J510,[2]LISTAS!$A$8:$B$11,2,FALSE),"")</f>
        <v>1</v>
      </c>
      <c r="L510" s="107">
        <v>4</v>
      </c>
      <c r="M510" s="108" t="s">
        <v>753</v>
      </c>
      <c r="N510" s="109" t="str">
        <f>IFERROR(VLOOKUP(M510,'[2]archivo de datos'!$G$1:$H$24,2,FALSE),"")</f>
        <v>CCE-06</v>
      </c>
      <c r="O510" s="119" t="s">
        <v>180</v>
      </c>
      <c r="P510" s="111">
        <f>IFERROR(VLOOKUP(O510,'[2]archivo de datos'!$J$6:$K$12,2,FALSE),"")</f>
        <v>0</v>
      </c>
      <c r="Q510" s="112" t="s">
        <v>46</v>
      </c>
      <c r="R510" s="113" t="s">
        <v>181</v>
      </c>
      <c r="S510" s="114" t="s">
        <v>182</v>
      </c>
      <c r="T510" s="147" t="s">
        <v>160</v>
      </c>
      <c r="U510" s="147" t="s">
        <v>581</v>
      </c>
      <c r="V510" s="127" t="str">
        <f>+IFERROR(VLOOKUP(U510,[2]Equivalencias!$M$2:$N$97,2,FALSE),"")</f>
        <v>Personas capacitadas con educación informal</v>
      </c>
      <c r="W510" s="116" t="s">
        <v>175</v>
      </c>
      <c r="X510" s="117">
        <v>10000000</v>
      </c>
      <c r="Y510" s="117">
        <v>10000000</v>
      </c>
      <c r="Z510" s="123" t="s">
        <v>183</v>
      </c>
      <c r="AA510" s="123" t="s">
        <v>184</v>
      </c>
      <c r="AB510" s="118">
        <v>0</v>
      </c>
      <c r="AC510" s="101" t="s">
        <v>174</v>
      </c>
      <c r="AD510" s="101" t="s">
        <v>788</v>
      </c>
      <c r="AE510" s="101" t="s">
        <v>679</v>
      </c>
      <c r="AF510" s="101" t="s">
        <v>789</v>
      </c>
      <c r="AG510" s="115" t="str">
        <f>IFERROR(VLOOKUP(AF510,'[2]archivo de datos'!$D$1:$E$1156,2,FALSE),"")</f>
        <v>CO-NSA-54810</v>
      </c>
      <c r="AH510" s="101" t="s">
        <v>188</v>
      </c>
      <c r="AI510" s="115" t="str">
        <f>IFERROR(VLOOKUP(AC510,[2]Hoja3!$B$28:$E$38,2,FALSE),"")</f>
        <v>Emiliana Pino Torres</v>
      </c>
      <c r="AJ510" s="128" t="str">
        <f>IFERROR(VLOOKUP(AC510,[2]Hoja3!$B$28:$E$38,3,FALSE),"")</f>
        <v>601 6530260</v>
      </c>
      <c r="AK510" s="115" t="str">
        <f>IFERROR(VLOOKUP(AC510,[2]Hoja3!$B$28:$E$38,4,FALSE),"")</f>
        <v>emiliana.pino@parquesnacionales.gov.co</v>
      </c>
      <c r="AL510" s="103" t="s">
        <v>183</v>
      </c>
      <c r="AM510" s="103" t="s">
        <v>183</v>
      </c>
      <c r="AN510" s="103" t="s">
        <v>183</v>
      </c>
      <c r="AO510" s="103" t="s">
        <v>562</v>
      </c>
      <c r="AP510" s="123"/>
      <c r="AQ510" s="118"/>
      <c r="AR510" s="118"/>
      <c r="AS510" s="118"/>
      <c r="AT510" s="118"/>
    </row>
    <row r="511" spans="1:46" ht="25.05" customHeight="1" x14ac:dyDescent="0.3">
      <c r="A511" s="119" t="s">
        <v>864</v>
      </c>
      <c r="B511" s="120">
        <v>11141600</v>
      </c>
      <c r="C511" s="121" t="s">
        <v>865</v>
      </c>
      <c r="D511" s="101" t="s">
        <v>202</v>
      </c>
      <c r="E511" s="123" t="s">
        <v>184</v>
      </c>
      <c r="F511" s="103">
        <v>7</v>
      </c>
      <c r="G511" s="104" t="str">
        <f>IFERROR(VLOOKUP(F511,[2]Hoja4!$A$1:B623,2,FALSE),"")</f>
        <v>JULIO</v>
      </c>
      <c r="H511" s="123">
        <v>8</v>
      </c>
      <c r="I511" s="104" t="str">
        <f>IFERROR(VLOOKUP(H511,[2]Hoja4!$A$1:D622,2,FALSE),"")</f>
        <v>AGOSTO</v>
      </c>
      <c r="J511" s="105" t="s">
        <v>178</v>
      </c>
      <c r="K511" s="106">
        <f>IFERROR(VLOOKUP(J511,[2]LISTAS!$A$8:$B$11,2,FALSE),"")</f>
        <v>1</v>
      </c>
      <c r="L511" s="107">
        <v>2</v>
      </c>
      <c r="M511" s="108" t="s">
        <v>196</v>
      </c>
      <c r="N511" s="109" t="str">
        <f>IFERROR(VLOOKUP(M511,'[2]archivo de datos'!$G$1:$H$24,2,FALSE),"")</f>
        <v>CCE-10</v>
      </c>
      <c r="O511" s="119" t="s">
        <v>180</v>
      </c>
      <c r="P511" s="111">
        <f>IFERROR(VLOOKUP(O511,'[2]archivo de datos'!$J$6:$K$12,2,FALSE),"")</f>
        <v>0</v>
      </c>
      <c r="Q511" s="112" t="s">
        <v>46</v>
      </c>
      <c r="R511" s="113" t="s">
        <v>181</v>
      </c>
      <c r="S511" s="131" t="s">
        <v>182</v>
      </c>
      <c r="T511" s="147" t="s">
        <v>166</v>
      </c>
      <c r="U511" s="147" t="s">
        <v>793</v>
      </c>
      <c r="V511" s="115" t="str">
        <f>+IFERROR(VLOOKUP(U511,[2]Equivalencias!$M$2:$N$97,2,FALSE),"")</f>
        <v xml:space="preserve">Áreas administradas </v>
      </c>
      <c r="W511" s="116" t="s">
        <v>175</v>
      </c>
      <c r="X511" s="117">
        <v>8000000</v>
      </c>
      <c r="Y511" s="117">
        <v>8000000</v>
      </c>
      <c r="Z511" s="123" t="s">
        <v>183</v>
      </c>
      <c r="AA511" s="123" t="s">
        <v>184</v>
      </c>
      <c r="AB511" s="118">
        <v>0</v>
      </c>
      <c r="AC511" s="101" t="s">
        <v>174</v>
      </c>
      <c r="AD511" s="101" t="s">
        <v>788</v>
      </c>
      <c r="AE511" s="101" t="s">
        <v>679</v>
      </c>
      <c r="AF511" s="101" t="s">
        <v>789</v>
      </c>
      <c r="AG511" s="115" t="str">
        <f>IFERROR(VLOOKUP(AF511,'[2]archivo de datos'!$D$1:$E$1156,2,FALSE),"")</f>
        <v>CO-NSA-54810</v>
      </c>
      <c r="AH511" s="101" t="s">
        <v>188</v>
      </c>
      <c r="AI511" s="115" t="str">
        <f>IFERROR(VLOOKUP(AC511,[2]Hoja3!$B$28:$E$38,2,FALSE),"")</f>
        <v>Emiliana Pino Torres</v>
      </c>
      <c r="AJ511" s="128" t="str">
        <f>IFERROR(VLOOKUP(AC511,[2]Hoja3!$B$28:$E$38,3,FALSE),"")</f>
        <v>601 6530260</v>
      </c>
      <c r="AK511" s="115" t="str">
        <f>IFERROR(VLOOKUP(AC511,[2]Hoja3!$B$28:$E$38,4,FALSE),"")</f>
        <v>emiliana.pino@parquesnacionales.gov.co</v>
      </c>
      <c r="AL511" s="103" t="s">
        <v>183</v>
      </c>
      <c r="AM511" s="103" t="s">
        <v>183</v>
      </c>
      <c r="AN511" s="103" t="s">
        <v>183</v>
      </c>
      <c r="AO511" s="103" t="s">
        <v>562</v>
      </c>
      <c r="AP511" s="123"/>
      <c r="AQ511" s="118"/>
      <c r="AR511" s="118" t="s">
        <v>794</v>
      </c>
      <c r="AS511" s="118"/>
      <c r="AT511" s="118"/>
    </row>
    <row r="512" spans="1:46" ht="25.05" customHeight="1" x14ac:dyDescent="0.3">
      <c r="A512" s="119" t="s">
        <v>866</v>
      </c>
      <c r="B512" s="120">
        <v>11141600</v>
      </c>
      <c r="C512" s="121" t="s">
        <v>867</v>
      </c>
      <c r="D512" s="101" t="s">
        <v>202</v>
      </c>
      <c r="E512" s="123" t="s">
        <v>184</v>
      </c>
      <c r="F512" s="103">
        <v>7</v>
      </c>
      <c r="G512" s="104" t="str">
        <f>IFERROR(VLOOKUP(F512,[2]Hoja4!$A$1:B624,2,FALSE),"")</f>
        <v>JULIO</v>
      </c>
      <c r="H512" s="123">
        <v>8</v>
      </c>
      <c r="I512" s="104" t="str">
        <f>IFERROR(VLOOKUP(H512,[2]Hoja4!$A$1:D623,2,FALSE),"")</f>
        <v>AGOSTO</v>
      </c>
      <c r="J512" s="105" t="s">
        <v>178</v>
      </c>
      <c r="K512" s="106">
        <f>IFERROR(VLOOKUP(J512,[2]LISTAS!$A$8:$B$11,2,FALSE),"")</f>
        <v>1</v>
      </c>
      <c r="L512" s="107">
        <v>2</v>
      </c>
      <c r="M512" s="108" t="s">
        <v>196</v>
      </c>
      <c r="N512" s="109" t="str">
        <f>IFERROR(VLOOKUP(M512,'[2]archivo de datos'!$G$1:$H$24,2,FALSE),"")</f>
        <v>CCE-10</v>
      </c>
      <c r="O512" s="119" t="s">
        <v>214</v>
      </c>
      <c r="P512" s="111">
        <f>IFERROR(VLOOKUP(O512,'[2]archivo de datos'!$J$6:$K$12,2,FALSE),"")</f>
        <v>1</v>
      </c>
      <c r="Q512" s="112" t="s">
        <v>173</v>
      </c>
      <c r="R512" s="113" t="s">
        <v>181</v>
      </c>
      <c r="S512" s="114" t="s">
        <v>182</v>
      </c>
      <c r="T512" s="147" t="s">
        <v>166</v>
      </c>
      <c r="U512" s="147" t="s">
        <v>589</v>
      </c>
      <c r="V512" s="115" t="str">
        <f>+IFERROR(VLOOKUP(U512,[2]Equivalencias!$M$2:$N$97,2,FALSE),"")</f>
        <v xml:space="preserve">Áreas administradas </v>
      </c>
      <c r="W512" s="116" t="s">
        <v>175</v>
      </c>
      <c r="X512" s="117">
        <v>8000000</v>
      </c>
      <c r="Y512" s="117">
        <v>8000000</v>
      </c>
      <c r="Z512" s="123" t="s">
        <v>183</v>
      </c>
      <c r="AA512" s="123" t="s">
        <v>184</v>
      </c>
      <c r="AB512" s="118">
        <v>0</v>
      </c>
      <c r="AC512" s="101" t="s">
        <v>174</v>
      </c>
      <c r="AD512" s="101" t="s">
        <v>788</v>
      </c>
      <c r="AE512" s="101" t="s">
        <v>679</v>
      </c>
      <c r="AF512" s="101" t="s">
        <v>789</v>
      </c>
      <c r="AG512" s="115" t="str">
        <f>IFERROR(VLOOKUP(AF512,'[2]archivo de datos'!$D$1:$E$1156,2,FALSE),"")</f>
        <v>CO-NSA-54810</v>
      </c>
      <c r="AH512" s="101" t="s">
        <v>188</v>
      </c>
      <c r="AI512" s="115" t="str">
        <f>IFERROR(VLOOKUP(AC512,[2]Hoja3!$B$28:$E$38,2,FALSE),"")</f>
        <v>Emiliana Pino Torres</v>
      </c>
      <c r="AJ512" s="128" t="str">
        <f>IFERROR(VLOOKUP(AC512,[2]Hoja3!$B$28:$E$38,3,FALSE),"")</f>
        <v>601 6530260</v>
      </c>
      <c r="AK512" s="115" t="str">
        <f>IFERROR(VLOOKUP(AC512,[2]Hoja3!$B$28:$E$38,4,FALSE),"")</f>
        <v>emiliana.pino@parquesnacionales.gov.co</v>
      </c>
      <c r="AL512" s="103" t="s">
        <v>183</v>
      </c>
      <c r="AM512" s="103" t="s">
        <v>183</v>
      </c>
      <c r="AN512" s="103" t="s">
        <v>183</v>
      </c>
      <c r="AO512" s="103" t="s">
        <v>562</v>
      </c>
      <c r="AP512" s="123"/>
      <c r="AQ512" s="118"/>
      <c r="AR512" s="118"/>
      <c r="AS512" s="118"/>
      <c r="AT512" s="118"/>
    </row>
    <row r="513" spans="1:46" ht="25.05" customHeight="1" x14ac:dyDescent="0.3">
      <c r="A513" s="119" t="s">
        <v>868</v>
      </c>
      <c r="B513" s="120" t="s">
        <v>184</v>
      </c>
      <c r="C513" s="121" t="s">
        <v>869</v>
      </c>
      <c r="D513" s="101" t="s">
        <v>177</v>
      </c>
      <c r="E513" s="123" t="s">
        <v>184</v>
      </c>
      <c r="F513" s="107" t="s">
        <v>175</v>
      </c>
      <c r="G513" s="107" t="s">
        <v>175</v>
      </c>
      <c r="H513" s="107" t="s">
        <v>175</v>
      </c>
      <c r="I513" s="107" t="s">
        <v>175</v>
      </c>
      <c r="J513" s="107" t="s">
        <v>175</v>
      </c>
      <c r="K513" s="107" t="s">
        <v>175</v>
      </c>
      <c r="L513" s="107" t="s">
        <v>175</v>
      </c>
      <c r="M513" s="108" t="s">
        <v>179</v>
      </c>
      <c r="N513" s="109" t="str">
        <f>IFERROR(VLOOKUP(M513,'[2]archivo de datos'!$G$1:$H$24,2,FALSE),"")</f>
        <v>N/A</v>
      </c>
      <c r="O513" s="119" t="s">
        <v>214</v>
      </c>
      <c r="P513" s="111">
        <f>IFERROR(VLOOKUP(O513,'[2]archivo de datos'!$J$6:$K$12,2,FALSE),"")</f>
        <v>1</v>
      </c>
      <c r="Q513" s="112" t="s">
        <v>173</v>
      </c>
      <c r="R513" s="113" t="s">
        <v>181</v>
      </c>
      <c r="S513" s="114" t="s">
        <v>182</v>
      </c>
      <c r="T513" s="147" t="s">
        <v>166</v>
      </c>
      <c r="U513" s="147" t="s">
        <v>595</v>
      </c>
      <c r="V513" s="127" t="str">
        <f>+IFERROR(VLOOKUP(U513,[2]Equivalencias!$M$2:$N$97,2,FALSE),"")</f>
        <v xml:space="preserve">Áreas administradas </v>
      </c>
      <c r="W513" s="116" t="s">
        <v>175</v>
      </c>
      <c r="X513" s="117">
        <v>12000000</v>
      </c>
      <c r="Y513" s="117">
        <v>12000000</v>
      </c>
      <c r="Z513" s="123" t="s">
        <v>183</v>
      </c>
      <c r="AA513" s="123" t="s">
        <v>184</v>
      </c>
      <c r="AB513" s="118">
        <v>0</v>
      </c>
      <c r="AC513" s="101" t="s">
        <v>174</v>
      </c>
      <c r="AD513" s="101" t="s">
        <v>788</v>
      </c>
      <c r="AE513" s="101" t="s">
        <v>679</v>
      </c>
      <c r="AF513" s="101" t="s">
        <v>789</v>
      </c>
      <c r="AG513" s="115" t="str">
        <f>IFERROR(VLOOKUP(AF513,'[2]archivo de datos'!$D$1:$E$1156,2,FALSE),"")</f>
        <v>CO-NSA-54810</v>
      </c>
      <c r="AH513" s="101" t="s">
        <v>188</v>
      </c>
      <c r="AI513" s="115" t="str">
        <f>IFERROR(VLOOKUP(AC513,[2]Hoja3!$B$28:$E$38,2,FALSE),"")</f>
        <v>Emiliana Pino Torres</v>
      </c>
      <c r="AJ513" s="128" t="str">
        <f>IFERROR(VLOOKUP(AC513,[2]Hoja3!$B$28:$E$38,3,FALSE),"")</f>
        <v>601 6530260</v>
      </c>
      <c r="AK513" s="115" t="str">
        <f>IFERROR(VLOOKUP(AC513,[2]Hoja3!$B$28:$E$38,4,FALSE),"")</f>
        <v>emiliana.pino@parquesnacionales.gov.co</v>
      </c>
      <c r="AL513" s="103" t="s">
        <v>183</v>
      </c>
      <c r="AM513" s="103" t="s">
        <v>183</v>
      </c>
      <c r="AN513" s="103" t="s">
        <v>183</v>
      </c>
      <c r="AO513" s="103" t="s">
        <v>562</v>
      </c>
      <c r="AP513" s="123"/>
      <c r="AQ513" s="118"/>
      <c r="AR513" s="118"/>
      <c r="AS513" s="118"/>
      <c r="AT513" s="118"/>
    </row>
    <row r="514" spans="1:46" ht="25.05" customHeight="1" x14ac:dyDescent="0.3">
      <c r="A514" s="119" t="s">
        <v>870</v>
      </c>
      <c r="B514" s="120" t="s">
        <v>184</v>
      </c>
      <c r="C514" s="121" t="s">
        <v>869</v>
      </c>
      <c r="D514" s="101" t="s">
        <v>177</v>
      </c>
      <c r="E514" s="123" t="s">
        <v>184</v>
      </c>
      <c r="F514" s="107" t="s">
        <v>175</v>
      </c>
      <c r="G514" s="107" t="s">
        <v>175</v>
      </c>
      <c r="H514" s="107" t="s">
        <v>175</v>
      </c>
      <c r="I514" s="107" t="s">
        <v>175</v>
      </c>
      <c r="J514" s="107" t="s">
        <v>175</v>
      </c>
      <c r="K514" s="107" t="s">
        <v>175</v>
      </c>
      <c r="L514" s="107" t="s">
        <v>175</v>
      </c>
      <c r="M514" s="108" t="s">
        <v>179</v>
      </c>
      <c r="N514" s="109" t="str">
        <f>IFERROR(VLOOKUP(M514,'[2]archivo de datos'!$G$1:$H$24,2,FALSE),"")</f>
        <v>N/A</v>
      </c>
      <c r="O514" s="119" t="s">
        <v>214</v>
      </c>
      <c r="P514" s="111">
        <f>IFERROR(VLOOKUP(O514,'[2]archivo de datos'!$J$6:$K$12,2,FALSE),"")</f>
        <v>1</v>
      </c>
      <c r="Q514" s="112" t="s">
        <v>173</v>
      </c>
      <c r="R514" s="113" t="s">
        <v>181</v>
      </c>
      <c r="S514" s="114" t="s">
        <v>182</v>
      </c>
      <c r="T514" s="147" t="s">
        <v>166</v>
      </c>
      <c r="U514" s="147" t="s">
        <v>793</v>
      </c>
      <c r="V514" s="127" t="str">
        <f>+IFERROR(VLOOKUP(U514,[2]Equivalencias!$M$2:$N$97,2,FALSE),"")</f>
        <v xml:space="preserve">Áreas administradas </v>
      </c>
      <c r="W514" s="116" t="s">
        <v>175</v>
      </c>
      <c r="X514" s="117">
        <v>17000000</v>
      </c>
      <c r="Y514" s="117">
        <v>17000000</v>
      </c>
      <c r="Z514" s="123" t="s">
        <v>183</v>
      </c>
      <c r="AA514" s="123" t="s">
        <v>184</v>
      </c>
      <c r="AB514" s="118">
        <v>0</v>
      </c>
      <c r="AC514" s="101" t="s">
        <v>174</v>
      </c>
      <c r="AD514" s="101" t="s">
        <v>788</v>
      </c>
      <c r="AE514" s="101" t="s">
        <v>679</v>
      </c>
      <c r="AF514" s="101" t="s">
        <v>789</v>
      </c>
      <c r="AG514" s="115" t="str">
        <f>IFERROR(VLOOKUP(AF514,'[2]archivo de datos'!$D$1:$E$1156,2,FALSE),"")</f>
        <v>CO-NSA-54810</v>
      </c>
      <c r="AH514" s="101" t="s">
        <v>188</v>
      </c>
      <c r="AI514" s="115" t="str">
        <f>IFERROR(VLOOKUP(AC514,[2]Hoja3!$B$28:$E$38,2,FALSE),"")</f>
        <v>Emiliana Pino Torres</v>
      </c>
      <c r="AJ514" s="128" t="str">
        <f>IFERROR(VLOOKUP(AC514,[2]Hoja3!$B$28:$E$38,3,FALSE),"")</f>
        <v>601 6530260</v>
      </c>
      <c r="AK514" s="115" t="str">
        <f>IFERROR(VLOOKUP(AC514,[2]Hoja3!$B$28:$E$38,4,FALSE),"")</f>
        <v>emiliana.pino@parquesnacionales.gov.co</v>
      </c>
      <c r="AL514" s="103" t="s">
        <v>183</v>
      </c>
      <c r="AM514" s="103" t="s">
        <v>183</v>
      </c>
      <c r="AN514" s="103" t="s">
        <v>183</v>
      </c>
      <c r="AO514" s="103" t="s">
        <v>562</v>
      </c>
      <c r="AP514" s="123"/>
      <c r="AQ514" s="118"/>
      <c r="AR514" s="118" t="s">
        <v>794</v>
      </c>
      <c r="AS514" s="118"/>
      <c r="AT514" s="118"/>
    </row>
    <row r="515" spans="1:46" ht="25.05" customHeight="1" x14ac:dyDescent="0.3">
      <c r="A515" s="119" t="s">
        <v>871</v>
      </c>
      <c r="B515" s="120" t="s">
        <v>184</v>
      </c>
      <c r="C515" s="121" t="s">
        <v>869</v>
      </c>
      <c r="D515" s="101" t="s">
        <v>177</v>
      </c>
      <c r="E515" s="123" t="s">
        <v>184</v>
      </c>
      <c r="F515" s="107" t="s">
        <v>175</v>
      </c>
      <c r="G515" s="107" t="s">
        <v>175</v>
      </c>
      <c r="H515" s="107" t="s">
        <v>175</v>
      </c>
      <c r="I515" s="107" t="s">
        <v>175</v>
      </c>
      <c r="J515" s="107" t="s">
        <v>175</v>
      </c>
      <c r="K515" s="107" t="s">
        <v>175</v>
      </c>
      <c r="L515" s="107" t="s">
        <v>175</v>
      </c>
      <c r="M515" s="108" t="s">
        <v>179</v>
      </c>
      <c r="N515" s="109" t="str">
        <f>IFERROR(VLOOKUP(M515,'[2]archivo de datos'!$G$1:$H$24,2,FALSE),"")</f>
        <v>N/A</v>
      </c>
      <c r="O515" s="119" t="s">
        <v>214</v>
      </c>
      <c r="P515" s="111">
        <f>IFERROR(VLOOKUP(O515,'[2]archivo de datos'!$J$6:$K$12,2,FALSE),"")</f>
        <v>1</v>
      </c>
      <c r="Q515" s="112" t="s">
        <v>173</v>
      </c>
      <c r="R515" s="113" t="s">
        <v>181</v>
      </c>
      <c r="S515" s="114" t="s">
        <v>182</v>
      </c>
      <c r="T515" s="147" t="s">
        <v>164</v>
      </c>
      <c r="U515" s="147" t="s">
        <v>558</v>
      </c>
      <c r="V515" s="127" t="str">
        <f>+IFERROR(VLOOKUP(U515,[2]Equivalencias!$M$2:$N$97,2,FALSE),"")</f>
        <v>Áreas cubiertas con jornadas de vigilancia</v>
      </c>
      <c r="W515" s="116" t="s">
        <v>175</v>
      </c>
      <c r="X515" s="117">
        <v>14000000</v>
      </c>
      <c r="Y515" s="117">
        <v>14000000</v>
      </c>
      <c r="Z515" s="123" t="s">
        <v>183</v>
      </c>
      <c r="AA515" s="123" t="s">
        <v>184</v>
      </c>
      <c r="AB515" s="118">
        <v>0</v>
      </c>
      <c r="AC515" s="101" t="s">
        <v>174</v>
      </c>
      <c r="AD515" s="101" t="s">
        <v>788</v>
      </c>
      <c r="AE515" s="101" t="s">
        <v>679</v>
      </c>
      <c r="AF515" s="101" t="s">
        <v>789</v>
      </c>
      <c r="AG515" s="115" t="str">
        <f>IFERROR(VLOOKUP(AF515,'[2]archivo de datos'!$D$1:$E$1156,2,FALSE),"")</f>
        <v>CO-NSA-54810</v>
      </c>
      <c r="AH515" s="101" t="s">
        <v>188</v>
      </c>
      <c r="AI515" s="115" t="str">
        <f>IFERROR(VLOOKUP(AC515,[2]Hoja3!$B$28:$E$38,2,FALSE),"")</f>
        <v>Emiliana Pino Torres</v>
      </c>
      <c r="AJ515" s="128" t="str">
        <f>IFERROR(VLOOKUP(AC515,[2]Hoja3!$B$28:$E$38,3,FALSE),"")</f>
        <v>601 6530260</v>
      </c>
      <c r="AK515" s="115" t="str">
        <f>IFERROR(VLOOKUP(AC515,[2]Hoja3!$B$28:$E$38,4,FALSE),"")</f>
        <v>emiliana.pino@parquesnacionales.gov.co</v>
      </c>
      <c r="AL515" s="103" t="s">
        <v>183</v>
      </c>
      <c r="AM515" s="103" t="s">
        <v>183</v>
      </c>
      <c r="AN515" s="103" t="s">
        <v>183</v>
      </c>
      <c r="AO515" s="103" t="s">
        <v>562</v>
      </c>
      <c r="AP515" s="123"/>
      <c r="AQ515" s="118"/>
      <c r="AR515" s="118"/>
      <c r="AS515" s="118"/>
      <c r="AT515" s="118"/>
    </row>
    <row r="516" spans="1:46" ht="25.05" customHeight="1" x14ac:dyDescent="0.3">
      <c r="A516" s="119" t="s">
        <v>872</v>
      </c>
      <c r="B516" s="120" t="s">
        <v>184</v>
      </c>
      <c r="C516" s="121" t="s">
        <v>869</v>
      </c>
      <c r="D516" s="101" t="s">
        <v>177</v>
      </c>
      <c r="E516" s="123" t="s">
        <v>184</v>
      </c>
      <c r="F516" s="107" t="s">
        <v>175</v>
      </c>
      <c r="G516" s="107" t="s">
        <v>175</v>
      </c>
      <c r="H516" s="107" t="s">
        <v>175</v>
      </c>
      <c r="I516" s="107" t="s">
        <v>175</v>
      </c>
      <c r="J516" s="107" t="s">
        <v>175</v>
      </c>
      <c r="K516" s="107" t="s">
        <v>175</v>
      </c>
      <c r="L516" s="107" t="s">
        <v>175</v>
      </c>
      <c r="M516" s="108" t="s">
        <v>179</v>
      </c>
      <c r="N516" s="109" t="str">
        <f>IFERROR(VLOOKUP(M516,'[2]archivo de datos'!$G$1:$H$24,2,FALSE),"")</f>
        <v>N/A</v>
      </c>
      <c r="O516" s="119" t="s">
        <v>214</v>
      </c>
      <c r="P516" s="111">
        <f>IFERROR(VLOOKUP(O516,'[2]archivo de datos'!$J$6:$K$12,2,FALSE),"")</f>
        <v>1</v>
      </c>
      <c r="Q516" s="112" t="s">
        <v>173</v>
      </c>
      <c r="R516" s="113" t="s">
        <v>181</v>
      </c>
      <c r="S516" s="114" t="s">
        <v>182</v>
      </c>
      <c r="T516" s="147" t="s">
        <v>166</v>
      </c>
      <c r="U516" s="147" t="s">
        <v>584</v>
      </c>
      <c r="V516" s="127" t="str">
        <f>+IFERROR(VLOOKUP(U516,[2]Equivalencias!$M$2:$N$97,2,FALSE),"")</f>
        <v xml:space="preserve">Áreas administradas </v>
      </c>
      <c r="W516" s="116" t="s">
        <v>175</v>
      </c>
      <c r="X516" s="117">
        <v>3000000</v>
      </c>
      <c r="Y516" s="117">
        <v>3000000</v>
      </c>
      <c r="Z516" s="123" t="s">
        <v>183</v>
      </c>
      <c r="AA516" s="123" t="s">
        <v>184</v>
      </c>
      <c r="AB516" s="118">
        <v>0</v>
      </c>
      <c r="AC516" s="101" t="s">
        <v>174</v>
      </c>
      <c r="AD516" s="101" t="s">
        <v>788</v>
      </c>
      <c r="AE516" s="101" t="s">
        <v>679</v>
      </c>
      <c r="AF516" s="101" t="s">
        <v>789</v>
      </c>
      <c r="AG516" s="115" t="str">
        <f>IFERROR(VLOOKUP(AF516,'[2]archivo de datos'!$D$1:$E$1156,2,FALSE),"")</f>
        <v>CO-NSA-54810</v>
      </c>
      <c r="AH516" s="101" t="s">
        <v>188</v>
      </c>
      <c r="AI516" s="115" t="str">
        <f>IFERROR(VLOOKUP(AC516,[2]Hoja3!$B$28:$E$38,2,FALSE),"")</f>
        <v>Emiliana Pino Torres</v>
      </c>
      <c r="AJ516" s="128" t="str">
        <f>IFERROR(VLOOKUP(AC516,[2]Hoja3!$B$28:$E$38,3,FALSE),"")</f>
        <v>601 6530260</v>
      </c>
      <c r="AK516" s="115" t="str">
        <f>IFERROR(VLOOKUP(AC516,[2]Hoja3!$B$28:$E$38,4,FALSE),"")</f>
        <v>emiliana.pino@parquesnacionales.gov.co</v>
      </c>
      <c r="AL516" s="103" t="s">
        <v>183</v>
      </c>
      <c r="AM516" s="103" t="s">
        <v>183</v>
      </c>
      <c r="AN516" s="103" t="s">
        <v>183</v>
      </c>
      <c r="AO516" s="103" t="s">
        <v>562</v>
      </c>
      <c r="AP516" s="123"/>
      <c r="AQ516" s="118"/>
      <c r="AR516" s="118"/>
      <c r="AS516" s="118"/>
      <c r="AT516" s="118"/>
    </row>
    <row r="517" spans="1:46" ht="25.05" customHeight="1" x14ac:dyDescent="0.3">
      <c r="A517" s="119" t="s">
        <v>873</v>
      </c>
      <c r="B517" s="120" t="s">
        <v>184</v>
      </c>
      <c r="C517" s="121" t="s">
        <v>869</v>
      </c>
      <c r="D517" s="99" t="s">
        <v>177</v>
      </c>
      <c r="E517" s="123" t="s">
        <v>184</v>
      </c>
      <c r="F517" s="107" t="s">
        <v>175</v>
      </c>
      <c r="G517" s="107" t="s">
        <v>175</v>
      </c>
      <c r="H517" s="107" t="s">
        <v>175</v>
      </c>
      <c r="I517" s="107" t="s">
        <v>175</v>
      </c>
      <c r="J517" s="107" t="s">
        <v>175</v>
      </c>
      <c r="K517" s="107" t="s">
        <v>175</v>
      </c>
      <c r="L517" s="107" t="s">
        <v>175</v>
      </c>
      <c r="M517" s="108" t="s">
        <v>179</v>
      </c>
      <c r="N517" s="109" t="str">
        <f>IFERROR(VLOOKUP(M517,'[2]archivo de datos'!$G$1:$H$24,2,FALSE),"")</f>
        <v>N/A</v>
      </c>
      <c r="O517" s="119" t="s">
        <v>180</v>
      </c>
      <c r="P517" s="111">
        <f>IFERROR(VLOOKUP(O517,'[2]archivo de datos'!$J$6:$K$12,2,FALSE),"")</f>
        <v>0</v>
      </c>
      <c r="Q517" s="112" t="s">
        <v>46</v>
      </c>
      <c r="R517" s="113" t="s">
        <v>181</v>
      </c>
      <c r="S517" s="114" t="s">
        <v>182</v>
      </c>
      <c r="T517" s="147" t="s">
        <v>160</v>
      </c>
      <c r="U517" s="147" t="s">
        <v>581</v>
      </c>
      <c r="V517" s="127" t="str">
        <f>+IFERROR(VLOOKUP(U517,[2]Equivalencias!$M$2:$N$97,2,FALSE),"")</f>
        <v>Personas capacitadas con educación informal</v>
      </c>
      <c r="W517" s="116" t="s">
        <v>175</v>
      </c>
      <c r="X517" s="117">
        <v>3000000</v>
      </c>
      <c r="Y517" s="117">
        <v>3000000</v>
      </c>
      <c r="Z517" s="123" t="s">
        <v>183</v>
      </c>
      <c r="AA517" s="123" t="s">
        <v>184</v>
      </c>
      <c r="AB517" s="118">
        <v>0</v>
      </c>
      <c r="AC517" s="101" t="s">
        <v>174</v>
      </c>
      <c r="AD517" s="101" t="s">
        <v>788</v>
      </c>
      <c r="AE517" s="101" t="s">
        <v>679</v>
      </c>
      <c r="AF517" s="101" t="s">
        <v>789</v>
      </c>
      <c r="AG517" s="115" t="str">
        <f>IFERROR(VLOOKUP(AF517,'[2]archivo de datos'!$D$1:$E$1156,2,FALSE),"")</f>
        <v>CO-NSA-54810</v>
      </c>
      <c r="AH517" s="101" t="s">
        <v>188</v>
      </c>
      <c r="AI517" s="115" t="str">
        <f>IFERROR(VLOOKUP(AC517,[2]Hoja3!$B$28:$E$38,2,FALSE),"")</f>
        <v>Emiliana Pino Torres</v>
      </c>
      <c r="AJ517" s="128" t="str">
        <f>IFERROR(VLOOKUP(AC517,[2]Hoja3!$B$28:$E$38,3,FALSE),"")</f>
        <v>601 6530260</v>
      </c>
      <c r="AK517" s="115" t="str">
        <f>IFERROR(VLOOKUP(AC517,[2]Hoja3!$B$28:$E$38,4,FALSE),"")</f>
        <v>emiliana.pino@parquesnacionales.gov.co</v>
      </c>
      <c r="AL517" s="103" t="s">
        <v>183</v>
      </c>
      <c r="AM517" s="103" t="s">
        <v>183</v>
      </c>
      <c r="AN517" s="103" t="s">
        <v>183</v>
      </c>
      <c r="AO517" s="103" t="s">
        <v>562</v>
      </c>
      <c r="AP517" s="123"/>
      <c r="AQ517" s="118"/>
      <c r="AR517" s="118"/>
      <c r="AS517" s="118"/>
      <c r="AT517" s="118"/>
    </row>
    <row r="518" spans="1:46" ht="25.05" customHeight="1" x14ac:dyDescent="0.3">
      <c r="A518" s="119" t="s">
        <v>874</v>
      </c>
      <c r="B518" s="120" t="s">
        <v>184</v>
      </c>
      <c r="C518" s="121" t="s">
        <v>869</v>
      </c>
      <c r="D518" s="101" t="s">
        <v>177</v>
      </c>
      <c r="E518" s="123" t="s">
        <v>184</v>
      </c>
      <c r="F518" s="107" t="s">
        <v>175</v>
      </c>
      <c r="G518" s="107" t="s">
        <v>175</v>
      </c>
      <c r="H518" s="107" t="s">
        <v>175</v>
      </c>
      <c r="I518" s="107" t="s">
        <v>175</v>
      </c>
      <c r="J518" s="107" t="s">
        <v>175</v>
      </c>
      <c r="K518" s="107" t="s">
        <v>175</v>
      </c>
      <c r="L518" s="107" t="s">
        <v>175</v>
      </c>
      <c r="M518" s="108" t="s">
        <v>179</v>
      </c>
      <c r="N518" s="109" t="str">
        <f>IFERROR(VLOOKUP(M518,'[2]archivo de datos'!$G$1:$H$24,2,FALSE),"")</f>
        <v>N/A</v>
      </c>
      <c r="O518" s="119" t="s">
        <v>214</v>
      </c>
      <c r="P518" s="111">
        <f>IFERROR(VLOOKUP(O518,'[2]archivo de datos'!$J$6:$K$12,2,FALSE),"")</f>
        <v>1</v>
      </c>
      <c r="Q518" s="112" t="s">
        <v>173</v>
      </c>
      <c r="R518" s="113" t="s">
        <v>181</v>
      </c>
      <c r="S518" s="114" t="s">
        <v>182</v>
      </c>
      <c r="T518" s="147" t="s">
        <v>166</v>
      </c>
      <c r="U518" s="147" t="s">
        <v>589</v>
      </c>
      <c r="V518" s="127" t="str">
        <f>+IFERROR(VLOOKUP(U518,[2]Equivalencias!$M$2:$N$97,2,FALSE),"")</f>
        <v xml:space="preserve">Áreas administradas </v>
      </c>
      <c r="W518" s="116" t="s">
        <v>175</v>
      </c>
      <c r="X518" s="117">
        <v>4000000</v>
      </c>
      <c r="Y518" s="117">
        <v>4000000</v>
      </c>
      <c r="Z518" s="123" t="s">
        <v>183</v>
      </c>
      <c r="AA518" s="123" t="s">
        <v>184</v>
      </c>
      <c r="AB518" s="118">
        <v>0</v>
      </c>
      <c r="AC518" s="101" t="s">
        <v>174</v>
      </c>
      <c r="AD518" s="101" t="s">
        <v>788</v>
      </c>
      <c r="AE518" s="101" t="s">
        <v>679</v>
      </c>
      <c r="AF518" s="101" t="s">
        <v>789</v>
      </c>
      <c r="AG518" s="115" t="str">
        <f>IFERROR(VLOOKUP(AF518,'[2]archivo de datos'!$D$1:$E$1156,2,FALSE),"")</f>
        <v>CO-NSA-54810</v>
      </c>
      <c r="AH518" s="101" t="s">
        <v>188</v>
      </c>
      <c r="AI518" s="115" t="str">
        <f>IFERROR(VLOOKUP(AC518,[2]Hoja3!$B$28:$E$38,2,FALSE),"")</f>
        <v>Emiliana Pino Torres</v>
      </c>
      <c r="AJ518" s="128" t="str">
        <f>IFERROR(VLOOKUP(AC518,[2]Hoja3!$B$28:$E$38,3,FALSE),"")</f>
        <v>601 6530260</v>
      </c>
      <c r="AK518" s="115" t="str">
        <f>IFERROR(VLOOKUP(AC518,[2]Hoja3!$B$28:$E$38,4,FALSE),"")</f>
        <v>emiliana.pino@parquesnacionales.gov.co</v>
      </c>
      <c r="AL518" s="103" t="s">
        <v>183</v>
      </c>
      <c r="AM518" s="103" t="s">
        <v>183</v>
      </c>
      <c r="AN518" s="103" t="s">
        <v>183</v>
      </c>
      <c r="AO518" s="103" t="s">
        <v>562</v>
      </c>
      <c r="AP518" s="123"/>
      <c r="AQ518" s="118"/>
      <c r="AR518" s="118"/>
      <c r="AS518" s="118"/>
      <c r="AT518" s="118"/>
    </row>
    <row r="519" spans="1:46" ht="25.05" customHeight="1" x14ac:dyDescent="0.3">
      <c r="A519" s="119" t="s">
        <v>875</v>
      </c>
      <c r="B519" s="120">
        <v>80111600</v>
      </c>
      <c r="C519" s="121" t="s">
        <v>876</v>
      </c>
      <c r="D519" s="102" t="s">
        <v>224</v>
      </c>
      <c r="E519" s="122" t="s">
        <v>877</v>
      </c>
      <c r="F519" s="103">
        <v>1</v>
      </c>
      <c r="G519" s="104" t="str">
        <f>IFERROR(VLOOKUP(F519,[2]Hoja4!$A$1:B631,2,FALSE),"")</f>
        <v>ENERO</v>
      </c>
      <c r="H519" s="103">
        <v>1</v>
      </c>
      <c r="I519" s="104" t="str">
        <f>IFERROR(VLOOKUP(H519,[2]Hoja4!$A$1:D630,2,FALSE),"")</f>
        <v>ENERO</v>
      </c>
      <c r="J519" s="105" t="s">
        <v>178</v>
      </c>
      <c r="K519" s="106">
        <f>IFERROR(VLOOKUP(J519,[2]LISTAS!$A$8:$B$11,2,FALSE),"")</f>
        <v>1</v>
      </c>
      <c r="L519" s="107">
        <v>10</v>
      </c>
      <c r="M519" s="108" t="s">
        <v>213</v>
      </c>
      <c r="N519" s="109" t="str">
        <f>IFERROR(VLOOKUP(M519,'[2]archivo de datos'!$G$1:$H$24,2,FALSE),"")</f>
        <v>CCE-16</v>
      </c>
      <c r="O519" s="119" t="s">
        <v>180</v>
      </c>
      <c r="P519" s="111">
        <f>IFERROR(VLOOKUP(O519,'[2]archivo de datos'!$J$6:$K$12,2,FALSE),"")</f>
        <v>0</v>
      </c>
      <c r="Q519" s="112" t="s">
        <v>48</v>
      </c>
      <c r="R519" s="113" t="s">
        <v>181</v>
      </c>
      <c r="S519" s="114" t="s">
        <v>182</v>
      </c>
      <c r="T519" s="147" t="s">
        <v>164</v>
      </c>
      <c r="U519" s="147" t="s">
        <v>558</v>
      </c>
      <c r="V519" s="115" t="str">
        <f>+IFERROR(VLOOKUP(U519,[2]Equivalencias!$M$2:$N$97,2,FALSE),"")</f>
        <v>Áreas cubiertas con jornadas de vigilancia</v>
      </c>
      <c r="W519" s="116">
        <v>1892000</v>
      </c>
      <c r="X519" s="116">
        <v>9460000</v>
      </c>
      <c r="Y519" s="116">
        <v>18920000</v>
      </c>
      <c r="Z519" s="123" t="s">
        <v>183</v>
      </c>
      <c r="AA519" s="123" t="s">
        <v>184</v>
      </c>
      <c r="AB519" s="118">
        <v>0</v>
      </c>
      <c r="AC519" s="101" t="s">
        <v>174</v>
      </c>
      <c r="AD519" s="101" t="s">
        <v>878</v>
      </c>
      <c r="AE519" s="101" t="s">
        <v>879</v>
      </c>
      <c r="AF519" s="101" t="s">
        <v>879</v>
      </c>
      <c r="AG519" s="115" t="str">
        <f>IFERROR(VLOOKUP(AF519,'[2]archivo de datos'!$D$1:$E$1156,2,FALSE),"")</f>
        <v>CO-BOY</v>
      </c>
      <c r="AH519" s="101" t="s">
        <v>188</v>
      </c>
      <c r="AI519" s="115" t="str">
        <f>IFERROR(VLOOKUP(AC519,[2]Hoja3!$B$28:$E$38,2,FALSE),"")</f>
        <v>Emiliana Pino Torres</v>
      </c>
      <c r="AJ519" s="115" t="str">
        <f>IFERROR(VLOOKUP(AC519,[2]Hoja3!$B$28:$E$38,3,FALSE),"")</f>
        <v>601 6530260</v>
      </c>
      <c r="AK519" s="115" t="str">
        <f>IFERROR(VLOOKUP(AC519,[2]Hoja3!$B$28:$E$38,4,FALSE),"")</f>
        <v>emiliana.pino@parquesnacionales.gov.co</v>
      </c>
      <c r="AL519" s="103" t="s">
        <v>183</v>
      </c>
      <c r="AM519" s="103" t="s">
        <v>183</v>
      </c>
      <c r="AN519" s="103" t="s">
        <v>183</v>
      </c>
      <c r="AO519" s="103" t="s">
        <v>562</v>
      </c>
      <c r="AP519" s="123"/>
      <c r="AQ519" s="118"/>
      <c r="AR519" s="118"/>
      <c r="AS519" s="118"/>
      <c r="AT519" s="118"/>
    </row>
    <row r="520" spans="1:46" ht="25.05" customHeight="1" x14ac:dyDescent="0.3">
      <c r="A520" s="119" t="s">
        <v>880</v>
      </c>
      <c r="B520" s="120">
        <v>80111600</v>
      </c>
      <c r="C520" s="121" t="s">
        <v>876</v>
      </c>
      <c r="D520" s="102" t="s">
        <v>224</v>
      </c>
      <c r="E520" s="122" t="s">
        <v>877</v>
      </c>
      <c r="F520" s="103">
        <v>1</v>
      </c>
      <c r="G520" s="104" t="str">
        <f>IFERROR(VLOOKUP(F520,[2]Hoja4!$A$1:B632,2,FALSE),"")</f>
        <v>ENERO</v>
      </c>
      <c r="H520" s="103">
        <v>1</v>
      </c>
      <c r="I520" s="104" t="str">
        <f>IFERROR(VLOOKUP(H520,[2]Hoja4!$A$1:D631,2,FALSE),"")</f>
        <v>ENERO</v>
      </c>
      <c r="J520" s="105" t="s">
        <v>178</v>
      </c>
      <c r="K520" s="106">
        <f>IFERROR(VLOOKUP(J520,[2]LISTAS!$A$8:$B$11,2,FALSE),"")</f>
        <v>1</v>
      </c>
      <c r="L520" s="107">
        <v>10</v>
      </c>
      <c r="M520" s="108" t="s">
        <v>213</v>
      </c>
      <c r="N520" s="109" t="str">
        <f>IFERROR(VLOOKUP(M520,'[2]archivo de datos'!$G$1:$H$24,2,FALSE),"")</f>
        <v>CCE-16</v>
      </c>
      <c r="O520" s="119" t="s">
        <v>180</v>
      </c>
      <c r="P520" s="111">
        <f>IFERROR(VLOOKUP(O520,'[2]archivo de datos'!$J$6:$K$12,2,FALSE),"")</f>
        <v>0</v>
      </c>
      <c r="Q520" s="112" t="s">
        <v>46</v>
      </c>
      <c r="R520" s="113" t="s">
        <v>181</v>
      </c>
      <c r="S520" s="114" t="s">
        <v>182</v>
      </c>
      <c r="T520" s="147" t="s">
        <v>164</v>
      </c>
      <c r="U520" s="147" t="s">
        <v>558</v>
      </c>
      <c r="V520" s="115" t="str">
        <f>+IFERROR(VLOOKUP(U520,[2]Equivalencias!$M$2:$N$97,2,FALSE),"")</f>
        <v>Áreas cubiertas con jornadas de vigilancia</v>
      </c>
      <c r="W520" s="116">
        <v>1892000</v>
      </c>
      <c r="X520" s="116">
        <v>9460000</v>
      </c>
      <c r="Y520" s="116">
        <v>18920000</v>
      </c>
      <c r="Z520" s="123" t="s">
        <v>183</v>
      </c>
      <c r="AA520" s="123" t="s">
        <v>184</v>
      </c>
      <c r="AB520" s="118">
        <v>0</v>
      </c>
      <c r="AC520" s="101" t="s">
        <v>174</v>
      </c>
      <c r="AD520" s="101" t="s">
        <v>878</v>
      </c>
      <c r="AE520" s="101" t="s">
        <v>879</v>
      </c>
      <c r="AF520" s="101" t="s">
        <v>879</v>
      </c>
      <c r="AG520" s="115" t="str">
        <f>IFERROR(VLOOKUP(AF520,'[2]archivo de datos'!$D$1:$E$1156,2,FALSE),"")</f>
        <v>CO-BOY</v>
      </c>
      <c r="AH520" s="101" t="s">
        <v>188</v>
      </c>
      <c r="AI520" s="115" t="str">
        <f>IFERROR(VLOOKUP(AC520,[2]Hoja3!$B$28:$E$38,2,FALSE),"")</f>
        <v>Emiliana Pino Torres</v>
      </c>
      <c r="AJ520" s="115" t="str">
        <f>IFERROR(VLOOKUP(AC520,[2]Hoja3!$B$28:$E$38,3,FALSE),"")</f>
        <v>601 6530260</v>
      </c>
      <c r="AK520" s="115" t="str">
        <f>IFERROR(VLOOKUP(AC520,[2]Hoja3!$B$28:$E$38,4,FALSE),"")</f>
        <v>emiliana.pino@parquesnacionales.gov.co</v>
      </c>
      <c r="AL520" s="103" t="s">
        <v>183</v>
      </c>
      <c r="AM520" s="103" t="s">
        <v>183</v>
      </c>
      <c r="AN520" s="103" t="s">
        <v>183</v>
      </c>
      <c r="AO520" s="103" t="s">
        <v>562</v>
      </c>
      <c r="AP520" s="123"/>
      <c r="AQ520" s="118"/>
      <c r="AR520" s="118"/>
      <c r="AS520" s="118"/>
      <c r="AT520" s="118"/>
    </row>
    <row r="521" spans="1:46" ht="25.05" customHeight="1" x14ac:dyDescent="0.3">
      <c r="A521" s="119" t="s">
        <v>881</v>
      </c>
      <c r="B521" s="120">
        <v>80111600</v>
      </c>
      <c r="C521" s="121" t="s">
        <v>876</v>
      </c>
      <c r="D521" s="102" t="s">
        <v>224</v>
      </c>
      <c r="E521" s="122" t="s">
        <v>877</v>
      </c>
      <c r="F521" s="103">
        <v>1</v>
      </c>
      <c r="G521" s="104" t="str">
        <f>IFERROR(VLOOKUP(F521,[2]Hoja4!$A$1:B632,2,FALSE),"")</f>
        <v>ENERO</v>
      </c>
      <c r="H521" s="103">
        <v>1</v>
      </c>
      <c r="I521" s="104" t="str">
        <f>IFERROR(VLOOKUP(H521,[2]Hoja4!$A$1:D631,2,FALSE),"")</f>
        <v>ENERO</v>
      </c>
      <c r="J521" s="105" t="s">
        <v>178</v>
      </c>
      <c r="K521" s="106">
        <f>IFERROR(VLOOKUP(J521,[2]LISTAS!$A$8:$B$11,2,FALSE),"")</f>
        <v>1</v>
      </c>
      <c r="L521" s="107">
        <v>10</v>
      </c>
      <c r="M521" s="108" t="s">
        <v>213</v>
      </c>
      <c r="N521" s="109" t="str">
        <f>IFERROR(VLOOKUP(M521,'[2]archivo de datos'!$G$1:$H$24,2,FALSE),"")</f>
        <v>CCE-16</v>
      </c>
      <c r="O521" s="119" t="s">
        <v>180</v>
      </c>
      <c r="P521" s="111">
        <f>IFERROR(VLOOKUP(O521,'[2]archivo de datos'!$J$6:$K$12,2,FALSE),"")</f>
        <v>0</v>
      </c>
      <c r="Q521" s="112" t="s">
        <v>48</v>
      </c>
      <c r="R521" s="113" t="s">
        <v>181</v>
      </c>
      <c r="S521" s="114" t="s">
        <v>182</v>
      </c>
      <c r="T521" s="147" t="s">
        <v>164</v>
      </c>
      <c r="U521" s="147" t="s">
        <v>558</v>
      </c>
      <c r="V521" s="115" t="str">
        <f>+IFERROR(VLOOKUP(U521,[2]Equivalencias!$M$2:$N$97,2,FALSE),"")</f>
        <v>Áreas cubiertas con jornadas de vigilancia</v>
      </c>
      <c r="W521" s="116">
        <v>1892000</v>
      </c>
      <c r="X521" s="116">
        <v>9460000</v>
      </c>
      <c r="Y521" s="116">
        <v>18920000</v>
      </c>
      <c r="Z521" s="123" t="s">
        <v>183</v>
      </c>
      <c r="AA521" s="123" t="s">
        <v>184</v>
      </c>
      <c r="AB521" s="118">
        <v>0</v>
      </c>
      <c r="AC521" s="101" t="s">
        <v>174</v>
      </c>
      <c r="AD521" s="101" t="s">
        <v>878</v>
      </c>
      <c r="AE521" s="101" t="s">
        <v>879</v>
      </c>
      <c r="AF521" s="101" t="s">
        <v>879</v>
      </c>
      <c r="AG521" s="115" t="str">
        <f>IFERROR(VLOOKUP(AF521,'[2]archivo de datos'!$D$1:$E$1156,2,FALSE),"")</f>
        <v>CO-BOY</v>
      </c>
      <c r="AH521" s="101" t="s">
        <v>188</v>
      </c>
      <c r="AI521" s="115" t="str">
        <f>IFERROR(VLOOKUP(AC521,[2]Hoja3!$B$28:$E$38,2,FALSE),"")</f>
        <v>Emiliana Pino Torres</v>
      </c>
      <c r="AJ521" s="115" t="str">
        <f>IFERROR(VLOOKUP(AC521,[2]Hoja3!$B$28:$E$38,3,FALSE),"")</f>
        <v>601 6530260</v>
      </c>
      <c r="AK521" s="115" t="str">
        <f>IFERROR(VLOOKUP(AC521,[2]Hoja3!$B$28:$E$38,4,FALSE),"")</f>
        <v>emiliana.pino@parquesnacionales.gov.co</v>
      </c>
      <c r="AL521" s="103" t="s">
        <v>183</v>
      </c>
      <c r="AM521" s="103" t="s">
        <v>183</v>
      </c>
      <c r="AN521" s="103" t="s">
        <v>183</v>
      </c>
      <c r="AO521" s="103" t="s">
        <v>562</v>
      </c>
      <c r="AP521" s="123"/>
      <c r="AQ521" s="118"/>
      <c r="AR521" s="118"/>
      <c r="AS521" s="118"/>
      <c r="AT521" s="118"/>
    </row>
    <row r="522" spans="1:46" ht="25.05" customHeight="1" x14ac:dyDescent="0.3">
      <c r="A522" s="119" t="s">
        <v>882</v>
      </c>
      <c r="B522" s="120">
        <v>80111600</v>
      </c>
      <c r="C522" s="121" t="s">
        <v>876</v>
      </c>
      <c r="D522" s="102" t="s">
        <v>224</v>
      </c>
      <c r="E522" s="122" t="s">
        <v>877</v>
      </c>
      <c r="F522" s="103">
        <v>1</v>
      </c>
      <c r="G522" s="104" t="str">
        <f>IFERROR(VLOOKUP(F522,[2]Hoja4!$A$1:B633,2,FALSE),"")</f>
        <v>ENERO</v>
      </c>
      <c r="H522" s="103">
        <v>1</v>
      </c>
      <c r="I522" s="104" t="str">
        <f>IFERROR(VLOOKUP(H522,[2]Hoja4!$A$1:D632,2,FALSE),"")</f>
        <v>ENERO</v>
      </c>
      <c r="J522" s="105" t="s">
        <v>178</v>
      </c>
      <c r="K522" s="106">
        <f>IFERROR(VLOOKUP(J522,[2]LISTAS!$A$8:$B$11,2,FALSE),"")</f>
        <v>1</v>
      </c>
      <c r="L522" s="107">
        <v>10</v>
      </c>
      <c r="M522" s="108" t="s">
        <v>213</v>
      </c>
      <c r="N522" s="109" t="str">
        <f>IFERROR(VLOOKUP(M522,'[2]archivo de datos'!$G$1:$H$24,2,FALSE),"")</f>
        <v>CCE-16</v>
      </c>
      <c r="O522" s="119" t="s">
        <v>180</v>
      </c>
      <c r="P522" s="111">
        <f>IFERROR(VLOOKUP(O522,'[2]archivo de datos'!$J$6:$K$12,2,FALSE),"")</f>
        <v>0</v>
      </c>
      <c r="Q522" s="112" t="s">
        <v>46</v>
      </c>
      <c r="R522" s="113" t="s">
        <v>181</v>
      </c>
      <c r="S522" s="114" t="s">
        <v>182</v>
      </c>
      <c r="T522" s="147" t="s">
        <v>164</v>
      </c>
      <c r="U522" s="147" t="s">
        <v>558</v>
      </c>
      <c r="V522" s="115" t="str">
        <f>+IFERROR(VLOOKUP(U522,[2]Equivalencias!$M$2:$N$97,2,FALSE),"")</f>
        <v>Áreas cubiertas con jornadas de vigilancia</v>
      </c>
      <c r="W522" s="116">
        <v>1892000</v>
      </c>
      <c r="X522" s="116">
        <v>9460000</v>
      </c>
      <c r="Y522" s="116">
        <v>18920000</v>
      </c>
      <c r="Z522" s="123" t="s">
        <v>183</v>
      </c>
      <c r="AA522" s="123" t="s">
        <v>184</v>
      </c>
      <c r="AB522" s="118">
        <v>0</v>
      </c>
      <c r="AC522" s="101" t="s">
        <v>174</v>
      </c>
      <c r="AD522" s="101" t="s">
        <v>878</v>
      </c>
      <c r="AE522" s="101" t="s">
        <v>879</v>
      </c>
      <c r="AF522" s="101" t="s">
        <v>879</v>
      </c>
      <c r="AG522" s="115" t="str">
        <f>IFERROR(VLOOKUP(AF522,'[2]archivo de datos'!$D$1:$E$1156,2,FALSE),"")</f>
        <v>CO-BOY</v>
      </c>
      <c r="AH522" s="101" t="s">
        <v>188</v>
      </c>
      <c r="AI522" s="115" t="str">
        <f>IFERROR(VLOOKUP(AC522,[2]Hoja3!$B$28:$E$38,2,FALSE),"")</f>
        <v>Emiliana Pino Torres</v>
      </c>
      <c r="AJ522" s="115" t="str">
        <f>IFERROR(VLOOKUP(AC522,[2]Hoja3!$B$28:$E$38,3,FALSE),"")</f>
        <v>601 6530260</v>
      </c>
      <c r="AK522" s="115" t="str">
        <f>IFERROR(VLOOKUP(AC522,[2]Hoja3!$B$28:$E$38,4,FALSE),"")</f>
        <v>emiliana.pino@parquesnacionales.gov.co</v>
      </c>
      <c r="AL522" s="103" t="s">
        <v>183</v>
      </c>
      <c r="AM522" s="103" t="s">
        <v>183</v>
      </c>
      <c r="AN522" s="103" t="s">
        <v>183</v>
      </c>
      <c r="AO522" s="103" t="s">
        <v>562</v>
      </c>
      <c r="AP522" s="123"/>
      <c r="AQ522" s="118"/>
      <c r="AR522" s="118"/>
      <c r="AS522" s="118"/>
      <c r="AT522" s="118"/>
    </row>
    <row r="523" spans="1:46" ht="25.05" customHeight="1" x14ac:dyDescent="0.3">
      <c r="A523" s="119" t="s">
        <v>883</v>
      </c>
      <c r="B523" s="120">
        <v>80111600</v>
      </c>
      <c r="C523" s="121" t="s">
        <v>884</v>
      </c>
      <c r="D523" s="102" t="s">
        <v>224</v>
      </c>
      <c r="E523" s="122" t="s">
        <v>885</v>
      </c>
      <c r="F523" s="103">
        <v>1</v>
      </c>
      <c r="G523" s="104" t="str">
        <f>IFERROR(VLOOKUP(F523,[2]Hoja4!$A$1:B633,2,FALSE),"")</f>
        <v>ENERO</v>
      </c>
      <c r="H523" s="103">
        <v>1</v>
      </c>
      <c r="I523" s="104" t="str">
        <f>IFERROR(VLOOKUP(H523,[2]Hoja4!$A$1:D632,2,FALSE),"")</f>
        <v>ENERO</v>
      </c>
      <c r="J523" s="105" t="s">
        <v>178</v>
      </c>
      <c r="K523" s="106">
        <f>IFERROR(VLOOKUP(J523,[2]LISTAS!$A$8:$B$11,2,FALSE),"")</f>
        <v>1</v>
      </c>
      <c r="L523" s="107">
        <v>10</v>
      </c>
      <c r="M523" s="108" t="s">
        <v>213</v>
      </c>
      <c r="N523" s="109" t="str">
        <f>IFERROR(VLOOKUP(M523,'[2]archivo de datos'!$G$1:$H$24,2,FALSE),"")</f>
        <v>CCE-16</v>
      </c>
      <c r="O523" s="119" t="s">
        <v>180</v>
      </c>
      <c r="P523" s="111">
        <f>IFERROR(VLOOKUP(O523,'[2]archivo de datos'!$J$6:$K$12,2,FALSE),"")</f>
        <v>0</v>
      </c>
      <c r="Q523" s="112" t="s">
        <v>48</v>
      </c>
      <c r="R523" s="113" t="s">
        <v>181</v>
      </c>
      <c r="S523" s="114" t="s">
        <v>182</v>
      </c>
      <c r="T523" s="147" t="s">
        <v>164</v>
      </c>
      <c r="U523" s="147" t="s">
        <v>558</v>
      </c>
      <c r="V523" s="115" t="str">
        <f>+IFERROR(VLOOKUP(U523,[2]Equivalencias!$M$2:$N$97,2,FALSE),"")</f>
        <v>Áreas cubiertas con jornadas de vigilancia</v>
      </c>
      <c r="W523" s="116">
        <v>1893000</v>
      </c>
      <c r="X523" s="116">
        <v>9465000</v>
      </c>
      <c r="Y523" s="116">
        <v>18930000</v>
      </c>
      <c r="Z523" s="123" t="s">
        <v>183</v>
      </c>
      <c r="AA523" s="123" t="s">
        <v>184</v>
      </c>
      <c r="AB523" s="118">
        <v>0</v>
      </c>
      <c r="AC523" s="101" t="s">
        <v>174</v>
      </c>
      <c r="AD523" s="101" t="s">
        <v>878</v>
      </c>
      <c r="AE523" s="101" t="s">
        <v>879</v>
      </c>
      <c r="AF523" s="101" t="s">
        <v>879</v>
      </c>
      <c r="AG523" s="115" t="str">
        <f>IFERROR(VLOOKUP(AF523,'[2]archivo de datos'!$D$1:$E$1156,2,FALSE),"")</f>
        <v>CO-BOY</v>
      </c>
      <c r="AH523" s="101" t="s">
        <v>188</v>
      </c>
      <c r="AI523" s="115" t="str">
        <f>IFERROR(VLOOKUP(AC523,[2]Hoja3!$B$28:$E$38,2,FALSE),"")</f>
        <v>Emiliana Pino Torres</v>
      </c>
      <c r="AJ523" s="115" t="str">
        <f>IFERROR(VLOOKUP(AC523,[2]Hoja3!$B$28:$E$38,3,FALSE),"")</f>
        <v>601 6530260</v>
      </c>
      <c r="AK523" s="115" t="str">
        <f>IFERROR(VLOOKUP(AC523,[2]Hoja3!$B$28:$E$38,4,FALSE),"")</f>
        <v>emiliana.pino@parquesnacionales.gov.co</v>
      </c>
      <c r="AL523" s="103" t="s">
        <v>183</v>
      </c>
      <c r="AM523" s="103" t="s">
        <v>183</v>
      </c>
      <c r="AN523" s="103" t="s">
        <v>183</v>
      </c>
      <c r="AO523" s="103" t="s">
        <v>562</v>
      </c>
      <c r="AP523" s="123"/>
      <c r="AQ523" s="118"/>
      <c r="AR523" s="118"/>
      <c r="AS523" s="118"/>
      <c r="AT523" s="118"/>
    </row>
    <row r="524" spans="1:46" ht="25.05" customHeight="1" x14ac:dyDescent="0.3">
      <c r="A524" s="119" t="s">
        <v>886</v>
      </c>
      <c r="B524" s="120">
        <v>80111600</v>
      </c>
      <c r="C524" s="121" t="s">
        <v>884</v>
      </c>
      <c r="D524" s="102" t="s">
        <v>224</v>
      </c>
      <c r="E524" s="122" t="s">
        <v>885</v>
      </c>
      <c r="F524" s="103">
        <v>1</v>
      </c>
      <c r="G524" s="104" t="str">
        <f>IFERROR(VLOOKUP(F524,[2]Hoja4!$A$1:B634,2,FALSE),"")</f>
        <v>ENERO</v>
      </c>
      <c r="H524" s="103">
        <v>1</v>
      </c>
      <c r="I524" s="104" t="str">
        <f>IFERROR(VLOOKUP(H524,[2]Hoja4!$A$1:D633,2,FALSE),"")</f>
        <v>ENERO</v>
      </c>
      <c r="J524" s="105" t="s">
        <v>178</v>
      </c>
      <c r="K524" s="106">
        <f>IFERROR(VLOOKUP(J524,[2]LISTAS!$A$8:$B$11,2,FALSE),"")</f>
        <v>1</v>
      </c>
      <c r="L524" s="107">
        <v>10</v>
      </c>
      <c r="M524" s="108" t="s">
        <v>213</v>
      </c>
      <c r="N524" s="109" t="str">
        <f>IFERROR(VLOOKUP(M524,'[2]archivo de datos'!$G$1:$H$24,2,FALSE),"")</f>
        <v>CCE-16</v>
      </c>
      <c r="O524" s="119" t="s">
        <v>180</v>
      </c>
      <c r="P524" s="111">
        <f>IFERROR(VLOOKUP(O524,'[2]archivo de datos'!$J$6:$K$12,2,FALSE),"")</f>
        <v>0</v>
      </c>
      <c r="Q524" s="112" t="s">
        <v>46</v>
      </c>
      <c r="R524" s="113" t="s">
        <v>181</v>
      </c>
      <c r="S524" s="114" t="s">
        <v>182</v>
      </c>
      <c r="T524" s="147" t="s">
        <v>164</v>
      </c>
      <c r="U524" s="147" t="s">
        <v>558</v>
      </c>
      <c r="V524" s="115" t="str">
        <f>+IFERROR(VLOOKUP(U524,[2]Equivalencias!$M$2:$N$97,2,FALSE),"")</f>
        <v>Áreas cubiertas con jornadas de vigilancia</v>
      </c>
      <c r="W524" s="116">
        <v>1893000</v>
      </c>
      <c r="X524" s="116">
        <v>9465000</v>
      </c>
      <c r="Y524" s="116">
        <v>18930000</v>
      </c>
      <c r="Z524" s="123" t="s">
        <v>183</v>
      </c>
      <c r="AA524" s="123" t="s">
        <v>184</v>
      </c>
      <c r="AB524" s="118">
        <v>0</v>
      </c>
      <c r="AC524" s="101" t="s">
        <v>174</v>
      </c>
      <c r="AD524" s="101" t="s">
        <v>878</v>
      </c>
      <c r="AE524" s="101" t="s">
        <v>879</v>
      </c>
      <c r="AF524" s="101" t="s">
        <v>879</v>
      </c>
      <c r="AG524" s="115" t="str">
        <f>IFERROR(VLOOKUP(AF524,'[2]archivo de datos'!$D$1:$E$1156,2,FALSE),"")</f>
        <v>CO-BOY</v>
      </c>
      <c r="AH524" s="101" t="s">
        <v>188</v>
      </c>
      <c r="AI524" s="115" t="str">
        <f>IFERROR(VLOOKUP(AC524,[2]Hoja3!$B$28:$E$38,2,FALSE),"")</f>
        <v>Emiliana Pino Torres</v>
      </c>
      <c r="AJ524" s="115" t="str">
        <f>IFERROR(VLOOKUP(AC524,[2]Hoja3!$B$28:$E$38,3,FALSE),"")</f>
        <v>601 6530260</v>
      </c>
      <c r="AK524" s="115" t="str">
        <f>IFERROR(VLOOKUP(AC524,[2]Hoja3!$B$28:$E$38,4,FALSE),"")</f>
        <v>emiliana.pino@parquesnacionales.gov.co</v>
      </c>
      <c r="AL524" s="103" t="s">
        <v>183</v>
      </c>
      <c r="AM524" s="103" t="s">
        <v>183</v>
      </c>
      <c r="AN524" s="103" t="s">
        <v>183</v>
      </c>
      <c r="AO524" s="103" t="s">
        <v>562</v>
      </c>
      <c r="AP524" s="123"/>
      <c r="AQ524" s="118"/>
      <c r="AR524" s="118"/>
      <c r="AS524" s="118"/>
      <c r="AT524" s="118"/>
    </row>
    <row r="525" spans="1:46" ht="25.05" customHeight="1" x14ac:dyDescent="0.3">
      <c r="A525" s="119" t="s">
        <v>887</v>
      </c>
      <c r="B525" s="120">
        <v>80111600</v>
      </c>
      <c r="C525" s="121" t="s">
        <v>884</v>
      </c>
      <c r="D525" s="102" t="s">
        <v>224</v>
      </c>
      <c r="E525" s="122" t="s">
        <v>885</v>
      </c>
      <c r="F525" s="103">
        <v>1</v>
      </c>
      <c r="G525" s="104" t="str">
        <f>IFERROR(VLOOKUP(F525,[2]Hoja4!$A$1:B634,2,FALSE),"")</f>
        <v>ENERO</v>
      </c>
      <c r="H525" s="103">
        <v>1</v>
      </c>
      <c r="I525" s="104" t="str">
        <f>IFERROR(VLOOKUP(H525,[2]Hoja4!$A$1:D633,2,FALSE),"")</f>
        <v>ENERO</v>
      </c>
      <c r="J525" s="105" t="s">
        <v>178</v>
      </c>
      <c r="K525" s="106">
        <f>IFERROR(VLOOKUP(J525,[2]LISTAS!$A$8:$B$11,2,FALSE),"")</f>
        <v>1</v>
      </c>
      <c r="L525" s="107">
        <v>10</v>
      </c>
      <c r="M525" s="108" t="s">
        <v>213</v>
      </c>
      <c r="N525" s="109" t="str">
        <f>IFERROR(VLOOKUP(M525,'[2]archivo de datos'!$G$1:$H$24,2,FALSE),"")</f>
        <v>CCE-16</v>
      </c>
      <c r="O525" s="119" t="s">
        <v>180</v>
      </c>
      <c r="P525" s="111">
        <f>IFERROR(VLOOKUP(O525,'[2]archivo de datos'!$J$6:$K$12,2,FALSE),"")</f>
        <v>0</v>
      </c>
      <c r="Q525" s="112" t="s">
        <v>48</v>
      </c>
      <c r="R525" s="113" t="s">
        <v>181</v>
      </c>
      <c r="S525" s="114" t="s">
        <v>182</v>
      </c>
      <c r="T525" s="147" t="s">
        <v>164</v>
      </c>
      <c r="U525" s="147" t="s">
        <v>558</v>
      </c>
      <c r="V525" s="115" t="str">
        <f>+IFERROR(VLOOKUP(U525,[2]Equivalencias!$M$2:$N$97,2,FALSE),"")</f>
        <v>Áreas cubiertas con jornadas de vigilancia</v>
      </c>
      <c r="W525" s="116">
        <v>1893000</v>
      </c>
      <c r="X525" s="116">
        <v>9465000</v>
      </c>
      <c r="Y525" s="116">
        <v>18930000</v>
      </c>
      <c r="Z525" s="123" t="s">
        <v>183</v>
      </c>
      <c r="AA525" s="123" t="s">
        <v>184</v>
      </c>
      <c r="AB525" s="118">
        <v>0</v>
      </c>
      <c r="AC525" s="101" t="s">
        <v>174</v>
      </c>
      <c r="AD525" s="101" t="s">
        <v>878</v>
      </c>
      <c r="AE525" s="101" t="s">
        <v>879</v>
      </c>
      <c r="AF525" s="101" t="s">
        <v>879</v>
      </c>
      <c r="AG525" s="115" t="str">
        <f>IFERROR(VLOOKUP(AF525,'[2]archivo de datos'!$D$1:$E$1156,2,FALSE),"")</f>
        <v>CO-BOY</v>
      </c>
      <c r="AH525" s="101" t="s">
        <v>188</v>
      </c>
      <c r="AI525" s="115" t="str">
        <f>IFERROR(VLOOKUP(AC525,[2]Hoja3!$B$28:$E$38,2,FALSE),"")</f>
        <v>Emiliana Pino Torres</v>
      </c>
      <c r="AJ525" s="115" t="str">
        <f>IFERROR(VLOOKUP(AC525,[2]Hoja3!$B$28:$E$38,3,FALSE),"")</f>
        <v>601 6530260</v>
      </c>
      <c r="AK525" s="115" t="str">
        <f>IFERROR(VLOOKUP(AC525,[2]Hoja3!$B$28:$E$38,4,FALSE),"")</f>
        <v>emiliana.pino@parquesnacionales.gov.co</v>
      </c>
      <c r="AL525" s="103" t="s">
        <v>183</v>
      </c>
      <c r="AM525" s="103" t="s">
        <v>183</v>
      </c>
      <c r="AN525" s="103" t="s">
        <v>183</v>
      </c>
      <c r="AO525" s="103" t="s">
        <v>562</v>
      </c>
      <c r="AP525" s="123"/>
      <c r="AQ525" s="118"/>
      <c r="AR525" s="118"/>
      <c r="AS525" s="118"/>
      <c r="AT525" s="118"/>
    </row>
    <row r="526" spans="1:46" ht="25.05" customHeight="1" x14ac:dyDescent="0.3">
      <c r="A526" s="119" t="s">
        <v>888</v>
      </c>
      <c r="B526" s="120">
        <v>80111600</v>
      </c>
      <c r="C526" s="121" t="s">
        <v>884</v>
      </c>
      <c r="D526" s="102" t="s">
        <v>224</v>
      </c>
      <c r="E526" s="122" t="s">
        <v>885</v>
      </c>
      <c r="F526" s="103">
        <v>1</v>
      </c>
      <c r="G526" s="104" t="str">
        <f>IFERROR(VLOOKUP(F526,[2]Hoja4!$A$1:B635,2,FALSE),"")</f>
        <v>ENERO</v>
      </c>
      <c r="H526" s="103">
        <v>1</v>
      </c>
      <c r="I526" s="104" t="str">
        <f>IFERROR(VLOOKUP(H526,[2]Hoja4!$A$1:D634,2,FALSE),"")</f>
        <v>ENERO</v>
      </c>
      <c r="J526" s="105" t="s">
        <v>178</v>
      </c>
      <c r="K526" s="106">
        <f>IFERROR(VLOOKUP(J526,[2]LISTAS!$A$8:$B$11,2,FALSE),"")</f>
        <v>1</v>
      </c>
      <c r="L526" s="107">
        <v>10</v>
      </c>
      <c r="M526" s="108" t="s">
        <v>213</v>
      </c>
      <c r="N526" s="109" t="str">
        <f>IFERROR(VLOOKUP(M526,'[2]archivo de datos'!$G$1:$H$24,2,FALSE),"")</f>
        <v>CCE-16</v>
      </c>
      <c r="O526" s="119" t="s">
        <v>180</v>
      </c>
      <c r="P526" s="111">
        <f>IFERROR(VLOOKUP(O526,'[2]archivo de datos'!$J$6:$K$12,2,FALSE),"")</f>
        <v>0</v>
      </c>
      <c r="Q526" s="112" t="s">
        <v>46</v>
      </c>
      <c r="R526" s="113" t="s">
        <v>181</v>
      </c>
      <c r="S526" s="114" t="s">
        <v>182</v>
      </c>
      <c r="T526" s="147" t="s">
        <v>164</v>
      </c>
      <c r="U526" s="147" t="s">
        <v>558</v>
      </c>
      <c r="V526" s="115" t="str">
        <f>+IFERROR(VLOOKUP(U526,[2]Equivalencias!$M$2:$N$97,2,FALSE),"")</f>
        <v>Áreas cubiertas con jornadas de vigilancia</v>
      </c>
      <c r="W526" s="116">
        <v>1893000</v>
      </c>
      <c r="X526" s="116">
        <v>9465000</v>
      </c>
      <c r="Y526" s="116">
        <v>18930000</v>
      </c>
      <c r="Z526" s="123" t="s">
        <v>183</v>
      </c>
      <c r="AA526" s="123" t="s">
        <v>184</v>
      </c>
      <c r="AB526" s="118">
        <v>0</v>
      </c>
      <c r="AC526" s="101" t="s">
        <v>174</v>
      </c>
      <c r="AD526" s="101" t="s">
        <v>878</v>
      </c>
      <c r="AE526" s="101" t="s">
        <v>879</v>
      </c>
      <c r="AF526" s="101" t="s">
        <v>879</v>
      </c>
      <c r="AG526" s="115" t="str">
        <f>IFERROR(VLOOKUP(AF526,'[2]archivo de datos'!$D$1:$E$1156,2,FALSE),"")</f>
        <v>CO-BOY</v>
      </c>
      <c r="AH526" s="101" t="s">
        <v>188</v>
      </c>
      <c r="AI526" s="115" t="str">
        <f>IFERROR(VLOOKUP(AC526,[2]Hoja3!$B$28:$E$38,2,FALSE),"")</f>
        <v>Emiliana Pino Torres</v>
      </c>
      <c r="AJ526" s="115" t="str">
        <f>IFERROR(VLOOKUP(AC526,[2]Hoja3!$B$28:$E$38,3,FALSE),"")</f>
        <v>601 6530260</v>
      </c>
      <c r="AK526" s="115" t="str">
        <f>IFERROR(VLOOKUP(AC526,[2]Hoja3!$B$28:$E$38,4,FALSE),"")</f>
        <v>emiliana.pino@parquesnacionales.gov.co</v>
      </c>
      <c r="AL526" s="103" t="s">
        <v>183</v>
      </c>
      <c r="AM526" s="103" t="s">
        <v>183</v>
      </c>
      <c r="AN526" s="103" t="s">
        <v>183</v>
      </c>
      <c r="AO526" s="103" t="s">
        <v>562</v>
      </c>
      <c r="AP526" s="123"/>
      <c r="AQ526" s="118"/>
      <c r="AR526" s="118"/>
      <c r="AS526" s="118"/>
      <c r="AT526" s="118"/>
    </row>
    <row r="527" spans="1:46" ht="25.05" customHeight="1" x14ac:dyDescent="0.3">
      <c r="A527" s="119" t="s">
        <v>889</v>
      </c>
      <c r="B527" s="120">
        <v>80111600</v>
      </c>
      <c r="C527" s="121" t="s">
        <v>876</v>
      </c>
      <c r="D527" s="102" t="s">
        <v>224</v>
      </c>
      <c r="E527" s="122" t="s">
        <v>890</v>
      </c>
      <c r="F527" s="103">
        <v>1</v>
      </c>
      <c r="G527" s="104" t="str">
        <f>IFERROR(VLOOKUP(F527,[2]Hoja4!$A$1:B635,2,FALSE),"")</f>
        <v>ENERO</v>
      </c>
      <c r="H527" s="103">
        <v>1</v>
      </c>
      <c r="I527" s="104" t="str">
        <f>IFERROR(VLOOKUP(H527,[2]Hoja4!$A$1:D634,2,FALSE),"")</f>
        <v>ENERO</v>
      </c>
      <c r="J527" s="105" t="s">
        <v>178</v>
      </c>
      <c r="K527" s="106">
        <f>IFERROR(VLOOKUP(J527,[2]LISTAS!$A$8:$B$11,2,FALSE),"")</f>
        <v>1</v>
      </c>
      <c r="L527" s="107">
        <v>10</v>
      </c>
      <c r="M527" s="108" t="s">
        <v>213</v>
      </c>
      <c r="N527" s="109" t="str">
        <f>IFERROR(VLOOKUP(M527,'[2]archivo de datos'!$G$1:$H$24,2,FALSE),"")</f>
        <v>CCE-16</v>
      </c>
      <c r="O527" s="119" t="s">
        <v>180</v>
      </c>
      <c r="P527" s="111">
        <f>IFERROR(VLOOKUP(O527,'[2]archivo de datos'!$J$6:$K$12,2,FALSE),"")</f>
        <v>0</v>
      </c>
      <c r="Q527" s="112" t="s">
        <v>48</v>
      </c>
      <c r="R527" s="113" t="s">
        <v>181</v>
      </c>
      <c r="S527" s="114" t="s">
        <v>182</v>
      </c>
      <c r="T527" s="147" t="s">
        <v>164</v>
      </c>
      <c r="U527" s="147" t="s">
        <v>558</v>
      </c>
      <c r="V527" s="115" t="str">
        <f>+IFERROR(VLOOKUP(U527,[2]Equivalencias!$M$2:$N$97,2,FALSE),"")</f>
        <v>Áreas cubiertas con jornadas de vigilancia</v>
      </c>
      <c r="W527" s="116">
        <v>2437000</v>
      </c>
      <c r="X527" s="116">
        <v>12185000</v>
      </c>
      <c r="Y527" s="116">
        <v>24370000</v>
      </c>
      <c r="Z527" s="123" t="s">
        <v>183</v>
      </c>
      <c r="AA527" s="123" t="s">
        <v>184</v>
      </c>
      <c r="AB527" s="118">
        <v>0</v>
      </c>
      <c r="AC527" s="101" t="s">
        <v>174</v>
      </c>
      <c r="AD527" s="101" t="s">
        <v>878</v>
      </c>
      <c r="AE527" s="101" t="s">
        <v>879</v>
      </c>
      <c r="AF527" s="101" t="s">
        <v>879</v>
      </c>
      <c r="AG527" s="115" t="str">
        <f>IFERROR(VLOOKUP(AF527,'[2]archivo de datos'!$D$1:$E$1156,2,FALSE),"")</f>
        <v>CO-BOY</v>
      </c>
      <c r="AH527" s="101" t="s">
        <v>188</v>
      </c>
      <c r="AI527" s="115" t="str">
        <f>IFERROR(VLOOKUP(AC527,[2]Hoja3!$B$28:$E$38,2,FALSE),"")</f>
        <v>Emiliana Pino Torres</v>
      </c>
      <c r="AJ527" s="115" t="str">
        <f>IFERROR(VLOOKUP(AC527,[2]Hoja3!$B$28:$E$38,3,FALSE),"")</f>
        <v>601 6530260</v>
      </c>
      <c r="AK527" s="115" t="str">
        <f>IFERROR(VLOOKUP(AC527,[2]Hoja3!$B$28:$E$38,4,FALSE),"")</f>
        <v>emiliana.pino@parquesnacionales.gov.co</v>
      </c>
      <c r="AL527" s="103" t="s">
        <v>183</v>
      </c>
      <c r="AM527" s="103" t="s">
        <v>183</v>
      </c>
      <c r="AN527" s="103" t="s">
        <v>183</v>
      </c>
      <c r="AO527" s="103" t="s">
        <v>562</v>
      </c>
      <c r="AP527" s="123"/>
      <c r="AQ527" s="118"/>
      <c r="AR527" s="118"/>
      <c r="AS527" s="118"/>
      <c r="AT527" s="118"/>
    </row>
    <row r="528" spans="1:46" ht="25.05" customHeight="1" x14ac:dyDescent="0.3">
      <c r="A528" s="119" t="s">
        <v>891</v>
      </c>
      <c r="B528" s="120">
        <v>80111600</v>
      </c>
      <c r="C528" s="121" t="s">
        <v>876</v>
      </c>
      <c r="D528" s="102" t="s">
        <v>224</v>
      </c>
      <c r="E528" s="122" t="s">
        <v>890</v>
      </c>
      <c r="F528" s="103">
        <v>1</v>
      </c>
      <c r="G528" s="104" t="str">
        <f>IFERROR(VLOOKUP(F528,[2]Hoja4!$A$1:B636,2,FALSE),"")</f>
        <v>ENERO</v>
      </c>
      <c r="H528" s="103">
        <v>1</v>
      </c>
      <c r="I528" s="104" t="str">
        <f>IFERROR(VLOOKUP(H528,[2]Hoja4!$A$1:D635,2,FALSE),"")</f>
        <v>ENERO</v>
      </c>
      <c r="J528" s="105" t="s">
        <v>178</v>
      </c>
      <c r="K528" s="106">
        <f>IFERROR(VLOOKUP(J528,[2]LISTAS!$A$8:$B$11,2,FALSE),"")</f>
        <v>1</v>
      </c>
      <c r="L528" s="107">
        <v>10</v>
      </c>
      <c r="M528" s="108" t="s">
        <v>213</v>
      </c>
      <c r="N528" s="109" t="str">
        <f>IFERROR(VLOOKUP(M528,'[2]archivo de datos'!$G$1:$H$24,2,FALSE),"")</f>
        <v>CCE-16</v>
      </c>
      <c r="O528" s="119" t="s">
        <v>180</v>
      </c>
      <c r="P528" s="111">
        <f>IFERROR(VLOOKUP(O528,'[2]archivo de datos'!$J$6:$K$12,2,FALSE),"")</f>
        <v>0</v>
      </c>
      <c r="Q528" s="112" t="s">
        <v>46</v>
      </c>
      <c r="R528" s="113" t="s">
        <v>181</v>
      </c>
      <c r="S528" s="114" t="s">
        <v>182</v>
      </c>
      <c r="T528" s="147" t="s">
        <v>164</v>
      </c>
      <c r="U528" s="147" t="s">
        <v>558</v>
      </c>
      <c r="V528" s="115" t="str">
        <f>+IFERROR(VLOOKUP(U528,[2]Equivalencias!$M$2:$N$97,2,FALSE),"")</f>
        <v>Áreas cubiertas con jornadas de vigilancia</v>
      </c>
      <c r="W528" s="116">
        <v>2437000</v>
      </c>
      <c r="X528" s="116">
        <v>12185000</v>
      </c>
      <c r="Y528" s="116">
        <v>24370000</v>
      </c>
      <c r="Z528" s="123" t="s">
        <v>183</v>
      </c>
      <c r="AA528" s="123" t="s">
        <v>184</v>
      </c>
      <c r="AB528" s="118">
        <v>0</v>
      </c>
      <c r="AC528" s="101" t="s">
        <v>174</v>
      </c>
      <c r="AD528" s="101" t="s">
        <v>878</v>
      </c>
      <c r="AE528" s="101" t="s">
        <v>879</v>
      </c>
      <c r="AF528" s="101" t="s">
        <v>879</v>
      </c>
      <c r="AG528" s="115" t="str">
        <f>IFERROR(VLOOKUP(AF528,'[2]archivo de datos'!$D$1:$E$1156,2,FALSE),"")</f>
        <v>CO-BOY</v>
      </c>
      <c r="AH528" s="101" t="s">
        <v>188</v>
      </c>
      <c r="AI528" s="115" t="str">
        <f>IFERROR(VLOOKUP(AC528,[2]Hoja3!$B$28:$E$38,2,FALSE),"")</f>
        <v>Emiliana Pino Torres</v>
      </c>
      <c r="AJ528" s="115" t="str">
        <f>IFERROR(VLOOKUP(AC528,[2]Hoja3!$B$28:$E$38,3,FALSE),"")</f>
        <v>601 6530260</v>
      </c>
      <c r="AK528" s="115" t="str">
        <f>IFERROR(VLOOKUP(AC528,[2]Hoja3!$B$28:$E$38,4,FALSE),"")</f>
        <v>emiliana.pino@parquesnacionales.gov.co</v>
      </c>
      <c r="AL528" s="103" t="s">
        <v>183</v>
      </c>
      <c r="AM528" s="103" t="s">
        <v>183</v>
      </c>
      <c r="AN528" s="103" t="s">
        <v>183</v>
      </c>
      <c r="AO528" s="103" t="s">
        <v>562</v>
      </c>
      <c r="AP528" s="123"/>
      <c r="AQ528" s="118"/>
      <c r="AR528" s="118"/>
      <c r="AS528" s="118"/>
      <c r="AT528" s="118"/>
    </row>
    <row r="529" spans="1:46" ht="25.05" customHeight="1" x14ac:dyDescent="0.3">
      <c r="A529" s="119" t="s">
        <v>892</v>
      </c>
      <c r="B529" s="120">
        <v>80111600</v>
      </c>
      <c r="C529" s="121" t="s">
        <v>876</v>
      </c>
      <c r="D529" s="102" t="s">
        <v>224</v>
      </c>
      <c r="E529" s="122" t="s">
        <v>890</v>
      </c>
      <c r="F529" s="103">
        <v>1</v>
      </c>
      <c r="G529" s="104" t="str">
        <f>IFERROR(VLOOKUP(F529,[2]Hoja4!$A$1:B636,2,FALSE),"")</f>
        <v>ENERO</v>
      </c>
      <c r="H529" s="103">
        <v>1</v>
      </c>
      <c r="I529" s="104" t="str">
        <f>IFERROR(VLOOKUP(H529,[2]Hoja4!$A$1:D635,2,FALSE),"")</f>
        <v>ENERO</v>
      </c>
      <c r="J529" s="105" t="s">
        <v>178</v>
      </c>
      <c r="K529" s="106">
        <f>IFERROR(VLOOKUP(J529,[2]LISTAS!$A$8:$B$11,2,FALSE),"")</f>
        <v>1</v>
      </c>
      <c r="L529" s="107">
        <v>10</v>
      </c>
      <c r="M529" s="108" t="s">
        <v>213</v>
      </c>
      <c r="N529" s="109" t="str">
        <f>IFERROR(VLOOKUP(M529,'[2]archivo de datos'!$G$1:$H$24,2,FALSE),"")</f>
        <v>CCE-16</v>
      </c>
      <c r="O529" s="119" t="s">
        <v>180</v>
      </c>
      <c r="P529" s="111">
        <f>IFERROR(VLOOKUP(O529,'[2]archivo de datos'!$J$6:$K$12,2,FALSE),"")</f>
        <v>0</v>
      </c>
      <c r="Q529" s="112" t="s">
        <v>48</v>
      </c>
      <c r="R529" s="113" t="s">
        <v>181</v>
      </c>
      <c r="S529" s="114" t="s">
        <v>182</v>
      </c>
      <c r="T529" s="147" t="s">
        <v>164</v>
      </c>
      <c r="U529" s="147" t="s">
        <v>558</v>
      </c>
      <c r="V529" s="115" t="str">
        <f>+IFERROR(VLOOKUP(U529,[2]Equivalencias!$M$2:$N$97,2,FALSE),"")</f>
        <v>Áreas cubiertas con jornadas de vigilancia</v>
      </c>
      <c r="W529" s="116">
        <v>2437000</v>
      </c>
      <c r="X529" s="116">
        <v>12185000</v>
      </c>
      <c r="Y529" s="116">
        <v>24370000</v>
      </c>
      <c r="Z529" s="123" t="s">
        <v>183</v>
      </c>
      <c r="AA529" s="123" t="s">
        <v>184</v>
      </c>
      <c r="AB529" s="118">
        <v>0</v>
      </c>
      <c r="AC529" s="101" t="s">
        <v>174</v>
      </c>
      <c r="AD529" s="101" t="s">
        <v>878</v>
      </c>
      <c r="AE529" s="101" t="s">
        <v>879</v>
      </c>
      <c r="AF529" s="101" t="s">
        <v>879</v>
      </c>
      <c r="AG529" s="115" t="str">
        <f>IFERROR(VLOOKUP(AF529,'[2]archivo de datos'!$D$1:$E$1156,2,FALSE),"")</f>
        <v>CO-BOY</v>
      </c>
      <c r="AH529" s="101" t="s">
        <v>188</v>
      </c>
      <c r="AI529" s="115" t="str">
        <f>IFERROR(VLOOKUP(AC529,[2]Hoja3!$B$28:$E$38,2,FALSE),"")</f>
        <v>Emiliana Pino Torres</v>
      </c>
      <c r="AJ529" s="115" t="str">
        <f>IFERROR(VLOOKUP(AC529,[2]Hoja3!$B$28:$E$38,3,FALSE),"")</f>
        <v>601 6530260</v>
      </c>
      <c r="AK529" s="115" t="str">
        <f>IFERROR(VLOOKUP(AC529,[2]Hoja3!$B$28:$E$38,4,FALSE),"")</f>
        <v>emiliana.pino@parquesnacionales.gov.co</v>
      </c>
      <c r="AL529" s="103" t="s">
        <v>183</v>
      </c>
      <c r="AM529" s="103" t="s">
        <v>183</v>
      </c>
      <c r="AN529" s="103" t="s">
        <v>183</v>
      </c>
      <c r="AO529" s="103" t="s">
        <v>562</v>
      </c>
      <c r="AP529" s="123"/>
      <c r="AQ529" s="118"/>
      <c r="AR529" s="118"/>
      <c r="AS529" s="118"/>
      <c r="AT529" s="118"/>
    </row>
    <row r="530" spans="1:46" ht="25.05" customHeight="1" x14ac:dyDescent="0.3">
      <c r="A530" s="119" t="s">
        <v>893</v>
      </c>
      <c r="B530" s="120">
        <v>80111600</v>
      </c>
      <c r="C530" s="121" t="s">
        <v>876</v>
      </c>
      <c r="D530" s="102" t="s">
        <v>224</v>
      </c>
      <c r="E530" s="122" t="s">
        <v>890</v>
      </c>
      <c r="F530" s="103">
        <v>1</v>
      </c>
      <c r="G530" s="104" t="str">
        <f>IFERROR(VLOOKUP(F530,[2]Hoja4!$A$1:B637,2,FALSE),"")</f>
        <v>ENERO</v>
      </c>
      <c r="H530" s="103">
        <v>1</v>
      </c>
      <c r="I530" s="104" t="str">
        <f>IFERROR(VLOOKUP(H530,[2]Hoja4!$A$1:D636,2,FALSE),"")</f>
        <v>ENERO</v>
      </c>
      <c r="J530" s="105" t="s">
        <v>178</v>
      </c>
      <c r="K530" s="106">
        <f>IFERROR(VLOOKUP(J530,[2]LISTAS!$A$8:$B$11,2,FALSE),"")</f>
        <v>1</v>
      </c>
      <c r="L530" s="107">
        <v>10</v>
      </c>
      <c r="M530" s="108" t="s">
        <v>213</v>
      </c>
      <c r="N530" s="109" t="str">
        <f>IFERROR(VLOOKUP(M530,'[2]archivo de datos'!$G$1:$H$24,2,FALSE),"")</f>
        <v>CCE-16</v>
      </c>
      <c r="O530" s="119" t="s">
        <v>180</v>
      </c>
      <c r="P530" s="111">
        <f>IFERROR(VLOOKUP(O530,'[2]archivo de datos'!$J$6:$K$12,2,FALSE),"")</f>
        <v>0</v>
      </c>
      <c r="Q530" s="112" t="s">
        <v>46</v>
      </c>
      <c r="R530" s="113" t="s">
        <v>181</v>
      </c>
      <c r="S530" s="114" t="s">
        <v>182</v>
      </c>
      <c r="T530" s="147" t="s">
        <v>164</v>
      </c>
      <c r="U530" s="147" t="s">
        <v>558</v>
      </c>
      <c r="V530" s="115" t="str">
        <f>+IFERROR(VLOOKUP(U530,[2]Equivalencias!$M$2:$N$97,2,FALSE),"")</f>
        <v>Áreas cubiertas con jornadas de vigilancia</v>
      </c>
      <c r="W530" s="116">
        <v>2437000</v>
      </c>
      <c r="X530" s="116">
        <v>12185000</v>
      </c>
      <c r="Y530" s="116">
        <v>24370000</v>
      </c>
      <c r="Z530" s="123" t="s">
        <v>183</v>
      </c>
      <c r="AA530" s="123" t="s">
        <v>184</v>
      </c>
      <c r="AB530" s="118">
        <v>0</v>
      </c>
      <c r="AC530" s="101" t="s">
        <v>174</v>
      </c>
      <c r="AD530" s="101" t="s">
        <v>878</v>
      </c>
      <c r="AE530" s="101" t="s">
        <v>879</v>
      </c>
      <c r="AF530" s="101" t="s">
        <v>879</v>
      </c>
      <c r="AG530" s="115" t="str">
        <f>IFERROR(VLOOKUP(AF530,'[2]archivo de datos'!$D$1:$E$1156,2,FALSE),"")</f>
        <v>CO-BOY</v>
      </c>
      <c r="AH530" s="101" t="s">
        <v>188</v>
      </c>
      <c r="AI530" s="115" t="str">
        <f>IFERROR(VLOOKUP(AC530,[2]Hoja3!$B$28:$E$38,2,FALSE),"")</f>
        <v>Emiliana Pino Torres</v>
      </c>
      <c r="AJ530" s="115" t="str">
        <f>IFERROR(VLOOKUP(AC530,[2]Hoja3!$B$28:$E$38,3,FALSE),"")</f>
        <v>601 6530260</v>
      </c>
      <c r="AK530" s="115" t="str">
        <f>IFERROR(VLOOKUP(AC530,[2]Hoja3!$B$28:$E$38,4,FALSE),"")</f>
        <v>emiliana.pino@parquesnacionales.gov.co</v>
      </c>
      <c r="AL530" s="103" t="s">
        <v>183</v>
      </c>
      <c r="AM530" s="103" t="s">
        <v>183</v>
      </c>
      <c r="AN530" s="103" t="s">
        <v>183</v>
      </c>
      <c r="AO530" s="103" t="s">
        <v>562</v>
      </c>
      <c r="AP530" s="123"/>
      <c r="AQ530" s="118"/>
      <c r="AR530" s="118"/>
      <c r="AS530" s="118"/>
      <c r="AT530" s="118"/>
    </row>
    <row r="531" spans="1:46" ht="25.05" customHeight="1" x14ac:dyDescent="0.3">
      <c r="A531" s="119" t="s">
        <v>894</v>
      </c>
      <c r="B531" s="120">
        <v>80111600</v>
      </c>
      <c r="C531" s="121" t="s">
        <v>876</v>
      </c>
      <c r="D531" s="102" t="s">
        <v>224</v>
      </c>
      <c r="E531" s="122" t="s">
        <v>890</v>
      </c>
      <c r="F531" s="103">
        <v>1</v>
      </c>
      <c r="G531" s="104" t="str">
        <f>IFERROR(VLOOKUP(F531,[2]Hoja4!$A$1:B637,2,FALSE),"")</f>
        <v>ENERO</v>
      </c>
      <c r="H531" s="103">
        <v>1</v>
      </c>
      <c r="I531" s="104" t="str">
        <f>IFERROR(VLOOKUP(H531,[2]Hoja4!$A$1:D636,2,FALSE),"")</f>
        <v>ENERO</v>
      </c>
      <c r="J531" s="105" t="s">
        <v>178</v>
      </c>
      <c r="K531" s="106">
        <f>IFERROR(VLOOKUP(J531,[2]LISTAS!$A$8:$B$11,2,FALSE),"")</f>
        <v>1</v>
      </c>
      <c r="L531" s="107">
        <v>10</v>
      </c>
      <c r="M531" s="108" t="s">
        <v>213</v>
      </c>
      <c r="N531" s="109" t="str">
        <f>IFERROR(VLOOKUP(M531,'[2]archivo de datos'!$G$1:$H$24,2,FALSE),"")</f>
        <v>CCE-16</v>
      </c>
      <c r="O531" s="119" t="s">
        <v>180</v>
      </c>
      <c r="P531" s="111">
        <f>IFERROR(VLOOKUP(O531,'[2]archivo de datos'!$J$6:$K$12,2,FALSE),"")</f>
        <v>0</v>
      </c>
      <c r="Q531" s="112" t="s">
        <v>48</v>
      </c>
      <c r="R531" s="113" t="s">
        <v>181</v>
      </c>
      <c r="S531" s="114" t="s">
        <v>182</v>
      </c>
      <c r="T531" s="147" t="s">
        <v>164</v>
      </c>
      <c r="U531" s="147" t="s">
        <v>558</v>
      </c>
      <c r="V531" s="115" t="str">
        <f>+IFERROR(VLOOKUP(U531,[2]Equivalencias!$M$2:$N$97,2,FALSE),"")</f>
        <v>Áreas cubiertas con jornadas de vigilancia</v>
      </c>
      <c r="W531" s="116">
        <v>2437000</v>
      </c>
      <c r="X531" s="116">
        <v>12185000</v>
      </c>
      <c r="Y531" s="116">
        <v>24370000</v>
      </c>
      <c r="Z531" s="123" t="s">
        <v>183</v>
      </c>
      <c r="AA531" s="123" t="s">
        <v>184</v>
      </c>
      <c r="AB531" s="118">
        <v>0</v>
      </c>
      <c r="AC531" s="101" t="s">
        <v>174</v>
      </c>
      <c r="AD531" s="101" t="s">
        <v>878</v>
      </c>
      <c r="AE531" s="101" t="s">
        <v>879</v>
      </c>
      <c r="AF531" s="101" t="s">
        <v>879</v>
      </c>
      <c r="AG531" s="115" t="str">
        <f>IFERROR(VLOOKUP(AF531,'[2]archivo de datos'!$D$1:$E$1156,2,FALSE),"")</f>
        <v>CO-BOY</v>
      </c>
      <c r="AH531" s="101" t="s">
        <v>188</v>
      </c>
      <c r="AI531" s="115" t="str">
        <f>IFERROR(VLOOKUP(AC531,[2]Hoja3!$B$28:$E$38,2,FALSE),"")</f>
        <v>Emiliana Pino Torres</v>
      </c>
      <c r="AJ531" s="115" t="str">
        <f>IFERROR(VLOOKUP(AC531,[2]Hoja3!$B$28:$E$38,3,FALSE),"")</f>
        <v>601 6530260</v>
      </c>
      <c r="AK531" s="115" t="str">
        <f>IFERROR(VLOOKUP(AC531,[2]Hoja3!$B$28:$E$38,4,FALSE),"")</f>
        <v>emiliana.pino@parquesnacionales.gov.co</v>
      </c>
      <c r="AL531" s="103" t="s">
        <v>183</v>
      </c>
      <c r="AM531" s="103" t="s">
        <v>183</v>
      </c>
      <c r="AN531" s="103" t="s">
        <v>183</v>
      </c>
      <c r="AO531" s="103" t="s">
        <v>562</v>
      </c>
      <c r="AP531" s="123"/>
      <c r="AQ531" s="118"/>
      <c r="AR531" s="118"/>
      <c r="AS531" s="118"/>
      <c r="AT531" s="118"/>
    </row>
    <row r="532" spans="1:46" ht="25.05" customHeight="1" x14ac:dyDescent="0.3">
      <c r="A532" s="119" t="s">
        <v>895</v>
      </c>
      <c r="B532" s="120">
        <v>80111600</v>
      </c>
      <c r="C532" s="121" t="s">
        <v>876</v>
      </c>
      <c r="D532" s="102" t="s">
        <v>224</v>
      </c>
      <c r="E532" s="122" t="s">
        <v>890</v>
      </c>
      <c r="F532" s="103">
        <v>1</v>
      </c>
      <c r="G532" s="104" t="str">
        <f>IFERROR(VLOOKUP(F532,[2]Hoja4!$A$1:B638,2,FALSE),"")</f>
        <v>ENERO</v>
      </c>
      <c r="H532" s="103">
        <v>1</v>
      </c>
      <c r="I532" s="104" t="str">
        <f>IFERROR(VLOOKUP(H532,[2]Hoja4!$A$1:D637,2,FALSE),"")</f>
        <v>ENERO</v>
      </c>
      <c r="J532" s="105" t="s">
        <v>178</v>
      </c>
      <c r="K532" s="106">
        <f>IFERROR(VLOOKUP(J532,[2]LISTAS!$A$8:$B$11,2,FALSE),"")</f>
        <v>1</v>
      </c>
      <c r="L532" s="107">
        <v>10</v>
      </c>
      <c r="M532" s="108" t="s">
        <v>213</v>
      </c>
      <c r="N532" s="109" t="str">
        <f>IFERROR(VLOOKUP(M532,'[2]archivo de datos'!$G$1:$H$24,2,FALSE),"")</f>
        <v>CCE-16</v>
      </c>
      <c r="O532" s="119" t="s">
        <v>180</v>
      </c>
      <c r="P532" s="111">
        <f>IFERROR(VLOOKUP(O532,'[2]archivo de datos'!$J$6:$K$12,2,FALSE),"")</f>
        <v>0</v>
      </c>
      <c r="Q532" s="112" t="s">
        <v>46</v>
      </c>
      <c r="R532" s="113" t="s">
        <v>181</v>
      </c>
      <c r="S532" s="114" t="s">
        <v>182</v>
      </c>
      <c r="T532" s="147" t="s">
        <v>164</v>
      </c>
      <c r="U532" s="147" t="s">
        <v>558</v>
      </c>
      <c r="V532" s="115" t="str">
        <f>+IFERROR(VLOOKUP(U532,[2]Equivalencias!$M$2:$N$97,2,FALSE),"")</f>
        <v>Áreas cubiertas con jornadas de vigilancia</v>
      </c>
      <c r="W532" s="116">
        <v>2437000</v>
      </c>
      <c r="X532" s="116">
        <v>12185000</v>
      </c>
      <c r="Y532" s="116">
        <v>24370000</v>
      </c>
      <c r="Z532" s="123" t="s">
        <v>183</v>
      </c>
      <c r="AA532" s="123" t="s">
        <v>184</v>
      </c>
      <c r="AB532" s="118">
        <v>0</v>
      </c>
      <c r="AC532" s="101" t="s">
        <v>174</v>
      </c>
      <c r="AD532" s="101" t="s">
        <v>878</v>
      </c>
      <c r="AE532" s="101" t="s">
        <v>879</v>
      </c>
      <c r="AF532" s="101" t="s">
        <v>879</v>
      </c>
      <c r="AG532" s="115" t="str">
        <f>IFERROR(VLOOKUP(AF532,'[2]archivo de datos'!$D$1:$E$1156,2,FALSE),"")</f>
        <v>CO-BOY</v>
      </c>
      <c r="AH532" s="101" t="s">
        <v>188</v>
      </c>
      <c r="AI532" s="115" t="str">
        <f>IFERROR(VLOOKUP(AC532,[2]Hoja3!$B$28:$E$38,2,FALSE),"")</f>
        <v>Emiliana Pino Torres</v>
      </c>
      <c r="AJ532" s="115" t="str">
        <f>IFERROR(VLOOKUP(AC532,[2]Hoja3!$B$28:$E$38,3,FALSE),"")</f>
        <v>601 6530260</v>
      </c>
      <c r="AK532" s="115" t="str">
        <f>IFERROR(VLOOKUP(AC532,[2]Hoja3!$B$28:$E$38,4,FALSE),"")</f>
        <v>emiliana.pino@parquesnacionales.gov.co</v>
      </c>
      <c r="AL532" s="103" t="s">
        <v>183</v>
      </c>
      <c r="AM532" s="103" t="s">
        <v>183</v>
      </c>
      <c r="AN532" s="103" t="s">
        <v>183</v>
      </c>
      <c r="AO532" s="103" t="s">
        <v>562</v>
      </c>
      <c r="AP532" s="123"/>
      <c r="AQ532" s="118"/>
      <c r="AR532" s="118"/>
      <c r="AS532" s="118"/>
      <c r="AT532" s="118"/>
    </row>
    <row r="533" spans="1:46" ht="25.05" customHeight="1" x14ac:dyDescent="0.3">
      <c r="A533" s="119" t="s">
        <v>896</v>
      </c>
      <c r="B533" s="120">
        <v>80111600</v>
      </c>
      <c r="C533" s="121" t="s">
        <v>876</v>
      </c>
      <c r="D533" s="102" t="s">
        <v>224</v>
      </c>
      <c r="E533" s="122" t="s">
        <v>890</v>
      </c>
      <c r="F533" s="103">
        <v>1</v>
      </c>
      <c r="G533" s="104" t="str">
        <f>IFERROR(VLOOKUP(F533,[2]Hoja4!$A$1:B638,2,FALSE),"")</f>
        <v>ENERO</v>
      </c>
      <c r="H533" s="103">
        <v>1</v>
      </c>
      <c r="I533" s="104" t="str">
        <f>IFERROR(VLOOKUP(H533,[2]Hoja4!$A$1:D637,2,FALSE),"")</f>
        <v>ENERO</v>
      </c>
      <c r="J533" s="105" t="s">
        <v>178</v>
      </c>
      <c r="K533" s="106">
        <f>IFERROR(VLOOKUP(J533,[2]LISTAS!$A$8:$B$11,2,FALSE),"")</f>
        <v>1</v>
      </c>
      <c r="L533" s="107">
        <v>10</v>
      </c>
      <c r="M533" s="108" t="s">
        <v>213</v>
      </c>
      <c r="N533" s="109" t="str">
        <f>IFERROR(VLOOKUP(M533,'[2]archivo de datos'!$G$1:$H$24,2,FALSE),"")</f>
        <v>CCE-16</v>
      </c>
      <c r="O533" s="119" t="s">
        <v>180</v>
      </c>
      <c r="P533" s="111">
        <f>IFERROR(VLOOKUP(O533,'[2]archivo de datos'!$J$6:$K$12,2,FALSE),"")</f>
        <v>0</v>
      </c>
      <c r="Q533" s="112" t="s">
        <v>48</v>
      </c>
      <c r="R533" s="113" t="s">
        <v>181</v>
      </c>
      <c r="S533" s="114" t="s">
        <v>182</v>
      </c>
      <c r="T533" s="147" t="s">
        <v>164</v>
      </c>
      <c r="U533" s="147" t="s">
        <v>558</v>
      </c>
      <c r="V533" s="115" t="str">
        <f>+IFERROR(VLOOKUP(U533,[2]Equivalencias!$M$2:$N$97,2,FALSE),"")</f>
        <v>Áreas cubiertas con jornadas de vigilancia</v>
      </c>
      <c r="W533" s="116">
        <v>2437000</v>
      </c>
      <c r="X533" s="116">
        <v>12185000</v>
      </c>
      <c r="Y533" s="116">
        <v>24370000</v>
      </c>
      <c r="Z533" s="123" t="s">
        <v>183</v>
      </c>
      <c r="AA533" s="123" t="s">
        <v>184</v>
      </c>
      <c r="AB533" s="118">
        <v>0</v>
      </c>
      <c r="AC533" s="101" t="s">
        <v>174</v>
      </c>
      <c r="AD533" s="101" t="s">
        <v>878</v>
      </c>
      <c r="AE533" s="101" t="s">
        <v>879</v>
      </c>
      <c r="AF533" s="101" t="s">
        <v>879</v>
      </c>
      <c r="AG533" s="115" t="str">
        <f>IFERROR(VLOOKUP(AF533,'[2]archivo de datos'!$D$1:$E$1156,2,FALSE),"")</f>
        <v>CO-BOY</v>
      </c>
      <c r="AH533" s="101" t="s">
        <v>188</v>
      </c>
      <c r="AI533" s="115" t="str">
        <f>IFERROR(VLOOKUP(AC533,[2]Hoja3!$B$28:$E$38,2,FALSE),"")</f>
        <v>Emiliana Pino Torres</v>
      </c>
      <c r="AJ533" s="115" t="str">
        <f>IFERROR(VLOOKUP(AC533,[2]Hoja3!$B$28:$E$38,3,FALSE),"")</f>
        <v>601 6530260</v>
      </c>
      <c r="AK533" s="115" t="str">
        <f>IFERROR(VLOOKUP(AC533,[2]Hoja3!$B$28:$E$38,4,FALSE),"")</f>
        <v>emiliana.pino@parquesnacionales.gov.co</v>
      </c>
      <c r="AL533" s="103" t="s">
        <v>183</v>
      </c>
      <c r="AM533" s="103" t="s">
        <v>183</v>
      </c>
      <c r="AN533" s="103" t="s">
        <v>183</v>
      </c>
      <c r="AO533" s="103" t="s">
        <v>562</v>
      </c>
      <c r="AP533" s="123"/>
      <c r="AQ533" s="118"/>
      <c r="AR533" s="118"/>
      <c r="AS533" s="118"/>
      <c r="AT533" s="118"/>
    </row>
    <row r="534" spans="1:46" ht="25.05" customHeight="1" x14ac:dyDescent="0.3">
      <c r="A534" s="119" t="s">
        <v>897</v>
      </c>
      <c r="B534" s="120">
        <v>80111600</v>
      </c>
      <c r="C534" s="121" t="s">
        <v>876</v>
      </c>
      <c r="D534" s="102" t="s">
        <v>224</v>
      </c>
      <c r="E534" s="122" t="s">
        <v>890</v>
      </c>
      <c r="F534" s="103">
        <v>1</v>
      </c>
      <c r="G534" s="104" t="str">
        <f>IFERROR(VLOOKUP(F534,[2]Hoja4!$A$1:B639,2,FALSE),"")</f>
        <v>ENERO</v>
      </c>
      <c r="H534" s="103">
        <v>1</v>
      </c>
      <c r="I534" s="104" t="str">
        <f>IFERROR(VLOOKUP(H534,[2]Hoja4!$A$1:D638,2,FALSE),"")</f>
        <v>ENERO</v>
      </c>
      <c r="J534" s="105" t="s">
        <v>178</v>
      </c>
      <c r="K534" s="106">
        <f>IFERROR(VLOOKUP(J534,[2]LISTAS!$A$8:$B$11,2,FALSE),"")</f>
        <v>1</v>
      </c>
      <c r="L534" s="107">
        <v>10</v>
      </c>
      <c r="M534" s="108" t="s">
        <v>213</v>
      </c>
      <c r="N534" s="109" t="str">
        <f>IFERROR(VLOOKUP(M534,'[2]archivo de datos'!$G$1:$H$24,2,FALSE),"")</f>
        <v>CCE-16</v>
      </c>
      <c r="O534" s="119" t="s">
        <v>180</v>
      </c>
      <c r="P534" s="111">
        <f>IFERROR(VLOOKUP(O534,'[2]archivo de datos'!$J$6:$K$12,2,FALSE),"")</f>
        <v>0</v>
      </c>
      <c r="Q534" s="112" t="s">
        <v>46</v>
      </c>
      <c r="R534" s="113" t="s">
        <v>181</v>
      </c>
      <c r="S534" s="114" t="s">
        <v>182</v>
      </c>
      <c r="T534" s="147" t="s">
        <v>164</v>
      </c>
      <c r="U534" s="147" t="s">
        <v>558</v>
      </c>
      <c r="V534" s="115" t="str">
        <f>+IFERROR(VLOOKUP(U534,[2]Equivalencias!$M$2:$N$97,2,FALSE),"")</f>
        <v>Áreas cubiertas con jornadas de vigilancia</v>
      </c>
      <c r="W534" s="116">
        <v>2437000</v>
      </c>
      <c r="X534" s="116">
        <v>12185000</v>
      </c>
      <c r="Y534" s="116">
        <v>24370000</v>
      </c>
      <c r="Z534" s="123" t="s">
        <v>183</v>
      </c>
      <c r="AA534" s="123" t="s">
        <v>184</v>
      </c>
      <c r="AB534" s="118">
        <v>0</v>
      </c>
      <c r="AC534" s="101" t="s">
        <v>174</v>
      </c>
      <c r="AD534" s="101" t="s">
        <v>878</v>
      </c>
      <c r="AE534" s="101" t="s">
        <v>879</v>
      </c>
      <c r="AF534" s="101" t="s">
        <v>879</v>
      </c>
      <c r="AG534" s="115" t="str">
        <f>IFERROR(VLOOKUP(AF534,'[2]archivo de datos'!$D$1:$E$1156,2,FALSE),"")</f>
        <v>CO-BOY</v>
      </c>
      <c r="AH534" s="101" t="s">
        <v>188</v>
      </c>
      <c r="AI534" s="115" t="str">
        <f>IFERROR(VLOOKUP(AC534,[2]Hoja3!$B$28:$E$38,2,FALSE),"")</f>
        <v>Emiliana Pino Torres</v>
      </c>
      <c r="AJ534" s="115" t="str">
        <f>IFERROR(VLOOKUP(AC534,[2]Hoja3!$B$28:$E$38,3,FALSE),"")</f>
        <v>601 6530260</v>
      </c>
      <c r="AK534" s="115" t="str">
        <f>IFERROR(VLOOKUP(AC534,[2]Hoja3!$B$28:$E$38,4,FALSE),"")</f>
        <v>emiliana.pino@parquesnacionales.gov.co</v>
      </c>
      <c r="AL534" s="103" t="s">
        <v>183</v>
      </c>
      <c r="AM534" s="103" t="s">
        <v>183</v>
      </c>
      <c r="AN534" s="103" t="s">
        <v>183</v>
      </c>
      <c r="AO534" s="103" t="s">
        <v>562</v>
      </c>
      <c r="AP534" s="123"/>
      <c r="AQ534" s="118"/>
      <c r="AR534" s="118"/>
      <c r="AS534" s="118"/>
      <c r="AT534" s="118"/>
    </row>
    <row r="535" spans="1:46" ht="25.05" customHeight="1" x14ac:dyDescent="0.3">
      <c r="A535" s="119" t="s">
        <v>898</v>
      </c>
      <c r="B535" s="120">
        <v>80111600</v>
      </c>
      <c r="C535" s="121" t="s">
        <v>876</v>
      </c>
      <c r="D535" s="102" t="s">
        <v>224</v>
      </c>
      <c r="E535" s="122" t="s">
        <v>890</v>
      </c>
      <c r="F535" s="103">
        <v>1</v>
      </c>
      <c r="G535" s="104" t="str">
        <f>IFERROR(VLOOKUP(F535,[2]Hoja4!$A$1:B639,2,FALSE),"")</f>
        <v>ENERO</v>
      </c>
      <c r="H535" s="103">
        <v>1</v>
      </c>
      <c r="I535" s="104" t="str">
        <f>IFERROR(VLOOKUP(H535,[2]Hoja4!$A$1:D638,2,FALSE),"")</f>
        <v>ENERO</v>
      </c>
      <c r="J535" s="105" t="s">
        <v>178</v>
      </c>
      <c r="K535" s="106">
        <f>IFERROR(VLOOKUP(J535,[2]LISTAS!$A$8:$B$11,2,FALSE),"")</f>
        <v>1</v>
      </c>
      <c r="L535" s="107">
        <v>10</v>
      </c>
      <c r="M535" s="108" t="s">
        <v>213</v>
      </c>
      <c r="N535" s="109" t="str">
        <f>IFERROR(VLOOKUP(M535,'[2]archivo de datos'!$G$1:$H$24,2,FALSE),"")</f>
        <v>CCE-16</v>
      </c>
      <c r="O535" s="119" t="s">
        <v>180</v>
      </c>
      <c r="P535" s="111">
        <f>IFERROR(VLOOKUP(O535,'[2]archivo de datos'!$J$6:$K$12,2,FALSE),"")</f>
        <v>0</v>
      </c>
      <c r="Q535" s="112" t="s">
        <v>48</v>
      </c>
      <c r="R535" s="113" t="s">
        <v>181</v>
      </c>
      <c r="S535" s="114" t="s">
        <v>182</v>
      </c>
      <c r="T535" s="147" t="s">
        <v>164</v>
      </c>
      <c r="U535" s="147" t="s">
        <v>558</v>
      </c>
      <c r="V535" s="115" t="str">
        <f>+IFERROR(VLOOKUP(U535,[2]Equivalencias!$M$2:$N$97,2,FALSE),"")</f>
        <v>Áreas cubiertas con jornadas de vigilancia</v>
      </c>
      <c r="W535" s="116">
        <v>2437000</v>
      </c>
      <c r="X535" s="116">
        <v>12185000</v>
      </c>
      <c r="Y535" s="116">
        <v>24370000</v>
      </c>
      <c r="Z535" s="123" t="s">
        <v>183</v>
      </c>
      <c r="AA535" s="123" t="s">
        <v>184</v>
      </c>
      <c r="AB535" s="118">
        <v>0</v>
      </c>
      <c r="AC535" s="101" t="s">
        <v>174</v>
      </c>
      <c r="AD535" s="101" t="s">
        <v>878</v>
      </c>
      <c r="AE535" s="101" t="s">
        <v>879</v>
      </c>
      <c r="AF535" s="101" t="s">
        <v>879</v>
      </c>
      <c r="AG535" s="115" t="str">
        <f>IFERROR(VLOOKUP(AF535,'[2]archivo de datos'!$D$1:$E$1156,2,FALSE),"")</f>
        <v>CO-BOY</v>
      </c>
      <c r="AH535" s="101" t="s">
        <v>188</v>
      </c>
      <c r="AI535" s="115" t="str">
        <f>IFERROR(VLOOKUP(AC535,[2]Hoja3!$B$28:$E$38,2,FALSE),"")</f>
        <v>Emiliana Pino Torres</v>
      </c>
      <c r="AJ535" s="115" t="str">
        <f>IFERROR(VLOOKUP(AC535,[2]Hoja3!$B$28:$E$38,3,FALSE),"")</f>
        <v>601 6530260</v>
      </c>
      <c r="AK535" s="115" t="str">
        <f>IFERROR(VLOOKUP(AC535,[2]Hoja3!$B$28:$E$38,4,FALSE),"")</f>
        <v>emiliana.pino@parquesnacionales.gov.co</v>
      </c>
      <c r="AL535" s="103" t="s">
        <v>183</v>
      </c>
      <c r="AM535" s="103" t="s">
        <v>183</v>
      </c>
      <c r="AN535" s="103" t="s">
        <v>183</v>
      </c>
      <c r="AO535" s="103" t="s">
        <v>562</v>
      </c>
      <c r="AP535" s="123"/>
      <c r="AQ535" s="118"/>
      <c r="AR535" s="118"/>
      <c r="AS535" s="118"/>
      <c r="AT535" s="118"/>
    </row>
    <row r="536" spans="1:46" ht="25.05" customHeight="1" x14ac:dyDescent="0.3">
      <c r="A536" s="119" t="s">
        <v>899</v>
      </c>
      <c r="B536" s="120">
        <v>80111600</v>
      </c>
      <c r="C536" s="121" t="s">
        <v>876</v>
      </c>
      <c r="D536" s="102" t="s">
        <v>224</v>
      </c>
      <c r="E536" s="122" t="s">
        <v>890</v>
      </c>
      <c r="F536" s="103">
        <v>1</v>
      </c>
      <c r="G536" s="104" t="str">
        <f>IFERROR(VLOOKUP(F536,[2]Hoja4!$A$1:B640,2,FALSE),"")</f>
        <v>ENERO</v>
      </c>
      <c r="H536" s="103">
        <v>1</v>
      </c>
      <c r="I536" s="104" t="str">
        <f>IFERROR(VLOOKUP(H536,[2]Hoja4!$A$1:D639,2,FALSE),"")</f>
        <v>ENERO</v>
      </c>
      <c r="J536" s="105" t="s">
        <v>178</v>
      </c>
      <c r="K536" s="106">
        <f>IFERROR(VLOOKUP(J536,[2]LISTAS!$A$8:$B$11,2,FALSE),"")</f>
        <v>1</v>
      </c>
      <c r="L536" s="107">
        <v>10</v>
      </c>
      <c r="M536" s="108" t="s">
        <v>213</v>
      </c>
      <c r="N536" s="109" t="str">
        <f>IFERROR(VLOOKUP(M536,'[2]archivo de datos'!$G$1:$H$24,2,FALSE),"")</f>
        <v>CCE-16</v>
      </c>
      <c r="O536" s="119" t="s">
        <v>180</v>
      </c>
      <c r="P536" s="111">
        <f>IFERROR(VLOOKUP(O536,'[2]archivo de datos'!$J$6:$K$12,2,FALSE),"")</f>
        <v>0</v>
      </c>
      <c r="Q536" s="112" t="s">
        <v>46</v>
      </c>
      <c r="R536" s="113" t="s">
        <v>181</v>
      </c>
      <c r="S536" s="114" t="s">
        <v>182</v>
      </c>
      <c r="T536" s="147" t="s">
        <v>164</v>
      </c>
      <c r="U536" s="147" t="s">
        <v>558</v>
      </c>
      <c r="V536" s="115" t="str">
        <f>+IFERROR(VLOOKUP(U536,[2]Equivalencias!$M$2:$N$97,2,FALSE),"")</f>
        <v>Áreas cubiertas con jornadas de vigilancia</v>
      </c>
      <c r="W536" s="116">
        <v>2437000</v>
      </c>
      <c r="X536" s="116">
        <v>12185000</v>
      </c>
      <c r="Y536" s="116">
        <v>24370000</v>
      </c>
      <c r="Z536" s="123" t="s">
        <v>183</v>
      </c>
      <c r="AA536" s="123" t="s">
        <v>184</v>
      </c>
      <c r="AB536" s="118">
        <v>0</v>
      </c>
      <c r="AC536" s="101" t="s">
        <v>174</v>
      </c>
      <c r="AD536" s="101" t="s">
        <v>878</v>
      </c>
      <c r="AE536" s="101" t="s">
        <v>879</v>
      </c>
      <c r="AF536" s="101" t="s">
        <v>879</v>
      </c>
      <c r="AG536" s="115" t="str">
        <f>IFERROR(VLOOKUP(AF536,'[2]archivo de datos'!$D$1:$E$1156,2,FALSE),"")</f>
        <v>CO-BOY</v>
      </c>
      <c r="AH536" s="101" t="s">
        <v>188</v>
      </c>
      <c r="AI536" s="115" t="str">
        <f>IFERROR(VLOOKUP(AC536,[2]Hoja3!$B$28:$E$38,2,FALSE),"")</f>
        <v>Emiliana Pino Torres</v>
      </c>
      <c r="AJ536" s="115" t="str">
        <f>IFERROR(VLOOKUP(AC536,[2]Hoja3!$B$28:$E$38,3,FALSE),"")</f>
        <v>601 6530260</v>
      </c>
      <c r="AK536" s="115" t="str">
        <f>IFERROR(VLOOKUP(AC536,[2]Hoja3!$B$28:$E$38,4,FALSE),"")</f>
        <v>emiliana.pino@parquesnacionales.gov.co</v>
      </c>
      <c r="AL536" s="103" t="s">
        <v>183</v>
      </c>
      <c r="AM536" s="103" t="s">
        <v>183</v>
      </c>
      <c r="AN536" s="103" t="s">
        <v>183</v>
      </c>
      <c r="AO536" s="103" t="s">
        <v>562</v>
      </c>
      <c r="AP536" s="123"/>
      <c r="AQ536" s="118"/>
      <c r="AR536" s="118"/>
      <c r="AS536" s="118"/>
      <c r="AT536" s="118"/>
    </row>
    <row r="537" spans="1:46" ht="25.05" customHeight="1" x14ac:dyDescent="0.3">
      <c r="A537" s="119" t="s">
        <v>900</v>
      </c>
      <c r="B537" s="120">
        <v>80111600</v>
      </c>
      <c r="C537" s="121" t="s">
        <v>876</v>
      </c>
      <c r="D537" s="102" t="s">
        <v>224</v>
      </c>
      <c r="E537" s="122" t="s">
        <v>890</v>
      </c>
      <c r="F537" s="103">
        <v>1</v>
      </c>
      <c r="G537" s="104" t="str">
        <f>IFERROR(VLOOKUP(F537,[2]Hoja4!$A$1:B640,2,FALSE),"")</f>
        <v>ENERO</v>
      </c>
      <c r="H537" s="103">
        <v>1</v>
      </c>
      <c r="I537" s="104" t="str">
        <f>IFERROR(VLOOKUP(H537,[2]Hoja4!$A$1:D639,2,FALSE),"")</f>
        <v>ENERO</v>
      </c>
      <c r="J537" s="105" t="s">
        <v>178</v>
      </c>
      <c r="K537" s="106">
        <f>IFERROR(VLOOKUP(J537,[2]LISTAS!$A$8:$B$11,2,FALSE),"")</f>
        <v>1</v>
      </c>
      <c r="L537" s="107">
        <v>10</v>
      </c>
      <c r="M537" s="108" t="s">
        <v>213</v>
      </c>
      <c r="N537" s="109" t="str">
        <f>IFERROR(VLOOKUP(M537,'[2]archivo de datos'!$G$1:$H$24,2,FALSE),"")</f>
        <v>CCE-16</v>
      </c>
      <c r="O537" s="119" t="s">
        <v>180</v>
      </c>
      <c r="P537" s="111">
        <f>IFERROR(VLOOKUP(O537,'[2]archivo de datos'!$J$6:$K$12,2,FALSE),"")</f>
        <v>0</v>
      </c>
      <c r="Q537" s="112" t="s">
        <v>48</v>
      </c>
      <c r="R537" s="113" t="s">
        <v>181</v>
      </c>
      <c r="S537" s="114" t="s">
        <v>182</v>
      </c>
      <c r="T537" s="147" t="s">
        <v>164</v>
      </c>
      <c r="U537" s="147" t="s">
        <v>558</v>
      </c>
      <c r="V537" s="115" t="str">
        <f>+IFERROR(VLOOKUP(U537,[2]Equivalencias!$M$2:$N$97,2,FALSE),"")</f>
        <v>Áreas cubiertas con jornadas de vigilancia</v>
      </c>
      <c r="W537" s="116">
        <v>2437000</v>
      </c>
      <c r="X537" s="116">
        <v>12185000</v>
      </c>
      <c r="Y537" s="116">
        <v>24370000</v>
      </c>
      <c r="Z537" s="123" t="s">
        <v>183</v>
      </c>
      <c r="AA537" s="123" t="s">
        <v>184</v>
      </c>
      <c r="AB537" s="118">
        <v>0</v>
      </c>
      <c r="AC537" s="101" t="s">
        <v>174</v>
      </c>
      <c r="AD537" s="101" t="s">
        <v>878</v>
      </c>
      <c r="AE537" s="101" t="s">
        <v>879</v>
      </c>
      <c r="AF537" s="101" t="s">
        <v>879</v>
      </c>
      <c r="AG537" s="115" t="str">
        <f>IFERROR(VLOOKUP(AF537,'[2]archivo de datos'!$D$1:$E$1156,2,FALSE),"")</f>
        <v>CO-BOY</v>
      </c>
      <c r="AH537" s="101" t="s">
        <v>188</v>
      </c>
      <c r="AI537" s="115" t="str">
        <f>IFERROR(VLOOKUP(AC537,[2]Hoja3!$B$28:$E$38,2,FALSE),"")</f>
        <v>Emiliana Pino Torres</v>
      </c>
      <c r="AJ537" s="115" t="str">
        <f>IFERROR(VLOOKUP(AC537,[2]Hoja3!$B$28:$E$38,3,FALSE),"")</f>
        <v>601 6530260</v>
      </c>
      <c r="AK537" s="115" t="str">
        <f>IFERROR(VLOOKUP(AC537,[2]Hoja3!$B$28:$E$38,4,FALSE),"")</f>
        <v>emiliana.pino@parquesnacionales.gov.co</v>
      </c>
      <c r="AL537" s="103" t="s">
        <v>183</v>
      </c>
      <c r="AM537" s="103" t="s">
        <v>183</v>
      </c>
      <c r="AN537" s="103" t="s">
        <v>183</v>
      </c>
      <c r="AO537" s="103" t="s">
        <v>562</v>
      </c>
      <c r="AP537" s="123"/>
      <c r="AQ537" s="118"/>
      <c r="AR537" s="118"/>
      <c r="AS537" s="118"/>
      <c r="AT537" s="118"/>
    </row>
    <row r="538" spans="1:46" ht="25.05" customHeight="1" x14ac:dyDescent="0.3">
      <c r="A538" s="119" t="s">
        <v>901</v>
      </c>
      <c r="B538" s="120">
        <v>80111600</v>
      </c>
      <c r="C538" s="121" t="s">
        <v>876</v>
      </c>
      <c r="D538" s="102" t="s">
        <v>224</v>
      </c>
      <c r="E538" s="122" t="s">
        <v>890</v>
      </c>
      <c r="F538" s="103">
        <v>1</v>
      </c>
      <c r="G538" s="104" t="str">
        <f>IFERROR(VLOOKUP(F538,[2]Hoja4!$A$1:B641,2,FALSE),"")</f>
        <v>ENERO</v>
      </c>
      <c r="H538" s="103">
        <v>1</v>
      </c>
      <c r="I538" s="104" t="str">
        <f>IFERROR(VLOOKUP(H538,[2]Hoja4!$A$1:D640,2,FALSE),"")</f>
        <v>ENERO</v>
      </c>
      <c r="J538" s="105" t="s">
        <v>178</v>
      </c>
      <c r="K538" s="106">
        <f>IFERROR(VLOOKUP(J538,[2]LISTAS!$A$8:$B$11,2,FALSE),"")</f>
        <v>1</v>
      </c>
      <c r="L538" s="107">
        <v>10</v>
      </c>
      <c r="M538" s="108" t="s">
        <v>213</v>
      </c>
      <c r="N538" s="109" t="str">
        <f>IFERROR(VLOOKUP(M538,'[2]archivo de datos'!$G$1:$H$24,2,FALSE),"")</f>
        <v>CCE-16</v>
      </c>
      <c r="O538" s="119" t="s">
        <v>180</v>
      </c>
      <c r="P538" s="111">
        <f>IFERROR(VLOOKUP(O538,'[2]archivo de datos'!$J$6:$K$12,2,FALSE),"")</f>
        <v>0</v>
      </c>
      <c r="Q538" s="112" t="s">
        <v>46</v>
      </c>
      <c r="R538" s="113" t="s">
        <v>181</v>
      </c>
      <c r="S538" s="114" t="s">
        <v>182</v>
      </c>
      <c r="T538" s="147" t="s">
        <v>164</v>
      </c>
      <c r="U538" s="147" t="s">
        <v>558</v>
      </c>
      <c r="V538" s="115" t="str">
        <f>+IFERROR(VLOOKUP(U538,[2]Equivalencias!$M$2:$N$97,2,FALSE),"")</f>
        <v>Áreas cubiertas con jornadas de vigilancia</v>
      </c>
      <c r="W538" s="116">
        <v>2437000</v>
      </c>
      <c r="X538" s="116">
        <v>12185000</v>
      </c>
      <c r="Y538" s="116">
        <v>24370000</v>
      </c>
      <c r="Z538" s="123" t="s">
        <v>183</v>
      </c>
      <c r="AA538" s="123" t="s">
        <v>184</v>
      </c>
      <c r="AB538" s="118">
        <v>0</v>
      </c>
      <c r="AC538" s="101" t="s">
        <v>174</v>
      </c>
      <c r="AD538" s="101" t="s">
        <v>878</v>
      </c>
      <c r="AE538" s="101" t="s">
        <v>879</v>
      </c>
      <c r="AF538" s="101" t="s">
        <v>879</v>
      </c>
      <c r="AG538" s="115" t="str">
        <f>IFERROR(VLOOKUP(AF538,'[2]archivo de datos'!$D$1:$E$1156,2,FALSE),"")</f>
        <v>CO-BOY</v>
      </c>
      <c r="AH538" s="101" t="s">
        <v>188</v>
      </c>
      <c r="AI538" s="115" t="str">
        <f>IFERROR(VLOOKUP(AC538,[2]Hoja3!$B$28:$E$38,2,FALSE),"")</f>
        <v>Emiliana Pino Torres</v>
      </c>
      <c r="AJ538" s="115" t="str">
        <f>IFERROR(VLOOKUP(AC538,[2]Hoja3!$B$28:$E$38,3,FALSE),"")</f>
        <v>601 6530260</v>
      </c>
      <c r="AK538" s="115" t="str">
        <f>IFERROR(VLOOKUP(AC538,[2]Hoja3!$B$28:$E$38,4,FALSE),"")</f>
        <v>emiliana.pino@parquesnacionales.gov.co</v>
      </c>
      <c r="AL538" s="103" t="s">
        <v>183</v>
      </c>
      <c r="AM538" s="103" t="s">
        <v>183</v>
      </c>
      <c r="AN538" s="103" t="s">
        <v>183</v>
      </c>
      <c r="AO538" s="103" t="s">
        <v>562</v>
      </c>
      <c r="AP538" s="123"/>
      <c r="AQ538" s="118"/>
      <c r="AR538" s="118"/>
      <c r="AS538" s="118"/>
      <c r="AT538" s="118"/>
    </row>
    <row r="539" spans="1:46" ht="25.05" customHeight="1" x14ac:dyDescent="0.3">
      <c r="A539" s="119" t="s">
        <v>902</v>
      </c>
      <c r="B539" s="120">
        <v>80111600</v>
      </c>
      <c r="C539" s="121" t="s">
        <v>884</v>
      </c>
      <c r="D539" s="102" t="s">
        <v>224</v>
      </c>
      <c r="E539" s="122" t="s">
        <v>890</v>
      </c>
      <c r="F539" s="103">
        <v>1</v>
      </c>
      <c r="G539" s="104" t="str">
        <f>IFERROR(VLOOKUP(F539,[2]Hoja4!$A$1:B641,2,FALSE),"")</f>
        <v>ENERO</v>
      </c>
      <c r="H539" s="103">
        <v>1</v>
      </c>
      <c r="I539" s="104" t="str">
        <f>IFERROR(VLOOKUP(H539,[2]Hoja4!$A$1:D640,2,FALSE),"")</f>
        <v>ENERO</v>
      </c>
      <c r="J539" s="105" t="s">
        <v>178</v>
      </c>
      <c r="K539" s="106">
        <f>IFERROR(VLOOKUP(J539,[2]LISTAS!$A$8:$B$11,2,FALSE),"")</f>
        <v>1</v>
      </c>
      <c r="L539" s="107">
        <v>10</v>
      </c>
      <c r="M539" s="108" t="s">
        <v>213</v>
      </c>
      <c r="N539" s="109" t="str">
        <f>IFERROR(VLOOKUP(M539,'[2]archivo de datos'!$G$1:$H$24,2,FALSE),"")</f>
        <v>CCE-16</v>
      </c>
      <c r="O539" s="119" t="s">
        <v>180</v>
      </c>
      <c r="P539" s="111">
        <f>IFERROR(VLOOKUP(O539,'[2]archivo de datos'!$J$6:$K$12,2,FALSE),"")</f>
        <v>0</v>
      </c>
      <c r="Q539" s="112" t="s">
        <v>48</v>
      </c>
      <c r="R539" s="113" t="s">
        <v>181</v>
      </c>
      <c r="S539" s="114" t="s">
        <v>182</v>
      </c>
      <c r="T539" s="147" t="s">
        <v>164</v>
      </c>
      <c r="U539" s="147" t="s">
        <v>558</v>
      </c>
      <c r="V539" s="115" t="str">
        <f>+IFERROR(VLOOKUP(U539,[2]Equivalencias!$M$2:$N$97,2,FALSE),"")</f>
        <v>Áreas cubiertas con jornadas de vigilancia</v>
      </c>
      <c r="W539" s="116">
        <v>2437000</v>
      </c>
      <c r="X539" s="116">
        <v>12185000</v>
      </c>
      <c r="Y539" s="116">
        <v>24370000</v>
      </c>
      <c r="Z539" s="123" t="s">
        <v>183</v>
      </c>
      <c r="AA539" s="123" t="s">
        <v>184</v>
      </c>
      <c r="AB539" s="118">
        <v>0</v>
      </c>
      <c r="AC539" s="101" t="s">
        <v>174</v>
      </c>
      <c r="AD539" s="101" t="s">
        <v>878</v>
      </c>
      <c r="AE539" s="101" t="s">
        <v>879</v>
      </c>
      <c r="AF539" s="101" t="s">
        <v>879</v>
      </c>
      <c r="AG539" s="115" t="str">
        <f>IFERROR(VLOOKUP(AF539,'[2]archivo de datos'!$D$1:$E$1156,2,FALSE),"")</f>
        <v>CO-BOY</v>
      </c>
      <c r="AH539" s="101" t="s">
        <v>188</v>
      </c>
      <c r="AI539" s="115" t="str">
        <f>IFERROR(VLOOKUP(AC539,[2]Hoja3!$B$28:$E$38,2,FALSE),"")</f>
        <v>Emiliana Pino Torres</v>
      </c>
      <c r="AJ539" s="115" t="str">
        <f>IFERROR(VLOOKUP(AC539,[2]Hoja3!$B$28:$E$38,3,FALSE),"")</f>
        <v>601 6530260</v>
      </c>
      <c r="AK539" s="115" t="str">
        <f>IFERROR(VLOOKUP(AC539,[2]Hoja3!$B$28:$E$38,4,FALSE),"")</f>
        <v>emiliana.pino@parquesnacionales.gov.co</v>
      </c>
      <c r="AL539" s="103" t="s">
        <v>183</v>
      </c>
      <c r="AM539" s="103" t="s">
        <v>183</v>
      </c>
      <c r="AN539" s="103" t="s">
        <v>183</v>
      </c>
      <c r="AO539" s="103" t="s">
        <v>562</v>
      </c>
      <c r="AP539" s="123"/>
      <c r="AQ539" s="118"/>
      <c r="AR539" s="118"/>
      <c r="AS539" s="118"/>
      <c r="AT539" s="118"/>
    </row>
    <row r="540" spans="1:46" ht="25.05" customHeight="1" x14ac:dyDescent="0.3">
      <c r="A540" s="119" t="s">
        <v>903</v>
      </c>
      <c r="B540" s="120">
        <v>80111600</v>
      </c>
      <c r="C540" s="121" t="s">
        <v>884</v>
      </c>
      <c r="D540" s="102" t="s">
        <v>224</v>
      </c>
      <c r="E540" s="122" t="s">
        <v>890</v>
      </c>
      <c r="F540" s="103">
        <v>1</v>
      </c>
      <c r="G540" s="104" t="str">
        <f>IFERROR(VLOOKUP(F540,[2]Hoja4!$A$1:B642,2,FALSE),"")</f>
        <v>ENERO</v>
      </c>
      <c r="H540" s="103">
        <v>1</v>
      </c>
      <c r="I540" s="104" t="str">
        <f>IFERROR(VLOOKUP(H540,[2]Hoja4!$A$1:D641,2,FALSE),"")</f>
        <v>ENERO</v>
      </c>
      <c r="J540" s="105" t="s">
        <v>178</v>
      </c>
      <c r="K540" s="106">
        <f>IFERROR(VLOOKUP(J540,[2]LISTAS!$A$8:$B$11,2,FALSE),"")</f>
        <v>1</v>
      </c>
      <c r="L540" s="107">
        <v>10</v>
      </c>
      <c r="M540" s="108" t="s">
        <v>213</v>
      </c>
      <c r="N540" s="109" t="str">
        <f>IFERROR(VLOOKUP(M540,'[2]archivo de datos'!$G$1:$H$24,2,FALSE),"")</f>
        <v>CCE-16</v>
      </c>
      <c r="O540" s="119" t="s">
        <v>180</v>
      </c>
      <c r="P540" s="111">
        <f>IFERROR(VLOOKUP(O540,'[2]archivo de datos'!$J$6:$K$12,2,FALSE),"")</f>
        <v>0</v>
      </c>
      <c r="Q540" s="112" t="s">
        <v>46</v>
      </c>
      <c r="R540" s="113" t="s">
        <v>181</v>
      </c>
      <c r="S540" s="114" t="s">
        <v>182</v>
      </c>
      <c r="T540" s="147" t="s">
        <v>164</v>
      </c>
      <c r="U540" s="147" t="s">
        <v>558</v>
      </c>
      <c r="V540" s="115" t="str">
        <f>+IFERROR(VLOOKUP(U540,[2]Equivalencias!$M$2:$N$97,2,FALSE),"")</f>
        <v>Áreas cubiertas con jornadas de vigilancia</v>
      </c>
      <c r="W540" s="116">
        <v>2437000</v>
      </c>
      <c r="X540" s="116">
        <v>12185000</v>
      </c>
      <c r="Y540" s="116">
        <v>24370000</v>
      </c>
      <c r="Z540" s="123" t="s">
        <v>183</v>
      </c>
      <c r="AA540" s="123" t="s">
        <v>184</v>
      </c>
      <c r="AB540" s="118">
        <v>0</v>
      </c>
      <c r="AC540" s="101" t="s">
        <v>174</v>
      </c>
      <c r="AD540" s="101" t="s">
        <v>878</v>
      </c>
      <c r="AE540" s="101" t="s">
        <v>879</v>
      </c>
      <c r="AF540" s="101" t="s">
        <v>879</v>
      </c>
      <c r="AG540" s="115" t="str">
        <f>IFERROR(VLOOKUP(AF540,'[2]archivo de datos'!$D$1:$E$1156,2,FALSE),"")</f>
        <v>CO-BOY</v>
      </c>
      <c r="AH540" s="101" t="s">
        <v>188</v>
      </c>
      <c r="AI540" s="115" t="str">
        <f>IFERROR(VLOOKUP(AC540,[2]Hoja3!$B$28:$E$38,2,FALSE),"")</f>
        <v>Emiliana Pino Torres</v>
      </c>
      <c r="AJ540" s="115" t="str">
        <f>IFERROR(VLOOKUP(AC540,[2]Hoja3!$B$28:$E$38,3,FALSE),"")</f>
        <v>601 6530260</v>
      </c>
      <c r="AK540" s="115" t="str">
        <f>IFERROR(VLOOKUP(AC540,[2]Hoja3!$B$28:$E$38,4,FALSE),"")</f>
        <v>emiliana.pino@parquesnacionales.gov.co</v>
      </c>
      <c r="AL540" s="103" t="s">
        <v>183</v>
      </c>
      <c r="AM540" s="103" t="s">
        <v>183</v>
      </c>
      <c r="AN540" s="103" t="s">
        <v>183</v>
      </c>
      <c r="AO540" s="103" t="s">
        <v>562</v>
      </c>
      <c r="AP540" s="123"/>
      <c r="AQ540" s="118"/>
      <c r="AR540" s="118"/>
      <c r="AS540" s="118"/>
      <c r="AT540" s="118"/>
    </row>
    <row r="541" spans="1:46" ht="25.05" customHeight="1" x14ac:dyDescent="0.3">
      <c r="A541" s="119" t="s">
        <v>904</v>
      </c>
      <c r="B541" s="120">
        <v>80111600</v>
      </c>
      <c r="C541" s="121" t="s">
        <v>884</v>
      </c>
      <c r="D541" s="102" t="s">
        <v>224</v>
      </c>
      <c r="E541" s="122" t="s">
        <v>890</v>
      </c>
      <c r="F541" s="103">
        <v>1</v>
      </c>
      <c r="G541" s="104" t="str">
        <f>IFERROR(VLOOKUP(F541,[2]Hoja4!$A$1:B642,2,FALSE),"")</f>
        <v>ENERO</v>
      </c>
      <c r="H541" s="103">
        <v>1</v>
      </c>
      <c r="I541" s="104" t="str">
        <f>IFERROR(VLOOKUP(H541,[2]Hoja4!$A$1:D641,2,FALSE),"")</f>
        <v>ENERO</v>
      </c>
      <c r="J541" s="105" t="s">
        <v>178</v>
      </c>
      <c r="K541" s="106">
        <f>IFERROR(VLOOKUP(J541,[2]LISTAS!$A$8:$B$11,2,FALSE),"")</f>
        <v>1</v>
      </c>
      <c r="L541" s="107">
        <v>10</v>
      </c>
      <c r="M541" s="108" t="s">
        <v>213</v>
      </c>
      <c r="N541" s="109" t="str">
        <f>IFERROR(VLOOKUP(M541,'[2]archivo de datos'!$G$1:$H$24,2,FALSE),"")</f>
        <v>CCE-16</v>
      </c>
      <c r="O541" s="119" t="s">
        <v>180</v>
      </c>
      <c r="P541" s="111">
        <f>IFERROR(VLOOKUP(O541,'[2]archivo de datos'!$J$6:$K$12,2,FALSE),"")</f>
        <v>0</v>
      </c>
      <c r="Q541" s="112" t="s">
        <v>48</v>
      </c>
      <c r="R541" s="113" t="s">
        <v>181</v>
      </c>
      <c r="S541" s="114" t="s">
        <v>182</v>
      </c>
      <c r="T541" s="147" t="s">
        <v>164</v>
      </c>
      <c r="U541" s="147" t="s">
        <v>558</v>
      </c>
      <c r="V541" s="115" t="str">
        <f>+IFERROR(VLOOKUP(U541,[2]Equivalencias!$M$2:$N$97,2,FALSE),"")</f>
        <v>Áreas cubiertas con jornadas de vigilancia</v>
      </c>
      <c r="W541" s="116">
        <v>2437000</v>
      </c>
      <c r="X541" s="116">
        <v>12185000</v>
      </c>
      <c r="Y541" s="116">
        <v>24370000</v>
      </c>
      <c r="Z541" s="123" t="s">
        <v>183</v>
      </c>
      <c r="AA541" s="123" t="s">
        <v>184</v>
      </c>
      <c r="AB541" s="118">
        <v>0</v>
      </c>
      <c r="AC541" s="101" t="s">
        <v>174</v>
      </c>
      <c r="AD541" s="101" t="s">
        <v>878</v>
      </c>
      <c r="AE541" s="101" t="s">
        <v>879</v>
      </c>
      <c r="AF541" s="101" t="s">
        <v>879</v>
      </c>
      <c r="AG541" s="115" t="str">
        <f>IFERROR(VLOOKUP(AF541,'[2]archivo de datos'!$D$1:$E$1156,2,FALSE),"")</f>
        <v>CO-BOY</v>
      </c>
      <c r="AH541" s="101" t="s">
        <v>188</v>
      </c>
      <c r="AI541" s="115" t="str">
        <f>IFERROR(VLOOKUP(AC541,[2]Hoja3!$B$28:$E$38,2,FALSE),"")</f>
        <v>Emiliana Pino Torres</v>
      </c>
      <c r="AJ541" s="115" t="str">
        <f>IFERROR(VLOOKUP(AC541,[2]Hoja3!$B$28:$E$38,3,FALSE),"")</f>
        <v>601 6530260</v>
      </c>
      <c r="AK541" s="115" t="str">
        <f>IFERROR(VLOOKUP(AC541,[2]Hoja3!$B$28:$E$38,4,FALSE),"")</f>
        <v>emiliana.pino@parquesnacionales.gov.co</v>
      </c>
      <c r="AL541" s="103" t="s">
        <v>183</v>
      </c>
      <c r="AM541" s="103" t="s">
        <v>183</v>
      </c>
      <c r="AN541" s="103" t="s">
        <v>183</v>
      </c>
      <c r="AO541" s="103" t="s">
        <v>562</v>
      </c>
      <c r="AP541" s="123"/>
      <c r="AQ541" s="118"/>
      <c r="AR541" s="118"/>
      <c r="AS541" s="118"/>
      <c r="AT541" s="118"/>
    </row>
    <row r="542" spans="1:46" ht="25.05" customHeight="1" x14ac:dyDescent="0.3">
      <c r="A542" s="119" t="s">
        <v>905</v>
      </c>
      <c r="B542" s="120">
        <v>80111600</v>
      </c>
      <c r="C542" s="121" t="s">
        <v>884</v>
      </c>
      <c r="D542" s="102" t="s">
        <v>224</v>
      </c>
      <c r="E542" s="122" t="s">
        <v>890</v>
      </c>
      <c r="F542" s="103">
        <v>1</v>
      </c>
      <c r="G542" s="104" t="str">
        <f>IFERROR(VLOOKUP(F542,[2]Hoja4!$A$1:B643,2,FALSE),"")</f>
        <v>ENERO</v>
      </c>
      <c r="H542" s="103">
        <v>1</v>
      </c>
      <c r="I542" s="104" t="str">
        <f>IFERROR(VLOOKUP(H542,[2]Hoja4!$A$1:D642,2,FALSE),"")</f>
        <v>ENERO</v>
      </c>
      <c r="J542" s="105" t="s">
        <v>178</v>
      </c>
      <c r="K542" s="106">
        <f>IFERROR(VLOOKUP(J542,[2]LISTAS!$A$8:$B$11,2,FALSE),"")</f>
        <v>1</v>
      </c>
      <c r="L542" s="107">
        <v>10</v>
      </c>
      <c r="M542" s="108" t="s">
        <v>213</v>
      </c>
      <c r="N542" s="109" t="str">
        <f>IFERROR(VLOOKUP(M542,'[2]archivo de datos'!$G$1:$H$24,2,FALSE),"")</f>
        <v>CCE-16</v>
      </c>
      <c r="O542" s="119" t="s">
        <v>180</v>
      </c>
      <c r="P542" s="111">
        <f>IFERROR(VLOOKUP(O542,'[2]archivo de datos'!$J$6:$K$12,2,FALSE),"")</f>
        <v>0</v>
      </c>
      <c r="Q542" s="112" t="s">
        <v>46</v>
      </c>
      <c r="R542" s="113" t="s">
        <v>181</v>
      </c>
      <c r="S542" s="114" t="s">
        <v>182</v>
      </c>
      <c r="T542" s="147" t="s">
        <v>164</v>
      </c>
      <c r="U542" s="147" t="s">
        <v>558</v>
      </c>
      <c r="V542" s="115" t="str">
        <f>+IFERROR(VLOOKUP(U542,[2]Equivalencias!$M$2:$N$97,2,FALSE),"")</f>
        <v>Áreas cubiertas con jornadas de vigilancia</v>
      </c>
      <c r="W542" s="116">
        <v>2437000</v>
      </c>
      <c r="X542" s="116">
        <v>12185000</v>
      </c>
      <c r="Y542" s="116">
        <v>24370000</v>
      </c>
      <c r="Z542" s="123" t="s">
        <v>183</v>
      </c>
      <c r="AA542" s="123" t="s">
        <v>184</v>
      </c>
      <c r="AB542" s="118">
        <v>0</v>
      </c>
      <c r="AC542" s="101" t="s">
        <v>174</v>
      </c>
      <c r="AD542" s="101" t="s">
        <v>878</v>
      </c>
      <c r="AE542" s="101" t="s">
        <v>879</v>
      </c>
      <c r="AF542" s="101" t="s">
        <v>879</v>
      </c>
      <c r="AG542" s="115" t="str">
        <f>IFERROR(VLOOKUP(AF542,'[2]archivo de datos'!$D$1:$E$1156,2,FALSE),"")</f>
        <v>CO-BOY</v>
      </c>
      <c r="AH542" s="101" t="s">
        <v>188</v>
      </c>
      <c r="AI542" s="115" t="str">
        <f>IFERROR(VLOOKUP(AC542,[2]Hoja3!$B$28:$E$38,2,FALSE),"")</f>
        <v>Emiliana Pino Torres</v>
      </c>
      <c r="AJ542" s="115" t="str">
        <f>IFERROR(VLOOKUP(AC542,[2]Hoja3!$B$28:$E$38,3,FALSE),"")</f>
        <v>601 6530260</v>
      </c>
      <c r="AK542" s="115" t="str">
        <f>IFERROR(VLOOKUP(AC542,[2]Hoja3!$B$28:$E$38,4,FALSE),"")</f>
        <v>emiliana.pino@parquesnacionales.gov.co</v>
      </c>
      <c r="AL542" s="103" t="s">
        <v>183</v>
      </c>
      <c r="AM542" s="103" t="s">
        <v>183</v>
      </c>
      <c r="AN542" s="103" t="s">
        <v>183</v>
      </c>
      <c r="AO542" s="103" t="s">
        <v>562</v>
      </c>
      <c r="AP542" s="123"/>
      <c r="AQ542" s="118"/>
      <c r="AR542" s="118"/>
      <c r="AS542" s="118"/>
      <c r="AT542" s="118"/>
    </row>
    <row r="543" spans="1:46" ht="25.05" customHeight="1" x14ac:dyDescent="0.3">
      <c r="A543" s="119" t="s">
        <v>906</v>
      </c>
      <c r="B543" s="120">
        <v>80111600</v>
      </c>
      <c r="C543" s="121" t="s">
        <v>884</v>
      </c>
      <c r="D543" s="102" t="s">
        <v>224</v>
      </c>
      <c r="E543" s="122" t="s">
        <v>890</v>
      </c>
      <c r="F543" s="103">
        <v>1</v>
      </c>
      <c r="G543" s="104" t="str">
        <f>IFERROR(VLOOKUP(F543,[2]Hoja4!$A$1:B643,2,FALSE),"")</f>
        <v>ENERO</v>
      </c>
      <c r="H543" s="103">
        <v>1</v>
      </c>
      <c r="I543" s="104" t="str">
        <f>IFERROR(VLOOKUP(H543,[2]Hoja4!$A$1:D642,2,FALSE),"")</f>
        <v>ENERO</v>
      </c>
      <c r="J543" s="105" t="s">
        <v>178</v>
      </c>
      <c r="K543" s="106">
        <f>IFERROR(VLOOKUP(J543,[2]LISTAS!$A$8:$B$11,2,FALSE),"")</f>
        <v>1</v>
      </c>
      <c r="L543" s="107">
        <v>10</v>
      </c>
      <c r="M543" s="108" t="s">
        <v>213</v>
      </c>
      <c r="N543" s="109" t="str">
        <f>IFERROR(VLOOKUP(M543,'[2]archivo de datos'!$G$1:$H$24,2,FALSE),"")</f>
        <v>CCE-16</v>
      </c>
      <c r="O543" s="119" t="s">
        <v>180</v>
      </c>
      <c r="P543" s="111">
        <f>IFERROR(VLOOKUP(O543,'[2]archivo de datos'!$J$6:$K$12,2,FALSE),"")</f>
        <v>0</v>
      </c>
      <c r="Q543" s="112" t="s">
        <v>48</v>
      </c>
      <c r="R543" s="113" t="s">
        <v>181</v>
      </c>
      <c r="S543" s="114" t="s">
        <v>182</v>
      </c>
      <c r="T543" s="147" t="s">
        <v>164</v>
      </c>
      <c r="U543" s="147" t="s">
        <v>558</v>
      </c>
      <c r="V543" s="115" t="str">
        <f>+IFERROR(VLOOKUP(U543,[2]Equivalencias!$M$2:$N$97,2,FALSE),"")</f>
        <v>Áreas cubiertas con jornadas de vigilancia</v>
      </c>
      <c r="W543" s="116">
        <v>2437000</v>
      </c>
      <c r="X543" s="116">
        <v>12185000</v>
      </c>
      <c r="Y543" s="116">
        <v>24370000</v>
      </c>
      <c r="Z543" s="123" t="s">
        <v>183</v>
      </c>
      <c r="AA543" s="123" t="s">
        <v>184</v>
      </c>
      <c r="AB543" s="118">
        <v>0</v>
      </c>
      <c r="AC543" s="101" t="s">
        <v>174</v>
      </c>
      <c r="AD543" s="101" t="s">
        <v>878</v>
      </c>
      <c r="AE543" s="101" t="s">
        <v>879</v>
      </c>
      <c r="AF543" s="101" t="s">
        <v>879</v>
      </c>
      <c r="AG543" s="115" t="str">
        <f>IFERROR(VLOOKUP(AF543,'[2]archivo de datos'!$D$1:$E$1156,2,FALSE),"")</f>
        <v>CO-BOY</v>
      </c>
      <c r="AH543" s="101" t="s">
        <v>188</v>
      </c>
      <c r="AI543" s="115" t="str">
        <f>IFERROR(VLOOKUP(AC543,[2]Hoja3!$B$28:$E$38,2,FALSE),"")</f>
        <v>Emiliana Pino Torres</v>
      </c>
      <c r="AJ543" s="115" t="str">
        <f>IFERROR(VLOOKUP(AC543,[2]Hoja3!$B$28:$E$38,3,FALSE),"")</f>
        <v>601 6530260</v>
      </c>
      <c r="AK543" s="115" t="str">
        <f>IFERROR(VLOOKUP(AC543,[2]Hoja3!$B$28:$E$38,4,FALSE),"")</f>
        <v>emiliana.pino@parquesnacionales.gov.co</v>
      </c>
      <c r="AL543" s="103" t="s">
        <v>183</v>
      </c>
      <c r="AM543" s="103" t="s">
        <v>183</v>
      </c>
      <c r="AN543" s="103" t="s">
        <v>183</v>
      </c>
      <c r="AO543" s="103" t="s">
        <v>562</v>
      </c>
      <c r="AP543" s="123"/>
      <c r="AQ543" s="118"/>
      <c r="AR543" s="118"/>
      <c r="AS543" s="118"/>
      <c r="AT543" s="118"/>
    </row>
    <row r="544" spans="1:46" ht="25.05" customHeight="1" x14ac:dyDescent="0.3">
      <c r="A544" s="119" t="s">
        <v>907</v>
      </c>
      <c r="B544" s="120">
        <v>80111600</v>
      </c>
      <c r="C544" s="121" t="s">
        <v>884</v>
      </c>
      <c r="D544" s="102" t="s">
        <v>224</v>
      </c>
      <c r="E544" s="122" t="s">
        <v>890</v>
      </c>
      <c r="F544" s="103">
        <v>1</v>
      </c>
      <c r="G544" s="104" t="str">
        <f>IFERROR(VLOOKUP(F544,[2]Hoja4!$A$1:B644,2,FALSE),"")</f>
        <v>ENERO</v>
      </c>
      <c r="H544" s="103">
        <v>1</v>
      </c>
      <c r="I544" s="104" t="str">
        <f>IFERROR(VLOOKUP(H544,[2]Hoja4!$A$1:D643,2,FALSE),"")</f>
        <v>ENERO</v>
      </c>
      <c r="J544" s="105" t="s">
        <v>178</v>
      </c>
      <c r="K544" s="106">
        <f>IFERROR(VLOOKUP(J544,[2]LISTAS!$A$8:$B$11,2,FALSE),"")</f>
        <v>1</v>
      </c>
      <c r="L544" s="107">
        <v>10</v>
      </c>
      <c r="M544" s="108" t="s">
        <v>213</v>
      </c>
      <c r="N544" s="109" t="str">
        <f>IFERROR(VLOOKUP(M544,'[2]archivo de datos'!$G$1:$H$24,2,FALSE),"")</f>
        <v>CCE-16</v>
      </c>
      <c r="O544" s="119" t="s">
        <v>180</v>
      </c>
      <c r="P544" s="111">
        <f>IFERROR(VLOOKUP(O544,'[2]archivo de datos'!$J$6:$K$12,2,FALSE),"")</f>
        <v>0</v>
      </c>
      <c r="Q544" s="112" t="s">
        <v>46</v>
      </c>
      <c r="R544" s="113" t="s">
        <v>181</v>
      </c>
      <c r="S544" s="114" t="s">
        <v>182</v>
      </c>
      <c r="T544" s="147" t="s">
        <v>164</v>
      </c>
      <c r="U544" s="147" t="s">
        <v>558</v>
      </c>
      <c r="V544" s="115" t="str">
        <f>+IFERROR(VLOOKUP(U544,[2]Equivalencias!$M$2:$N$97,2,FALSE),"")</f>
        <v>Áreas cubiertas con jornadas de vigilancia</v>
      </c>
      <c r="W544" s="116">
        <v>2437000</v>
      </c>
      <c r="X544" s="116">
        <v>12185000</v>
      </c>
      <c r="Y544" s="116">
        <v>24370000</v>
      </c>
      <c r="Z544" s="123" t="s">
        <v>183</v>
      </c>
      <c r="AA544" s="123" t="s">
        <v>184</v>
      </c>
      <c r="AB544" s="118">
        <v>0</v>
      </c>
      <c r="AC544" s="101" t="s">
        <v>174</v>
      </c>
      <c r="AD544" s="101" t="s">
        <v>878</v>
      </c>
      <c r="AE544" s="101" t="s">
        <v>879</v>
      </c>
      <c r="AF544" s="101" t="s">
        <v>879</v>
      </c>
      <c r="AG544" s="115" t="str">
        <f>IFERROR(VLOOKUP(AF544,'[2]archivo de datos'!$D$1:$E$1156,2,FALSE),"")</f>
        <v>CO-BOY</v>
      </c>
      <c r="AH544" s="101" t="s">
        <v>188</v>
      </c>
      <c r="AI544" s="115" t="str">
        <f>IFERROR(VLOOKUP(AC544,[2]Hoja3!$B$28:$E$38,2,FALSE),"")</f>
        <v>Emiliana Pino Torres</v>
      </c>
      <c r="AJ544" s="115" t="str">
        <f>IFERROR(VLOOKUP(AC544,[2]Hoja3!$B$28:$E$38,3,FALSE),"")</f>
        <v>601 6530260</v>
      </c>
      <c r="AK544" s="115" t="str">
        <f>IFERROR(VLOOKUP(AC544,[2]Hoja3!$B$28:$E$38,4,FALSE),"")</f>
        <v>emiliana.pino@parquesnacionales.gov.co</v>
      </c>
      <c r="AL544" s="103" t="s">
        <v>183</v>
      </c>
      <c r="AM544" s="103" t="s">
        <v>183</v>
      </c>
      <c r="AN544" s="103" t="s">
        <v>183</v>
      </c>
      <c r="AO544" s="103" t="s">
        <v>562</v>
      </c>
      <c r="AP544" s="123"/>
      <c r="AQ544" s="118"/>
      <c r="AR544" s="118"/>
      <c r="AS544" s="118"/>
      <c r="AT544" s="118"/>
    </row>
    <row r="545" spans="1:46" ht="25.05" customHeight="1" x14ac:dyDescent="0.3">
      <c r="A545" s="119" t="s">
        <v>908</v>
      </c>
      <c r="B545" s="120">
        <v>80111600</v>
      </c>
      <c r="C545" s="121" t="s">
        <v>884</v>
      </c>
      <c r="D545" s="102" t="s">
        <v>224</v>
      </c>
      <c r="E545" s="122" t="s">
        <v>890</v>
      </c>
      <c r="F545" s="103">
        <v>1</v>
      </c>
      <c r="G545" s="104" t="str">
        <f>IFERROR(VLOOKUP(F545,[2]Hoja4!$A$1:B644,2,FALSE),"")</f>
        <v>ENERO</v>
      </c>
      <c r="H545" s="103">
        <v>1</v>
      </c>
      <c r="I545" s="104" t="str">
        <f>IFERROR(VLOOKUP(H545,[2]Hoja4!$A$1:D643,2,FALSE),"")</f>
        <v>ENERO</v>
      </c>
      <c r="J545" s="105" t="s">
        <v>178</v>
      </c>
      <c r="K545" s="106">
        <f>IFERROR(VLOOKUP(J545,[2]LISTAS!$A$8:$B$11,2,FALSE),"")</f>
        <v>1</v>
      </c>
      <c r="L545" s="107">
        <v>10</v>
      </c>
      <c r="M545" s="108" t="s">
        <v>213</v>
      </c>
      <c r="N545" s="109" t="str">
        <f>IFERROR(VLOOKUP(M545,'[2]archivo de datos'!$G$1:$H$24,2,FALSE),"")</f>
        <v>CCE-16</v>
      </c>
      <c r="O545" s="119" t="s">
        <v>180</v>
      </c>
      <c r="P545" s="111">
        <f>IFERROR(VLOOKUP(O545,'[2]archivo de datos'!$J$6:$K$12,2,FALSE),"")</f>
        <v>0</v>
      </c>
      <c r="Q545" s="112" t="s">
        <v>48</v>
      </c>
      <c r="R545" s="113" t="s">
        <v>181</v>
      </c>
      <c r="S545" s="114" t="s">
        <v>182</v>
      </c>
      <c r="T545" s="147" t="s">
        <v>164</v>
      </c>
      <c r="U545" s="147" t="s">
        <v>558</v>
      </c>
      <c r="V545" s="115" t="str">
        <f>+IFERROR(VLOOKUP(U545,[2]Equivalencias!$M$2:$N$97,2,FALSE),"")</f>
        <v>Áreas cubiertas con jornadas de vigilancia</v>
      </c>
      <c r="W545" s="116">
        <v>2437000</v>
      </c>
      <c r="X545" s="116">
        <v>12185000</v>
      </c>
      <c r="Y545" s="116">
        <v>24370000</v>
      </c>
      <c r="Z545" s="123" t="s">
        <v>183</v>
      </c>
      <c r="AA545" s="123" t="s">
        <v>184</v>
      </c>
      <c r="AB545" s="118">
        <v>0</v>
      </c>
      <c r="AC545" s="101" t="s">
        <v>174</v>
      </c>
      <c r="AD545" s="101" t="s">
        <v>878</v>
      </c>
      <c r="AE545" s="101" t="s">
        <v>879</v>
      </c>
      <c r="AF545" s="101" t="s">
        <v>879</v>
      </c>
      <c r="AG545" s="115" t="str">
        <f>IFERROR(VLOOKUP(AF545,'[2]archivo de datos'!$D$1:$E$1156,2,FALSE),"")</f>
        <v>CO-BOY</v>
      </c>
      <c r="AH545" s="101" t="s">
        <v>188</v>
      </c>
      <c r="AI545" s="115" t="str">
        <f>IFERROR(VLOOKUP(AC545,[2]Hoja3!$B$28:$E$38,2,FALSE),"")</f>
        <v>Emiliana Pino Torres</v>
      </c>
      <c r="AJ545" s="115" t="str">
        <f>IFERROR(VLOOKUP(AC545,[2]Hoja3!$B$28:$E$38,3,FALSE),"")</f>
        <v>601 6530260</v>
      </c>
      <c r="AK545" s="115" t="str">
        <f>IFERROR(VLOOKUP(AC545,[2]Hoja3!$B$28:$E$38,4,FALSE),"")</f>
        <v>emiliana.pino@parquesnacionales.gov.co</v>
      </c>
      <c r="AL545" s="103" t="s">
        <v>183</v>
      </c>
      <c r="AM545" s="103" t="s">
        <v>183</v>
      </c>
      <c r="AN545" s="103" t="s">
        <v>183</v>
      </c>
      <c r="AO545" s="103" t="s">
        <v>562</v>
      </c>
      <c r="AP545" s="123"/>
      <c r="AQ545" s="118"/>
      <c r="AR545" s="118"/>
      <c r="AS545" s="118"/>
      <c r="AT545" s="118"/>
    </row>
    <row r="546" spans="1:46" ht="25.05" customHeight="1" x14ac:dyDescent="0.3">
      <c r="A546" s="119" t="s">
        <v>909</v>
      </c>
      <c r="B546" s="120">
        <v>80111600</v>
      </c>
      <c r="C546" s="121" t="s">
        <v>884</v>
      </c>
      <c r="D546" s="102" t="s">
        <v>224</v>
      </c>
      <c r="E546" s="122" t="s">
        <v>890</v>
      </c>
      <c r="F546" s="103">
        <v>1</v>
      </c>
      <c r="G546" s="104" t="str">
        <f>IFERROR(VLOOKUP(F546,[2]Hoja4!$A$1:B645,2,FALSE),"")</f>
        <v>ENERO</v>
      </c>
      <c r="H546" s="103">
        <v>1</v>
      </c>
      <c r="I546" s="104" t="str">
        <f>IFERROR(VLOOKUP(H546,[2]Hoja4!$A$1:D644,2,FALSE),"")</f>
        <v>ENERO</v>
      </c>
      <c r="J546" s="105" t="s">
        <v>178</v>
      </c>
      <c r="K546" s="106">
        <f>IFERROR(VLOOKUP(J546,[2]LISTAS!$A$8:$B$11,2,FALSE),"")</f>
        <v>1</v>
      </c>
      <c r="L546" s="107">
        <v>10</v>
      </c>
      <c r="M546" s="108" t="s">
        <v>213</v>
      </c>
      <c r="N546" s="109" t="str">
        <f>IFERROR(VLOOKUP(M546,'[2]archivo de datos'!$G$1:$H$24,2,FALSE),"")</f>
        <v>CCE-16</v>
      </c>
      <c r="O546" s="119" t="s">
        <v>180</v>
      </c>
      <c r="P546" s="111">
        <f>IFERROR(VLOOKUP(O546,'[2]archivo de datos'!$J$6:$K$12,2,FALSE),"")</f>
        <v>0</v>
      </c>
      <c r="Q546" s="112" t="s">
        <v>46</v>
      </c>
      <c r="R546" s="113" t="s">
        <v>181</v>
      </c>
      <c r="S546" s="114" t="s">
        <v>182</v>
      </c>
      <c r="T546" s="147" t="s">
        <v>164</v>
      </c>
      <c r="U546" s="147" t="s">
        <v>558</v>
      </c>
      <c r="V546" s="115" t="str">
        <f>+IFERROR(VLOOKUP(U546,[2]Equivalencias!$M$2:$N$97,2,FALSE),"")</f>
        <v>Áreas cubiertas con jornadas de vigilancia</v>
      </c>
      <c r="W546" s="116">
        <v>2437000</v>
      </c>
      <c r="X546" s="116">
        <v>12185000</v>
      </c>
      <c r="Y546" s="116">
        <v>24370000</v>
      </c>
      <c r="Z546" s="123" t="s">
        <v>183</v>
      </c>
      <c r="AA546" s="123" t="s">
        <v>184</v>
      </c>
      <c r="AB546" s="118">
        <v>0</v>
      </c>
      <c r="AC546" s="101" t="s">
        <v>174</v>
      </c>
      <c r="AD546" s="101" t="s">
        <v>878</v>
      </c>
      <c r="AE546" s="101" t="s">
        <v>879</v>
      </c>
      <c r="AF546" s="101" t="s">
        <v>879</v>
      </c>
      <c r="AG546" s="115" t="str">
        <f>IFERROR(VLOOKUP(AF546,'[2]archivo de datos'!$D$1:$E$1156,2,FALSE),"")</f>
        <v>CO-BOY</v>
      </c>
      <c r="AH546" s="101" t="s">
        <v>188</v>
      </c>
      <c r="AI546" s="115" t="str">
        <f>IFERROR(VLOOKUP(AC546,[2]Hoja3!$B$28:$E$38,2,FALSE),"")</f>
        <v>Emiliana Pino Torres</v>
      </c>
      <c r="AJ546" s="115" t="str">
        <f>IFERROR(VLOOKUP(AC546,[2]Hoja3!$B$28:$E$38,3,FALSE),"")</f>
        <v>601 6530260</v>
      </c>
      <c r="AK546" s="115" t="str">
        <f>IFERROR(VLOOKUP(AC546,[2]Hoja3!$B$28:$E$38,4,FALSE),"")</f>
        <v>emiliana.pino@parquesnacionales.gov.co</v>
      </c>
      <c r="AL546" s="103" t="s">
        <v>183</v>
      </c>
      <c r="AM546" s="103" t="s">
        <v>183</v>
      </c>
      <c r="AN546" s="103" t="s">
        <v>183</v>
      </c>
      <c r="AO546" s="103" t="s">
        <v>562</v>
      </c>
      <c r="AP546" s="123"/>
      <c r="AQ546" s="118"/>
      <c r="AR546" s="118"/>
      <c r="AS546" s="118"/>
      <c r="AT546" s="118"/>
    </row>
    <row r="547" spans="1:46" ht="25.05" customHeight="1" x14ac:dyDescent="0.3">
      <c r="A547" s="119" t="s">
        <v>910</v>
      </c>
      <c r="B547" s="120">
        <v>80111600</v>
      </c>
      <c r="C547" s="121" t="s">
        <v>884</v>
      </c>
      <c r="D547" s="102" t="s">
        <v>224</v>
      </c>
      <c r="E547" s="122" t="s">
        <v>890</v>
      </c>
      <c r="F547" s="103">
        <v>1</v>
      </c>
      <c r="G547" s="104" t="str">
        <f>IFERROR(VLOOKUP(F547,[2]Hoja4!$A$1:B645,2,FALSE),"")</f>
        <v>ENERO</v>
      </c>
      <c r="H547" s="103">
        <v>1</v>
      </c>
      <c r="I547" s="104" t="str">
        <f>IFERROR(VLOOKUP(H547,[2]Hoja4!$A$1:D644,2,FALSE),"")</f>
        <v>ENERO</v>
      </c>
      <c r="J547" s="105" t="s">
        <v>178</v>
      </c>
      <c r="K547" s="106">
        <f>IFERROR(VLOOKUP(J547,[2]LISTAS!$A$8:$B$11,2,FALSE),"")</f>
        <v>1</v>
      </c>
      <c r="L547" s="107">
        <v>10</v>
      </c>
      <c r="M547" s="108" t="s">
        <v>213</v>
      </c>
      <c r="N547" s="109" t="str">
        <f>IFERROR(VLOOKUP(M547,'[2]archivo de datos'!$G$1:$H$24,2,FALSE),"")</f>
        <v>CCE-16</v>
      </c>
      <c r="O547" s="119" t="s">
        <v>180</v>
      </c>
      <c r="P547" s="111">
        <f>IFERROR(VLOOKUP(O547,'[2]archivo de datos'!$J$6:$K$12,2,FALSE),"")</f>
        <v>0</v>
      </c>
      <c r="Q547" s="112" t="s">
        <v>48</v>
      </c>
      <c r="R547" s="113" t="s">
        <v>181</v>
      </c>
      <c r="S547" s="114" t="s">
        <v>182</v>
      </c>
      <c r="T547" s="147" t="s">
        <v>164</v>
      </c>
      <c r="U547" s="147" t="s">
        <v>558</v>
      </c>
      <c r="V547" s="115" t="str">
        <f>+IFERROR(VLOOKUP(U547,[2]Equivalencias!$M$2:$N$97,2,FALSE),"")</f>
        <v>Áreas cubiertas con jornadas de vigilancia</v>
      </c>
      <c r="W547" s="116">
        <v>2437000</v>
      </c>
      <c r="X547" s="116">
        <v>12185000</v>
      </c>
      <c r="Y547" s="116">
        <v>24370000</v>
      </c>
      <c r="Z547" s="123" t="s">
        <v>183</v>
      </c>
      <c r="AA547" s="123" t="s">
        <v>184</v>
      </c>
      <c r="AB547" s="118">
        <v>0</v>
      </c>
      <c r="AC547" s="101" t="s">
        <v>174</v>
      </c>
      <c r="AD547" s="101" t="s">
        <v>878</v>
      </c>
      <c r="AE547" s="101" t="s">
        <v>879</v>
      </c>
      <c r="AF547" s="101" t="s">
        <v>879</v>
      </c>
      <c r="AG547" s="115" t="str">
        <f>IFERROR(VLOOKUP(AF547,'[2]archivo de datos'!$D$1:$E$1156,2,FALSE),"")</f>
        <v>CO-BOY</v>
      </c>
      <c r="AH547" s="101" t="s">
        <v>188</v>
      </c>
      <c r="AI547" s="115" t="str">
        <f>IFERROR(VLOOKUP(AC547,[2]Hoja3!$B$28:$E$38,2,FALSE),"")</f>
        <v>Emiliana Pino Torres</v>
      </c>
      <c r="AJ547" s="115" t="str">
        <f>IFERROR(VLOOKUP(AC547,[2]Hoja3!$B$28:$E$38,3,FALSE),"")</f>
        <v>601 6530260</v>
      </c>
      <c r="AK547" s="115" t="str">
        <f>IFERROR(VLOOKUP(AC547,[2]Hoja3!$B$28:$E$38,4,FALSE),"")</f>
        <v>emiliana.pino@parquesnacionales.gov.co</v>
      </c>
      <c r="AL547" s="103" t="s">
        <v>183</v>
      </c>
      <c r="AM547" s="103" t="s">
        <v>183</v>
      </c>
      <c r="AN547" s="103" t="s">
        <v>183</v>
      </c>
      <c r="AO547" s="103" t="s">
        <v>562</v>
      </c>
      <c r="AP547" s="123"/>
      <c r="AQ547" s="118"/>
      <c r="AR547" s="118"/>
      <c r="AS547" s="118"/>
      <c r="AT547" s="118"/>
    </row>
    <row r="548" spans="1:46" ht="25.05" customHeight="1" x14ac:dyDescent="0.3">
      <c r="A548" s="119" t="s">
        <v>911</v>
      </c>
      <c r="B548" s="120">
        <v>80111600</v>
      </c>
      <c r="C548" s="121" t="s">
        <v>884</v>
      </c>
      <c r="D548" s="102" t="s">
        <v>224</v>
      </c>
      <c r="E548" s="122" t="s">
        <v>890</v>
      </c>
      <c r="F548" s="103">
        <v>1</v>
      </c>
      <c r="G548" s="104" t="str">
        <f>IFERROR(VLOOKUP(F548,[2]Hoja4!$A$1:B646,2,FALSE),"")</f>
        <v>ENERO</v>
      </c>
      <c r="H548" s="103">
        <v>1</v>
      </c>
      <c r="I548" s="104" t="str">
        <f>IFERROR(VLOOKUP(H548,[2]Hoja4!$A$1:D645,2,FALSE),"")</f>
        <v>ENERO</v>
      </c>
      <c r="J548" s="105" t="s">
        <v>178</v>
      </c>
      <c r="K548" s="106">
        <f>IFERROR(VLOOKUP(J548,[2]LISTAS!$A$8:$B$11,2,FALSE),"")</f>
        <v>1</v>
      </c>
      <c r="L548" s="107">
        <v>10</v>
      </c>
      <c r="M548" s="108" t="s">
        <v>213</v>
      </c>
      <c r="N548" s="109" t="str">
        <f>IFERROR(VLOOKUP(M548,'[2]archivo de datos'!$G$1:$H$24,2,FALSE),"")</f>
        <v>CCE-16</v>
      </c>
      <c r="O548" s="119" t="s">
        <v>180</v>
      </c>
      <c r="P548" s="111">
        <f>IFERROR(VLOOKUP(O548,'[2]archivo de datos'!$J$6:$K$12,2,FALSE),"")</f>
        <v>0</v>
      </c>
      <c r="Q548" s="112" t="s">
        <v>46</v>
      </c>
      <c r="R548" s="113" t="s">
        <v>181</v>
      </c>
      <c r="S548" s="114" t="s">
        <v>182</v>
      </c>
      <c r="T548" s="147" t="s">
        <v>164</v>
      </c>
      <c r="U548" s="147" t="s">
        <v>558</v>
      </c>
      <c r="V548" s="115" t="str">
        <f>+IFERROR(VLOOKUP(U548,[2]Equivalencias!$M$2:$N$97,2,FALSE),"")</f>
        <v>Áreas cubiertas con jornadas de vigilancia</v>
      </c>
      <c r="W548" s="116">
        <v>2437000</v>
      </c>
      <c r="X548" s="116">
        <v>12185000</v>
      </c>
      <c r="Y548" s="116">
        <v>24370000</v>
      </c>
      <c r="Z548" s="123" t="s">
        <v>183</v>
      </c>
      <c r="AA548" s="123" t="s">
        <v>184</v>
      </c>
      <c r="AB548" s="118">
        <v>0</v>
      </c>
      <c r="AC548" s="101" t="s">
        <v>174</v>
      </c>
      <c r="AD548" s="101" t="s">
        <v>878</v>
      </c>
      <c r="AE548" s="101" t="s">
        <v>879</v>
      </c>
      <c r="AF548" s="101" t="s">
        <v>879</v>
      </c>
      <c r="AG548" s="115" t="str">
        <f>IFERROR(VLOOKUP(AF548,'[2]archivo de datos'!$D$1:$E$1156,2,FALSE),"")</f>
        <v>CO-BOY</v>
      </c>
      <c r="AH548" s="101" t="s">
        <v>188</v>
      </c>
      <c r="AI548" s="115" t="str">
        <f>IFERROR(VLOOKUP(AC548,[2]Hoja3!$B$28:$E$38,2,FALSE),"")</f>
        <v>Emiliana Pino Torres</v>
      </c>
      <c r="AJ548" s="115" t="str">
        <f>IFERROR(VLOOKUP(AC548,[2]Hoja3!$B$28:$E$38,3,FALSE),"")</f>
        <v>601 6530260</v>
      </c>
      <c r="AK548" s="115" t="str">
        <f>IFERROR(VLOOKUP(AC548,[2]Hoja3!$B$28:$E$38,4,FALSE),"")</f>
        <v>emiliana.pino@parquesnacionales.gov.co</v>
      </c>
      <c r="AL548" s="103" t="s">
        <v>183</v>
      </c>
      <c r="AM548" s="103" t="s">
        <v>183</v>
      </c>
      <c r="AN548" s="103" t="s">
        <v>183</v>
      </c>
      <c r="AO548" s="103" t="s">
        <v>562</v>
      </c>
      <c r="AP548" s="123"/>
      <c r="AQ548" s="118"/>
      <c r="AR548" s="118"/>
      <c r="AS548" s="118"/>
      <c r="AT548" s="118"/>
    </row>
    <row r="549" spans="1:46" ht="25.05" customHeight="1" x14ac:dyDescent="0.3">
      <c r="A549" s="119" t="s">
        <v>912</v>
      </c>
      <c r="B549" s="120">
        <v>80111600</v>
      </c>
      <c r="C549" s="121" t="s">
        <v>884</v>
      </c>
      <c r="D549" s="102" t="s">
        <v>224</v>
      </c>
      <c r="E549" s="122" t="s">
        <v>890</v>
      </c>
      <c r="F549" s="103">
        <v>1</v>
      </c>
      <c r="G549" s="104" t="str">
        <f>IFERROR(VLOOKUP(F549,[2]Hoja4!$A$1:B646,2,FALSE),"")</f>
        <v>ENERO</v>
      </c>
      <c r="H549" s="103">
        <v>1</v>
      </c>
      <c r="I549" s="104" t="str">
        <f>IFERROR(VLOOKUP(H549,[2]Hoja4!$A$1:D645,2,FALSE),"")</f>
        <v>ENERO</v>
      </c>
      <c r="J549" s="105" t="s">
        <v>178</v>
      </c>
      <c r="K549" s="106">
        <f>IFERROR(VLOOKUP(J549,[2]LISTAS!$A$8:$B$11,2,FALSE),"")</f>
        <v>1</v>
      </c>
      <c r="L549" s="107">
        <v>10</v>
      </c>
      <c r="M549" s="108" t="s">
        <v>213</v>
      </c>
      <c r="N549" s="109" t="str">
        <f>IFERROR(VLOOKUP(M549,'[2]archivo de datos'!$G$1:$H$24,2,FALSE),"")</f>
        <v>CCE-16</v>
      </c>
      <c r="O549" s="119" t="s">
        <v>180</v>
      </c>
      <c r="P549" s="111">
        <f>IFERROR(VLOOKUP(O549,'[2]archivo de datos'!$J$6:$K$12,2,FALSE),"")</f>
        <v>0</v>
      </c>
      <c r="Q549" s="112" t="s">
        <v>48</v>
      </c>
      <c r="R549" s="113" t="s">
        <v>181</v>
      </c>
      <c r="S549" s="114" t="s">
        <v>182</v>
      </c>
      <c r="T549" s="147" t="s">
        <v>164</v>
      </c>
      <c r="U549" s="147" t="s">
        <v>558</v>
      </c>
      <c r="V549" s="115" t="str">
        <f>+IFERROR(VLOOKUP(U549,[2]Equivalencias!$M$2:$N$97,2,FALSE),"")</f>
        <v>Áreas cubiertas con jornadas de vigilancia</v>
      </c>
      <c r="W549" s="116">
        <v>2437000</v>
      </c>
      <c r="X549" s="116">
        <v>12185000</v>
      </c>
      <c r="Y549" s="116">
        <v>24370000</v>
      </c>
      <c r="Z549" s="123" t="s">
        <v>183</v>
      </c>
      <c r="AA549" s="123" t="s">
        <v>184</v>
      </c>
      <c r="AB549" s="118">
        <v>0</v>
      </c>
      <c r="AC549" s="101" t="s">
        <v>174</v>
      </c>
      <c r="AD549" s="101" t="s">
        <v>878</v>
      </c>
      <c r="AE549" s="101" t="s">
        <v>879</v>
      </c>
      <c r="AF549" s="101" t="s">
        <v>879</v>
      </c>
      <c r="AG549" s="115" t="str">
        <f>IFERROR(VLOOKUP(AF549,'[2]archivo de datos'!$D$1:$E$1156,2,FALSE),"")</f>
        <v>CO-BOY</v>
      </c>
      <c r="AH549" s="101" t="s">
        <v>188</v>
      </c>
      <c r="AI549" s="115" t="str">
        <f>IFERROR(VLOOKUP(AC549,[2]Hoja3!$B$28:$E$38,2,FALSE),"")</f>
        <v>Emiliana Pino Torres</v>
      </c>
      <c r="AJ549" s="115" t="str">
        <f>IFERROR(VLOOKUP(AC549,[2]Hoja3!$B$28:$E$38,3,FALSE),"")</f>
        <v>601 6530260</v>
      </c>
      <c r="AK549" s="115" t="str">
        <f>IFERROR(VLOOKUP(AC549,[2]Hoja3!$B$28:$E$38,4,FALSE),"")</f>
        <v>emiliana.pino@parquesnacionales.gov.co</v>
      </c>
      <c r="AL549" s="103" t="s">
        <v>183</v>
      </c>
      <c r="AM549" s="103" t="s">
        <v>183</v>
      </c>
      <c r="AN549" s="103" t="s">
        <v>183</v>
      </c>
      <c r="AO549" s="103" t="s">
        <v>562</v>
      </c>
      <c r="AP549" s="123"/>
      <c r="AQ549" s="118"/>
      <c r="AR549" s="118"/>
      <c r="AS549" s="118"/>
      <c r="AT549" s="118"/>
    </row>
    <row r="550" spans="1:46" ht="25.05" customHeight="1" x14ac:dyDescent="0.3">
      <c r="A550" s="119" t="s">
        <v>913</v>
      </c>
      <c r="B550" s="120">
        <v>80111600</v>
      </c>
      <c r="C550" s="121" t="s">
        <v>884</v>
      </c>
      <c r="D550" s="102" t="s">
        <v>224</v>
      </c>
      <c r="E550" s="122" t="s">
        <v>890</v>
      </c>
      <c r="F550" s="103">
        <v>1</v>
      </c>
      <c r="G550" s="104" t="str">
        <f>IFERROR(VLOOKUP(F550,[2]Hoja4!$A$1:B647,2,FALSE),"")</f>
        <v>ENERO</v>
      </c>
      <c r="H550" s="103">
        <v>1</v>
      </c>
      <c r="I550" s="104" t="str">
        <f>IFERROR(VLOOKUP(H550,[2]Hoja4!$A$1:D646,2,FALSE),"")</f>
        <v>ENERO</v>
      </c>
      <c r="J550" s="105" t="s">
        <v>178</v>
      </c>
      <c r="K550" s="106">
        <f>IFERROR(VLOOKUP(J550,[2]LISTAS!$A$8:$B$11,2,FALSE),"")</f>
        <v>1</v>
      </c>
      <c r="L550" s="107">
        <v>10</v>
      </c>
      <c r="M550" s="108" t="s">
        <v>213</v>
      </c>
      <c r="N550" s="109" t="str">
        <f>IFERROR(VLOOKUP(M550,'[2]archivo de datos'!$G$1:$H$24,2,FALSE),"")</f>
        <v>CCE-16</v>
      </c>
      <c r="O550" s="119" t="s">
        <v>180</v>
      </c>
      <c r="P550" s="111">
        <f>IFERROR(VLOOKUP(O550,'[2]archivo de datos'!$J$6:$K$12,2,FALSE),"")</f>
        <v>0</v>
      </c>
      <c r="Q550" s="112" t="s">
        <v>46</v>
      </c>
      <c r="R550" s="113" t="s">
        <v>181</v>
      </c>
      <c r="S550" s="114" t="s">
        <v>182</v>
      </c>
      <c r="T550" s="147" t="s">
        <v>164</v>
      </c>
      <c r="U550" s="147" t="s">
        <v>558</v>
      </c>
      <c r="V550" s="115" t="str">
        <f>+IFERROR(VLOOKUP(U550,[2]Equivalencias!$M$2:$N$97,2,FALSE),"")</f>
        <v>Áreas cubiertas con jornadas de vigilancia</v>
      </c>
      <c r="W550" s="116">
        <v>2437000</v>
      </c>
      <c r="X550" s="116">
        <v>12185000</v>
      </c>
      <c r="Y550" s="116">
        <v>24370000</v>
      </c>
      <c r="Z550" s="123" t="s">
        <v>183</v>
      </c>
      <c r="AA550" s="123" t="s">
        <v>184</v>
      </c>
      <c r="AB550" s="118">
        <v>0</v>
      </c>
      <c r="AC550" s="101" t="s">
        <v>174</v>
      </c>
      <c r="AD550" s="101" t="s">
        <v>878</v>
      </c>
      <c r="AE550" s="101" t="s">
        <v>879</v>
      </c>
      <c r="AF550" s="101" t="s">
        <v>879</v>
      </c>
      <c r="AG550" s="115" t="str">
        <f>IFERROR(VLOOKUP(AF550,'[2]archivo de datos'!$D$1:$E$1156,2,FALSE),"")</f>
        <v>CO-BOY</v>
      </c>
      <c r="AH550" s="101" t="s">
        <v>188</v>
      </c>
      <c r="AI550" s="115" t="str">
        <f>IFERROR(VLOOKUP(AC550,[2]Hoja3!$B$28:$E$38,2,FALSE),"")</f>
        <v>Emiliana Pino Torres</v>
      </c>
      <c r="AJ550" s="115" t="str">
        <f>IFERROR(VLOOKUP(AC550,[2]Hoja3!$B$28:$E$38,3,FALSE),"")</f>
        <v>601 6530260</v>
      </c>
      <c r="AK550" s="115" t="str">
        <f>IFERROR(VLOOKUP(AC550,[2]Hoja3!$B$28:$E$38,4,FALSE),"")</f>
        <v>emiliana.pino@parquesnacionales.gov.co</v>
      </c>
      <c r="AL550" s="103" t="s">
        <v>183</v>
      </c>
      <c r="AM550" s="103" t="s">
        <v>183</v>
      </c>
      <c r="AN550" s="103" t="s">
        <v>183</v>
      </c>
      <c r="AO550" s="103" t="s">
        <v>562</v>
      </c>
      <c r="AP550" s="123"/>
      <c r="AQ550" s="118"/>
      <c r="AR550" s="118"/>
      <c r="AS550" s="118"/>
      <c r="AT550" s="118"/>
    </row>
    <row r="551" spans="1:46" ht="25.05" customHeight="1" x14ac:dyDescent="0.3">
      <c r="A551" s="119" t="s">
        <v>914</v>
      </c>
      <c r="B551" s="120">
        <v>80111600</v>
      </c>
      <c r="C551" s="121" t="s">
        <v>915</v>
      </c>
      <c r="D551" s="102" t="s">
        <v>224</v>
      </c>
      <c r="E551" s="122" t="s">
        <v>916</v>
      </c>
      <c r="F551" s="103">
        <v>1</v>
      </c>
      <c r="G551" s="104" t="str">
        <f>IFERROR(VLOOKUP(F551,[2]Hoja4!$A$1:B647,2,FALSE),"")</f>
        <v>ENERO</v>
      </c>
      <c r="H551" s="103">
        <v>1</v>
      </c>
      <c r="I551" s="104" t="str">
        <f>IFERROR(VLOOKUP(H551,[2]Hoja4!$A$1:D646,2,FALSE),"")</f>
        <v>ENERO</v>
      </c>
      <c r="J551" s="105" t="s">
        <v>178</v>
      </c>
      <c r="K551" s="106">
        <f>IFERROR(VLOOKUP(J551,[2]LISTAS!$A$8:$B$11,2,FALSE),"")</f>
        <v>1</v>
      </c>
      <c r="L551" s="107">
        <v>10</v>
      </c>
      <c r="M551" s="108" t="s">
        <v>213</v>
      </c>
      <c r="N551" s="109" t="str">
        <f>IFERROR(VLOOKUP(M551,'[2]archivo de datos'!$G$1:$H$24,2,FALSE),"")</f>
        <v>CCE-16</v>
      </c>
      <c r="O551" s="119" t="s">
        <v>180</v>
      </c>
      <c r="P551" s="111">
        <f>IFERROR(VLOOKUP(O551,'[2]archivo de datos'!$J$6:$K$12,2,FALSE),"")</f>
        <v>0</v>
      </c>
      <c r="Q551" s="112" t="s">
        <v>48</v>
      </c>
      <c r="R551" s="113" t="s">
        <v>181</v>
      </c>
      <c r="S551" s="114" t="s">
        <v>182</v>
      </c>
      <c r="T551" s="147" t="s">
        <v>164</v>
      </c>
      <c r="U551" s="147" t="s">
        <v>558</v>
      </c>
      <c r="V551" s="115" t="str">
        <f>+IFERROR(VLOOKUP(U551,[2]Equivalencias!$M$2:$N$97,2,FALSE),"")</f>
        <v>Áreas cubiertas con jornadas de vigilancia</v>
      </c>
      <c r="W551" s="116">
        <v>3324000</v>
      </c>
      <c r="X551" s="116">
        <v>16620000</v>
      </c>
      <c r="Y551" s="116">
        <v>33240000</v>
      </c>
      <c r="Z551" s="123" t="s">
        <v>183</v>
      </c>
      <c r="AA551" s="123" t="s">
        <v>184</v>
      </c>
      <c r="AB551" s="118">
        <v>0</v>
      </c>
      <c r="AC551" s="101" t="s">
        <v>174</v>
      </c>
      <c r="AD551" s="101" t="s">
        <v>878</v>
      </c>
      <c r="AE551" s="101" t="s">
        <v>879</v>
      </c>
      <c r="AF551" s="101" t="s">
        <v>879</v>
      </c>
      <c r="AG551" s="115" t="str">
        <f>IFERROR(VLOOKUP(AF551,'[2]archivo de datos'!$D$1:$E$1156,2,FALSE),"")</f>
        <v>CO-BOY</v>
      </c>
      <c r="AH551" s="101" t="s">
        <v>188</v>
      </c>
      <c r="AI551" s="115" t="str">
        <f>IFERROR(VLOOKUP(AC551,[2]Hoja3!$B$28:$E$38,2,FALSE),"")</f>
        <v>Emiliana Pino Torres</v>
      </c>
      <c r="AJ551" s="115" t="str">
        <f>IFERROR(VLOOKUP(AC551,[2]Hoja3!$B$28:$E$38,3,FALSE),"")</f>
        <v>601 6530260</v>
      </c>
      <c r="AK551" s="115" t="str">
        <f>IFERROR(VLOOKUP(AC551,[2]Hoja3!$B$28:$E$38,4,FALSE),"")</f>
        <v>emiliana.pino@parquesnacionales.gov.co</v>
      </c>
      <c r="AL551" s="103" t="s">
        <v>183</v>
      </c>
      <c r="AM551" s="103" t="s">
        <v>183</v>
      </c>
      <c r="AN551" s="103" t="s">
        <v>183</v>
      </c>
      <c r="AO551" s="103" t="s">
        <v>562</v>
      </c>
      <c r="AP551" s="123"/>
      <c r="AQ551" s="118"/>
      <c r="AR551" s="118"/>
      <c r="AS551" s="118"/>
      <c r="AT551" s="118"/>
    </row>
    <row r="552" spans="1:46" ht="25.05" customHeight="1" x14ac:dyDescent="0.3">
      <c r="A552" s="119" t="s">
        <v>917</v>
      </c>
      <c r="B552" s="120">
        <v>80111600</v>
      </c>
      <c r="C552" s="121" t="s">
        <v>915</v>
      </c>
      <c r="D552" s="102" t="s">
        <v>224</v>
      </c>
      <c r="E552" s="122" t="s">
        <v>916</v>
      </c>
      <c r="F552" s="103">
        <v>1</v>
      </c>
      <c r="G552" s="104" t="str">
        <f>IFERROR(VLOOKUP(F552,[2]Hoja4!$A$1:B648,2,FALSE),"")</f>
        <v>ENERO</v>
      </c>
      <c r="H552" s="103">
        <v>1</v>
      </c>
      <c r="I552" s="104" t="str">
        <f>IFERROR(VLOOKUP(H552,[2]Hoja4!$A$1:D647,2,FALSE),"")</f>
        <v>ENERO</v>
      </c>
      <c r="J552" s="105" t="s">
        <v>178</v>
      </c>
      <c r="K552" s="106">
        <f>IFERROR(VLOOKUP(J552,[2]LISTAS!$A$8:$B$11,2,FALSE),"")</f>
        <v>1</v>
      </c>
      <c r="L552" s="107">
        <v>10</v>
      </c>
      <c r="M552" s="108" t="s">
        <v>213</v>
      </c>
      <c r="N552" s="109" t="str">
        <f>IFERROR(VLOOKUP(M552,'[2]archivo de datos'!$G$1:$H$24,2,FALSE),"")</f>
        <v>CCE-16</v>
      </c>
      <c r="O552" s="119" t="s">
        <v>180</v>
      </c>
      <c r="P552" s="111">
        <f>IFERROR(VLOOKUP(O552,'[2]archivo de datos'!$J$6:$K$12,2,FALSE),"")</f>
        <v>0</v>
      </c>
      <c r="Q552" s="112" t="s">
        <v>46</v>
      </c>
      <c r="R552" s="113" t="s">
        <v>181</v>
      </c>
      <c r="S552" s="114" t="s">
        <v>182</v>
      </c>
      <c r="T552" s="147" t="s">
        <v>164</v>
      </c>
      <c r="U552" s="147" t="s">
        <v>558</v>
      </c>
      <c r="V552" s="115" t="str">
        <f>+IFERROR(VLOOKUP(U552,[2]Equivalencias!$M$2:$N$97,2,FALSE),"")</f>
        <v>Áreas cubiertas con jornadas de vigilancia</v>
      </c>
      <c r="W552" s="116">
        <v>3324000</v>
      </c>
      <c r="X552" s="116">
        <v>16620000</v>
      </c>
      <c r="Y552" s="116">
        <v>33240000</v>
      </c>
      <c r="Z552" s="123" t="s">
        <v>183</v>
      </c>
      <c r="AA552" s="123" t="s">
        <v>184</v>
      </c>
      <c r="AB552" s="118">
        <v>0</v>
      </c>
      <c r="AC552" s="101" t="s">
        <v>174</v>
      </c>
      <c r="AD552" s="101" t="s">
        <v>878</v>
      </c>
      <c r="AE552" s="101" t="s">
        <v>879</v>
      </c>
      <c r="AF552" s="101" t="s">
        <v>879</v>
      </c>
      <c r="AG552" s="115" t="str">
        <f>IFERROR(VLOOKUP(AF552,'[2]archivo de datos'!$D$1:$E$1156,2,FALSE),"")</f>
        <v>CO-BOY</v>
      </c>
      <c r="AH552" s="101" t="s">
        <v>188</v>
      </c>
      <c r="AI552" s="115" t="str">
        <f>IFERROR(VLOOKUP(AC552,[2]Hoja3!$B$28:$E$38,2,FALSE),"")</f>
        <v>Emiliana Pino Torres</v>
      </c>
      <c r="AJ552" s="115" t="str">
        <f>IFERROR(VLOOKUP(AC552,[2]Hoja3!$B$28:$E$38,3,FALSE),"")</f>
        <v>601 6530260</v>
      </c>
      <c r="AK552" s="115" t="str">
        <f>IFERROR(VLOOKUP(AC552,[2]Hoja3!$B$28:$E$38,4,FALSE),"")</f>
        <v>emiliana.pino@parquesnacionales.gov.co</v>
      </c>
      <c r="AL552" s="103" t="s">
        <v>183</v>
      </c>
      <c r="AM552" s="103" t="s">
        <v>183</v>
      </c>
      <c r="AN552" s="103" t="s">
        <v>183</v>
      </c>
      <c r="AO552" s="103" t="s">
        <v>562</v>
      </c>
      <c r="AP552" s="123"/>
      <c r="AQ552" s="118"/>
      <c r="AR552" s="118"/>
      <c r="AS552" s="118"/>
      <c r="AT552" s="118"/>
    </row>
    <row r="553" spans="1:46" ht="25.05" customHeight="1" x14ac:dyDescent="0.3">
      <c r="A553" s="119" t="s">
        <v>918</v>
      </c>
      <c r="B553" s="120">
        <v>80111600</v>
      </c>
      <c r="C553" s="121" t="s">
        <v>919</v>
      </c>
      <c r="D553" s="102" t="s">
        <v>224</v>
      </c>
      <c r="E553" s="122" t="s">
        <v>920</v>
      </c>
      <c r="F553" s="103">
        <v>1</v>
      </c>
      <c r="G553" s="104" t="str">
        <f>IFERROR(VLOOKUP(F553,[2]Hoja4!$A$1:B648,2,FALSE),"")</f>
        <v>ENERO</v>
      </c>
      <c r="H553" s="103">
        <v>1</v>
      </c>
      <c r="I553" s="104" t="str">
        <f>IFERROR(VLOOKUP(H553,[2]Hoja4!$A$1:D647,2,FALSE),"")</f>
        <v>ENERO</v>
      </c>
      <c r="J553" s="105" t="s">
        <v>178</v>
      </c>
      <c r="K553" s="106">
        <f>IFERROR(VLOOKUP(J553,[2]LISTAS!$A$8:$B$11,2,FALSE),"")</f>
        <v>1</v>
      </c>
      <c r="L553" s="107">
        <v>10</v>
      </c>
      <c r="M553" s="108" t="s">
        <v>213</v>
      </c>
      <c r="N553" s="109" t="str">
        <f>IFERROR(VLOOKUP(M553,'[2]archivo de datos'!$G$1:$H$24,2,FALSE),"")</f>
        <v>CCE-16</v>
      </c>
      <c r="O553" s="119" t="s">
        <v>180</v>
      </c>
      <c r="P553" s="111">
        <f>IFERROR(VLOOKUP(O553,'[2]archivo de datos'!$J$6:$K$12,2,FALSE),"")</f>
        <v>0</v>
      </c>
      <c r="Q553" s="112" t="s">
        <v>48</v>
      </c>
      <c r="R553" s="113" t="s">
        <v>181</v>
      </c>
      <c r="S553" s="114" t="s">
        <v>182</v>
      </c>
      <c r="T553" s="101" t="s">
        <v>168</v>
      </c>
      <c r="U553" s="101" t="s">
        <v>695</v>
      </c>
      <c r="V553" s="115" t="str">
        <f>+IFERROR(VLOOKUP(U553,[2]Equivalencias!$M$2:$N$97,2,FALSE),"")</f>
        <v>Plántulas producidas</v>
      </c>
      <c r="W553" s="116">
        <v>2147000</v>
      </c>
      <c r="X553" s="116">
        <v>10735000</v>
      </c>
      <c r="Y553" s="116">
        <v>21470000</v>
      </c>
      <c r="Z553" s="123" t="s">
        <v>183</v>
      </c>
      <c r="AA553" s="123" t="s">
        <v>184</v>
      </c>
      <c r="AB553" s="118">
        <v>0</v>
      </c>
      <c r="AC553" s="101" t="s">
        <v>174</v>
      </c>
      <c r="AD553" s="101" t="s">
        <v>878</v>
      </c>
      <c r="AE553" s="101" t="s">
        <v>879</v>
      </c>
      <c r="AF553" s="101" t="s">
        <v>879</v>
      </c>
      <c r="AG553" s="115" t="str">
        <f>IFERROR(VLOOKUP(AF553,'[2]archivo de datos'!$D$1:$E$1156,2,FALSE),"")</f>
        <v>CO-BOY</v>
      </c>
      <c r="AH553" s="101" t="s">
        <v>188</v>
      </c>
      <c r="AI553" s="115" t="str">
        <f>IFERROR(VLOOKUP(AC553,[2]Hoja3!$B$28:$E$38,2,FALSE),"")</f>
        <v>Emiliana Pino Torres</v>
      </c>
      <c r="AJ553" s="115" t="str">
        <f>IFERROR(VLOOKUP(AC553,[2]Hoja3!$B$28:$E$38,3,FALSE),"")</f>
        <v>601 6530260</v>
      </c>
      <c r="AK553" s="115" t="str">
        <f>IFERROR(VLOOKUP(AC553,[2]Hoja3!$B$28:$E$38,4,FALSE),"")</f>
        <v>emiliana.pino@parquesnacionales.gov.co</v>
      </c>
      <c r="AL553" s="103" t="s">
        <v>183</v>
      </c>
      <c r="AM553" s="103" t="s">
        <v>183</v>
      </c>
      <c r="AN553" s="103" t="s">
        <v>183</v>
      </c>
      <c r="AO553" s="103" t="s">
        <v>562</v>
      </c>
      <c r="AP553" s="123"/>
      <c r="AQ553" s="118"/>
      <c r="AR553" s="118"/>
      <c r="AS553" s="118"/>
      <c r="AT553" s="118"/>
    </row>
    <row r="554" spans="1:46" ht="25.05" customHeight="1" x14ac:dyDescent="0.3">
      <c r="A554" s="119" t="s">
        <v>921</v>
      </c>
      <c r="B554" s="120">
        <v>80111600</v>
      </c>
      <c r="C554" s="121" t="s">
        <v>919</v>
      </c>
      <c r="D554" s="102" t="s">
        <v>224</v>
      </c>
      <c r="E554" s="122" t="s">
        <v>920</v>
      </c>
      <c r="F554" s="103">
        <v>1</v>
      </c>
      <c r="G554" s="104" t="str">
        <f>IFERROR(VLOOKUP(F554,[2]Hoja4!$A$1:B649,2,FALSE),"")</f>
        <v>ENERO</v>
      </c>
      <c r="H554" s="103">
        <v>1</v>
      </c>
      <c r="I554" s="104" t="str">
        <f>IFERROR(VLOOKUP(H554,[2]Hoja4!$A$1:D648,2,FALSE),"")</f>
        <v>ENERO</v>
      </c>
      <c r="J554" s="105" t="s">
        <v>178</v>
      </c>
      <c r="K554" s="106">
        <f>IFERROR(VLOOKUP(J554,[2]LISTAS!$A$8:$B$11,2,FALSE),"")</f>
        <v>1</v>
      </c>
      <c r="L554" s="107">
        <v>10</v>
      </c>
      <c r="M554" s="108" t="s">
        <v>213</v>
      </c>
      <c r="N554" s="109" t="str">
        <f>IFERROR(VLOOKUP(M554,'[2]archivo de datos'!$G$1:$H$24,2,FALSE),"")</f>
        <v>CCE-16</v>
      </c>
      <c r="O554" s="119" t="s">
        <v>180</v>
      </c>
      <c r="P554" s="111">
        <f>IFERROR(VLOOKUP(O554,'[2]archivo de datos'!$J$6:$K$12,2,FALSE),"")</f>
        <v>0</v>
      </c>
      <c r="Q554" s="112" t="s">
        <v>46</v>
      </c>
      <c r="R554" s="113" t="s">
        <v>181</v>
      </c>
      <c r="S554" s="114" t="s">
        <v>182</v>
      </c>
      <c r="T554" s="101" t="s">
        <v>168</v>
      </c>
      <c r="U554" s="101" t="s">
        <v>695</v>
      </c>
      <c r="V554" s="115" t="str">
        <f>+IFERROR(VLOOKUP(U554,[2]Equivalencias!$M$2:$N$97,2,FALSE),"")</f>
        <v>Plántulas producidas</v>
      </c>
      <c r="W554" s="116">
        <v>2147000</v>
      </c>
      <c r="X554" s="116">
        <v>10735000</v>
      </c>
      <c r="Y554" s="116">
        <v>21470000</v>
      </c>
      <c r="Z554" s="123" t="s">
        <v>183</v>
      </c>
      <c r="AA554" s="123" t="s">
        <v>184</v>
      </c>
      <c r="AB554" s="118">
        <v>0</v>
      </c>
      <c r="AC554" s="101" t="s">
        <v>174</v>
      </c>
      <c r="AD554" s="101" t="s">
        <v>878</v>
      </c>
      <c r="AE554" s="101" t="s">
        <v>879</v>
      </c>
      <c r="AF554" s="101" t="s">
        <v>879</v>
      </c>
      <c r="AG554" s="115" t="str">
        <f>IFERROR(VLOOKUP(AF554,'[2]archivo de datos'!$D$1:$E$1156,2,FALSE),"")</f>
        <v>CO-BOY</v>
      </c>
      <c r="AH554" s="101" t="s">
        <v>188</v>
      </c>
      <c r="AI554" s="115" t="str">
        <f>IFERROR(VLOOKUP(AC554,[2]Hoja3!$B$28:$E$38,2,FALSE),"")</f>
        <v>Emiliana Pino Torres</v>
      </c>
      <c r="AJ554" s="115" t="str">
        <f>IFERROR(VLOOKUP(AC554,[2]Hoja3!$B$28:$E$38,3,FALSE),"")</f>
        <v>601 6530260</v>
      </c>
      <c r="AK554" s="115" t="str">
        <f>IFERROR(VLOOKUP(AC554,[2]Hoja3!$B$28:$E$38,4,FALSE),"")</f>
        <v>emiliana.pino@parquesnacionales.gov.co</v>
      </c>
      <c r="AL554" s="103" t="s">
        <v>183</v>
      </c>
      <c r="AM554" s="103" t="s">
        <v>183</v>
      </c>
      <c r="AN554" s="103" t="s">
        <v>183</v>
      </c>
      <c r="AO554" s="103" t="s">
        <v>562</v>
      </c>
      <c r="AP554" s="123"/>
      <c r="AQ554" s="118"/>
      <c r="AR554" s="118"/>
      <c r="AS554" s="118"/>
      <c r="AT554" s="118"/>
    </row>
    <row r="555" spans="1:46" ht="25.05" customHeight="1" x14ac:dyDescent="0.3">
      <c r="A555" s="119" t="s">
        <v>922</v>
      </c>
      <c r="B555" s="120">
        <v>80111600</v>
      </c>
      <c r="C555" s="121" t="s">
        <v>919</v>
      </c>
      <c r="D555" s="102" t="s">
        <v>224</v>
      </c>
      <c r="E555" s="122" t="s">
        <v>920</v>
      </c>
      <c r="F555" s="103">
        <v>1</v>
      </c>
      <c r="G555" s="104" t="str">
        <f>IFERROR(VLOOKUP(F555,[2]Hoja4!$A$1:B649,2,FALSE),"")</f>
        <v>ENERO</v>
      </c>
      <c r="H555" s="103">
        <v>1</v>
      </c>
      <c r="I555" s="104" t="str">
        <f>IFERROR(VLOOKUP(H555,[2]Hoja4!$A$1:D648,2,FALSE),"")</f>
        <v>ENERO</v>
      </c>
      <c r="J555" s="105" t="s">
        <v>178</v>
      </c>
      <c r="K555" s="106">
        <f>IFERROR(VLOOKUP(J555,[2]LISTAS!$A$8:$B$11,2,FALSE),"")</f>
        <v>1</v>
      </c>
      <c r="L555" s="107">
        <v>10</v>
      </c>
      <c r="M555" s="108" t="s">
        <v>213</v>
      </c>
      <c r="N555" s="109" t="str">
        <f>IFERROR(VLOOKUP(M555,'[2]archivo de datos'!$G$1:$H$24,2,FALSE),"")</f>
        <v>CCE-16</v>
      </c>
      <c r="O555" s="119" t="s">
        <v>180</v>
      </c>
      <c r="P555" s="111">
        <f>IFERROR(VLOOKUP(O555,'[2]archivo de datos'!$J$6:$K$12,2,FALSE),"")</f>
        <v>0</v>
      </c>
      <c r="Q555" s="112" t="s">
        <v>48</v>
      </c>
      <c r="R555" s="113" t="s">
        <v>181</v>
      </c>
      <c r="S555" s="114" t="s">
        <v>182</v>
      </c>
      <c r="T555" s="101" t="s">
        <v>168</v>
      </c>
      <c r="U555" s="101" t="s">
        <v>695</v>
      </c>
      <c r="V555" s="115" t="str">
        <f>+IFERROR(VLOOKUP(U555,[2]Equivalencias!$M$2:$N$97,2,FALSE),"")</f>
        <v>Plántulas producidas</v>
      </c>
      <c r="W555" s="116">
        <v>2147000</v>
      </c>
      <c r="X555" s="116">
        <v>10735000</v>
      </c>
      <c r="Y555" s="116">
        <v>21470000</v>
      </c>
      <c r="Z555" s="123" t="s">
        <v>183</v>
      </c>
      <c r="AA555" s="123" t="s">
        <v>184</v>
      </c>
      <c r="AB555" s="118">
        <v>0</v>
      </c>
      <c r="AC555" s="101" t="s">
        <v>174</v>
      </c>
      <c r="AD555" s="101" t="s">
        <v>878</v>
      </c>
      <c r="AE555" s="101" t="s">
        <v>879</v>
      </c>
      <c r="AF555" s="101" t="s">
        <v>879</v>
      </c>
      <c r="AG555" s="115" t="str">
        <f>IFERROR(VLOOKUP(AF555,'[2]archivo de datos'!$D$1:$E$1156,2,FALSE),"")</f>
        <v>CO-BOY</v>
      </c>
      <c r="AH555" s="101" t="s">
        <v>188</v>
      </c>
      <c r="AI555" s="115" t="str">
        <f>IFERROR(VLOOKUP(AC555,[2]Hoja3!$B$28:$E$38,2,FALSE),"")</f>
        <v>Emiliana Pino Torres</v>
      </c>
      <c r="AJ555" s="115" t="str">
        <f>IFERROR(VLOOKUP(AC555,[2]Hoja3!$B$28:$E$38,3,FALSE),"")</f>
        <v>601 6530260</v>
      </c>
      <c r="AK555" s="115" t="str">
        <f>IFERROR(VLOOKUP(AC555,[2]Hoja3!$B$28:$E$38,4,FALSE),"")</f>
        <v>emiliana.pino@parquesnacionales.gov.co</v>
      </c>
      <c r="AL555" s="103" t="s">
        <v>183</v>
      </c>
      <c r="AM555" s="103" t="s">
        <v>183</v>
      </c>
      <c r="AN555" s="103" t="s">
        <v>183</v>
      </c>
      <c r="AO555" s="103" t="s">
        <v>562</v>
      </c>
      <c r="AP555" s="123"/>
      <c r="AQ555" s="118"/>
      <c r="AR555" s="118"/>
      <c r="AS555" s="118"/>
      <c r="AT555" s="118"/>
    </row>
    <row r="556" spans="1:46" ht="25.05" customHeight="1" x14ac:dyDescent="0.3">
      <c r="A556" s="119" t="s">
        <v>923</v>
      </c>
      <c r="B556" s="120">
        <v>80111600</v>
      </c>
      <c r="C556" s="121" t="s">
        <v>919</v>
      </c>
      <c r="D556" s="102" t="s">
        <v>224</v>
      </c>
      <c r="E556" s="122" t="s">
        <v>920</v>
      </c>
      <c r="F556" s="103">
        <v>1</v>
      </c>
      <c r="G556" s="104" t="str">
        <f>IFERROR(VLOOKUP(F556,[2]Hoja4!$A$1:B650,2,FALSE),"")</f>
        <v>ENERO</v>
      </c>
      <c r="H556" s="103">
        <v>1</v>
      </c>
      <c r="I556" s="104" t="str">
        <f>IFERROR(VLOOKUP(H556,[2]Hoja4!$A$1:D649,2,FALSE),"")</f>
        <v>ENERO</v>
      </c>
      <c r="J556" s="105" t="s">
        <v>178</v>
      </c>
      <c r="K556" s="106">
        <f>IFERROR(VLOOKUP(J556,[2]LISTAS!$A$8:$B$11,2,FALSE),"")</f>
        <v>1</v>
      </c>
      <c r="L556" s="107">
        <v>10</v>
      </c>
      <c r="M556" s="108" t="s">
        <v>213</v>
      </c>
      <c r="N556" s="109" t="str">
        <f>IFERROR(VLOOKUP(M556,'[2]archivo de datos'!$G$1:$H$24,2,FALSE),"")</f>
        <v>CCE-16</v>
      </c>
      <c r="O556" s="119" t="s">
        <v>180</v>
      </c>
      <c r="P556" s="111">
        <f>IFERROR(VLOOKUP(O556,'[2]archivo de datos'!$J$6:$K$12,2,FALSE),"")</f>
        <v>0</v>
      </c>
      <c r="Q556" s="112" t="s">
        <v>46</v>
      </c>
      <c r="R556" s="113" t="s">
        <v>181</v>
      </c>
      <c r="S556" s="114" t="s">
        <v>182</v>
      </c>
      <c r="T556" s="101" t="s">
        <v>168</v>
      </c>
      <c r="U556" s="101" t="s">
        <v>695</v>
      </c>
      <c r="V556" s="115" t="str">
        <f>+IFERROR(VLOOKUP(U556,[2]Equivalencias!$M$2:$N$97,2,FALSE),"")</f>
        <v>Plántulas producidas</v>
      </c>
      <c r="W556" s="116">
        <v>2147000</v>
      </c>
      <c r="X556" s="116">
        <v>10735000</v>
      </c>
      <c r="Y556" s="116">
        <v>21470000</v>
      </c>
      <c r="Z556" s="123" t="s">
        <v>183</v>
      </c>
      <c r="AA556" s="123" t="s">
        <v>184</v>
      </c>
      <c r="AB556" s="118">
        <v>0</v>
      </c>
      <c r="AC556" s="101" t="s">
        <v>174</v>
      </c>
      <c r="AD556" s="101" t="s">
        <v>878</v>
      </c>
      <c r="AE556" s="101" t="s">
        <v>879</v>
      </c>
      <c r="AF556" s="101" t="s">
        <v>879</v>
      </c>
      <c r="AG556" s="115" t="str">
        <f>IFERROR(VLOOKUP(AF556,'[2]archivo de datos'!$D$1:$E$1156,2,FALSE),"")</f>
        <v>CO-BOY</v>
      </c>
      <c r="AH556" s="101" t="s">
        <v>188</v>
      </c>
      <c r="AI556" s="115" t="str">
        <f>IFERROR(VLOOKUP(AC556,[2]Hoja3!$B$28:$E$38,2,FALSE),"")</f>
        <v>Emiliana Pino Torres</v>
      </c>
      <c r="AJ556" s="115" t="str">
        <f>IFERROR(VLOOKUP(AC556,[2]Hoja3!$B$28:$E$38,3,FALSE),"")</f>
        <v>601 6530260</v>
      </c>
      <c r="AK556" s="115" t="str">
        <f>IFERROR(VLOOKUP(AC556,[2]Hoja3!$B$28:$E$38,4,FALSE),"")</f>
        <v>emiliana.pino@parquesnacionales.gov.co</v>
      </c>
      <c r="AL556" s="103" t="s">
        <v>183</v>
      </c>
      <c r="AM556" s="103" t="s">
        <v>183</v>
      </c>
      <c r="AN556" s="103" t="s">
        <v>183</v>
      </c>
      <c r="AO556" s="103" t="s">
        <v>562</v>
      </c>
      <c r="AP556" s="123"/>
      <c r="AQ556" s="118"/>
      <c r="AR556" s="118"/>
      <c r="AS556" s="118"/>
      <c r="AT556" s="118"/>
    </row>
    <row r="557" spans="1:46" ht="25.05" customHeight="1" x14ac:dyDescent="0.3">
      <c r="A557" s="119" t="s">
        <v>924</v>
      </c>
      <c r="B557" s="120">
        <v>80111600</v>
      </c>
      <c r="C557" s="121" t="s">
        <v>919</v>
      </c>
      <c r="D557" s="102" t="s">
        <v>224</v>
      </c>
      <c r="E557" s="122" t="s">
        <v>920</v>
      </c>
      <c r="F557" s="103">
        <v>1</v>
      </c>
      <c r="G557" s="104" t="str">
        <f>IFERROR(VLOOKUP(F557,[2]Hoja4!$A$1:B650,2,FALSE),"")</f>
        <v>ENERO</v>
      </c>
      <c r="H557" s="103">
        <v>1</v>
      </c>
      <c r="I557" s="104" t="str">
        <f>IFERROR(VLOOKUP(H557,[2]Hoja4!$A$1:D649,2,FALSE),"")</f>
        <v>ENERO</v>
      </c>
      <c r="J557" s="105" t="s">
        <v>178</v>
      </c>
      <c r="K557" s="106">
        <f>IFERROR(VLOOKUP(J557,[2]LISTAS!$A$8:$B$11,2,FALSE),"")</f>
        <v>1</v>
      </c>
      <c r="L557" s="107">
        <v>10</v>
      </c>
      <c r="M557" s="108" t="s">
        <v>213</v>
      </c>
      <c r="N557" s="109" t="str">
        <f>IFERROR(VLOOKUP(M557,'[2]archivo de datos'!$G$1:$H$24,2,FALSE),"")</f>
        <v>CCE-16</v>
      </c>
      <c r="O557" s="119" t="s">
        <v>180</v>
      </c>
      <c r="P557" s="111">
        <f>IFERROR(VLOOKUP(O557,'[2]archivo de datos'!$J$6:$K$12,2,FALSE),"")</f>
        <v>0</v>
      </c>
      <c r="Q557" s="112" t="s">
        <v>48</v>
      </c>
      <c r="R557" s="113" t="s">
        <v>181</v>
      </c>
      <c r="S557" s="114" t="s">
        <v>182</v>
      </c>
      <c r="T557" s="101" t="s">
        <v>168</v>
      </c>
      <c r="U557" s="101" t="s">
        <v>695</v>
      </c>
      <c r="V557" s="115" t="str">
        <f>+IFERROR(VLOOKUP(U557,[2]Equivalencias!$M$2:$N$97,2,FALSE),"")</f>
        <v>Plántulas producidas</v>
      </c>
      <c r="W557" s="116">
        <v>2147000</v>
      </c>
      <c r="X557" s="116">
        <v>10735000</v>
      </c>
      <c r="Y557" s="116">
        <v>21470000</v>
      </c>
      <c r="Z557" s="123" t="s">
        <v>183</v>
      </c>
      <c r="AA557" s="123" t="s">
        <v>184</v>
      </c>
      <c r="AB557" s="118">
        <v>0</v>
      </c>
      <c r="AC557" s="101" t="s">
        <v>174</v>
      </c>
      <c r="AD557" s="101" t="s">
        <v>878</v>
      </c>
      <c r="AE557" s="101" t="s">
        <v>879</v>
      </c>
      <c r="AF557" s="101" t="s">
        <v>879</v>
      </c>
      <c r="AG557" s="115" t="str">
        <f>IFERROR(VLOOKUP(AF557,'[2]archivo de datos'!$D$1:$E$1156,2,FALSE),"")</f>
        <v>CO-BOY</v>
      </c>
      <c r="AH557" s="101" t="s">
        <v>188</v>
      </c>
      <c r="AI557" s="115" t="str">
        <f>IFERROR(VLOOKUP(AC557,[2]Hoja3!$B$28:$E$38,2,FALSE),"")</f>
        <v>Emiliana Pino Torres</v>
      </c>
      <c r="AJ557" s="115" t="str">
        <f>IFERROR(VLOOKUP(AC557,[2]Hoja3!$B$28:$E$38,3,FALSE),"")</f>
        <v>601 6530260</v>
      </c>
      <c r="AK557" s="115" t="str">
        <f>IFERROR(VLOOKUP(AC557,[2]Hoja3!$B$28:$E$38,4,FALSE),"")</f>
        <v>emiliana.pino@parquesnacionales.gov.co</v>
      </c>
      <c r="AL557" s="103" t="s">
        <v>183</v>
      </c>
      <c r="AM557" s="103" t="s">
        <v>183</v>
      </c>
      <c r="AN557" s="103" t="s">
        <v>183</v>
      </c>
      <c r="AO557" s="103" t="s">
        <v>562</v>
      </c>
      <c r="AP557" s="123"/>
      <c r="AQ557" s="118"/>
      <c r="AR557" s="118"/>
      <c r="AS557" s="118"/>
      <c r="AT557" s="118"/>
    </row>
    <row r="558" spans="1:46" ht="25.05" customHeight="1" x14ac:dyDescent="0.3">
      <c r="A558" s="119" t="s">
        <v>925</v>
      </c>
      <c r="B558" s="120">
        <v>80111600</v>
      </c>
      <c r="C558" s="121" t="s">
        <v>919</v>
      </c>
      <c r="D558" s="102" t="s">
        <v>224</v>
      </c>
      <c r="E558" s="122" t="s">
        <v>920</v>
      </c>
      <c r="F558" s="103">
        <v>1</v>
      </c>
      <c r="G558" s="104" t="str">
        <f>IFERROR(VLOOKUP(F558,[2]Hoja4!$A$1:B651,2,FALSE),"")</f>
        <v>ENERO</v>
      </c>
      <c r="H558" s="103">
        <v>1</v>
      </c>
      <c r="I558" s="104" t="str">
        <f>IFERROR(VLOOKUP(H558,[2]Hoja4!$A$1:D650,2,FALSE),"")</f>
        <v>ENERO</v>
      </c>
      <c r="J558" s="105" t="s">
        <v>178</v>
      </c>
      <c r="K558" s="106">
        <f>IFERROR(VLOOKUP(J558,[2]LISTAS!$A$8:$B$11,2,FALSE),"")</f>
        <v>1</v>
      </c>
      <c r="L558" s="107">
        <v>10</v>
      </c>
      <c r="M558" s="108" t="s">
        <v>213</v>
      </c>
      <c r="N558" s="109" t="str">
        <f>IFERROR(VLOOKUP(M558,'[2]archivo de datos'!$G$1:$H$24,2,FALSE),"")</f>
        <v>CCE-16</v>
      </c>
      <c r="O558" s="119" t="s">
        <v>180</v>
      </c>
      <c r="P558" s="111">
        <f>IFERROR(VLOOKUP(O558,'[2]archivo de datos'!$J$6:$K$12,2,FALSE),"")</f>
        <v>0</v>
      </c>
      <c r="Q558" s="112" t="s">
        <v>46</v>
      </c>
      <c r="R558" s="113" t="s">
        <v>181</v>
      </c>
      <c r="S558" s="114" t="s">
        <v>182</v>
      </c>
      <c r="T558" s="101" t="s">
        <v>168</v>
      </c>
      <c r="U558" s="101" t="s">
        <v>695</v>
      </c>
      <c r="V558" s="115" t="str">
        <f>+IFERROR(VLOOKUP(U558,[2]Equivalencias!$M$2:$N$97,2,FALSE),"")</f>
        <v>Plántulas producidas</v>
      </c>
      <c r="W558" s="116">
        <v>2147000</v>
      </c>
      <c r="X558" s="116">
        <v>10735000</v>
      </c>
      <c r="Y558" s="116">
        <v>21470000</v>
      </c>
      <c r="Z558" s="123" t="s">
        <v>183</v>
      </c>
      <c r="AA558" s="123" t="s">
        <v>184</v>
      </c>
      <c r="AB558" s="118">
        <v>0</v>
      </c>
      <c r="AC558" s="101" t="s">
        <v>174</v>
      </c>
      <c r="AD558" s="101" t="s">
        <v>878</v>
      </c>
      <c r="AE558" s="101" t="s">
        <v>879</v>
      </c>
      <c r="AF558" s="101" t="s">
        <v>879</v>
      </c>
      <c r="AG558" s="115" t="str">
        <f>IFERROR(VLOOKUP(AF558,'[2]archivo de datos'!$D$1:$E$1156,2,FALSE),"")</f>
        <v>CO-BOY</v>
      </c>
      <c r="AH558" s="101" t="s">
        <v>188</v>
      </c>
      <c r="AI558" s="115" t="str">
        <f>IFERROR(VLOOKUP(AC558,[2]Hoja3!$B$28:$E$38,2,FALSE),"")</f>
        <v>Emiliana Pino Torres</v>
      </c>
      <c r="AJ558" s="115" t="str">
        <f>IFERROR(VLOOKUP(AC558,[2]Hoja3!$B$28:$E$38,3,FALSE),"")</f>
        <v>601 6530260</v>
      </c>
      <c r="AK558" s="115" t="str">
        <f>IFERROR(VLOOKUP(AC558,[2]Hoja3!$B$28:$E$38,4,FALSE),"")</f>
        <v>emiliana.pino@parquesnacionales.gov.co</v>
      </c>
      <c r="AL558" s="103" t="s">
        <v>183</v>
      </c>
      <c r="AM558" s="103" t="s">
        <v>183</v>
      </c>
      <c r="AN558" s="103" t="s">
        <v>183</v>
      </c>
      <c r="AO558" s="103" t="s">
        <v>562</v>
      </c>
      <c r="AP558" s="123"/>
      <c r="AQ558" s="118"/>
      <c r="AR558" s="118"/>
      <c r="AS558" s="118"/>
      <c r="AT558" s="118"/>
    </row>
    <row r="559" spans="1:46" ht="25.05" customHeight="1" x14ac:dyDescent="0.3">
      <c r="A559" s="119" t="s">
        <v>926</v>
      </c>
      <c r="B559" s="120">
        <v>80111600</v>
      </c>
      <c r="C559" s="121" t="s">
        <v>927</v>
      </c>
      <c r="D559" s="102" t="s">
        <v>224</v>
      </c>
      <c r="E559" s="122" t="s">
        <v>920</v>
      </c>
      <c r="F559" s="103">
        <v>1</v>
      </c>
      <c r="G559" s="104" t="str">
        <f>IFERROR(VLOOKUP(F559,[2]Hoja4!$A$1:B651,2,FALSE),"")</f>
        <v>ENERO</v>
      </c>
      <c r="H559" s="103">
        <v>1</v>
      </c>
      <c r="I559" s="104" t="str">
        <f>IFERROR(VLOOKUP(H559,[2]Hoja4!$A$1:D650,2,FALSE),"")</f>
        <v>ENERO</v>
      </c>
      <c r="J559" s="105" t="s">
        <v>178</v>
      </c>
      <c r="K559" s="106">
        <f>IFERROR(VLOOKUP(J559,[2]LISTAS!$A$8:$B$11,2,FALSE),"")</f>
        <v>1</v>
      </c>
      <c r="L559" s="107">
        <v>10</v>
      </c>
      <c r="M559" s="108" t="s">
        <v>213</v>
      </c>
      <c r="N559" s="109" t="str">
        <f>IFERROR(VLOOKUP(M559,'[2]archivo de datos'!$G$1:$H$24,2,FALSE),"")</f>
        <v>CCE-16</v>
      </c>
      <c r="O559" s="119" t="s">
        <v>180</v>
      </c>
      <c r="P559" s="111">
        <f>IFERROR(VLOOKUP(O559,'[2]archivo de datos'!$J$6:$K$12,2,FALSE),"")</f>
        <v>0</v>
      </c>
      <c r="Q559" s="112" t="s">
        <v>48</v>
      </c>
      <c r="R559" s="113" t="s">
        <v>181</v>
      </c>
      <c r="S559" s="114" t="s">
        <v>182</v>
      </c>
      <c r="T559" s="101" t="s">
        <v>168</v>
      </c>
      <c r="U559" s="101" t="s">
        <v>695</v>
      </c>
      <c r="V559" s="115" t="str">
        <f>+IFERROR(VLOOKUP(U559,[2]Equivalencias!$M$2:$N$97,2,FALSE),"")</f>
        <v>Plántulas producidas</v>
      </c>
      <c r="W559" s="116">
        <v>2147000</v>
      </c>
      <c r="X559" s="116">
        <v>10735000</v>
      </c>
      <c r="Y559" s="116">
        <v>21470000</v>
      </c>
      <c r="Z559" s="123" t="s">
        <v>183</v>
      </c>
      <c r="AA559" s="123" t="s">
        <v>184</v>
      </c>
      <c r="AB559" s="118">
        <v>0</v>
      </c>
      <c r="AC559" s="101" t="s">
        <v>174</v>
      </c>
      <c r="AD559" s="101" t="s">
        <v>878</v>
      </c>
      <c r="AE559" s="101" t="s">
        <v>879</v>
      </c>
      <c r="AF559" s="101" t="s">
        <v>879</v>
      </c>
      <c r="AG559" s="115" t="str">
        <f>IFERROR(VLOOKUP(AF559,'[2]archivo de datos'!$D$1:$E$1156,2,FALSE),"")</f>
        <v>CO-BOY</v>
      </c>
      <c r="AH559" s="101" t="s">
        <v>188</v>
      </c>
      <c r="AI559" s="115" t="str">
        <f>IFERROR(VLOOKUP(AC559,[2]Hoja3!$B$28:$E$38,2,FALSE),"")</f>
        <v>Emiliana Pino Torres</v>
      </c>
      <c r="AJ559" s="115" t="str">
        <f>IFERROR(VLOOKUP(AC559,[2]Hoja3!$B$28:$E$38,3,FALSE),"")</f>
        <v>601 6530260</v>
      </c>
      <c r="AK559" s="115" t="str">
        <f>IFERROR(VLOOKUP(AC559,[2]Hoja3!$B$28:$E$38,4,FALSE),"")</f>
        <v>emiliana.pino@parquesnacionales.gov.co</v>
      </c>
      <c r="AL559" s="103" t="s">
        <v>183</v>
      </c>
      <c r="AM559" s="103" t="s">
        <v>183</v>
      </c>
      <c r="AN559" s="103" t="s">
        <v>183</v>
      </c>
      <c r="AO559" s="103" t="s">
        <v>562</v>
      </c>
      <c r="AP559" s="123"/>
      <c r="AQ559" s="118"/>
      <c r="AR559" s="118"/>
      <c r="AS559" s="118"/>
      <c r="AT559" s="118"/>
    </row>
    <row r="560" spans="1:46" ht="25.05" customHeight="1" x14ac:dyDescent="0.3">
      <c r="A560" s="119" t="s">
        <v>928</v>
      </c>
      <c r="B560" s="120">
        <v>80111600</v>
      </c>
      <c r="C560" s="121" t="s">
        <v>927</v>
      </c>
      <c r="D560" s="102" t="s">
        <v>224</v>
      </c>
      <c r="E560" s="122" t="s">
        <v>920</v>
      </c>
      <c r="F560" s="103">
        <v>1</v>
      </c>
      <c r="G560" s="104" t="str">
        <f>IFERROR(VLOOKUP(F560,[2]Hoja4!$A$1:B652,2,FALSE),"")</f>
        <v>ENERO</v>
      </c>
      <c r="H560" s="103">
        <v>1</v>
      </c>
      <c r="I560" s="104" t="str">
        <f>IFERROR(VLOOKUP(H560,[2]Hoja4!$A$1:D651,2,FALSE),"")</f>
        <v>ENERO</v>
      </c>
      <c r="J560" s="105" t="s">
        <v>178</v>
      </c>
      <c r="K560" s="106">
        <f>IFERROR(VLOOKUP(J560,[2]LISTAS!$A$8:$B$11,2,FALSE),"")</f>
        <v>1</v>
      </c>
      <c r="L560" s="107">
        <v>10</v>
      </c>
      <c r="M560" s="108" t="s">
        <v>213</v>
      </c>
      <c r="N560" s="109" t="str">
        <f>IFERROR(VLOOKUP(M560,'[2]archivo de datos'!$G$1:$H$24,2,FALSE),"")</f>
        <v>CCE-16</v>
      </c>
      <c r="O560" s="119" t="s">
        <v>180</v>
      </c>
      <c r="P560" s="111">
        <f>IFERROR(VLOOKUP(O560,'[2]archivo de datos'!$J$6:$K$12,2,FALSE),"")</f>
        <v>0</v>
      </c>
      <c r="Q560" s="112" t="s">
        <v>46</v>
      </c>
      <c r="R560" s="113" t="s">
        <v>181</v>
      </c>
      <c r="S560" s="114" t="s">
        <v>182</v>
      </c>
      <c r="T560" s="101" t="s">
        <v>168</v>
      </c>
      <c r="U560" s="101" t="s">
        <v>695</v>
      </c>
      <c r="V560" s="115" t="str">
        <f>+IFERROR(VLOOKUP(U560,[2]Equivalencias!$M$2:$N$97,2,FALSE),"")</f>
        <v>Plántulas producidas</v>
      </c>
      <c r="W560" s="116">
        <v>2147000</v>
      </c>
      <c r="X560" s="116">
        <v>10735000</v>
      </c>
      <c r="Y560" s="116">
        <v>21470000</v>
      </c>
      <c r="Z560" s="123" t="s">
        <v>183</v>
      </c>
      <c r="AA560" s="123" t="s">
        <v>184</v>
      </c>
      <c r="AB560" s="118">
        <v>0</v>
      </c>
      <c r="AC560" s="101" t="s">
        <v>174</v>
      </c>
      <c r="AD560" s="101" t="s">
        <v>878</v>
      </c>
      <c r="AE560" s="101" t="s">
        <v>879</v>
      </c>
      <c r="AF560" s="101" t="s">
        <v>879</v>
      </c>
      <c r="AG560" s="115" t="str">
        <f>IFERROR(VLOOKUP(AF560,'[2]archivo de datos'!$D$1:$E$1156,2,FALSE),"")</f>
        <v>CO-BOY</v>
      </c>
      <c r="AH560" s="101" t="s">
        <v>188</v>
      </c>
      <c r="AI560" s="115" t="str">
        <f>IFERROR(VLOOKUP(AC560,[2]Hoja3!$B$28:$E$38,2,FALSE),"")</f>
        <v>Emiliana Pino Torres</v>
      </c>
      <c r="AJ560" s="115" t="str">
        <f>IFERROR(VLOOKUP(AC560,[2]Hoja3!$B$28:$E$38,3,FALSE),"")</f>
        <v>601 6530260</v>
      </c>
      <c r="AK560" s="115" t="str">
        <f>IFERROR(VLOOKUP(AC560,[2]Hoja3!$B$28:$E$38,4,FALSE),"")</f>
        <v>emiliana.pino@parquesnacionales.gov.co</v>
      </c>
      <c r="AL560" s="103" t="s">
        <v>183</v>
      </c>
      <c r="AM560" s="103" t="s">
        <v>183</v>
      </c>
      <c r="AN560" s="103" t="s">
        <v>183</v>
      </c>
      <c r="AO560" s="103" t="s">
        <v>562</v>
      </c>
      <c r="AP560" s="123"/>
      <c r="AQ560" s="118"/>
      <c r="AR560" s="118"/>
      <c r="AS560" s="118"/>
      <c r="AT560" s="118"/>
    </row>
    <row r="561" spans="1:46" ht="25.05" customHeight="1" x14ac:dyDescent="0.3">
      <c r="A561" s="119" t="s">
        <v>929</v>
      </c>
      <c r="B561" s="120">
        <v>80111600</v>
      </c>
      <c r="C561" s="121" t="s">
        <v>930</v>
      </c>
      <c r="D561" s="102" t="s">
        <v>224</v>
      </c>
      <c r="E561" s="122" t="s">
        <v>920</v>
      </c>
      <c r="F561" s="103">
        <v>1</v>
      </c>
      <c r="G561" s="104" t="str">
        <f>IFERROR(VLOOKUP(F561,[2]Hoja4!$A$1:B652,2,FALSE),"")</f>
        <v>ENERO</v>
      </c>
      <c r="H561" s="103">
        <v>1</v>
      </c>
      <c r="I561" s="104" t="str">
        <f>IFERROR(VLOOKUP(H561,[2]Hoja4!$A$1:D651,2,FALSE),"")</f>
        <v>ENERO</v>
      </c>
      <c r="J561" s="105" t="s">
        <v>178</v>
      </c>
      <c r="K561" s="106">
        <f>IFERROR(VLOOKUP(J561,[2]LISTAS!$A$8:$B$11,2,FALSE),"")</f>
        <v>1</v>
      </c>
      <c r="L561" s="107">
        <v>10</v>
      </c>
      <c r="M561" s="108" t="s">
        <v>213</v>
      </c>
      <c r="N561" s="109" t="str">
        <f>IFERROR(VLOOKUP(M561,'[2]archivo de datos'!$G$1:$H$24,2,FALSE),"")</f>
        <v>CCE-16</v>
      </c>
      <c r="O561" s="119" t="s">
        <v>180</v>
      </c>
      <c r="P561" s="111">
        <f>IFERROR(VLOOKUP(O561,'[2]archivo de datos'!$J$6:$K$12,2,FALSE),"")</f>
        <v>0</v>
      </c>
      <c r="Q561" s="112" t="s">
        <v>48</v>
      </c>
      <c r="R561" s="113" t="s">
        <v>181</v>
      </c>
      <c r="S561" s="114" t="s">
        <v>182</v>
      </c>
      <c r="T561" s="101" t="s">
        <v>168</v>
      </c>
      <c r="U561" s="101" t="s">
        <v>695</v>
      </c>
      <c r="V561" s="115" t="str">
        <f>+IFERROR(VLOOKUP(U561,[2]Equivalencias!$M$2:$N$97,2,FALSE),"")</f>
        <v>Plántulas producidas</v>
      </c>
      <c r="W561" s="116">
        <v>2147000</v>
      </c>
      <c r="X561" s="116">
        <v>10735000</v>
      </c>
      <c r="Y561" s="116">
        <v>21470000</v>
      </c>
      <c r="Z561" s="123" t="s">
        <v>183</v>
      </c>
      <c r="AA561" s="123" t="s">
        <v>184</v>
      </c>
      <c r="AB561" s="118">
        <v>0</v>
      </c>
      <c r="AC561" s="101" t="s">
        <v>174</v>
      </c>
      <c r="AD561" s="101" t="s">
        <v>878</v>
      </c>
      <c r="AE561" s="101" t="s">
        <v>879</v>
      </c>
      <c r="AF561" s="101" t="s">
        <v>879</v>
      </c>
      <c r="AG561" s="115" t="str">
        <f>IFERROR(VLOOKUP(AF561,'[2]archivo de datos'!$D$1:$E$1156,2,FALSE),"")</f>
        <v>CO-BOY</v>
      </c>
      <c r="AH561" s="101" t="s">
        <v>188</v>
      </c>
      <c r="AI561" s="115" t="str">
        <f>IFERROR(VLOOKUP(AC561,[2]Hoja3!$B$28:$E$38,2,FALSE),"")</f>
        <v>Emiliana Pino Torres</v>
      </c>
      <c r="AJ561" s="115" t="str">
        <f>IFERROR(VLOOKUP(AC561,[2]Hoja3!$B$28:$E$38,3,FALSE),"")</f>
        <v>601 6530260</v>
      </c>
      <c r="AK561" s="115" t="str">
        <f>IFERROR(VLOOKUP(AC561,[2]Hoja3!$B$28:$E$38,4,FALSE),"")</f>
        <v>emiliana.pino@parquesnacionales.gov.co</v>
      </c>
      <c r="AL561" s="103" t="s">
        <v>183</v>
      </c>
      <c r="AM561" s="103" t="s">
        <v>183</v>
      </c>
      <c r="AN561" s="103" t="s">
        <v>183</v>
      </c>
      <c r="AO561" s="103" t="s">
        <v>562</v>
      </c>
      <c r="AP561" s="123"/>
      <c r="AQ561" s="118"/>
      <c r="AR561" s="118"/>
      <c r="AS561" s="118"/>
      <c r="AT561" s="118"/>
    </row>
    <row r="562" spans="1:46" ht="25.05" customHeight="1" x14ac:dyDescent="0.3">
      <c r="A562" s="119" t="s">
        <v>931</v>
      </c>
      <c r="B562" s="120">
        <v>80111600</v>
      </c>
      <c r="C562" s="121" t="s">
        <v>930</v>
      </c>
      <c r="D562" s="102" t="s">
        <v>224</v>
      </c>
      <c r="E562" s="122" t="s">
        <v>920</v>
      </c>
      <c r="F562" s="103">
        <v>1</v>
      </c>
      <c r="G562" s="104" t="str">
        <f>IFERROR(VLOOKUP(F562,[2]Hoja4!$A$1:B653,2,FALSE),"")</f>
        <v>ENERO</v>
      </c>
      <c r="H562" s="103">
        <v>1</v>
      </c>
      <c r="I562" s="104" t="str">
        <f>IFERROR(VLOOKUP(H562,[2]Hoja4!$A$1:D652,2,FALSE),"")</f>
        <v>ENERO</v>
      </c>
      <c r="J562" s="105" t="s">
        <v>178</v>
      </c>
      <c r="K562" s="106">
        <f>IFERROR(VLOOKUP(J562,[2]LISTAS!$A$8:$B$11,2,FALSE),"")</f>
        <v>1</v>
      </c>
      <c r="L562" s="107">
        <v>10</v>
      </c>
      <c r="M562" s="108" t="s">
        <v>213</v>
      </c>
      <c r="N562" s="109" t="str">
        <f>IFERROR(VLOOKUP(M562,'[2]archivo de datos'!$G$1:$H$24,2,FALSE),"")</f>
        <v>CCE-16</v>
      </c>
      <c r="O562" s="119" t="s">
        <v>180</v>
      </c>
      <c r="P562" s="111">
        <f>IFERROR(VLOOKUP(O562,'[2]archivo de datos'!$J$6:$K$12,2,FALSE),"")</f>
        <v>0</v>
      </c>
      <c r="Q562" s="112" t="s">
        <v>46</v>
      </c>
      <c r="R562" s="113" t="s">
        <v>181</v>
      </c>
      <c r="S562" s="114" t="s">
        <v>182</v>
      </c>
      <c r="T562" s="101" t="s">
        <v>168</v>
      </c>
      <c r="U562" s="101" t="s">
        <v>695</v>
      </c>
      <c r="V562" s="115" t="str">
        <f>+IFERROR(VLOOKUP(U562,[2]Equivalencias!$M$2:$N$97,2,FALSE),"")</f>
        <v>Plántulas producidas</v>
      </c>
      <c r="W562" s="116">
        <v>2147000</v>
      </c>
      <c r="X562" s="116">
        <v>10735000</v>
      </c>
      <c r="Y562" s="116">
        <v>21470000</v>
      </c>
      <c r="Z562" s="123" t="s">
        <v>183</v>
      </c>
      <c r="AA562" s="123" t="s">
        <v>184</v>
      </c>
      <c r="AB562" s="118">
        <v>0</v>
      </c>
      <c r="AC562" s="101" t="s">
        <v>174</v>
      </c>
      <c r="AD562" s="101" t="s">
        <v>878</v>
      </c>
      <c r="AE562" s="101" t="s">
        <v>879</v>
      </c>
      <c r="AF562" s="101" t="s">
        <v>879</v>
      </c>
      <c r="AG562" s="115" t="str">
        <f>IFERROR(VLOOKUP(AF562,'[2]archivo de datos'!$D$1:$E$1156,2,FALSE),"")</f>
        <v>CO-BOY</v>
      </c>
      <c r="AH562" s="101" t="s">
        <v>188</v>
      </c>
      <c r="AI562" s="115" t="str">
        <f>IFERROR(VLOOKUP(AC562,[2]Hoja3!$B$28:$E$38,2,FALSE),"")</f>
        <v>Emiliana Pino Torres</v>
      </c>
      <c r="AJ562" s="115" t="str">
        <f>IFERROR(VLOOKUP(AC562,[2]Hoja3!$B$28:$E$38,3,FALSE),"")</f>
        <v>601 6530260</v>
      </c>
      <c r="AK562" s="115" t="str">
        <f>IFERROR(VLOOKUP(AC562,[2]Hoja3!$B$28:$E$38,4,FALSE),"")</f>
        <v>emiliana.pino@parquesnacionales.gov.co</v>
      </c>
      <c r="AL562" s="103" t="s">
        <v>183</v>
      </c>
      <c r="AM562" s="103" t="s">
        <v>183</v>
      </c>
      <c r="AN562" s="103" t="s">
        <v>183</v>
      </c>
      <c r="AO562" s="103" t="s">
        <v>562</v>
      </c>
      <c r="AP562" s="123"/>
      <c r="AQ562" s="118"/>
      <c r="AR562" s="118"/>
      <c r="AS562" s="118"/>
      <c r="AT562" s="118"/>
    </row>
    <row r="563" spans="1:46" ht="25.05" customHeight="1" x14ac:dyDescent="0.3">
      <c r="A563" s="119" t="s">
        <v>932</v>
      </c>
      <c r="B563" s="120">
        <v>80111600</v>
      </c>
      <c r="C563" s="121" t="s">
        <v>933</v>
      </c>
      <c r="D563" s="102" t="s">
        <v>224</v>
      </c>
      <c r="E563" s="122" t="s">
        <v>890</v>
      </c>
      <c r="F563" s="103">
        <v>1</v>
      </c>
      <c r="G563" s="104" t="str">
        <f>IFERROR(VLOOKUP(F563,[2]Hoja4!$A$1:B653,2,FALSE),"")</f>
        <v>ENERO</v>
      </c>
      <c r="H563" s="103">
        <v>1</v>
      </c>
      <c r="I563" s="104" t="str">
        <f>IFERROR(VLOOKUP(H563,[2]Hoja4!$A$1:D652,2,FALSE),"")</f>
        <v>ENERO</v>
      </c>
      <c r="J563" s="105" t="s">
        <v>178</v>
      </c>
      <c r="K563" s="106">
        <f>IFERROR(VLOOKUP(J563,[2]LISTAS!$A$8:$B$11,2,FALSE),"")</f>
        <v>1</v>
      </c>
      <c r="L563" s="107">
        <v>10</v>
      </c>
      <c r="M563" s="108" t="s">
        <v>213</v>
      </c>
      <c r="N563" s="109" t="str">
        <f>IFERROR(VLOOKUP(M563,'[2]archivo de datos'!$G$1:$H$24,2,FALSE),"")</f>
        <v>CCE-16</v>
      </c>
      <c r="O563" s="119" t="s">
        <v>180</v>
      </c>
      <c r="P563" s="111">
        <f>IFERROR(VLOOKUP(O563,'[2]archivo de datos'!$J$6:$K$12,2,FALSE),"")</f>
        <v>0</v>
      </c>
      <c r="Q563" s="112" t="s">
        <v>48</v>
      </c>
      <c r="R563" s="113" t="s">
        <v>181</v>
      </c>
      <c r="S563" s="114" t="s">
        <v>182</v>
      </c>
      <c r="T563" s="101" t="s">
        <v>168</v>
      </c>
      <c r="U563" s="101" t="s">
        <v>695</v>
      </c>
      <c r="V563" s="115" t="str">
        <f>+IFERROR(VLOOKUP(U563,[2]Equivalencias!$M$2:$N$97,2,FALSE),"")</f>
        <v>Plántulas producidas</v>
      </c>
      <c r="W563" s="116">
        <v>2437000</v>
      </c>
      <c r="X563" s="116">
        <v>12185000</v>
      </c>
      <c r="Y563" s="116">
        <v>24370000</v>
      </c>
      <c r="Z563" s="123" t="s">
        <v>183</v>
      </c>
      <c r="AA563" s="123" t="s">
        <v>184</v>
      </c>
      <c r="AB563" s="118">
        <v>0</v>
      </c>
      <c r="AC563" s="101" t="s">
        <v>174</v>
      </c>
      <c r="AD563" s="101" t="s">
        <v>878</v>
      </c>
      <c r="AE563" s="101" t="s">
        <v>879</v>
      </c>
      <c r="AF563" s="101" t="s">
        <v>879</v>
      </c>
      <c r="AG563" s="115" t="str">
        <f>IFERROR(VLOOKUP(AF563,'[2]archivo de datos'!$D$1:$E$1156,2,FALSE),"")</f>
        <v>CO-BOY</v>
      </c>
      <c r="AH563" s="101" t="s">
        <v>188</v>
      </c>
      <c r="AI563" s="115" t="str">
        <f>IFERROR(VLOOKUP(AC563,[2]Hoja3!$B$28:$E$38,2,FALSE),"")</f>
        <v>Emiliana Pino Torres</v>
      </c>
      <c r="AJ563" s="115" t="str">
        <f>IFERROR(VLOOKUP(AC563,[2]Hoja3!$B$28:$E$38,3,FALSE),"")</f>
        <v>601 6530260</v>
      </c>
      <c r="AK563" s="115" t="str">
        <f>IFERROR(VLOOKUP(AC563,[2]Hoja3!$B$28:$E$38,4,FALSE),"")</f>
        <v>emiliana.pino@parquesnacionales.gov.co</v>
      </c>
      <c r="AL563" s="103" t="s">
        <v>183</v>
      </c>
      <c r="AM563" s="103" t="s">
        <v>183</v>
      </c>
      <c r="AN563" s="103" t="s">
        <v>183</v>
      </c>
      <c r="AO563" s="103" t="s">
        <v>562</v>
      </c>
      <c r="AP563" s="123"/>
      <c r="AQ563" s="118"/>
      <c r="AR563" s="118"/>
      <c r="AS563" s="118"/>
      <c r="AT563" s="118"/>
    </row>
    <row r="564" spans="1:46" ht="25.05" customHeight="1" x14ac:dyDescent="0.3">
      <c r="A564" s="119" t="s">
        <v>934</v>
      </c>
      <c r="B564" s="120">
        <v>80111600</v>
      </c>
      <c r="C564" s="121" t="s">
        <v>933</v>
      </c>
      <c r="D564" s="102" t="s">
        <v>224</v>
      </c>
      <c r="E564" s="122" t="s">
        <v>890</v>
      </c>
      <c r="F564" s="103">
        <v>1</v>
      </c>
      <c r="G564" s="104" t="str">
        <f>IFERROR(VLOOKUP(F564,[2]Hoja4!$A$1:B654,2,FALSE),"")</f>
        <v>ENERO</v>
      </c>
      <c r="H564" s="103">
        <v>1</v>
      </c>
      <c r="I564" s="104" t="str">
        <f>IFERROR(VLOOKUP(H564,[2]Hoja4!$A$1:D653,2,FALSE),"")</f>
        <v>ENERO</v>
      </c>
      <c r="J564" s="105" t="s">
        <v>178</v>
      </c>
      <c r="K564" s="106">
        <f>IFERROR(VLOOKUP(J564,[2]LISTAS!$A$8:$B$11,2,FALSE),"")</f>
        <v>1</v>
      </c>
      <c r="L564" s="107">
        <v>10</v>
      </c>
      <c r="M564" s="108" t="s">
        <v>213</v>
      </c>
      <c r="N564" s="109" t="str">
        <f>IFERROR(VLOOKUP(M564,'[2]archivo de datos'!$G$1:$H$24,2,FALSE),"")</f>
        <v>CCE-16</v>
      </c>
      <c r="O564" s="119" t="s">
        <v>180</v>
      </c>
      <c r="P564" s="111">
        <f>IFERROR(VLOOKUP(O564,'[2]archivo de datos'!$J$6:$K$12,2,FALSE),"")</f>
        <v>0</v>
      </c>
      <c r="Q564" s="112" t="s">
        <v>46</v>
      </c>
      <c r="R564" s="113" t="s">
        <v>181</v>
      </c>
      <c r="S564" s="114" t="s">
        <v>182</v>
      </c>
      <c r="T564" s="101" t="s">
        <v>168</v>
      </c>
      <c r="U564" s="101" t="s">
        <v>695</v>
      </c>
      <c r="V564" s="115" t="str">
        <f>+IFERROR(VLOOKUP(U564,[2]Equivalencias!$M$2:$N$97,2,FALSE),"")</f>
        <v>Plántulas producidas</v>
      </c>
      <c r="W564" s="116">
        <v>2437000</v>
      </c>
      <c r="X564" s="116">
        <v>12185000</v>
      </c>
      <c r="Y564" s="116">
        <v>24370000</v>
      </c>
      <c r="Z564" s="123" t="s">
        <v>183</v>
      </c>
      <c r="AA564" s="123" t="s">
        <v>184</v>
      </c>
      <c r="AB564" s="118">
        <v>0</v>
      </c>
      <c r="AC564" s="101" t="s">
        <v>174</v>
      </c>
      <c r="AD564" s="101" t="s">
        <v>878</v>
      </c>
      <c r="AE564" s="101" t="s">
        <v>879</v>
      </c>
      <c r="AF564" s="101" t="s">
        <v>879</v>
      </c>
      <c r="AG564" s="115" t="str">
        <f>IFERROR(VLOOKUP(AF564,'[2]archivo de datos'!$D$1:$E$1156,2,FALSE),"")</f>
        <v>CO-BOY</v>
      </c>
      <c r="AH564" s="101" t="s">
        <v>188</v>
      </c>
      <c r="AI564" s="115" t="str">
        <f>IFERROR(VLOOKUP(AC564,[2]Hoja3!$B$28:$E$38,2,FALSE),"")</f>
        <v>Emiliana Pino Torres</v>
      </c>
      <c r="AJ564" s="115" t="str">
        <f>IFERROR(VLOOKUP(AC564,[2]Hoja3!$B$28:$E$38,3,FALSE),"")</f>
        <v>601 6530260</v>
      </c>
      <c r="AK564" s="115" t="str">
        <f>IFERROR(VLOOKUP(AC564,[2]Hoja3!$B$28:$E$38,4,FALSE),"")</f>
        <v>emiliana.pino@parquesnacionales.gov.co</v>
      </c>
      <c r="AL564" s="103" t="s">
        <v>183</v>
      </c>
      <c r="AM564" s="103" t="s">
        <v>183</v>
      </c>
      <c r="AN564" s="103" t="s">
        <v>183</v>
      </c>
      <c r="AO564" s="103" t="s">
        <v>562</v>
      </c>
      <c r="AP564" s="123"/>
      <c r="AQ564" s="118"/>
      <c r="AR564" s="118"/>
      <c r="AS564" s="118"/>
      <c r="AT564" s="118"/>
    </row>
    <row r="565" spans="1:46" ht="25.05" customHeight="1" x14ac:dyDescent="0.3">
      <c r="A565" s="119" t="s">
        <v>935</v>
      </c>
      <c r="B565" s="120">
        <v>80111600</v>
      </c>
      <c r="C565" s="121" t="s">
        <v>936</v>
      </c>
      <c r="D565" s="102" t="s">
        <v>224</v>
      </c>
      <c r="E565" s="122" t="s">
        <v>890</v>
      </c>
      <c r="F565" s="103">
        <v>1</v>
      </c>
      <c r="G565" s="104" t="str">
        <f>IFERROR(VLOOKUP(F565,[2]Hoja4!$A$1:B654,2,FALSE),"")</f>
        <v>ENERO</v>
      </c>
      <c r="H565" s="103">
        <v>1</v>
      </c>
      <c r="I565" s="104" t="str">
        <f>IFERROR(VLOOKUP(H565,[2]Hoja4!$A$1:D653,2,FALSE),"")</f>
        <v>ENERO</v>
      </c>
      <c r="J565" s="105" t="s">
        <v>178</v>
      </c>
      <c r="K565" s="106">
        <f>IFERROR(VLOOKUP(J565,[2]LISTAS!$A$8:$B$11,2,FALSE),"")</f>
        <v>1</v>
      </c>
      <c r="L565" s="107">
        <v>10</v>
      </c>
      <c r="M565" s="108" t="s">
        <v>213</v>
      </c>
      <c r="N565" s="109" t="str">
        <f>IFERROR(VLOOKUP(M565,'[2]archivo de datos'!$G$1:$H$24,2,FALSE),"")</f>
        <v>CCE-16</v>
      </c>
      <c r="O565" s="119" t="s">
        <v>180</v>
      </c>
      <c r="P565" s="111">
        <f>IFERROR(VLOOKUP(O565,'[2]archivo de datos'!$J$6:$K$12,2,FALSE),"")</f>
        <v>0</v>
      </c>
      <c r="Q565" s="112" t="s">
        <v>48</v>
      </c>
      <c r="R565" s="113" t="s">
        <v>181</v>
      </c>
      <c r="S565" s="114" t="s">
        <v>182</v>
      </c>
      <c r="T565" s="147" t="s">
        <v>163</v>
      </c>
      <c r="U565" s="147" t="s">
        <v>641</v>
      </c>
      <c r="V565" s="115" t="str">
        <f>+IFERROR(VLOOKUP(U565,[2]Equivalencias!$M$2:$N$97,2,FALSE),"")</f>
        <v>Áreas en proceso de restauración</v>
      </c>
      <c r="W565" s="116">
        <v>2437000</v>
      </c>
      <c r="X565" s="116">
        <v>12185000</v>
      </c>
      <c r="Y565" s="116">
        <v>24370000</v>
      </c>
      <c r="Z565" s="123" t="s">
        <v>183</v>
      </c>
      <c r="AA565" s="123" t="s">
        <v>184</v>
      </c>
      <c r="AB565" s="118">
        <v>0</v>
      </c>
      <c r="AC565" s="101" t="s">
        <v>174</v>
      </c>
      <c r="AD565" s="101" t="s">
        <v>878</v>
      </c>
      <c r="AE565" s="101" t="s">
        <v>879</v>
      </c>
      <c r="AF565" s="101" t="s">
        <v>879</v>
      </c>
      <c r="AG565" s="115" t="str">
        <f>IFERROR(VLOOKUP(AF565,'[2]archivo de datos'!$D$1:$E$1156,2,FALSE),"")</f>
        <v>CO-BOY</v>
      </c>
      <c r="AH565" s="101" t="s">
        <v>188</v>
      </c>
      <c r="AI565" s="115" t="str">
        <f>IFERROR(VLOOKUP(AC565,[2]Hoja3!$B$28:$E$38,2,FALSE),"")</f>
        <v>Emiliana Pino Torres</v>
      </c>
      <c r="AJ565" s="115" t="str">
        <f>IFERROR(VLOOKUP(AC565,[2]Hoja3!$B$28:$E$38,3,FALSE),"")</f>
        <v>601 6530260</v>
      </c>
      <c r="AK565" s="115" t="str">
        <f>IFERROR(VLOOKUP(AC565,[2]Hoja3!$B$28:$E$38,4,FALSE),"")</f>
        <v>emiliana.pino@parquesnacionales.gov.co</v>
      </c>
      <c r="AL565" s="103" t="s">
        <v>183</v>
      </c>
      <c r="AM565" s="103" t="s">
        <v>183</v>
      </c>
      <c r="AN565" s="103" t="s">
        <v>183</v>
      </c>
      <c r="AO565" s="103" t="s">
        <v>562</v>
      </c>
      <c r="AP565" s="123"/>
      <c r="AQ565" s="118"/>
      <c r="AR565" s="118"/>
      <c r="AS565" s="118"/>
      <c r="AT565" s="118"/>
    </row>
    <row r="566" spans="1:46" ht="25.05" customHeight="1" x14ac:dyDescent="0.3">
      <c r="A566" s="119" t="s">
        <v>937</v>
      </c>
      <c r="B566" s="120">
        <v>80111600</v>
      </c>
      <c r="C566" s="121" t="s">
        <v>936</v>
      </c>
      <c r="D566" s="102" t="s">
        <v>224</v>
      </c>
      <c r="E566" s="122" t="s">
        <v>890</v>
      </c>
      <c r="F566" s="103">
        <v>1</v>
      </c>
      <c r="G566" s="104" t="str">
        <f>IFERROR(VLOOKUP(F566,[2]Hoja4!$A$1:B655,2,FALSE),"")</f>
        <v>ENERO</v>
      </c>
      <c r="H566" s="103">
        <v>1</v>
      </c>
      <c r="I566" s="104" t="str">
        <f>IFERROR(VLOOKUP(H566,[2]Hoja4!$A$1:D654,2,FALSE),"")</f>
        <v>ENERO</v>
      </c>
      <c r="J566" s="105" t="s">
        <v>178</v>
      </c>
      <c r="K566" s="106">
        <f>IFERROR(VLOOKUP(J566,[2]LISTAS!$A$8:$B$11,2,FALSE),"")</f>
        <v>1</v>
      </c>
      <c r="L566" s="107">
        <v>10</v>
      </c>
      <c r="M566" s="108" t="s">
        <v>213</v>
      </c>
      <c r="N566" s="109" t="str">
        <f>IFERROR(VLOOKUP(M566,'[2]archivo de datos'!$G$1:$H$24,2,FALSE),"")</f>
        <v>CCE-16</v>
      </c>
      <c r="O566" s="119" t="s">
        <v>180</v>
      </c>
      <c r="P566" s="111">
        <f>IFERROR(VLOOKUP(O566,'[2]archivo de datos'!$J$6:$K$12,2,FALSE),"")</f>
        <v>0</v>
      </c>
      <c r="Q566" s="112" t="s">
        <v>46</v>
      </c>
      <c r="R566" s="113" t="s">
        <v>181</v>
      </c>
      <c r="S566" s="114" t="s">
        <v>182</v>
      </c>
      <c r="T566" s="147" t="s">
        <v>163</v>
      </c>
      <c r="U566" s="147" t="s">
        <v>641</v>
      </c>
      <c r="V566" s="115" t="str">
        <f>+IFERROR(VLOOKUP(U566,[2]Equivalencias!$M$2:$N$97,2,FALSE),"")</f>
        <v>Áreas en proceso de restauración</v>
      </c>
      <c r="W566" s="116">
        <v>2437000</v>
      </c>
      <c r="X566" s="116">
        <v>12185000</v>
      </c>
      <c r="Y566" s="116">
        <v>24370000</v>
      </c>
      <c r="Z566" s="123" t="s">
        <v>183</v>
      </c>
      <c r="AA566" s="123" t="s">
        <v>184</v>
      </c>
      <c r="AB566" s="118">
        <v>0</v>
      </c>
      <c r="AC566" s="101" t="s">
        <v>174</v>
      </c>
      <c r="AD566" s="101" t="s">
        <v>878</v>
      </c>
      <c r="AE566" s="101" t="s">
        <v>879</v>
      </c>
      <c r="AF566" s="101" t="s">
        <v>879</v>
      </c>
      <c r="AG566" s="115" t="str">
        <f>IFERROR(VLOOKUP(AF566,'[2]archivo de datos'!$D$1:$E$1156,2,FALSE),"")</f>
        <v>CO-BOY</v>
      </c>
      <c r="AH566" s="101" t="s">
        <v>188</v>
      </c>
      <c r="AI566" s="115" t="str">
        <f>IFERROR(VLOOKUP(AC566,[2]Hoja3!$B$28:$E$38,2,FALSE),"")</f>
        <v>Emiliana Pino Torres</v>
      </c>
      <c r="AJ566" s="115" t="str">
        <f>IFERROR(VLOOKUP(AC566,[2]Hoja3!$B$28:$E$38,3,FALSE),"")</f>
        <v>601 6530260</v>
      </c>
      <c r="AK566" s="115" t="str">
        <f>IFERROR(VLOOKUP(AC566,[2]Hoja3!$B$28:$E$38,4,FALSE),"")</f>
        <v>emiliana.pino@parquesnacionales.gov.co</v>
      </c>
      <c r="AL566" s="103" t="s">
        <v>183</v>
      </c>
      <c r="AM566" s="103" t="s">
        <v>183</v>
      </c>
      <c r="AN566" s="103" t="s">
        <v>183</v>
      </c>
      <c r="AO566" s="103" t="s">
        <v>562</v>
      </c>
      <c r="AP566" s="123"/>
      <c r="AQ566" s="118"/>
      <c r="AR566" s="118"/>
      <c r="AS566" s="118"/>
      <c r="AT566" s="118"/>
    </row>
    <row r="567" spans="1:46" ht="25.05" customHeight="1" x14ac:dyDescent="0.3">
      <c r="A567" s="119" t="s">
        <v>938</v>
      </c>
      <c r="B567" s="120">
        <v>80111600</v>
      </c>
      <c r="C567" s="121" t="s">
        <v>936</v>
      </c>
      <c r="D567" s="102" t="s">
        <v>224</v>
      </c>
      <c r="E567" s="122" t="s">
        <v>890</v>
      </c>
      <c r="F567" s="103">
        <v>1</v>
      </c>
      <c r="G567" s="104" t="str">
        <f>IFERROR(VLOOKUP(F567,[2]Hoja4!$A$1:B655,2,FALSE),"")</f>
        <v>ENERO</v>
      </c>
      <c r="H567" s="103">
        <v>1</v>
      </c>
      <c r="I567" s="104" t="str">
        <f>IFERROR(VLOOKUP(H567,[2]Hoja4!$A$1:D654,2,FALSE),"")</f>
        <v>ENERO</v>
      </c>
      <c r="J567" s="105" t="s">
        <v>178</v>
      </c>
      <c r="K567" s="106">
        <f>IFERROR(VLOOKUP(J567,[2]LISTAS!$A$8:$B$11,2,FALSE),"")</f>
        <v>1</v>
      </c>
      <c r="L567" s="107">
        <v>10</v>
      </c>
      <c r="M567" s="108" t="s">
        <v>213</v>
      </c>
      <c r="N567" s="109" t="str">
        <f>IFERROR(VLOOKUP(M567,'[2]archivo de datos'!$G$1:$H$24,2,FALSE),"")</f>
        <v>CCE-16</v>
      </c>
      <c r="O567" s="119" t="s">
        <v>180</v>
      </c>
      <c r="P567" s="111">
        <f>IFERROR(VLOOKUP(O567,'[2]archivo de datos'!$J$6:$K$12,2,FALSE),"")</f>
        <v>0</v>
      </c>
      <c r="Q567" s="112" t="s">
        <v>48</v>
      </c>
      <c r="R567" s="113" t="s">
        <v>181</v>
      </c>
      <c r="S567" s="114" t="s">
        <v>182</v>
      </c>
      <c r="T567" s="147" t="s">
        <v>163</v>
      </c>
      <c r="U567" s="147" t="s">
        <v>641</v>
      </c>
      <c r="V567" s="115" t="str">
        <f>+IFERROR(VLOOKUP(U567,[2]Equivalencias!$M$2:$N$97,2,FALSE),"")</f>
        <v>Áreas en proceso de restauración</v>
      </c>
      <c r="W567" s="116">
        <v>2437000</v>
      </c>
      <c r="X567" s="116">
        <v>12185000</v>
      </c>
      <c r="Y567" s="116">
        <v>24370000</v>
      </c>
      <c r="Z567" s="123" t="s">
        <v>183</v>
      </c>
      <c r="AA567" s="123" t="s">
        <v>184</v>
      </c>
      <c r="AB567" s="118">
        <v>0</v>
      </c>
      <c r="AC567" s="101" t="s">
        <v>174</v>
      </c>
      <c r="AD567" s="101" t="s">
        <v>878</v>
      </c>
      <c r="AE567" s="101" t="s">
        <v>879</v>
      </c>
      <c r="AF567" s="101" t="s">
        <v>879</v>
      </c>
      <c r="AG567" s="115" t="str">
        <f>IFERROR(VLOOKUP(AF567,'[2]archivo de datos'!$D$1:$E$1156,2,FALSE),"")</f>
        <v>CO-BOY</v>
      </c>
      <c r="AH567" s="101" t="s">
        <v>188</v>
      </c>
      <c r="AI567" s="115" t="str">
        <f>IFERROR(VLOOKUP(AC567,[2]Hoja3!$B$28:$E$38,2,FALSE),"")</f>
        <v>Emiliana Pino Torres</v>
      </c>
      <c r="AJ567" s="115" t="str">
        <f>IFERROR(VLOOKUP(AC567,[2]Hoja3!$B$28:$E$38,3,FALSE),"")</f>
        <v>601 6530260</v>
      </c>
      <c r="AK567" s="115" t="str">
        <f>IFERROR(VLOOKUP(AC567,[2]Hoja3!$B$28:$E$38,4,FALSE),"")</f>
        <v>emiliana.pino@parquesnacionales.gov.co</v>
      </c>
      <c r="AL567" s="103" t="s">
        <v>183</v>
      </c>
      <c r="AM567" s="103" t="s">
        <v>183</v>
      </c>
      <c r="AN567" s="103" t="s">
        <v>183</v>
      </c>
      <c r="AO567" s="103" t="s">
        <v>562</v>
      </c>
      <c r="AP567" s="123"/>
      <c r="AQ567" s="118"/>
      <c r="AR567" s="118"/>
      <c r="AS567" s="118"/>
      <c r="AT567" s="118"/>
    </row>
    <row r="568" spans="1:46" ht="25.05" customHeight="1" x14ac:dyDescent="0.3">
      <c r="A568" s="119" t="s">
        <v>939</v>
      </c>
      <c r="B568" s="120">
        <v>80111600</v>
      </c>
      <c r="C568" s="121" t="s">
        <v>936</v>
      </c>
      <c r="D568" s="102" t="s">
        <v>224</v>
      </c>
      <c r="E568" s="122" t="s">
        <v>890</v>
      </c>
      <c r="F568" s="103">
        <v>1</v>
      </c>
      <c r="G568" s="104" t="str">
        <f>IFERROR(VLOOKUP(F568,[2]Hoja4!$A$1:B656,2,FALSE),"")</f>
        <v>ENERO</v>
      </c>
      <c r="H568" s="103">
        <v>1</v>
      </c>
      <c r="I568" s="104" t="str">
        <f>IFERROR(VLOOKUP(H568,[2]Hoja4!$A$1:D655,2,FALSE),"")</f>
        <v>ENERO</v>
      </c>
      <c r="J568" s="105" t="s">
        <v>178</v>
      </c>
      <c r="K568" s="106">
        <f>IFERROR(VLOOKUP(J568,[2]LISTAS!$A$8:$B$11,2,FALSE),"")</f>
        <v>1</v>
      </c>
      <c r="L568" s="107">
        <v>10</v>
      </c>
      <c r="M568" s="108" t="s">
        <v>213</v>
      </c>
      <c r="N568" s="109" t="str">
        <f>IFERROR(VLOOKUP(M568,'[2]archivo de datos'!$G$1:$H$24,2,FALSE),"")</f>
        <v>CCE-16</v>
      </c>
      <c r="O568" s="119" t="s">
        <v>180</v>
      </c>
      <c r="P568" s="111">
        <f>IFERROR(VLOOKUP(O568,'[2]archivo de datos'!$J$6:$K$12,2,FALSE),"")</f>
        <v>0</v>
      </c>
      <c r="Q568" s="112" t="s">
        <v>46</v>
      </c>
      <c r="R568" s="113" t="s">
        <v>181</v>
      </c>
      <c r="S568" s="114" t="s">
        <v>182</v>
      </c>
      <c r="T568" s="147" t="s">
        <v>163</v>
      </c>
      <c r="U568" s="147" t="s">
        <v>641</v>
      </c>
      <c r="V568" s="115" t="str">
        <f>+IFERROR(VLOOKUP(U568,[2]Equivalencias!$M$2:$N$97,2,FALSE),"")</f>
        <v>Áreas en proceso de restauración</v>
      </c>
      <c r="W568" s="116">
        <v>2437000</v>
      </c>
      <c r="X568" s="116">
        <v>12185000</v>
      </c>
      <c r="Y568" s="116">
        <v>24370000</v>
      </c>
      <c r="Z568" s="123" t="s">
        <v>183</v>
      </c>
      <c r="AA568" s="123" t="s">
        <v>184</v>
      </c>
      <c r="AB568" s="118">
        <v>0</v>
      </c>
      <c r="AC568" s="101" t="s">
        <v>174</v>
      </c>
      <c r="AD568" s="101" t="s">
        <v>878</v>
      </c>
      <c r="AE568" s="101" t="s">
        <v>879</v>
      </c>
      <c r="AF568" s="101" t="s">
        <v>879</v>
      </c>
      <c r="AG568" s="115" t="str">
        <f>IFERROR(VLOOKUP(AF568,'[2]archivo de datos'!$D$1:$E$1156,2,FALSE),"")</f>
        <v>CO-BOY</v>
      </c>
      <c r="AH568" s="101" t="s">
        <v>188</v>
      </c>
      <c r="AI568" s="115" t="str">
        <f>IFERROR(VLOOKUP(AC568,[2]Hoja3!$B$28:$E$38,2,FALSE),"")</f>
        <v>Emiliana Pino Torres</v>
      </c>
      <c r="AJ568" s="115" t="str">
        <f>IFERROR(VLOOKUP(AC568,[2]Hoja3!$B$28:$E$38,3,FALSE),"")</f>
        <v>601 6530260</v>
      </c>
      <c r="AK568" s="115" t="str">
        <f>IFERROR(VLOOKUP(AC568,[2]Hoja3!$B$28:$E$38,4,FALSE),"")</f>
        <v>emiliana.pino@parquesnacionales.gov.co</v>
      </c>
      <c r="AL568" s="103" t="s">
        <v>183</v>
      </c>
      <c r="AM568" s="103" t="s">
        <v>183</v>
      </c>
      <c r="AN568" s="103" t="s">
        <v>183</v>
      </c>
      <c r="AO568" s="103" t="s">
        <v>562</v>
      </c>
      <c r="AP568" s="123"/>
      <c r="AQ568" s="118"/>
      <c r="AR568" s="118"/>
      <c r="AS568" s="118"/>
      <c r="AT568" s="118"/>
    </row>
    <row r="569" spans="1:46" ht="25.05" customHeight="1" x14ac:dyDescent="0.3">
      <c r="A569" s="119" t="s">
        <v>940</v>
      </c>
      <c r="B569" s="120">
        <v>80111600</v>
      </c>
      <c r="C569" s="121" t="s">
        <v>936</v>
      </c>
      <c r="D569" s="102" t="s">
        <v>224</v>
      </c>
      <c r="E569" s="122" t="s">
        <v>890</v>
      </c>
      <c r="F569" s="103">
        <v>1</v>
      </c>
      <c r="G569" s="104" t="str">
        <f>IFERROR(VLOOKUP(F569,[2]Hoja4!$A$1:B656,2,FALSE),"")</f>
        <v>ENERO</v>
      </c>
      <c r="H569" s="103">
        <v>1</v>
      </c>
      <c r="I569" s="104" t="str">
        <f>IFERROR(VLOOKUP(H569,[2]Hoja4!$A$1:D655,2,FALSE),"")</f>
        <v>ENERO</v>
      </c>
      <c r="J569" s="105" t="s">
        <v>178</v>
      </c>
      <c r="K569" s="106">
        <f>IFERROR(VLOOKUP(J569,[2]LISTAS!$A$8:$B$11,2,FALSE),"")</f>
        <v>1</v>
      </c>
      <c r="L569" s="107">
        <v>10</v>
      </c>
      <c r="M569" s="108" t="s">
        <v>213</v>
      </c>
      <c r="N569" s="109" t="str">
        <f>IFERROR(VLOOKUP(M569,'[2]archivo de datos'!$G$1:$H$24,2,FALSE),"")</f>
        <v>CCE-16</v>
      </c>
      <c r="O569" s="119" t="s">
        <v>180</v>
      </c>
      <c r="P569" s="111">
        <f>IFERROR(VLOOKUP(O569,'[2]archivo de datos'!$J$6:$K$12,2,FALSE),"")</f>
        <v>0</v>
      </c>
      <c r="Q569" s="112" t="s">
        <v>48</v>
      </c>
      <c r="R569" s="113" t="s">
        <v>181</v>
      </c>
      <c r="S569" s="114" t="s">
        <v>182</v>
      </c>
      <c r="T569" s="147" t="s">
        <v>163</v>
      </c>
      <c r="U569" s="147" t="s">
        <v>641</v>
      </c>
      <c r="V569" s="115" t="str">
        <f>+IFERROR(VLOOKUP(U569,[2]Equivalencias!$M$2:$N$97,2,FALSE),"")</f>
        <v>Áreas en proceso de restauración</v>
      </c>
      <c r="W569" s="116">
        <v>2437000</v>
      </c>
      <c r="X569" s="116">
        <v>12185000</v>
      </c>
      <c r="Y569" s="116">
        <v>24370000</v>
      </c>
      <c r="Z569" s="123" t="s">
        <v>183</v>
      </c>
      <c r="AA569" s="123" t="s">
        <v>184</v>
      </c>
      <c r="AB569" s="118">
        <v>0</v>
      </c>
      <c r="AC569" s="101" t="s">
        <v>174</v>
      </c>
      <c r="AD569" s="101" t="s">
        <v>878</v>
      </c>
      <c r="AE569" s="101" t="s">
        <v>879</v>
      </c>
      <c r="AF569" s="101" t="s">
        <v>879</v>
      </c>
      <c r="AG569" s="115" t="str">
        <f>IFERROR(VLOOKUP(AF569,'[2]archivo de datos'!$D$1:$E$1156,2,FALSE),"")</f>
        <v>CO-BOY</v>
      </c>
      <c r="AH569" s="101" t="s">
        <v>188</v>
      </c>
      <c r="AI569" s="115" t="str">
        <f>IFERROR(VLOOKUP(AC569,[2]Hoja3!$B$28:$E$38,2,FALSE),"")</f>
        <v>Emiliana Pino Torres</v>
      </c>
      <c r="AJ569" s="115" t="str">
        <f>IFERROR(VLOOKUP(AC569,[2]Hoja3!$B$28:$E$38,3,FALSE),"")</f>
        <v>601 6530260</v>
      </c>
      <c r="AK569" s="115" t="str">
        <f>IFERROR(VLOOKUP(AC569,[2]Hoja3!$B$28:$E$38,4,FALSE),"")</f>
        <v>emiliana.pino@parquesnacionales.gov.co</v>
      </c>
      <c r="AL569" s="103" t="s">
        <v>183</v>
      </c>
      <c r="AM569" s="103" t="s">
        <v>183</v>
      </c>
      <c r="AN569" s="103" t="s">
        <v>183</v>
      </c>
      <c r="AO569" s="103" t="s">
        <v>562</v>
      </c>
      <c r="AP569" s="123"/>
      <c r="AQ569" s="118"/>
      <c r="AR569" s="118"/>
      <c r="AS569" s="118"/>
      <c r="AT569" s="118"/>
    </row>
    <row r="570" spans="1:46" ht="25.05" customHeight="1" x14ac:dyDescent="0.3">
      <c r="A570" s="119" t="s">
        <v>941</v>
      </c>
      <c r="B570" s="120">
        <v>80111600</v>
      </c>
      <c r="C570" s="121" t="s">
        <v>936</v>
      </c>
      <c r="D570" s="102" t="s">
        <v>224</v>
      </c>
      <c r="E570" s="122" t="s">
        <v>890</v>
      </c>
      <c r="F570" s="103">
        <v>1</v>
      </c>
      <c r="G570" s="104" t="str">
        <f>IFERROR(VLOOKUP(F570,[2]Hoja4!$A$1:B657,2,FALSE),"")</f>
        <v>ENERO</v>
      </c>
      <c r="H570" s="103">
        <v>1</v>
      </c>
      <c r="I570" s="104" t="str">
        <f>IFERROR(VLOOKUP(H570,[2]Hoja4!$A$1:D656,2,FALSE),"")</f>
        <v>ENERO</v>
      </c>
      <c r="J570" s="105" t="s">
        <v>178</v>
      </c>
      <c r="K570" s="106">
        <f>IFERROR(VLOOKUP(J570,[2]LISTAS!$A$8:$B$11,2,FALSE),"")</f>
        <v>1</v>
      </c>
      <c r="L570" s="107">
        <v>10</v>
      </c>
      <c r="M570" s="108" t="s">
        <v>213</v>
      </c>
      <c r="N570" s="109" t="str">
        <f>IFERROR(VLOOKUP(M570,'[2]archivo de datos'!$G$1:$H$24,2,FALSE),"")</f>
        <v>CCE-16</v>
      </c>
      <c r="O570" s="119" t="s">
        <v>180</v>
      </c>
      <c r="P570" s="111">
        <f>IFERROR(VLOOKUP(O570,'[2]archivo de datos'!$J$6:$K$12,2,FALSE),"")</f>
        <v>0</v>
      </c>
      <c r="Q570" s="112" t="s">
        <v>46</v>
      </c>
      <c r="R570" s="113" t="s">
        <v>181</v>
      </c>
      <c r="S570" s="114" t="s">
        <v>182</v>
      </c>
      <c r="T570" s="147" t="s">
        <v>163</v>
      </c>
      <c r="U570" s="147" t="s">
        <v>641</v>
      </c>
      <c r="V570" s="115" t="str">
        <f>+IFERROR(VLOOKUP(U570,[2]Equivalencias!$M$2:$N$97,2,FALSE),"")</f>
        <v>Áreas en proceso de restauración</v>
      </c>
      <c r="W570" s="116">
        <v>2437000</v>
      </c>
      <c r="X570" s="116">
        <v>12185000</v>
      </c>
      <c r="Y570" s="116">
        <v>24370000</v>
      </c>
      <c r="Z570" s="123" t="s">
        <v>183</v>
      </c>
      <c r="AA570" s="123" t="s">
        <v>184</v>
      </c>
      <c r="AB570" s="118">
        <v>0</v>
      </c>
      <c r="AC570" s="101" t="s">
        <v>174</v>
      </c>
      <c r="AD570" s="101" t="s">
        <v>878</v>
      </c>
      <c r="AE570" s="101" t="s">
        <v>879</v>
      </c>
      <c r="AF570" s="101" t="s">
        <v>879</v>
      </c>
      <c r="AG570" s="115" t="str">
        <f>IFERROR(VLOOKUP(AF570,'[2]archivo de datos'!$D$1:$E$1156,2,FALSE),"")</f>
        <v>CO-BOY</v>
      </c>
      <c r="AH570" s="101" t="s">
        <v>188</v>
      </c>
      <c r="AI570" s="115" t="str">
        <f>IFERROR(VLOOKUP(AC570,[2]Hoja3!$B$28:$E$38,2,FALSE),"")</f>
        <v>Emiliana Pino Torres</v>
      </c>
      <c r="AJ570" s="115" t="str">
        <f>IFERROR(VLOOKUP(AC570,[2]Hoja3!$B$28:$E$38,3,FALSE),"")</f>
        <v>601 6530260</v>
      </c>
      <c r="AK570" s="115" t="str">
        <f>IFERROR(VLOOKUP(AC570,[2]Hoja3!$B$28:$E$38,4,FALSE),"")</f>
        <v>emiliana.pino@parquesnacionales.gov.co</v>
      </c>
      <c r="AL570" s="103" t="s">
        <v>183</v>
      </c>
      <c r="AM570" s="103" t="s">
        <v>183</v>
      </c>
      <c r="AN570" s="103" t="s">
        <v>183</v>
      </c>
      <c r="AO570" s="103" t="s">
        <v>562</v>
      </c>
      <c r="AP570" s="123"/>
      <c r="AQ570" s="118"/>
      <c r="AR570" s="118"/>
      <c r="AS570" s="118"/>
      <c r="AT570" s="118"/>
    </row>
    <row r="571" spans="1:46" ht="25.05" customHeight="1" x14ac:dyDescent="0.3">
      <c r="A571" s="119" t="s">
        <v>942</v>
      </c>
      <c r="B571" s="120">
        <v>80111600</v>
      </c>
      <c r="C571" s="121" t="s">
        <v>936</v>
      </c>
      <c r="D571" s="102" t="s">
        <v>224</v>
      </c>
      <c r="E571" s="122" t="s">
        <v>890</v>
      </c>
      <c r="F571" s="103">
        <v>1</v>
      </c>
      <c r="G571" s="104" t="str">
        <f>IFERROR(VLOOKUP(F571,[2]Hoja4!$A$1:B657,2,FALSE),"")</f>
        <v>ENERO</v>
      </c>
      <c r="H571" s="103">
        <v>1</v>
      </c>
      <c r="I571" s="104" t="str">
        <f>IFERROR(VLOOKUP(H571,[2]Hoja4!$A$1:D656,2,FALSE),"")</f>
        <v>ENERO</v>
      </c>
      <c r="J571" s="105" t="s">
        <v>178</v>
      </c>
      <c r="K571" s="106">
        <f>IFERROR(VLOOKUP(J571,[2]LISTAS!$A$8:$B$11,2,FALSE),"")</f>
        <v>1</v>
      </c>
      <c r="L571" s="107">
        <v>10</v>
      </c>
      <c r="M571" s="108" t="s">
        <v>213</v>
      </c>
      <c r="N571" s="109" t="str">
        <f>IFERROR(VLOOKUP(M571,'[2]archivo de datos'!$G$1:$H$24,2,FALSE),"")</f>
        <v>CCE-16</v>
      </c>
      <c r="O571" s="119" t="s">
        <v>180</v>
      </c>
      <c r="P571" s="111">
        <f>IFERROR(VLOOKUP(O571,'[2]archivo de datos'!$J$6:$K$12,2,FALSE),"")</f>
        <v>0</v>
      </c>
      <c r="Q571" s="112" t="s">
        <v>48</v>
      </c>
      <c r="R571" s="113" t="s">
        <v>181</v>
      </c>
      <c r="S571" s="114" t="s">
        <v>182</v>
      </c>
      <c r="T571" s="147" t="s">
        <v>163</v>
      </c>
      <c r="U571" s="147" t="s">
        <v>641</v>
      </c>
      <c r="V571" s="115" t="str">
        <f>+IFERROR(VLOOKUP(U571,[2]Equivalencias!$M$2:$N$97,2,FALSE),"")</f>
        <v>Áreas en proceso de restauración</v>
      </c>
      <c r="W571" s="116">
        <v>2437000</v>
      </c>
      <c r="X571" s="116">
        <v>12185000</v>
      </c>
      <c r="Y571" s="116">
        <v>24370000</v>
      </c>
      <c r="Z571" s="123" t="s">
        <v>183</v>
      </c>
      <c r="AA571" s="123" t="s">
        <v>184</v>
      </c>
      <c r="AB571" s="118">
        <v>0</v>
      </c>
      <c r="AC571" s="101" t="s">
        <v>174</v>
      </c>
      <c r="AD571" s="101" t="s">
        <v>878</v>
      </c>
      <c r="AE571" s="101" t="s">
        <v>879</v>
      </c>
      <c r="AF571" s="101" t="s">
        <v>879</v>
      </c>
      <c r="AG571" s="115" t="str">
        <f>IFERROR(VLOOKUP(AF571,'[2]archivo de datos'!$D$1:$E$1156,2,FALSE),"")</f>
        <v>CO-BOY</v>
      </c>
      <c r="AH571" s="101" t="s">
        <v>188</v>
      </c>
      <c r="AI571" s="115" t="str">
        <f>IFERROR(VLOOKUP(AC571,[2]Hoja3!$B$28:$E$38,2,FALSE),"")</f>
        <v>Emiliana Pino Torres</v>
      </c>
      <c r="AJ571" s="115" t="str">
        <f>IFERROR(VLOOKUP(AC571,[2]Hoja3!$B$28:$E$38,3,FALSE),"")</f>
        <v>601 6530260</v>
      </c>
      <c r="AK571" s="115" t="str">
        <f>IFERROR(VLOOKUP(AC571,[2]Hoja3!$B$28:$E$38,4,FALSE),"")</f>
        <v>emiliana.pino@parquesnacionales.gov.co</v>
      </c>
      <c r="AL571" s="103" t="s">
        <v>183</v>
      </c>
      <c r="AM571" s="103" t="s">
        <v>183</v>
      </c>
      <c r="AN571" s="103" t="s">
        <v>183</v>
      </c>
      <c r="AO571" s="103" t="s">
        <v>562</v>
      </c>
      <c r="AP571" s="123"/>
      <c r="AQ571" s="118"/>
      <c r="AR571" s="118"/>
      <c r="AS571" s="118"/>
      <c r="AT571" s="118"/>
    </row>
    <row r="572" spans="1:46" ht="25.05" customHeight="1" x14ac:dyDescent="0.3">
      <c r="A572" s="119" t="s">
        <v>943</v>
      </c>
      <c r="B572" s="120">
        <v>80111600</v>
      </c>
      <c r="C572" s="121" t="s">
        <v>936</v>
      </c>
      <c r="D572" s="102" t="s">
        <v>224</v>
      </c>
      <c r="E572" s="122" t="s">
        <v>890</v>
      </c>
      <c r="F572" s="103">
        <v>1</v>
      </c>
      <c r="G572" s="104" t="str">
        <f>IFERROR(VLOOKUP(F572,[2]Hoja4!$A$1:B658,2,FALSE),"")</f>
        <v>ENERO</v>
      </c>
      <c r="H572" s="103">
        <v>1</v>
      </c>
      <c r="I572" s="104" t="str">
        <f>IFERROR(VLOOKUP(H572,[2]Hoja4!$A$1:D657,2,FALSE),"")</f>
        <v>ENERO</v>
      </c>
      <c r="J572" s="105" t="s">
        <v>178</v>
      </c>
      <c r="K572" s="106">
        <f>IFERROR(VLOOKUP(J572,[2]LISTAS!$A$8:$B$11,2,FALSE),"")</f>
        <v>1</v>
      </c>
      <c r="L572" s="107">
        <v>10</v>
      </c>
      <c r="M572" s="108" t="s">
        <v>213</v>
      </c>
      <c r="N572" s="109" t="str">
        <f>IFERROR(VLOOKUP(M572,'[2]archivo de datos'!$G$1:$H$24,2,FALSE),"")</f>
        <v>CCE-16</v>
      </c>
      <c r="O572" s="119" t="s">
        <v>180</v>
      </c>
      <c r="P572" s="111">
        <f>IFERROR(VLOOKUP(O572,'[2]archivo de datos'!$J$6:$K$12,2,FALSE),"")</f>
        <v>0</v>
      </c>
      <c r="Q572" s="112" t="s">
        <v>46</v>
      </c>
      <c r="R572" s="113" t="s">
        <v>181</v>
      </c>
      <c r="S572" s="114" t="s">
        <v>182</v>
      </c>
      <c r="T572" s="147" t="s">
        <v>163</v>
      </c>
      <c r="U572" s="147" t="s">
        <v>641</v>
      </c>
      <c r="V572" s="115" t="str">
        <f>+IFERROR(VLOOKUP(U572,[2]Equivalencias!$M$2:$N$97,2,FALSE),"")</f>
        <v>Áreas en proceso de restauración</v>
      </c>
      <c r="W572" s="116">
        <v>2437000</v>
      </c>
      <c r="X572" s="116">
        <v>12185000</v>
      </c>
      <c r="Y572" s="116">
        <v>24370000</v>
      </c>
      <c r="Z572" s="123" t="s">
        <v>183</v>
      </c>
      <c r="AA572" s="123" t="s">
        <v>184</v>
      </c>
      <c r="AB572" s="118">
        <v>0</v>
      </c>
      <c r="AC572" s="101" t="s">
        <v>174</v>
      </c>
      <c r="AD572" s="101" t="s">
        <v>878</v>
      </c>
      <c r="AE572" s="101" t="s">
        <v>879</v>
      </c>
      <c r="AF572" s="101" t="s">
        <v>879</v>
      </c>
      <c r="AG572" s="115" t="str">
        <f>IFERROR(VLOOKUP(AF572,'[2]archivo de datos'!$D$1:$E$1156,2,FALSE),"")</f>
        <v>CO-BOY</v>
      </c>
      <c r="AH572" s="101" t="s">
        <v>188</v>
      </c>
      <c r="AI572" s="115" t="str">
        <f>IFERROR(VLOOKUP(AC572,[2]Hoja3!$B$28:$E$38,2,FALSE),"")</f>
        <v>Emiliana Pino Torres</v>
      </c>
      <c r="AJ572" s="115" t="str">
        <f>IFERROR(VLOOKUP(AC572,[2]Hoja3!$B$28:$E$38,3,FALSE),"")</f>
        <v>601 6530260</v>
      </c>
      <c r="AK572" s="115" t="str">
        <f>IFERROR(VLOOKUP(AC572,[2]Hoja3!$B$28:$E$38,4,FALSE),"")</f>
        <v>emiliana.pino@parquesnacionales.gov.co</v>
      </c>
      <c r="AL572" s="103" t="s">
        <v>183</v>
      </c>
      <c r="AM572" s="103" t="s">
        <v>183</v>
      </c>
      <c r="AN572" s="103" t="s">
        <v>183</v>
      </c>
      <c r="AO572" s="103" t="s">
        <v>562</v>
      </c>
      <c r="AP572" s="123"/>
      <c r="AQ572" s="118"/>
      <c r="AR572" s="118"/>
      <c r="AS572" s="118"/>
      <c r="AT572" s="118"/>
    </row>
    <row r="573" spans="1:46" ht="25.05" customHeight="1" x14ac:dyDescent="0.3">
      <c r="A573" s="119" t="s">
        <v>944</v>
      </c>
      <c r="B573" s="120">
        <v>80111600</v>
      </c>
      <c r="C573" s="121" t="s">
        <v>945</v>
      </c>
      <c r="D573" s="102" t="s">
        <v>211</v>
      </c>
      <c r="E573" s="122" t="s">
        <v>946</v>
      </c>
      <c r="F573" s="103">
        <v>1</v>
      </c>
      <c r="G573" s="104" t="str">
        <f>IFERROR(VLOOKUP(F573,[2]Hoja4!$A$1:B658,2,FALSE),"")</f>
        <v>ENERO</v>
      </c>
      <c r="H573" s="103">
        <v>1</v>
      </c>
      <c r="I573" s="104" t="str">
        <f>IFERROR(VLOOKUP(H573,[2]Hoja4!$A$1:D657,2,FALSE),"")</f>
        <v>ENERO</v>
      </c>
      <c r="J573" s="105" t="s">
        <v>178</v>
      </c>
      <c r="K573" s="106">
        <f>IFERROR(VLOOKUP(J573,[2]LISTAS!$A$8:$B$11,2,FALSE),"")</f>
        <v>1</v>
      </c>
      <c r="L573" s="107">
        <v>10</v>
      </c>
      <c r="M573" s="108" t="s">
        <v>213</v>
      </c>
      <c r="N573" s="109" t="str">
        <f>IFERROR(VLOOKUP(M573,'[2]archivo de datos'!$G$1:$H$24,2,FALSE),"")</f>
        <v>CCE-16</v>
      </c>
      <c r="O573" s="119" t="s">
        <v>180</v>
      </c>
      <c r="P573" s="111">
        <f>IFERROR(VLOOKUP(O573,'[2]archivo de datos'!$J$6:$K$12,2,FALSE),"")</f>
        <v>0</v>
      </c>
      <c r="Q573" s="112" t="s">
        <v>48</v>
      </c>
      <c r="R573" s="113" t="s">
        <v>181</v>
      </c>
      <c r="S573" s="114" t="s">
        <v>182</v>
      </c>
      <c r="T573" s="147" t="s">
        <v>163</v>
      </c>
      <c r="U573" s="147" t="s">
        <v>641</v>
      </c>
      <c r="V573" s="115" t="str">
        <f>+IFERROR(VLOOKUP(U573,[2]Equivalencias!$M$2:$N$97,2,FALSE),"")</f>
        <v>Áreas en proceso de restauración</v>
      </c>
      <c r="W573" s="116">
        <v>4760000</v>
      </c>
      <c r="X573" s="116">
        <v>23800000</v>
      </c>
      <c r="Y573" s="116">
        <v>47600000</v>
      </c>
      <c r="Z573" s="123" t="s">
        <v>183</v>
      </c>
      <c r="AA573" s="123" t="s">
        <v>184</v>
      </c>
      <c r="AB573" s="118">
        <v>0</v>
      </c>
      <c r="AC573" s="101" t="s">
        <v>174</v>
      </c>
      <c r="AD573" s="101" t="s">
        <v>878</v>
      </c>
      <c r="AE573" s="101" t="s">
        <v>879</v>
      </c>
      <c r="AF573" s="101" t="s">
        <v>879</v>
      </c>
      <c r="AG573" s="115" t="str">
        <f>IFERROR(VLOOKUP(AF573,'[2]archivo de datos'!$D$1:$E$1156,2,FALSE),"")</f>
        <v>CO-BOY</v>
      </c>
      <c r="AH573" s="101" t="s">
        <v>188</v>
      </c>
      <c r="AI573" s="115" t="str">
        <f>IFERROR(VLOOKUP(AC573,[2]Hoja3!$B$28:$E$38,2,FALSE),"")</f>
        <v>Emiliana Pino Torres</v>
      </c>
      <c r="AJ573" s="115" t="str">
        <f>IFERROR(VLOOKUP(AC573,[2]Hoja3!$B$28:$E$38,3,FALSE),"")</f>
        <v>601 6530260</v>
      </c>
      <c r="AK573" s="115" t="str">
        <f>IFERROR(VLOOKUP(AC573,[2]Hoja3!$B$28:$E$38,4,FALSE),"")</f>
        <v>emiliana.pino@parquesnacionales.gov.co</v>
      </c>
      <c r="AL573" s="103" t="s">
        <v>183</v>
      </c>
      <c r="AM573" s="103" t="s">
        <v>183</v>
      </c>
      <c r="AN573" s="103" t="s">
        <v>183</v>
      </c>
      <c r="AO573" s="103" t="s">
        <v>562</v>
      </c>
      <c r="AP573" s="123"/>
      <c r="AQ573" s="118"/>
      <c r="AR573" s="118"/>
      <c r="AS573" s="118"/>
      <c r="AT573" s="118"/>
    </row>
    <row r="574" spans="1:46" ht="25.05" customHeight="1" x14ac:dyDescent="0.3">
      <c r="A574" s="119" t="s">
        <v>947</v>
      </c>
      <c r="B574" s="120">
        <v>80111600</v>
      </c>
      <c r="C574" s="121" t="s">
        <v>945</v>
      </c>
      <c r="D574" s="102" t="s">
        <v>211</v>
      </c>
      <c r="E574" s="122" t="s">
        <v>946</v>
      </c>
      <c r="F574" s="103">
        <v>1</v>
      </c>
      <c r="G574" s="104" t="str">
        <f>IFERROR(VLOOKUP(F574,[2]Hoja4!$A$1:B659,2,FALSE),"")</f>
        <v>ENERO</v>
      </c>
      <c r="H574" s="103">
        <v>1</v>
      </c>
      <c r="I574" s="104" t="str">
        <f>IFERROR(VLOOKUP(H574,[2]Hoja4!$A$1:D658,2,FALSE),"")</f>
        <v>ENERO</v>
      </c>
      <c r="J574" s="105" t="s">
        <v>178</v>
      </c>
      <c r="K574" s="106">
        <f>IFERROR(VLOOKUP(J574,[2]LISTAS!$A$8:$B$11,2,FALSE),"")</f>
        <v>1</v>
      </c>
      <c r="L574" s="107">
        <v>10</v>
      </c>
      <c r="M574" s="108" t="s">
        <v>213</v>
      </c>
      <c r="N574" s="109" t="str">
        <f>IFERROR(VLOOKUP(M574,'[2]archivo de datos'!$G$1:$H$24,2,FALSE),"")</f>
        <v>CCE-16</v>
      </c>
      <c r="O574" s="119" t="s">
        <v>180</v>
      </c>
      <c r="P574" s="111">
        <f>IFERROR(VLOOKUP(O574,'[2]archivo de datos'!$J$6:$K$12,2,FALSE),"")</f>
        <v>0</v>
      </c>
      <c r="Q574" s="112" t="s">
        <v>46</v>
      </c>
      <c r="R574" s="113" t="s">
        <v>181</v>
      </c>
      <c r="S574" s="114" t="s">
        <v>182</v>
      </c>
      <c r="T574" s="147" t="s">
        <v>163</v>
      </c>
      <c r="U574" s="147" t="s">
        <v>641</v>
      </c>
      <c r="V574" s="115" t="str">
        <f>+IFERROR(VLOOKUP(U574,[2]Equivalencias!$M$2:$N$97,2,FALSE),"")</f>
        <v>Áreas en proceso de restauración</v>
      </c>
      <c r="W574" s="116">
        <v>4760000</v>
      </c>
      <c r="X574" s="116">
        <v>23800000</v>
      </c>
      <c r="Y574" s="116">
        <v>47600000</v>
      </c>
      <c r="Z574" s="123" t="s">
        <v>183</v>
      </c>
      <c r="AA574" s="123" t="s">
        <v>184</v>
      </c>
      <c r="AB574" s="118">
        <v>0</v>
      </c>
      <c r="AC574" s="101" t="s">
        <v>174</v>
      </c>
      <c r="AD574" s="101" t="s">
        <v>878</v>
      </c>
      <c r="AE574" s="101" t="s">
        <v>879</v>
      </c>
      <c r="AF574" s="101" t="s">
        <v>879</v>
      </c>
      <c r="AG574" s="115" t="str">
        <f>IFERROR(VLOOKUP(AF574,'[2]archivo de datos'!$D$1:$E$1156,2,FALSE),"")</f>
        <v>CO-BOY</v>
      </c>
      <c r="AH574" s="101" t="s">
        <v>188</v>
      </c>
      <c r="AI574" s="115" t="str">
        <f>IFERROR(VLOOKUP(AC574,[2]Hoja3!$B$28:$E$38,2,FALSE),"")</f>
        <v>Emiliana Pino Torres</v>
      </c>
      <c r="AJ574" s="115" t="str">
        <f>IFERROR(VLOOKUP(AC574,[2]Hoja3!$B$28:$E$38,3,FALSE),"")</f>
        <v>601 6530260</v>
      </c>
      <c r="AK574" s="115" t="str">
        <f>IFERROR(VLOOKUP(AC574,[2]Hoja3!$B$28:$E$38,4,FALSE),"")</f>
        <v>emiliana.pino@parquesnacionales.gov.co</v>
      </c>
      <c r="AL574" s="103" t="s">
        <v>183</v>
      </c>
      <c r="AM574" s="103" t="s">
        <v>183</v>
      </c>
      <c r="AN574" s="103" t="s">
        <v>183</v>
      </c>
      <c r="AO574" s="103" t="s">
        <v>562</v>
      </c>
      <c r="AP574" s="123"/>
      <c r="AQ574" s="118"/>
      <c r="AR574" s="118"/>
      <c r="AS574" s="118"/>
      <c r="AT574" s="118"/>
    </row>
    <row r="575" spans="1:46" ht="25.05" customHeight="1" x14ac:dyDescent="0.3">
      <c r="A575" s="119" t="s">
        <v>948</v>
      </c>
      <c r="B575" s="120">
        <v>80111600</v>
      </c>
      <c r="C575" s="121" t="s">
        <v>949</v>
      </c>
      <c r="D575" s="102" t="s">
        <v>224</v>
      </c>
      <c r="E575" s="122" t="s">
        <v>950</v>
      </c>
      <c r="F575" s="103">
        <v>1</v>
      </c>
      <c r="G575" s="104" t="str">
        <f>IFERROR(VLOOKUP(F575,[2]Hoja4!$A$1:B659,2,FALSE),"")</f>
        <v>ENERO</v>
      </c>
      <c r="H575" s="103">
        <v>1</v>
      </c>
      <c r="I575" s="104" t="str">
        <f>IFERROR(VLOOKUP(H575,[2]Hoja4!$A$1:D658,2,FALSE),"")</f>
        <v>ENERO</v>
      </c>
      <c r="J575" s="105" t="s">
        <v>178</v>
      </c>
      <c r="K575" s="106">
        <f>IFERROR(VLOOKUP(J575,[2]LISTAS!$A$8:$B$11,2,FALSE),"")</f>
        <v>1</v>
      </c>
      <c r="L575" s="107">
        <v>10</v>
      </c>
      <c r="M575" s="108" t="s">
        <v>213</v>
      </c>
      <c r="N575" s="109" t="str">
        <f>IFERROR(VLOOKUP(M575,'[2]archivo de datos'!$G$1:$H$24,2,FALSE),"")</f>
        <v>CCE-16</v>
      </c>
      <c r="O575" s="119" t="s">
        <v>180</v>
      </c>
      <c r="P575" s="111">
        <f>IFERROR(VLOOKUP(O575,'[2]archivo de datos'!$J$6:$K$12,2,FALSE),"")</f>
        <v>0</v>
      </c>
      <c r="Q575" s="112" t="s">
        <v>48</v>
      </c>
      <c r="R575" s="113" t="s">
        <v>181</v>
      </c>
      <c r="S575" s="114" t="s">
        <v>182</v>
      </c>
      <c r="T575" s="147" t="s">
        <v>163</v>
      </c>
      <c r="U575" s="147" t="s">
        <v>641</v>
      </c>
      <c r="V575" s="115" t="str">
        <f>+IFERROR(VLOOKUP(U575,[2]Equivalencias!$M$2:$N$97,2,FALSE),"")</f>
        <v>Áreas en proceso de restauración</v>
      </c>
      <c r="W575" s="116">
        <v>3037000</v>
      </c>
      <c r="X575" s="116">
        <v>15185000</v>
      </c>
      <c r="Y575" s="116">
        <v>30370000</v>
      </c>
      <c r="Z575" s="123" t="s">
        <v>183</v>
      </c>
      <c r="AA575" s="123" t="s">
        <v>184</v>
      </c>
      <c r="AB575" s="118">
        <v>0</v>
      </c>
      <c r="AC575" s="101" t="s">
        <v>174</v>
      </c>
      <c r="AD575" s="101" t="s">
        <v>878</v>
      </c>
      <c r="AE575" s="101" t="s">
        <v>879</v>
      </c>
      <c r="AF575" s="101" t="s">
        <v>879</v>
      </c>
      <c r="AG575" s="115" t="str">
        <f>IFERROR(VLOOKUP(AF575,'[2]archivo de datos'!$D$1:$E$1156,2,FALSE),"")</f>
        <v>CO-BOY</v>
      </c>
      <c r="AH575" s="101" t="s">
        <v>188</v>
      </c>
      <c r="AI575" s="115" t="str">
        <f>IFERROR(VLOOKUP(AC575,[2]Hoja3!$B$28:$E$38,2,FALSE),"")</f>
        <v>Emiliana Pino Torres</v>
      </c>
      <c r="AJ575" s="115" t="str">
        <f>IFERROR(VLOOKUP(AC575,[2]Hoja3!$B$28:$E$38,3,FALSE),"")</f>
        <v>601 6530260</v>
      </c>
      <c r="AK575" s="115" t="str">
        <f>IFERROR(VLOOKUP(AC575,[2]Hoja3!$B$28:$E$38,4,FALSE),"")</f>
        <v>emiliana.pino@parquesnacionales.gov.co</v>
      </c>
      <c r="AL575" s="103" t="s">
        <v>183</v>
      </c>
      <c r="AM575" s="103" t="s">
        <v>183</v>
      </c>
      <c r="AN575" s="103" t="s">
        <v>183</v>
      </c>
      <c r="AO575" s="103" t="s">
        <v>562</v>
      </c>
      <c r="AP575" s="123"/>
      <c r="AQ575" s="118"/>
      <c r="AR575" s="118"/>
      <c r="AS575" s="118"/>
      <c r="AT575" s="118"/>
    </row>
    <row r="576" spans="1:46" ht="25.05" customHeight="1" x14ac:dyDescent="0.3">
      <c r="A576" s="119" t="s">
        <v>951</v>
      </c>
      <c r="B576" s="120">
        <v>80111600</v>
      </c>
      <c r="C576" s="121" t="s">
        <v>949</v>
      </c>
      <c r="D576" s="102" t="s">
        <v>224</v>
      </c>
      <c r="E576" s="122" t="s">
        <v>950</v>
      </c>
      <c r="F576" s="103">
        <v>1</v>
      </c>
      <c r="G576" s="104" t="str">
        <f>IFERROR(VLOOKUP(F576,[2]Hoja4!$A$1:B660,2,FALSE),"")</f>
        <v>ENERO</v>
      </c>
      <c r="H576" s="103">
        <v>1</v>
      </c>
      <c r="I576" s="104" t="str">
        <f>IFERROR(VLOOKUP(H576,[2]Hoja4!$A$1:D659,2,FALSE),"")</f>
        <v>ENERO</v>
      </c>
      <c r="J576" s="105" t="s">
        <v>178</v>
      </c>
      <c r="K576" s="106">
        <f>IFERROR(VLOOKUP(J576,[2]LISTAS!$A$8:$B$11,2,FALSE),"")</f>
        <v>1</v>
      </c>
      <c r="L576" s="107">
        <v>10</v>
      </c>
      <c r="M576" s="108" t="s">
        <v>213</v>
      </c>
      <c r="N576" s="109" t="str">
        <f>IFERROR(VLOOKUP(M576,'[2]archivo de datos'!$G$1:$H$24,2,FALSE),"")</f>
        <v>CCE-16</v>
      </c>
      <c r="O576" s="119" t="s">
        <v>180</v>
      </c>
      <c r="P576" s="111">
        <f>IFERROR(VLOOKUP(O576,'[2]archivo de datos'!$J$6:$K$12,2,FALSE),"")</f>
        <v>0</v>
      </c>
      <c r="Q576" s="112" t="s">
        <v>46</v>
      </c>
      <c r="R576" s="113" t="s">
        <v>181</v>
      </c>
      <c r="S576" s="114" t="s">
        <v>182</v>
      </c>
      <c r="T576" s="147" t="s">
        <v>163</v>
      </c>
      <c r="U576" s="147" t="s">
        <v>641</v>
      </c>
      <c r="V576" s="115" t="str">
        <f>+IFERROR(VLOOKUP(U576,[2]Equivalencias!$M$2:$N$97,2,FALSE),"")</f>
        <v>Áreas en proceso de restauración</v>
      </c>
      <c r="W576" s="116">
        <v>3037000</v>
      </c>
      <c r="X576" s="116">
        <v>15185000</v>
      </c>
      <c r="Y576" s="116">
        <v>30370000</v>
      </c>
      <c r="Z576" s="123" t="s">
        <v>183</v>
      </c>
      <c r="AA576" s="123" t="s">
        <v>184</v>
      </c>
      <c r="AB576" s="118">
        <v>0</v>
      </c>
      <c r="AC576" s="101" t="s">
        <v>174</v>
      </c>
      <c r="AD576" s="101" t="s">
        <v>878</v>
      </c>
      <c r="AE576" s="101" t="s">
        <v>879</v>
      </c>
      <c r="AF576" s="101" t="s">
        <v>879</v>
      </c>
      <c r="AG576" s="115" t="str">
        <f>IFERROR(VLOOKUP(AF576,'[2]archivo de datos'!$D$1:$E$1156,2,FALSE),"")</f>
        <v>CO-BOY</v>
      </c>
      <c r="AH576" s="101" t="s">
        <v>188</v>
      </c>
      <c r="AI576" s="115" t="str">
        <f>IFERROR(VLOOKUP(AC576,[2]Hoja3!$B$28:$E$38,2,FALSE),"")</f>
        <v>Emiliana Pino Torres</v>
      </c>
      <c r="AJ576" s="115" t="str">
        <f>IFERROR(VLOOKUP(AC576,[2]Hoja3!$B$28:$E$38,3,FALSE),"")</f>
        <v>601 6530260</v>
      </c>
      <c r="AK576" s="115" t="str">
        <f>IFERROR(VLOOKUP(AC576,[2]Hoja3!$B$28:$E$38,4,FALSE),"")</f>
        <v>emiliana.pino@parquesnacionales.gov.co</v>
      </c>
      <c r="AL576" s="103" t="s">
        <v>183</v>
      </c>
      <c r="AM576" s="103" t="s">
        <v>183</v>
      </c>
      <c r="AN576" s="103" t="s">
        <v>183</v>
      </c>
      <c r="AO576" s="103" t="s">
        <v>562</v>
      </c>
      <c r="AP576" s="123"/>
      <c r="AQ576" s="118"/>
      <c r="AR576" s="118"/>
      <c r="AS576" s="118"/>
      <c r="AT576" s="118"/>
    </row>
    <row r="577" spans="1:46" ht="25.05" customHeight="1" x14ac:dyDescent="0.3">
      <c r="A577" s="119" t="s">
        <v>952</v>
      </c>
      <c r="B577" s="120">
        <v>80111600</v>
      </c>
      <c r="C577" s="121" t="s">
        <v>953</v>
      </c>
      <c r="D577" s="102" t="s">
        <v>224</v>
      </c>
      <c r="E577" s="122" t="s">
        <v>954</v>
      </c>
      <c r="F577" s="103">
        <v>1</v>
      </c>
      <c r="G577" s="104" t="str">
        <f>IFERROR(VLOOKUP(F577,[2]Hoja4!$A$1:B660,2,FALSE),"")</f>
        <v>ENERO</v>
      </c>
      <c r="H577" s="103">
        <v>1</v>
      </c>
      <c r="I577" s="104" t="str">
        <f>IFERROR(VLOOKUP(H577,[2]Hoja4!$A$1:D659,2,FALSE),"")</f>
        <v>ENERO</v>
      </c>
      <c r="J577" s="105" t="s">
        <v>178</v>
      </c>
      <c r="K577" s="106">
        <f>IFERROR(VLOOKUP(J577,[2]LISTAS!$A$8:$B$11,2,FALSE),"")</f>
        <v>1</v>
      </c>
      <c r="L577" s="107">
        <v>10</v>
      </c>
      <c r="M577" s="108" t="s">
        <v>213</v>
      </c>
      <c r="N577" s="109" t="str">
        <f>IFERROR(VLOOKUP(M577,'[2]archivo de datos'!$G$1:$H$24,2,FALSE),"")</f>
        <v>CCE-16</v>
      </c>
      <c r="O577" s="119" t="s">
        <v>180</v>
      </c>
      <c r="P577" s="111">
        <f>IFERROR(VLOOKUP(O577,'[2]archivo de datos'!$J$6:$K$12,2,FALSE),"")</f>
        <v>0</v>
      </c>
      <c r="Q577" s="112" t="s">
        <v>48</v>
      </c>
      <c r="R577" s="113" t="s">
        <v>181</v>
      </c>
      <c r="S577" s="114" t="s">
        <v>182</v>
      </c>
      <c r="T577" s="147" t="s">
        <v>163</v>
      </c>
      <c r="U577" s="101" t="s">
        <v>690</v>
      </c>
      <c r="V577" s="115" t="str">
        <f>+IFERROR(VLOOKUP(U577,[2]Equivalencias!$M$2:$N$97,2,FALSE),"")</f>
        <v>Áreas en proceso de restauración en mantenimiento</v>
      </c>
      <c r="W577" s="116">
        <v>2147000</v>
      </c>
      <c r="X577" s="116">
        <v>10735000</v>
      </c>
      <c r="Y577" s="116">
        <v>21470000</v>
      </c>
      <c r="Z577" s="123" t="s">
        <v>183</v>
      </c>
      <c r="AA577" s="123" t="s">
        <v>184</v>
      </c>
      <c r="AB577" s="118">
        <v>0</v>
      </c>
      <c r="AC577" s="101" t="s">
        <v>174</v>
      </c>
      <c r="AD577" s="101" t="s">
        <v>878</v>
      </c>
      <c r="AE577" s="101" t="s">
        <v>879</v>
      </c>
      <c r="AF577" s="101" t="s">
        <v>879</v>
      </c>
      <c r="AG577" s="115" t="str">
        <f>IFERROR(VLOOKUP(AF577,'[2]archivo de datos'!$D$1:$E$1156,2,FALSE),"")</f>
        <v>CO-BOY</v>
      </c>
      <c r="AH577" s="101" t="s">
        <v>188</v>
      </c>
      <c r="AI577" s="115" t="str">
        <f>IFERROR(VLOOKUP(AC577,[2]Hoja3!$B$28:$E$38,2,FALSE),"")</f>
        <v>Emiliana Pino Torres</v>
      </c>
      <c r="AJ577" s="115" t="str">
        <f>IFERROR(VLOOKUP(AC577,[2]Hoja3!$B$28:$E$38,3,FALSE),"")</f>
        <v>601 6530260</v>
      </c>
      <c r="AK577" s="115" t="str">
        <f>IFERROR(VLOOKUP(AC577,[2]Hoja3!$B$28:$E$38,4,FALSE),"")</f>
        <v>emiliana.pino@parquesnacionales.gov.co</v>
      </c>
      <c r="AL577" s="103" t="s">
        <v>183</v>
      </c>
      <c r="AM577" s="103" t="s">
        <v>183</v>
      </c>
      <c r="AN577" s="103" t="s">
        <v>183</v>
      </c>
      <c r="AO577" s="103" t="s">
        <v>562</v>
      </c>
      <c r="AP577" s="123"/>
      <c r="AQ577" s="118"/>
      <c r="AR577" s="118"/>
      <c r="AS577" s="118"/>
      <c r="AT577" s="118"/>
    </row>
    <row r="578" spans="1:46" ht="25.05" customHeight="1" x14ac:dyDescent="0.3">
      <c r="A578" s="119" t="s">
        <v>955</v>
      </c>
      <c r="B578" s="120">
        <v>80111600</v>
      </c>
      <c r="C578" s="121" t="s">
        <v>953</v>
      </c>
      <c r="D578" s="102" t="s">
        <v>224</v>
      </c>
      <c r="E578" s="122" t="s">
        <v>954</v>
      </c>
      <c r="F578" s="103">
        <v>1</v>
      </c>
      <c r="G578" s="104" t="str">
        <f>IFERROR(VLOOKUP(F578,[2]Hoja4!$A$1:B661,2,FALSE),"")</f>
        <v>ENERO</v>
      </c>
      <c r="H578" s="103">
        <v>1</v>
      </c>
      <c r="I578" s="104" t="str">
        <f>IFERROR(VLOOKUP(H578,[2]Hoja4!$A$1:D660,2,FALSE),"")</f>
        <v>ENERO</v>
      </c>
      <c r="J578" s="105" t="s">
        <v>178</v>
      </c>
      <c r="K578" s="106">
        <f>IFERROR(VLOOKUP(J578,[2]LISTAS!$A$8:$B$11,2,FALSE),"")</f>
        <v>1</v>
      </c>
      <c r="L578" s="107">
        <v>10</v>
      </c>
      <c r="M578" s="108" t="s">
        <v>213</v>
      </c>
      <c r="N578" s="109" t="str">
        <f>IFERROR(VLOOKUP(M578,'[2]archivo de datos'!$G$1:$H$24,2,FALSE),"")</f>
        <v>CCE-16</v>
      </c>
      <c r="O578" s="119" t="s">
        <v>180</v>
      </c>
      <c r="P578" s="111">
        <f>IFERROR(VLOOKUP(O578,'[2]archivo de datos'!$J$6:$K$12,2,FALSE),"")</f>
        <v>0</v>
      </c>
      <c r="Q578" s="112" t="s">
        <v>46</v>
      </c>
      <c r="R578" s="113" t="s">
        <v>181</v>
      </c>
      <c r="S578" s="114" t="s">
        <v>182</v>
      </c>
      <c r="T578" s="147" t="s">
        <v>163</v>
      </c>
      <c r="U578" s="101" t="s">
        <v>690</v>
      </c>
      <c r="V578" s="115" t="str">
        <f>+IFERROR(VLOOKUP(U578,[2]Equivalencias!$M$2:$N$97,2,FALSE),"")</f>
        <v>Áreas en proceso de restauración en mantenimiento</v>
      </c>
      <c r="W578" s="116">
        <v>2147000</v>
      </c>
      <c r="X578" s="116">
        <v>10735000</v>
      </c>
      <c r="Y578" s="116">
        <v>21470000</v>
      </c>
      <c r="Z578" s="123" t="s">
        <v>183</v>
      </c>
      <c r="AA578" s="123" t="s">
        <v>184</v>
      </c>
      <c r="AB578" s="118">
        <v>0</v>
      </c>
      <c r="AC578" s="101" t="s">
        <v>174</v>
      </c>
      <c r="AD578" s="101" t="s">
        <v>878</v>
      </c>
      <c r="AE578" s="101" t="s">
        <v>879</v>
      </c>
      <c r="AF578" s="101" t="s">
        <v>879</v>
      </c>
      <c r="AG578" s="115" t="str">
        <f>IFERROR(VLOOKUP(AF578,'[2]archivo de datos'!$D$1:$E$1156,2,FALSE),"")</f>
        <v>CO-BOY</v>
      </c>
      <c r="AH578" s="101" t="s">
        <v>188</v>
      </c>
      <c r="AI578" s="115" t="str">
        <f>IFERROR(VLOOKUP(AC578,[2]Hoja3!$B$28:$E$38,2,FALSE),"")</f>
        <v>Emiliana Pino Torres</v>
      </c>
      <c r="AJ578" s="115" t="str">
        <f>IFERROR(VLOOKUP(AC578,[2]Hoja3!$B$28:$E$38,3,FALSE),"")</f>
        <v>601 6530260</v>
      </c>
      <c r="AK578" s="115" t="str">
        <f>IFERROR(VLOOKUP(AC578,[2]Hoja3!$B$28:$E$38,4,FALSE),"")</f>
        <v>emiliana.pino@parquesnacionales.gov.co</v>
      </c>
      <c r="AL578" s="103" t="s">
        <v>183</v>
      </c>
      <c r="AM578" s="103" t="s">
        <v>183</v>
      </c>
      <c r="AN578" s="103" t="s">
        <v>183</v>
      </c>
      <c r="AO578" s="103" t="s">
        <v>562</v>
      </c>
      <c r="AP578" s="123"/>
      <c r="AQ578" s="118"/>
      <c r="AR578" s="118"/>
      <c r="AS578" s="118"/>
      <c r="AT578" s="118"/>
    </row>
    <row r="579" spans="1:46" ht="25.05" customHeight="1" x14ac:dyDescent="0.3">
      <c r="A579" s="119" t="s">
        <v>956</v>
      </c>
      <c r="B579" s="120">
        <v>80111600</v>
      </c>
      <c r="C579" s="121" t="s">
        <v>953</v>
      </c>
      <c r="D579" s="102" t="s">
        <v>224</v>
      </c>
      <c r="E579" s="122" t="s">
        <v>954</v>
      </c>
      <c r="F579" s="103">
        <v>1</v>
      </c>
      <c r="G579" s="104" t="str">
        <f>IFERROR(VLOOKUP(F579,[2]Hoja4!$A$1:B661,2,FALSE),"")</f>
        <v>ENERO</v>
      </c>
      <c r="H579" s="103">
        <v>1</v>
      </c>
      <c r="I579" s="104" t="str">
        <f>IFERROR(VLOOKUP(H579,[2]Hoja4!$A$1:D660,2,FALSE),"")</f>
        <v>ENERO</v>
      </c>
      <c r="J579" s="105" t="s">
        <v>178</v>
      </c>
      <c r="K579" s="106">
        <f>IFERROR(VLOOKUP(J579,[2]LISTAS!$A$8:$B$11,2,FALSE),"")</f>
        <v>1</v>
      </c>
      <c r="L579" s="107">
        <v>10</v>
      </c>
      <c r="M579" s="108" t="s">
        <v>213</v>
      </c>
      <c r="N579" s="109" t="str">
        <f>IFERROR(VLOOKUP(M579,'[2]archivo de datos'!$G$1:$H$24,2,FALSE),"")</f>
        <v>CCE-16</v>
      </c>
      <c r="O579" s="119" t="s">
        <v>180</v>
      </c>
      <c r="P579" s="111">
        <f>IFERROR(VLOOKUP(O579,'[2]archivo de datos'!$J$6:$K$12,2,FALSE),"")</f>
        <v>0</v>
      </c>
      <c r="Q579" s="112" t="s">
        <v>48</v>
      </c>
      <c r="R579" s="113" t="s">
        <v>181</v>
      </c>
      <c r="S579" s="114" t="s">
        <v>182</v>
      </c>
      <c r="T579" s="147" t="s">
        <v>163</v>
      </c>
      <c r="U579" s="101" t="s">
        <v>690</v>
      </c>
      <c r="V579" s="115" t="str">
        <f>+IFERROR(VLOOKUP(U579,[2]Equivalencias!$M$2:$N$97,2,FALSE),"")</f>
        <v>Áreas en proceso de restauración en mantenimiento</v>
      </c>
      <c r="W579" s="116">
        <v>2147000</v>
      </c>
      <c r="X579" s="116">
        <v>10735000</v>
      </c>
      <c r="Y579" s="116">
        <v>21470000</v>
      </c>
      <c r="Z579" s="123" t="s">
        <v>183</v>
      </c>
      <c r="AA579" s="123" t="s">
        <v>184</v>
      </c>
      <c r="AB579" s="118">
        <v>0</v>
      </c>
      <c r="AC579" s="101" t="s">
        <v>174</v>
      </c>
      <c r="AD579" s="101" t="s">
        <v>878</v>
      </c>
      <c r="AE579" s="101" t="s">
        <v>879</v>
      </c>
      <c r="AF579" s="101" t="s">
        <v>879</v>
      </c>
      <c r="AG579" s="115" t="str">
        <f>IFERROR(VLOOKUP(AF579,'[2]archivo de datos'!$D$1:$E$1156,2,FALSE),"")</f>
        <v>CO-BOY</v>
      </c>
      <c r="AH579" s="101" t="s">
        <v>188</v>
      </c>
      <c r="AI579" s="115" t="str">
        <f>IFERROR(VLOOKUP(AC579,[2]Hoja3!$B$28:$E$38,2,FALSE),"")</f>
        <v>Emiliana Pino Torres</v>
      </c>
      <c r="AJ579" s="115" t="str">
        <f>IFERROR(VLOOKUP(AC579,[2]Hoja3!$B$28:$E$38,3,FALSE),"")</f>
        <v>601 6530260</v>
      </c>
      <c r="AK579" s="115" t="str">
        <f>IFERROR(VLOOKUP(AC579,[2]Hoja3!$B$28:$E$38,4,FALSE),"")</f>
        <v>emiliana.pino@parquesnacionales.gov.co</v>
      </c>
      <c r="AL579" s="103" t="s">
        <v>183</v>
      </c>
      <c r="AM579" s="103" t="s">
        <v>183</v>
      </c>
      <c r="AN579" s="103" t="s">
        <v>183</v>
      </c>
      <c r="AO579" s="103" t="s">
        <v>562</v>
      </c>
      <c r="AP579" s="123"/>
      <c r="AQ579" s="118"/>
      <c r="AR579" s="118"/>
      <c r="AS579" s="118"/>
      <c r="AT579" s="118"/>
    </row>
    <row r="580" spans="1:46" ht="25.05" customHeight="1" x14ac:dyDescent="0.3">
      <c r="A580" s="119" t="s">
        <v>957</v>
      </c>
      <c r="B580" s="120">
        <v>80111600</v>
      </c>
      <c r="C580" s="121" t="s">
        <v>953</v>
      </c>
      <c r="D580" s="102" t="s">
        <v>224</v>
      </c>
      <c r="E580" s="122" t="s">
        <v>954</v>
      </c>
      <c r="F580" s="103">
        <v>1</v>
      </c>
      <c r="G580" s="104" t="str">
        <f>IFERROR(VLOOKUP(F580,[2]Hoja4!$A$1:B662,2,FALSE),"")</f>
        <v>ENERO</v>
      </c>
      <c r="H580" s="103">
        <v>1</v>
      </c>
      <c r="I580" s="104" t="str">
        <f>IFERROR(VLOOKUP(H580,[2]Hoja4!$A$1:D661,2,FALSE),"")</f>
        <v>ENERO</v>
      </c>
      <c r="J580" s="105" t="s">
        <v>178</v>
      </c>
      <c r="K580" s="106">
        <f>IFERROR(VLOOKUP(J580,[2]LISTAS!$A$8:$B$11,2,FALSE),"")</f>
        <v>1</v>
      </c>
      <c r="L580" s="107">
        <v>10</v>
      </c>
      <c r="M580" s="108" t="s">
        <v>213</v>
      </c>
      <c r="N580" s="109" t="str">
        <f>IFERROR(VLOOKUP(M580,'[2]archivo de datos'!$G$1:$H$24,2,FALSE),"")</f>
        <v>CCE-16</v>
      </c>
      <c r="O580" s="119" t="s">
        <v>180</v>
      </c>
      <c r="P580" s="111">
        <f>IFERROR(VLOOKUP(O580,'[2]archivo de datos'!$J$6:$K$12,2,FALSE),"")</f>
        <v>0</v>
      </c>
      <c r="Q580" s="112" t="s">
        <v>46</v>
      </c>
      <c r="R580" s="113" t="s">
        <v>181</v>
      </c>
      <c r="S580" s="114" t="s">
        <v>182</v>
      </c>
      <c r="T580" s="147" t="s">
        <v>163</v>
      </c>
      <c r="U580" s="101" t="s">
        <v>690</v>
      </c>
      <c r="V580" s="115" t="str">
        <f>+IFERROR(VLOOKUP(U580,[2]Equivalencias!$M$2:$N$97,2,FALSE),"")</f>
        <v>Áreas en proceso de restauración en mantenimiento</v>
      </c>
      <c r="W580" s="116">
        <v>2147000</v>
      </c>
      <c r="X580" s="116">
        <v>10735000</v>
      </c>
      <c r="Y580" s="116">
        <v>21470000</v>
      </c>
      <c r="Z580" s="123" t="s">
        <v>183</v>
      </c>
      <c r="AA580" s="123" t="s">
        <v>184</v>
      </c>
      <c r="AB580" s="118">
        <v>0</v>
      </c>
      <c r="AC580" s="101" t="s">
        <v>174</v>
      </c>
      <c r="AD580" s="101" t="s">
        <v>878</v>
      </c>
      <c r="AE580" s="101" t="s">
        <v>879</v>
      </c>
      <c r="AF580" s="101" t="s">
        <v>879</v>
      </c>
      <c r="AG580" s="115" t="str">
        <f>IFERROR(VLOOKUP(AF580,'[2]archivo de datos'!$D$1:$E$1156,2,FALSE),"")</f>
        <v>CO-BOY</v>
      </c>
      <c r="AH580" s="101" t="s">
        <v>188</v>
      </c>
      <c r="AI580" s="115" t="str">
        <f>IFERROR(VLOOKUP(AC580,[2]Hoja3!$B$28:$E$38,2,FALSE),"")</f>
        <v>Emiliana Pino Torres</v>
      </c>
      <c r="AJ580" s="115" t="str">
        <f>IFERROR(VLOOKUP(AC580,[2]Hoja3!$B$28:$E$38,3,FALSE),"")</f>
        <v>601 6530260</v>
      </c>
      <c r="AK580" s="115" t="str">
        <f>IFERROR(VLOOKUP(AC580,[2]Hoja3!$B$28:$E$38,4,FALSE),"")</f>
        <v>emiliana.pino@parquesnacionales.gov.co</v>
      </c>
      <c r="AL580" s="103" t="s">
        <v>183</v>
      </c>
      <c r="AM580" s="103" t="s">
        <v>183</v>
      </c>
      <c r="AN580" s="103" t="s">
        <v>183</v>
      </c>
      <c r="AO580" s="103" t="s">
        <v>562</v>
      </c>
      <c r="AP580" s="123"/>
      <c r="AQ580" s="118"/>
      <c r="AR580" s="118"/>
      <c r="AS580" s="118"/>
      <c r="AT580" s="118"/>
    </row>
    <row r="581" spans="1:46" ht="25.05" customHeight="1" x14ac:dyDescent="0.3">
      <c r="A581" s="119" t="s">
        <v>958</v>
      </c>
      <c r="B581" s="120">
        <v>80111600</v>
      </c>
      <c r="C581" s="121" t="s">
        <v>959</v>
      </c>
      <c r="D581" s="102" t="s">
        <v>224</v>
      </c>
      <c r="E581" s="122" t="s">
        <v>950</v>
      </c>
      <c r="F581" s="103">
        <v>1</v>
      </c>
      <c r="G581" s="104" t="str">
        <f>IFERROR(VLOOKUP(F581,[2]Hoja4!$A$1:B662,2,FALSE),"")</f>
        <v>ENERO</v>
      </c>
      <c r="H581" s="103">
        <v>1</v>
      </c>
      <c r="I581" s="104" t="str">
        <f>IFERROR(VLOOKUP(H581,[2]Hoja4!$A$1:D661,2,FALSE),"")</f>
        <v>ENERO</v>
      </c>
      <c r="J581" s="105" t="s">
        <v>178</v>
      </c>
      <c r="K581" s="106">
        <f>IFERROR(VLOOKUP(J581,[2]LISTAS!$A$8:$B$11,2,FALSE),"")</f>
        <v>1</v>
      </c>
      <c r="L581" s="107">
        <v>10</v>
      </c>
      <c r="M581" s="108" t="s">
        <v>213</v>
      </c>
      <c r="N581" s="109" t="str">
        <f>IFERROR(VLOOKUP(M581,'[2]archivo de datos'!$G$1:$H$24,2,FALSE),"")</f>
        <v>CCE-16</v>
      </c>
      <c r="O581" s="119" t="s">
        <v>180</v>
      </c>
      <c r="P581" s="111">
        <f>IFERROR(VLOOKUP(O581,'[2]archivo de datos'!$J$6:$K$12,2,FALSE),"")</f>
        <v>0</v>
      </c>
      <c r="Q581" s="112" t="s">
        <v>48</v>
      </c>
      <c r="R581" s="113" t="s">
        <v>181</v>
      </c>
      <c r="S581" s="114" t="s">
        <v>182</v>
      </c>
      <c r="T581" s="147" t="s">
        <v>163</v>
      </c>
      <c r="U581" s="101" t="s">
        <v>690</v>
      </c>
      <c r="V581" s="115" t="str">
        <f>+IFERROR(VLOOKUP(U581,[2]Equivalencias!$M$2:$N$97,2,FALSE),"")</f>
        <v>Áreas en proceso de restauración en mantenimiento</v>
      </c>
      <c r="W581" s="116">
        <v>3037000</v>
      </c>
      <c r="X581" s="116">
        <v>15185000</v>
      </c>
      <c r="Y581" s="116">
        <v>30370000</v>
      </c>
      <c r="Z581" s="123" t="s">
        <v>183</v>
      </c>
      <c r="AA581" s="123" t="s">
        <v>184</v>
      </c>
      <c r="AB581" s="118">
        <v>0</v>
      </c>
      <c r="AC581" s="101" t="s">
        <v>174</v>
      </c>
      <c r="AD581" s="101" t="s">
        <v>878</v>
      </c>
      <c r="AE581" s="101" t="s">
        <v>879</v>
      </c>
      <c r="AF581" s="101" t="s">
        <v>879</v>
      </c>
      <c r="AG581" s="115" t="str">
        <f>IFERROR(VLOOKUP(AF581,'[2]archivo de datos'!$D$1:$E$1156,2,FALSE),"")</f>
        <v>CO-BOY</v>
      </c>
      <c r="AH581" s="101" t="s">
        <v>188</v>
      </c>
      <c r="AI581" s="115" t="str">
        <f>IFERROR(VLOOKUP(AC581,[2]Hoja3!$B$28:$E$38,2,FALSE),"")</f>
        <v>Emiliana Pino Torres</v>
      </c>
      <c r="AJ581" s="115" t="str">
        <f>IFERROR(VLOOKUP(AC581,[2]Hoja3!$B$28:$E$38,3,FALSE),"")</f>
        <v>601 6530260</v>
      </c>
      <c r="AK581" s="115" t="str">
        <f>IFERROR(VLOOKUP(AC581,[2]Hoja3!$B$28:$E$38,4,FALSE),"")</f>
        <v>emiliana.pino@parquesnacionales.gov.co</v>
      </c>
      <c r="AL581" s="103" t="s">
        <v>183</v>
      </c>
      <c r="AM581" s="103" t="s">
        <v>183</v>
      </c>
      <c r="AN581" s="103" t="s">
        <v>183</v>
      </c>
      <c r="AO581" s="103" t="s">
        <v>562</v>
      </c>
      <c r="AP581" s="123"/>
      <c r="AQ581" s="118"/>
      <c r="AR581" s="118"/>
      <c r="AS581" s="118"/>
      <c r="AT581" s="118"/>
    </row>
    <row r="582" spans="1:46" ht="25.05" customHeight="1" x14ac:dyDescent="0.3">
      <c r="A582" s="119" t="s">
        <v>960</v>
      </c>
      <c r="B582" s="120">
        <v>80111600</v>
      </c>
      <c r="C582" s="121" t="s">
        <v>959</v>
      </c>
      <c r="D582" s="102" t="s">
        <v>224</v>
      </c>
      <c r="E582" s="122" t="s">
        <v>950</v>
      </c>
      <c r="F582" s="103">
        <v>1</v>
      </c>
      <c r="G582" s="104" t="str">
        <f>IFERROR(VLOOKUP(F582,[2]Hoja4!$A$1:B663,2,FALSE),"")</f>
        <v>ENERO</v>
      </c>
      <c r="H582" s="103">
        <v>1</v>
      </c>
      <c r="I582" s="104" t="str">
        <f>IFERROR(VLOOKUP(H582,[2]Hoja4!$A$1:D662,2,FALSE),"")</f>
        <v>ENERO</v>
      </c>
      <c r="J582" s="105" t="s">
        <v>178</v>
      </c>
      <c r="K582" s="106">
        <f>IFERROR(VLOOKUP(J582,[2]LISTAS!$A$8:$B$11,2,FALSE),"")</f>
        <v>1</v>
      </c>
      <c r="L582" s="107">
        <v>10</v>
      </c>
      <c r="M582" s="108" t="s">
        <v>213</v>
      </c>
      <c r="N582" s="109" t="str">
        <f>IFERROR(VLOOKUP(M582,'[2]archivo de datos'!$G$1:$H$24,2,FALSE),"")</f>
        <v>CCE-16</v>
      </c>
      <c r="O582" s="119" t="s">
        <v>180</v>
      </c>
      <c r="P582" s="111">
        <f>IFERROR(VLOOKUP(O582,'[2]archivo de datos'!$J$6:$K$12,2,FALSE),"")</f>
        <v>0</v>
      </c>
      <c r="Q582" s="112" t="s">
        <v>46</v>
      </c>
      <c r="R582" s="113" t="s">
        <v>181</v>
      </c>
      <c r="S582" s="114" t="s">
        <v>182</v>
      </c>
      <c r="T582" s="147" t="s">
        <v>163</v>
      </c>
      <c r="U582" s="101" t="s">
        <v>690</v>
      </c>
      <c r="V582" s="115" t="str">
        <f>+IFERROR(VLOOKUP(U582,[2]Equivalencias!$M$2:$N$97,2,FALSE),"")</f>
        <v>Áreas en proceso de restauración en mantenimiento</v>
      </c>
      <c r="W582" s="116">
        <v>3037000</v>
      </c>
      <c r="X582" s="116">
        <v>15185000</v>
      </c>
      <c r="Y582" s="116">
        <v>30370000</v>
      </c>
      <c r="Z582" s="123" t="s">
        <v>183</v>
      </c>
      <c r="AA582" s="123" t="s">
        <v>184</v>
      </c>
      <c r="AB582" s="118">
        <v>0</v>
      </c>
      <c r="AC582" s="101" t="s">
        <v>174</v>
      </c>
      <c r="AD582" s="101" t="s">
        <v>878</v>
      </c>
      <c r="AE582" s="101" t="s">
        <v>879</v>
      </c>
      <c r="AF582" s="101" t="s">
        <v>879</v>
      </c>
      <c r="AG582" s="115" t="str">
        <f>IFERROR(VLOOKUP(AF582,'[2]archivo de datos'!$D$1:$E$1156,2,FALSE),"")</f>
        <v>CO-BOY</v>
      </c>
      <c r="AH582" s="101" t="s">
        <v>188</v>
      </c>
      <c r="AI582" s="115" t="str">
        <f>IFERROR(VLOOKUP(AC582,[2]Hoja3!$B$28:$E$38,2,FALSE),"")</f>
        <v>Emiliana Pino Torres</v>
      </c>
      <c r="AJ582" s="115" t="str">
        <f>IFERROR(VLOOKUP(AC582,[2]Hoja3!$B$28:$E$38,3,FALSE),"")</f>
        <v>601 6530260</v>
      </c>
      <c r="AK582" s="115" t="str">
        <f>IFERROR(VLOOKUP(AC582,[2]Hoja3!$B$28:$E$38,4,FALSE),"")</f>
        <v>emiliana.pino@parquesnacionales.gov.co</v>
      </c>
      <c r="AL582" s="103" t="s">
        <v>183</v>
      </c>
      <c r="AM582" s="103" t="s">
        <v>183</v>
      </c>
      <c r="AN582" s="103" t="s">
        <v>183</v>
      </c>
      <c r="AO582" s="103" t="s">
        <v>562</v>
      </c>
      <c r="AP582" s="123"/>
      <c r="AQ582" s="118"/>
      <c r="AR582" s="118"/>
      <c r="AS582" s="118"/>
      <c r="AT582" s="118"/>
    </row>
    <row r="583" spans="1:46" ht="25.05" customHeight="1" x14ac:dyDescent="0.3">
      <c r="A583" s="119" t="s">
        <v>961</v>
      </c>
      <c r="B583" s="120">
        <v>80111600</v>
      </c>
      <c r="C583" s="121" t="s">
        <v>962</v>
      </c>
      <c r="D583" s="102" t="s">
        <v>224</v>
      </c>
      <c r="E583" s="122" t="s">
        <v>877</v>
      </c>
      <c r="F583" s="103">
        <v>1</v>
      </c>
      <c r="G583" s="104" t="str">
        <f>IFERROR(VLOOKUP(F583,[2]Hoja4!$A$1:B663,2,FALSE),"")</f>
        <v>ENERO</v>
      </c>
      <c r="H583" s="103">
        <v>1</v>
      </c>
      <c r="I583" s="104" t="str">
        <f>IFERROR(VLOOKUP(H583,[2]Hoja4!$A$1:D662,2,FALSE),"")</f>
        <v>ENERO</v>
      </c>
      <c r="J583" s="105" t="s">
        <v>178</v>
      </c>
      <c r="K583" s="106">
        <f>IFERROR(VLOOKUP(J583,[2]LISTAS!$A$8:$B$11,2,FALSE),"")</f>
        <v>1</v>
      </c>
      <c r="L583" s="107">
        <v>11</v>
      </c>
      <c r="M583" s="108" t="s">
        <v>213</v>
      </c>
      <c r="N583" s="109" t="str">
        <f>IFERROR(VLOOKUP(M583,'[2]archivo de datos'!$G$1:$H$24,2,FALSE),"")</f>
        <v>CCE-16</v>
      </c>
      <c r="O583" s="119" t="s">
        <v>180</v>
      </c>
      <c r="P583" s="111">
        <f>IFERROR(VLOOKUP(O583,'[2]archivo de datos'!$J$6:$K$12,2,FALSE),"")</f>
        <v>0</v>
      </c>
      <c r="Q583" s="112" t="s">
        <v>48</v>
      </c>
      <c r="R583" s="113" t="s">
        <v>181</v>
      </c>
      <c r="S583" s="114" t="s">
        <v>182</v>
      </c>
      <c r="T583" s="132" t="s">
        <v>165</v>
      </c>
      <c r="U583" s="147" t="s">
        <v>734</v>
      </c>
      <c r="V583" s="115" t="str">
        <f>+IFERROR(VLOOKUP(U583,[2]Equivalencias!$M$2:$N$97,2,FALSE),"")</f>
        <v>Visitantes que ingresan a las áreas protegidas nacionales</v>
      </c>
      <c r="W583" s="116">
        <v>1892000</v>
      </c>
      <c r="X583" s="116">
        <v>9460000</v>
      </c>
      <c r="Y583" s="116">
        <v>20812000</v>
      </c>
      <c r="Z583" s="123" t="s">
        <v>183</v>
      </c>
      <c r="AA583" s="123" t="s">
        <v>184</v>
      </c>
      <c r="AB583" s="118">
        <v>0</v>
      </c>
      <c r="AC583" s="101" t="s">
        <v>174</v>
      </c>
      <c r="AD583" s="101" t="s">
        <v>878</v>
      </c>
      <c r="AE583" s="101" t="s">
        <v>879</v>
      </c>
      <c r="AF583" s="101" t="s">
        <v>879</v>
      </c>
      <c r="AG583" s="115" t="str">
        <f>IFERROR(VLOOKUP(AF583,'[2]archivo de datos'!$D$1:$E$1156,2,FALSE),"")</f>
        <v>CO-BOY</v>
      </c>
      <c r="AH583" s="101" t="s">
        <v>188</v>
      </c>
      <c r="AI583" s="115" t="str">
        <f>IFERROR(VLOOKUP(AC583,[2]Hoja3!$B$28:$E$38,2,FALSE),"")</f>
        <v>Emiliana Pino Torres</v>
      </c>
      <c r="AJ583" s="115" t="str">
        <f>IFERROR(VLOOKUP(AC583,[2]Hoja3!$B$28:$E$38,3,FALSE),"")</f>
        <v>601 6530260</v>
      </c>
      <c r="AK583" s="115" t="str">
        <f>IFERROR(VLOOKUP(AC583,[2]Hoja3!$B$28:$E$38,4,FALSE),"")</f>
        <v>emiliana.pino@parquesnacionales.gov.co</v>
      </c>
      <c r="AL583" s="103" t="s">
        <v>183</v>
      </c>
      <c r="AM583" s="103" t="s">
        <v>183</v>
      </c>
      <c r="AN583" s="103" t="s">
        <v>183</v>
      </c>
      <c r="AO583" s="103" t="s">
        <v>562</v>
      </c>
      <c r="AP583" s="123"/>
      <c r="AQ583" s="118"/>
      <c r="AR583" s="118"/>
      <c r="AS583" s="118"/>
      <c r="AT583" s="118"/>
    </row>
    <row r="584" spans="1:46" ht="25.05" customHeight="1" x14ac:dyDescent="0.3">
      <c r="A584" s="119" t="s">
        <v>963</v>
      </c>
      <c r="B584" s="120">
        <v>80111600</v>
      </c>
      <c r="C584" s="121" t="s">
        <v>962</v>
      </c>
      <c r="D584" s="102" t="s">
        <v>224</v>
      </c>
      <c r="E584" s="122" t="s">
        <v>877</v>
      </c>
      <c r="F584" s="103">
        <v>1</v>
      </c>
      <c r="G584" s="104" t="str">
        <f>IFERROR(VLOOKUP(F584,[2]Hoja4!$A$1:B664,2,FALSE),"")</f>
        <v>ENERO</v>
      </c>
      <c r="H584" s="103">
        <v>1</v>
      </c>
      <c r="I584" s="104" t="str">
        <f>IFERROR(VLOOKUP(H584,[2]Hoja4!$A$1:D663,2,FALSE),"")</f>
        <v>ENERO</v>
      </c>
      <c r="J584" s="105" t="s">
        <v>178</v>
      </c>
      <c r="K584" s="106">
        <f>IFERROR(VLOOKUP(J584,[2]LISTAS!$A$8:$B$11,2,FALSE),"")</f>
        <v>1</v>
      </c>
      <c r="L584" s="107">
        <v>11</v>
      </c>
      <c r="M584" s="108" t="s">
        <v>213</v>
      </c>
      <c r="N584" s="109" t="str">
        <f>IFERROR(VLOOKUP(M584,'[2]archivo de datos'!$G$1:$H$24,2,FALSE),"")</f>
        <v>CCE-16</v>
      </c>
      <c r="O584" s="119" t="s">
        <v>180</v>
      </c>
      <c r="P584" s="111">
        <f>IFERROR(VLOOKUP(O584,'[2]archivo de datos'!$J$6:$K$12,2,FALSE),"")</f>
        <v>0</v>
      </c>
      <c r="Q584" s="112" t="s">
        <v>46</v>
      </c>
      <c r="R584" s="113" t="s">
        <v>181</v>
      </c>
      <c r="S584" s="114" t="s">
        <v>182</v>
      </c>
      <c r="T584" s="132" t="s">
        <v>165</v>
      </c>
      <c r="U584" s="147" t="s">
        <v>734</v>
      </c>
      <c r="V584" s="115" t="str">
        <f>+IFERROR(VLOOKUP(U584,[2]Equivalencias!$M$2:$N$97,2,FALSE),"")</f>
        <v>Visitantes que ingresan a las áreas protegidas nacionales</v>
      </c>
      <c r="W584" s="116">
        <v>1892000</v>
      </c>
      <c r="X584" s="116">
        <v>11352000</v>
      </c>
      <c r="Y584" s="116">
        <v>20812000</v>
      </c>
      <c r="Z584" s="123" t="s">
        <v>183</v>
      </c>
      <c r="AA584" s="123" t="s">
        <v>184</v>
      </c>
      <c r="AB584" s="118">
        <v>0</v>
      </c>
      <c r="AC584" s="101" t="s">
        <v>174</v>
      </c>
      <c r="AD584" s="101" t="s">
        <v>878</v>
      </c>
      <c r="AE584" s="101" t="s">
        <v>879</v>
      </c>
      <c r="AF584" s="101" t="s">
        <v>879</v>
      </c>
      <c r="AG584" s="115" t="str">
        <f>IFERROR(VLOOKUP(AF584,'[2]archivo de datos'!$D$1:$E$1156,2,FALSE),"")</f>
        <v>CO-BOY</v>
      </c>
      <c r="AH584" s="101" t="s">
        <v>188</v>
      </c>
      <c r="AI584" s="115" t="str">
        <f>IFERROR(VLOOKUP(AC584,[2]Hoja3!$B$28:$E$38,2,FALSE),"")</f>
        <v>Emiliana Pino Torres</v>
      </c>
      <c r="AJ584" s="115" t="str">
        <f>IFERROR(VLOOKUP(AC584,[2]Hoja3!$B$28:$E$38,3,FALSE),"")</f>
        <v>601 6530260</v>
      </c>
      <c r="AK584" s="115" t="str">
        <f>IFERROR(VLOOKUP(AC584,[2]Hoja3!$B$28:$E$38,4,FALSE),"")</f>
        <v>emiliana.pino@parquesnacionales.gov.co</v>
      </c>
      <c r="AL584" s="103" t="s">
        <v>183</v>
      </c>
      <c r="AM584" s="103" t="s">
        <v>183</v>
      </c>
      <c r="AN584" s="103" t="s">
        <v>183</v>
      </c>
      <c r="AO584" s="103" t="s">
        <v>562</v>
      </c>
      <c r="AP584" s="123"/>
      <c r="AQ584" s="118"/>
      <c r="AR584" s="118"/>
      <c r="AS584" s="118"/>
      <c r="AT584" s="118"/>
    </row>
    <row r="585" spans="1:46" ht="25.05" customHeight="1" x14ac:dyDescent="0.3">
      <c r="A585" s="119" t="s">
        <v>964</v>
      </c>
      <c r="B585" s="120">
        <v>80111600</v>
      </c>
      <c r="C585" s="121" t="s">
        <v>965</v>
      </c>
      <c r="D585" s="102" t="s">
        <v>224</v>
      </c>
      <c r="E585" s="122" t="s">
        <v>890</v>
      </c>
      <c r="F585" s="103">
        <v>1</v>
      </c>
      <c r="G585" s="104" t="str">
        <f>IFERROR(VLOOKUP(F585,[2]Hoja4!$A$1:B664,2,FALSE),"")</f>
        <v>ENERO</v>
      </c>
      <c r="H585" s="103">
        <v>1</v>
      </c>
      <c r="I585" s="104" t="str">
        <f>IFERROR(VLOOKUP(H585,[2]Hoja4!$A$1:D663,2,FALSE),"")</f>
        <v>ENERO</v>
      </c>
      <c r="J585" s="105" t="s">
        <v>178</v>
      </c>
      <c r="K585" s="106">
        <f>IFERROR(VLOOKUP(J585,[2]LISTAS!$A$8:$B$11,2,FALSE),"")</f>
        <v>1</v>
      </c>
      <c r="L585" s="107">
        <v>11</v>
      </c>
      <c r="M585" s="108" t="s">
        <v>213</v>
      </c>
      <c r="N585" s="109" t="str">
        <f>IFERROR(VLOOKUP(M585,'[2]archivo de datos'!$G$1:$H$24,2,FALSE),"")</f>
        <v>CCE-16</v>
      </c>
      <c r="O585" s="119" t="s">
        <v>180</v>
      </c>
      <c r="P585" s="111">
        <f>IFERROR(VLOOKUP(O585,'[2]archivo de datos'!$J$6:$K$12,2,FALSE),"")</f>
        <v>0</v>
      </c>
      <c r="Q585" s="112" t="s">
        <v>48</v>
      </c>
      <c r="R585" s="113" t="s">
        <v>181</v>
      </c>
      <c r="S585" s="114" t="s">
        <v>182</v>
      </c>
      <c r="T585" s="132" t="s">
        <v>165</v>
      </c>
      <c r="U585" s="147" t="s">
        <v>734</v>
      </c>
      <c r="V585" s="115" t="str">
        <f>+IFERROR(VLOOKUP(U585,[2]Equivalencias!$M$2:$N$97,2,FALSE),"")</f>
        <v>Visitantes que ingresan a las áreas protegidas nacionales</v>
      </c>
      <c r="W585" s="116">
        <v>2437000</v>
      </c>
      <c r="X585" s="116">
        <v>12185000</v>
      </c>
      <c r="Y585" s="116">
        <v>26807000</v>
      </c>
      <c r="Z585" s="123" t="s">
        <v>183</v>
      </c>
      <c r="AA585" s="123" t="s">
        <v>184</v>
      </c>
      <c r="AB585" s="118">
        <v>0</v>
      </c>
      <c r="AC585" s="101" t="s">
        <v>174</v>
      </c>
      <c r="AD585" s="101" t="s">
        <v>878</v>
      </c>
      <c r="AE585" s="101" t="s">
        <v>879</v>
      </c>
      <c r="AF585" s="101" t="s">
        <v>879</v>
      </c>
      <c r="AG585" s="115" t="str">
        <f>IFERROR(VLOOKUP(AF585,'[2]archivo de datos'!$D$1:$E$1156,2,FALSE),"")</f>
        <v>CO-BOY</v>
      </c>
      <c r="AH585" s="101" t="s">
        <v>188</v>
      </c>
      <c r="AI585" s="115" t="str">
        <f>IFERROR(VLOOKUP(AC585,[2]Hoja3!$B$28:$E$38,2,FALSE),"")</f>
        <v>Emiliana Pino Torres</v>
      </c>
      <c r="AJ585" s="115" t="str">
        <f>IFERROR(VLOOKUP(AC585,[2]Hoja3!$B$28:$E$38,3,FALSE),"")</f>
        <v>601 6530260</v>
      </c>
      <c r="AK585" s="115" t="str">
        <f>IFERROR(VLOOKUP(AC585,[2]Hoja3!$B$28:$E$38,4,FALSE),"")</f>
        <v>emiliana.pino@parquesnacionales.gov.co</v>
      </c>
      <c r="AL585" s="103" t="s">
        <v>183</v>
      </c>
      <c r="AM585" s="103" t="s">
        <v>183</v>
      </c>
      <c r="AN585" s="103" t="s">
        <v>183</v>
      </c>
      <c r="AO585" s="103" t="s">
        <v>562</v>
      </c>
      <c r="AP585" s="123"/>
      <c r="AQ585" s="118"/>
      <c r="AR585" s="118"/>
      <c r="AS585" s="118"/>
      <c r="AT585" s="118"/>
    </row>
    <row r="586" spans="1:46" ht="25.05" customHeight="1" x14ac:dyDescent="0.3">
      <c r="A586" s="119" t="s">
        <v>966</v>
      </c>
      <c r="B586" s="120">
        <v>80111600</v>
      </c>
      <c r="C586" s="121" t="s">
        <v>965</v>
      </c>
      <c r="D586" s="102" t="s">
        <v>224</v>
      </c>
      <c r="E586" s="122" t="s">
        <v>890</v>
      </c>
      <c r="F586" s="103">
        <v>1</v>
      </c>
      <c r="G586" s="104" t="str">
        <f>IFERROR(VLOOKUP(F586,[2]Hoja4!$A$1:B665,2,FALSE),"")</f>
        <v>ENERO</v>
      </c>
      <c r="H586" s="103">
        <v>1</v>
      </c>
      <c r="I586" s="104" t="str">
        <f>IFERROR(VLOOKUP(H586,[2]Hoja4!$A$1:D664,2,FALSE),"")</f>
        <v>ENERO</v>
      </c>
      <c r="J586" s="105" t="s">
        <v>178</v>
      </c>
      <c r="K586" s="106">
        <f>IFERROR(VLOOKUP(J586,[2]LISTAS!$A$8:$B$11,2,FALSE),"")</f>
        <v>1</v>
      </c>
      <c r="L586" s="107">
        <v>11</v>
      </c>
      <c r="M586" s="108" t="s">
        <v>213</v>
      </c>
      <c r="N586" s="109" t="str">
        <f>IFERROR(VLOOKUP(M586,'[2]archivo de datos'!$G$1:$H$24,2,FALSE),"")</f>
        <v>CCE-16</v>
      </c>
      <c r="O586" s="119" t="s">
        <v>180</v>
      </c>
      <c r="P586" s="111">
        <f>IFERROR(VLOOKUP(O586,'[2]archivo de datos'!$J$6:$K$12,2,FALSE),"")</f>
        <v>0</v>
      </c>
      <c r="Q586" s="112" t="s">
        <v>46</v>
      </c>
      <c r="R586" s="113" t="s">
        <v>181</v>
      </c>
      <c r="S586" s="114" t="s">
        <v>182</v>
      </c>
      <c r="T586" s="132" t="s">
        <v>165</v>
      </c>
      <c r="U586" s="147" t="s">
        <v>734</v>
      </c>
      <c r="V586" s="115" t="str">
        <f>+IFERROR(VLOOKUP(U586,[2]Equivalencias!$M$2:$N$97,2,FALSE),"")</f>
        <v>Visitantes que ingresan a las áreas protegidas nacionales</v>
      </c>
      <c r="W586" s="116">
        <v>2437000</v>
      </c>
      <c r="X586" s="116">
        <v>14622000</v>
      </c>
      <c r="Y586" s="116">
        <v>26807000</v>
      </c>
      <c r="Z586" s="123" t="s">
        <v>183</v>
      </c>
      <c r="AA586" s="123" t="s">
        <v>184</v>
      </c>
      <c r="AB586" s="118">
        <v>0</v>
      </c>
      <c r="AC586" s="101" t="s">
        <v>174</v>
      </c>
      <c r="AD586" s="101" t="s">
        <v>878</v>
      </c>
      <c r="AE586" s="101" t="s">
        <v>879</v>
      </c>
      <c r="AF586" s="101" t="s">
        <v>879</v>
      </c>
      <c r="AG586" s="115" t="str">
        <f>IFERROR(VLOOKUP(AF586,'[2]archivo de datos'!$D$1:$E$1156,2,FALSE),"")</f>
        <v>CO-BOY</v>
      </c>
      <c r="AH586" s="101" t="s">
        <v>188</v>
      </c>
      <c r="AI586" s="115" t="str">
        <f>IFERROR(VLOOKUP(AC586,[2]Hoja3!$B$28:$E$38,2,FALSE),"")</f>
        <v>Emiliana Pino Torres</v>
      </c>
      <c r="AJ586" s="115" t="str">
        <f>IFERROR(VLOOKUP(AC586,[2]Hoja3!$B$28:$E$38,3,FALSE),"")</f>
        <v>601 6530260</v>
      </c>
      <c r="AK586" s="115" t="str">
        <f>IFERROR(VLOOKUP(AC586,[2]Hoja3!$B$28:$E$38,4,FALSE),"")</f>
        <v>emiliana.pino@parquesnacionales.gov.co</v>
      </c>
      <c r="AL586" s="103" t="s">
        <v>183</v>
      </c>
      <c r="AM586" s="103" t="s">
        <v>183</v>
      </c>
      <c r="AN586" s="103" t="s">
        <v>183</v>
      </c>
      <c r="AO586" s="103" t="s">
        <v>562</v>
      </c>
      <c r="AP586" s="123"/>
      <c r="AQ586" s="118"/>
      <c r="AR586" s="118"/>
      <c r="AS586" s="118"/>
      <c r="AT586" s="118"/>
    </row>
    <row r="587" spans="1:46" ht="25.05" customHeight="1" x14ac:dyDescent="0.3">
      <c r="A587" s="119" t="s">
        <v>967</v>
      </c>
      <c r="B587" s="120">
        <v>80111600</v>
      </c>
      <c r="C587" s="121" t="s">
        <v>965</v>
      </c>
      <c r="D587" s="102" t="s">
        <v>224</v>
      </c>
      <c r="E587" s="122" t="s">
        <v>890</v>
      </c>
      <c r="F587" s="103">
        <v>1</v>
      </c>
      <c r="G587" s="104" t="str">
        <f>IFERROR(VLOOKUP(F587,[2]Hoja4!$A$1:B665,2,FALSE),"")</f>
        <v>ENERO</v>
      </c>
      <c r="H587" s="103">
        <v>1</v>
      </c>
      <c r="I587" s="104" t="str">
        <f>IFERROR(VLOOKUP(H587,[2]Hoja4!$A$1:D664,2,FALSE),"")</f>
        <v>ENERO</v>
      </c>
      <c r="J587" s="105" t="s">
        <v>178</v>
      </c>
      <c r="K587" s="106">
        <f>IFERROR(VLOOKUP(J587,[2]LISTAS!$A$8:$B$11,2,FALSE),"")</f>
        <v>1</v>
      </c>
      <c r="L587" s="107">
        <v>11</v>
      </c>
      <c r="M587" s="108" t="s">
        <v>213</v>
      </c>
      <c r="N587" s="109" t="str">
        <f>IFERROR(VLOOKUP(M587,'[2]archivo de datos'!$G$1:$H$24,2,FALSE),"")</f>
        <v>CCE-16</v>
      </c>
      <c r="O587" s="119" t="s">
        <v>180</v>
      </c>
      <c r="P587" s="111">
        <f>IFERROR(VLOOKUP(O587,'[2]archivo de datos'!$J$6:$K$12,2,FALSE),"")</f>
        <v>0</v>
      </c>
      <c r="Q587" s="112" t="s">
        <v>48</v>
      </c>
      <c r="R587" s="113" t="s">
        <v>181</v>
      </c>
      <c r="S587" s="114" t="s">
        <v>182</v>
      </c>
      <c r="T587" s="132" t="s">
        <v>165</v>
      </c>
      <c r="U587" s="147" t="s">
        <v>734</v>
      </c>
      <c r="V587" s="115" t="str">
        <f>+IFERROR(VLOOKUP(U587,[2]Equivalencias!$M$2:$N$97,2,FALSE),"")</f>
        <v>Visitantes que ingresan a las áreas protegidas nacionales</v>
      </c>
      <c r="W587" s="116">
        <v>2437000</v>
      </c>
      <c r="X587" s="116">
        <v>12185000</v>
      </c>
      <c r="Y587" s="116">
        <v>26807000</v>
      </c>
      <c r="Z587" s="123" t="s">
        <v>183</v>
      </c>
      <c r="AA587" s="123" t="s">
        <v>184</v>
      </c>
      <c r="AB587" s="118">
        <v>0</v>
      </c>
      <c r="AC587" s="101" t="s">
        <v>174</v>
      </c>
      <c r="AD587" s="101" t="s">
        <v>878</v>
      </c>
      <c r="AE587" s="101" t="s">
        <v>879</v>
      </c>
      <c r="AF587" s="101" t="s">
        <v>879</v>
      </c>
      <c r="AG587" s="115" t="str">
        <f>IFERROR(VLOOKUP(AF587,'[2]archivo de datos'!$D$1:$E$1156,2,FALSE),"")</f>
        <v>CO-BOY</v>
      </c>
      <c r="AH587" s="101" t="s">
        <v>188</v>
      </c>
      <c r="AI587" s="115" t="str">
        <f>IFERROR(VLOOKUP(AC587,[2]Hoja3!$B$28:$E$38,2,FALSE),"")</f>
        <v>Emiliana Pino Torres</v>
      </c>
      <c r="AJ587" s="115" t="str">
        <f>IFERROR(VLOOKUP(AC587,[2]Hoja3!$B$28:$E$38,3,FALSE),"")</f>
        <v>601 6530260</v>
      </c>
      <c r="AK587" s="115" t="str">
        <f>IFERROR(VLOOKUP(AC587,[2]Hoja3!$B$28:$E$38,4,FALSE),"")</f>
        <v>emiliana.pino@parquesnacionales.gov.co</v>
      </c>
      <c r="AL587" s="103" t="s">
        <v>183</v>
      </c>
      <c r="AM587" s="103" t="s">
        <v>183</v>
      </c>
      <c r="AN587" s="103" t="s">
        <v>183</v>
      </c>
      <c r="AO587" s="103" t="s">
        <v>562</v>
      </c>
      <c r="AP587" s="123"/>
      <c r="AQ587" s="118"/>
      <c r="AR587" s="118"/>
      <c r="AS587" s="118"/>
      <c r="AT587" s="118"/>
    </row>
    <row r="588" spans="1:46" ht="25.05" customHeight="1" x14ac:dyDescent="0.3">
      <c r="A588" s="119" t="s">
        <v>968</v>
      </c>
      <c r="B588" s="120">
        <v>80111600</v>
      </c>
      <c r="C588" s="121" t="s">
        <v>965</v>
      </c>
      <c r="D588" s="102" t="s">
        <v>224</v>
      </c>
      <c r="E588" s="122" t="s">
        <v>890</v>
      </c>
      <c r="F588" s="103">
        <v>1</v>
      </c>
      <c r="G588" s="104" t="str">
        <f>IFERROR(VLOOKUP(F588,[2]Hoja4!$A$1:B666,2,FALSE),"")</f>
        <v>ENERO</v>
      </c>
      <c r="H588" s="103">
        <v>1</v>
      </c>
      <c r="I588" s="104" t="str">
        <f>IFERROR(VLOOKUP(H588,[2]Hoja4!$A$1:D665,2,FALSE),"")</f>
        <v>ENERO</v>
      </c>
      <c r="J588" s="105" t="s">
        <v>178</v>
      </c>
      <c r="K588" s="106">
        <f>IFERROR(VLOOKUP(J588,[2]LISTAS!$A$8:$B$11,2,FALSE),"")</f>
        <v>1</v>
      </c>
      <c r="L588" s="107">
        <v>11</v>
      </c>
      <c r="M588" s="108" t="s">
        <v>213</v>
      </c>
      <c r="N588" s="109" t="str">
        <f>IFERROR(VLOOKUP(M588,'[2]archivo de datos'!$G$1:$H$24,2,FALSE),"")</f>
        <v>CCE-16</v>
      </c>
      <c r="O588" s="119" t="s">
        <v>180</v>
      </c>
      <c r="P588" s="111">
        <f>IFERROR(VLOOKUP(O588,'[2]archivo de datos'!$J$6:$K$12,2,FALSE),"")</f>
        <v>0</v>
      </c>
      <c r="Q588" s="112" t="s">
        <v>46</v>
      </c>
      <c r="R588" s="113" t="s">
        <v>181</v>
      </c>
      <c r="S588" s="114" t="s">
        <v>182</v>
      </c>
      <c r="T588" s="132" t="s">
        <v>165</v>
      </c>
      <c r="U588" s="147" t="s">
        <v>734</v>
      </c>
      <c r="V588" s="115" t="str">
        <f>+IFERROR(VLOOKUP(U588,[2]Equivalencias!$M$2:$N$97,2,FALSE),"")</f>
        <v>Visitantes que ingresan a las áreas protegidas nacionales</v>
      </c>
      <c r="W588" s="116">
        <v>2437000</v>
      </c>
      <c r="X588" s="116">
        <v>14622000</v>
      </c>
      <c r="Y588" s="116">
        <v>26807000</v>
      </c>
      <c r="Z588" s="123" t="s">
        <v>183</v>
      </c>
      <c r="AA588" s="123" t="s">
        <v>184</v>
      </c>
      <c r="AB588" s="118">
        <v>0</v>
      </c>
      <c r="AC588" s="101" t="s">
        <v>174</v>
      </c>
      <c r="AD588" s="101" t="s">
        <v>878</v>
      </c>
      <c r="AE588" s="101" t="s">
        <v>879</v>
      </c>
      <c r="AF588" s="101" t="s">
        <v>879</v>
      </c>
      <c r="AG588" s="115" t="str">
        <f>IFERROR(VLOOKUP(AF588,'[2]archivo de datos'!$D$1:$E$1156,2,FALSE),"")</f>
        <v>CO-BOY</v>
      </c>
      <c r="AH588" s="101" t="s">
        <v>188</v>
      </c>
      <c r="AI588" s="115" t="str">
        <f>IFERROR(VLOOKUP(AC588,[2]Hoja3!$B$28:$E$38,2,FALSE),"")</f>
        <v>Emiliana Pino Torres</v>
      </c>
      <c r="AJ588" s="115" t="str">
        <f>IFERROR(VLOOKUP(AC588,[2]Hoja3!$B$28:$E$38,3,FALSE),"")</f>
        <v>601 6530260</v>
      </c>
      <c r="AK588" s="115" t="str">
        <f>IFERROR(VLOOKUP(AC588,[2]Hoja3!$B$28:$E$38,4,FALSE),"")</f>
        <v>emiliana.pino@parquesnacionales.gov.co</v>
      </c>
      <c r="AL588" s="103" t="s">
        <v>183</v>
      </c>
      <c r="AM588" s="103" t="s">
        <v>183</v>
      </c>
      <c r="AN588" s="103" t="s">
        <v>183</v>
      </c>
      <c r="AO588" s="103" t="s">
        <v>562</v>
      </c>
      <c r="AP588" s="123"/>
      <c r="AQ588" s="118"/>
      <c r="AR588" s="118"/>
      <c r="AS588" s="118"/>
      <c r="AT588" s="118"/>
    </row>
    <row r="589" spans="1:46" ht="25.05" customHeight="1" x14ac:dyDescent="0.3">
      <c r="A589" s="119" t="s">
        <v>969</v>
      </c>
      <c r="B589" s="120">
        <v>80111600</v>
      </c>
      <c r="C589" s="121" t="s">
        <v>970</v>
      </c>
      <c r="D589" s="102" t="s">
        <v>224</v>
      </c>
      <c r="E589" s="122" t="s">
        <v>890</v>
      </c>
      <c r="F589" s="103">
        <v>1</v>
      </c>
      <c r="G589" s="104" t="str">
        <f>IFERROR(VLOOKUP(F589,[2]Hoja4!$A$1:B666,2,FALSE),"")</f>
        <v>ENERO</v>
      </c>
      <c r="H589" s="103">
        <v>1</v>
      </c>
      <c r="I589" s="104" t="str">
        <f>IFERROR(VLOOKUP(H589,[2]Hoja4!$A$1:D665,2,FALSE),"")</f>
        <v>ENERO</v>
      </c>
      <c r="J589" s="105" t="s">
        <v>178</v>
      </c>
      <c r="K589" s="106">
        <f>IFERROR(VLOOKUP(J589,[2]LISTAS!$A$8:$B$11,2,FALSE),"")</f>
        <v>1</v>
      </c>
      <c r="L589" s="107">
        <v>11</v>
      </c>
      <c r="M589" s="108" t="s">
        <v>213</v>
      </c>
      <c r="N589" s="109" t="str">
        <f>IFERROR(VLOOKUP(M589,'[2]archivo de datos'!$G$1:$H$24,2,FALSE),"")</f>
        <v>CCE-16</v>
      </c>
      <c r="O589" s="119" t="s">
        <v>180</v>
      </c>
      <c r="P589" s="111">
        <f>IFERROR(VLOOKUP(O589,'[2]archivo de datos'!$J$6:$K$12,2,FALSE),"")</f>
        <v>0</v>
      </c>
      <c r="Q589" s="112" t="s">
        <v>48</v>
      </c>
      <c r="R589" s="113" t="s">
        <v>181</v>
      </c>
      <c r="S589" s="114" t="s">
        <v>182</v>
      </c>
      <c r="T589" s="132" t="s">
        <v>165</v>
      </c>
      <c r="U589" s="147" t="s">
        <v>734</v>
      </c>
      <c r="V589" s="115" t="str">
        <f>+IFERROR(VLOOKUP(U589,[2]Equivalencias!$M$2:$N$97,2,FALSE),"")</f>
        <v>Visitantes que ingresan a las áreas protegidas nacionales</v>
      </c>
      <c r="W589" s="116">
        <v>2437000</v>
      </c>
      <c r="X589" s="116">
        <v>12185000</v>
      </c>
      <c r="Y589" s="116">
        <v>26807000</v>
      </c>
      <c r="Z589" s="123" t="s">
        <v>183</v>
      </c>
      <c r="AA589" s="123" t="s">
        <v>184</v>
      </c>
      <c r="AB589" s="118">
        <v>0</v>
      </c>
      <c r="AC589" s="101" t="s">
        <v>174</v>
      </c>
      <c r="AD589" s="101" t="s">
        <v>878</v>
      </c>
      <c r="AE589" s="101" t="s">
        <v>879</v>
      </c>
      <c r="AF589" s="101" t="s">
        <v>879</v>
      </c>
      <c r="AG589" s="115" t="str">
        <f>IFERROR(VLOOKUP(AF589,'[2]archivo de datos'!$D$1:$E$1156,2,FALSE),"")</f>
        <v>CO-BOY</v>
      </c>
      <c r="AH589" s="101" t="s">
        <v>188</v>
      </c>
      <c r="AI589" s="115" t="str">
        <f>IFERROR(VLOOKUP(AC589,[2]Hoja3!$B$28:$E$38,2,FALSE),"")</f>
        <v>Emiliana Pino Torres</v>
      </c>
      <c r="AJ589" s="115" t="str">
        <f>IFERROR(VLOOKUP(AC589,[2]Hoja3!$B$28:$E$38,3,FALSE),"")</f>
        <v>601 6530260</v>
      </c>
      <c r="AK589" s="115" t="str">
        <f>IFERROR(VLOOKUP(AC589,[2]Hoja3!$B$28:$E$38,4,FALSE),"")</f>
        <v>emiliana.pino@parquesnacionales.gov.co</v>
      </c>
      <c r="AL589" s="103" t="s">
        <v>183</v>
      </c>
      <c r="AM589" s="103" t="s">
        <v>183</v>
      </c>
      <c r="AN589" s="103" t="s">
        <v>183</v>
      </c>
      <c r="AO589" s="103" t="s">
        <v>562</v>
      </c>
      <c r="AP589" s="123"/>
      <c r="AQ589" s="118"/>
      <c r="AR589" s="118"/>
      <c r="AS589" s="118"/>
      <c r="AT589" s="118"/>
    </row>
    <row r="590" spans="1:46" ht="25.05" customHeight="1" x14ac:dyDescent="0.3">
      <c r="A590" s="119" t="s">
        <v>971</v>
      </c>
      <c r="B590" s="120">
        <v>80111600</v>
      </c>
      <c r="C590" s="121" t="s">
        <v>970</v>
      </c>
      <c r="D590" s="102" t="s">
        <v>224</v>
      </c>
      <c r="E590" s="122" t="s">
        <v>890</v>
      </c>
      <c r="F590" s="103">
        <v>1</v>
      </c>
      <c r="G590" s="104" t="str">
        <f>IFERROR(VLOOKUP(F590,[2]Hoja4!$A$1:B667,2,FALSE),"")</f>
        <v>ENERO</v>
      </c>
      <c r="H590" s="103">
        <v>1</v>
      </c>
      <c r="I590" s="104" t="str">
        <f>IFERROR(VLOOKUP(H590,[2]Hoja4!$A$1:D666,2,FALSE),"")</f>
        <v>ENERO</v>
      </c>
      <c r="J590" s="105" t="s">
        <v>178</v>
      </c>
      <c r="K590" s="106">
        <f>IFERROR(VLOOKUP(J590,[2]LISTAS!$A$8:$B$11,2,FALSE),"")</f>
        <v>1</v>
      </c>
      <c r="L590" s="107">
        <v>11</v>
      </c>
      <c r="M590" s="108" t="s">
        <v>213</v>
      </c>
      <c r="N590" s="109" t="str">
        <f>IFERROR(VLOOKUP(M590,'[2]archivo de datos'!$G$1:$H$24,2,FALSE),"")</f>
        <v>CCE-16</v>
      </c>
      <c r="O590" s="119" t="s">
        <v>180</v>
      </c>
      <c r="P590" s="111">
        <f>IFERROR(VLOOKUP(O590,'[2]archivo de datos'!$J$6:$K$12,2,FALSE),"")</f>
        <v>0</v>
      </c>
      <c r="Q590" s="112" t="s">
        <v>46</v>
      </c>
      <c r="R590" s="113" t="s">
        <v>181</v>
      </c>
      <c r="S590" s="114" t="s">
        <v>182</v>
      </c>
      <c r="T590" s="132" t="s">
        <v>165</v>
      </c>
      <c r="U590" s="147" t="s">
        <v>734</v>
      </c>
      <c r="V590" s="115" t="str">
        <f>+IFERROR(VLOOKUP(U590,[2]Equivalencias!$M$2:$N$97,2,FALSE),"")</f>
        <v>Visitantes que ingresan a las áreas protegidas nacionales</v>
      </c>
      <c r="W590" s="116">
        <v>2437000</v>
      </c>
      <c r="X590" s="116">
        <v>14622000</v>
      </c>
      <c r="Y590" s="116">
        <v>26807000</v>
      </c>
      <c r="Z590" s="123" t="s">
        <v>183</v>
      </c>
      <c r="AA590" s="123" t="s">
        <v>184</v>
      </c>
      <c r="AB590" s="118">
        <v>0</v>
      </c>
      <c r="AC590" s="101" t="s">
        <v>174</v>
      </c>
      <c r="AD590" s="101" t="s">
        <v>878</v>
      </c>
      <c r="AE590" s="101" t="s">
        <v>879</v>
      </c>
      <c r="AF590" s="101" t="s">
        <v>879</v>
      </c>
      <c r="AG590" s="115" t="str">
        <f>IFERROR(VLOOKUP(AF590,'[2]archivo de datos'!$D$1:$E$1156,2,FALSE),"")</f>
        <v>CO-BOY</v>
      </c>
      <c r="AH590" s="101" t="s">
        <v>188</v>
      </c>
      <c r="AI590" s="115" t="str">
        <f>IFERROR(VLOOKUP(AC590,[2]Hoja3!$B$28:$E$38,2,FALSE),"")</f>
        <v>Emiliana Pino Torres</v>
      </c>
      <c r="AJ590" s="115" t="str">
        <f>IFERROR(VLOOKUP(AC590,[2]Hoja3!$B$28:$E$38,3,FALSE),"")</f>
        <v>601 6530260</v>
      </c>
      <c r="AK590" s="115" t="str">
        <f>IFERROR(VLOOKUP(AC590,[2]Hoja3!$B$28:$E$38,4,FALSE),"")</f>
        <v>emiliana.pino@parquesnacionales.gov.co</v>
      </c>
      <c r="AL590" s="103" t="s">
        <v>183</v>
      </c>
      <c r="AM590" s="103" t="s">
        <v>183</v>
      </c>
      <c r="AN590" s="103" t="s">
        <v>183</v>
      </c>
      <c r="AO590" s="103" t="s">
        <v>562</v>
      </c>
      <c r="AP590" s="123"/>
      <c r="AQ590" s="118"/>
      <c r="AR590" s="118"/>
      <c r="AS590" s="118"/>
      <c r="AT590" s="118"/>
    </row>
    <row r="591" spans="1:46" ht="25.05" customHeight="1" x14ac:dyDescent="0.3">
      <c r="A591" s="119" t="s">
        <v>972</v>
      </c>
      <c r="B591" s="120">
        <v>80111600</v>
      </c>
      <c r="C591" s="121" t="s">
        <v>970</v>
      </c>
      <c r="D591" s="102" t="s">
        <v>224</v>
      </c>
      <c r="E591" s="122" t="s">
        <v>890</v>
      </c>
      <c r="F591" s="103">
        <v>7</v>
      </c>
      <c r="G591" s="104" t="s">
        <v>486</v>
      </c>
      <c r="H591" s="103">
        <v>7</v>
      </c>
      <c r="I591" s="104" t="s">
        <v>486</v>
      </c>
      <c r="J591" s="105" t="s">
        <v>178</v>
      </c>
      <c r="K591" s="106">
        <v>1</v>
      </c>
      <c r="L591" s="107">
        <v>6</v>
      </c>
      <c r="M591" s="108" t="s">
        <v>213</v>
      </c>
      <c r="N591" s="109" t="s">
        <v>973</v>
      </c>
      <c r="O591" s="119" t="s">
        <v>180</v>
      </c>
      <c r="P591" s="111">
        <v>0</v>
      </c>
      <c r="Q591" s="112" t="s">
        <v>48</v>
      </c>
      <c r="R591" s="113" t="s">
        <v>181</v>
      </c>
      <c r="S591" s="114" t="s">
        <v>182</v>
      </c>
      <c r="T591" s="132" t="s">
        <v>165</v>
      </c>
      <c r="U591" s="147" t="s">
        <v>734</v>
      </c>
      <c r="V591" s="115" t="s">
        <v>105</v>
      </c>
      <c r="W591" s="116">
        <v>2437000</v>
      </c>
      <c r="X591" s="116">
        <v>15622174</v>
      </c>
      <c r="Y591" s="116">
        <v>15622174</v>
      </c>
      <c r="Z591" s="123" t="s">
        <v>183</v>
      </c>
      <c r="AA591" s="123" t="s">
        <v>184</v>
      </c>
      <c r="AB591" s="118">
        <v>0</v>
      </c>
      <c r="AC591" s="101" t="s">
        <v>174</v>
      </c>
      <c r="AD591" s="101" t="s">
        <v>878</v>
      </c>
      <c r="AE591" s="101" t="s">
        <v>879</v>
      </c>
      <c r="AF591" s="101" t="s">
        <v>879</v>
      </c>
      <c r="AG591" s="115" t="s">
        <v>974</v>
      </c>
      <c r="AH591" s="101" t="s">
        <v>188</v>
      </c>
      <c r="AI591" s="115" t="s">
        <v>975</v>
      </c>
      <c r="AJ591" s="115" t="s">
        <v>976</v>
      </c>
      <c r="AK591" s="115" t="s">
        <v>977</v>
      </c>
      <c r="AL591" s="103" t="s">
        <v>183</v>
      </c>
      <c r="AM591" s="103" t="s">
        <v>183</v>
      </c>
      <c r="AN591" s="103" t="s">
        <v>183</v>
      </c>
      <c r="AO591" s="103" t="s">
        <v>562</v>
      </c>
      <c r="AP591" s="123"/>
      <c r="AQ591" s="118"/>
      <c r="AR591" s="118"/>
      <c r="AS591" s="118"/>
      <c r="AT591" s="118"/>
    </row>
    <row r="592" spans="1:46" ht="25.05" customHeight="1" x14ac:dyDescent="0.3">
      <c r="A592" s="119" t="s">
        <v>978</v>
      </c>
      <c r="B592" s="120">
        <v>80111600</v>
      </c>
      <c r="C592" s="121" t="s">
        <v>979</v>
      </c>
      <c r="D592" s="102" t="s">
        <v>224</v>
      </c>
      <c r="E592" s="122" t="s">
        <v>890</v>
      </c>
      <c r="F592" s="103">
        <v>7</v>
      </c>
      <c r="G592" s="104" t="s">
        <v>486</v>
      </c>
      <c r="H592" s="103">
        <v>7</v>
      </c>
      <c r="I592" s="104" t="s">
        <v>486</v>
      </c>
      <c r="J592" s="105" t="s">
        <v>178</v>
      </c>
      <c r="K592" s="106">
        <v>1</v>
      </c>
      <c r="L592" s="107">
        <v>6</v>
      </c>
      <c r="M592" s="108" t="s">
        <v>213</v>
      </c>
      <c r="N592" s="109" t="s">
        <v>973</v>
      </c>
      <c r="O592" s="119" t="s">
        <v>180</v>
      </c>
      <c r="P592" s="111">
        <v>0</v>
      </c>
      <c r="Q592" s="112" t="s">
        <v>48</v>
      </c>
      <c r="R592" s="113" t="s">
        <v>181</v>
      </c>
      <c r="S592" s="114" t="s">
        <v>182</v>
      </c>
      <c r="T592" s="132" t="s">
        <v>165</v>
      </c>
      <c r="U592" s="147" t="s">
        <v>734</v>
      </c>
      <c r="V592" s="115" t="s">
        <v>105</v>
      </c>
      <c r="W592" s="116">
        <v>2437000</v>
      </c>
      <c r="X592" s="116">
        <v>13402574</v>
      </c>
      <c r="Y592" s="116">
        <v>13402574</v>
      </c>
      <c r="Z592" s="123" t="s">
        <v>183</v>
      </c>
      <c r="AA592" s="123" t="s">
        <v>184</v>
      </c>
      <c r="AB592" s="118">
        <v>0</v>
      </c>
      <c r="AC592" s="101" t="s">
        <v>174</v>
      </c>
      <c r="AD592" s="101" t="s">
        <v>878</v>
      </c>
      <c r="AE592" s="101" t="s">
        <v>879</v>
      </c>
      <c r="AF592" s="101" t="s">
        <v>879</v>
      </c>
      <c r="AG592" s="115" t="s">
        <v>974</v>
      </c>
      <c r="AH592" s="101" t="s">
        <v>188</v>
      </c>
      <c r="AI592" s="115" t="s">
        <v>975</v>
      </c>
      <c r="AJ592" s="115" t="s">
        <v>976</v>
      </c>
      <c r="AK592" s="115" t="s">
        <v>977</v>
      </c>
      <c r="AL592" s="103" t="s">
        <v>183</v>
      </c>
      <c r="AM592" s="103" t="s">
        <v>183</v>
      </c>
      <c r="AN592" s="103" t="s">
        <v>183</v>
      </c>
      <c r="AO592" s="103" t="s">
        <v>562</v>
      </c>
      <c r="AP592" s="123"/>
      <c r="AQ592" s="118"/>
      <c r="AR592" s="118"/>
      <c r="AS592" s="118"/>
      <c r="AT592" s="118"/>
    </row>
    <row r="593" spans="1:46" ht="25.05" customHeight="1" x14ac:dyDescent="0.3">
      <c r="A593" s="119" t="s">
        <v>980</v>
      </c>
      <c r="B593" s="120">
        <v>80111600</v>
      </c>
      <c r="C593" s="121" t="s">
        <v>979</v>
      </c>
      <c r="D593" s="102" t="s">
        <v>224</v>
      </c>
      <c r="E593" s="122" t="s">
        <v>890</v>
      </c>
      <c r="F593" s="103">
        <v>1</v>
      </c>
      <c r="G593" s="104" t="str">
        <f>IFERROR(VLOOKUP(F593,[2]Hoja4!$A$1:B669,2,FALSE),"")</f>
        <v>ENERO</v>
      </c>
      <c r="H593" s="103">
        <v>1</v>
      </c>
      <c r="I593" s="104" t="str">
        <f>IFERROR(VLOOKUP(H593,[2]Hoja4!$A$1:D668,2,FALSE),"")</f>
        <v>ENERO</v>
      </c>
      <c r="J593" s="105" t="s">
        <v>178</v>
      </c>
      <c r="K593" s="106">
        <f>IFERROR(VLOOKUP(J593,[2]LISTAS!$A$8:$B$11,2,FALSE),"")</f>
        <v>1</v>
      </c>
      <c r="L593" s="107">
        <v>11</v>
      </c>
      <c r="M593" s="108" t="s">
        <v>213</v>
      </c>
      <c r="N593" s="109" t="str">
        <f>IFERROR(VLOOKUP(M593,'[2]archivo de datos'!$G$1:$H$24,2,FALSE),"")</f>
        <v>CCE-16</v>
      </c>
      <c r="O593" s="119" t="s">
        <v>180</v>
      </c>
      <c r="P593" s="111">
        <f>IFERROR(VLOOKUP(O593,'[2]archivo de datos'!$J$6:$K$12,2,FALSE),"")</f>
        <v>0</v>
      </c>
      <c r="Q593" s="112" t="s">
        <v>48</v>
      </c>
      <c r="R593" s="113" t="s">
        <v>181</v>
      </c>
      <c r="S593" s="114" t="s">
        <v>182</v>
      </c>
      <c r="T593" s="132" t="s">
        <v>165</v>
      </c>
      <c r="U593" s="147" t="s">
        <v>734</v>
      </c>
      <c r="V593" s="115" t="str">
        <f>+IFERROR(VLOOKUP(U593,[2]Equivalencias!$M$2:$N$97,2,FALSE),"")</f>
        <v>Visitantes que ingresan a las áreas protegidas nacionales</v>
      </c>
      <c r="W593" s="116">
        <v>2437000</v>
      </c>
      <c r="X593" s="116">
        <v>12185000</v>
      </c>
      <c r="Y593" s="116">
        <v>26807000</v>
      </c>
      <c r="Z593" s="123" t="s">
        <v>183</v>
      </c>
      <c r="AA593" s="123" t="s">
        <v>184</v>
      </c>
      <c r="AB593" s="118">
        <v>0</v>
      </c>
      <c r="AC593" s="101" t="s">
        <v>174</v>
      </c>
      <c r="AD593" s="101" t="s">
        <v>878</v>
      </c>
      <c r="AE593" s="101" t="s">
        <v>879</v>
      </c>
      <c r="AF593" s="101" t="s">
        <v>879</v>
      </c>
      <c r="AG593" s="115" t="str">
        <f>IFERROR(VLOOKUP(AF593,'[2]archivo de datos'!$D$1:$E$1156,2,FALSE),"")</f>
        <v>CO-BOY</v>
      </c>
      <c r="AH593" s="101" t="s">
        <v>188</v>
      </c>
      <c r="AI593" s="115" t="str">
        <f>IFERROR(VLOOKUP(AC593,[2]Hoja3!$B$28:$E$38,2,FALSE),"")</f>
        <v>Emiliana Pino Torres</v>
      </c>
      <c r="AJ593" s="115" t="str">
        <f>IFERROR(VLOOKUP(AC593,[2]Hoja3!$B$28:$E$38,3,FALSE),"")</f>
        <v>601 6530260</v>
      </c>
      <c r="AK593" s="115" t="str">
        <f>IFERROR(VLOOKUP(AC593,[2]Hoja3!$B$28:$E$38,4,FALSE),"")</f>
        <v>emiliana.pino@parquesnacionales.gov.co</v>
      </c>
      <c r="AL593" s="103" t="s">
        <v>183</v>
      </c>
      <c r="AM593" s="103" t="s">
        <v>183</v>
      </c>
      <c r="AN593" s="103" t="s">
        <v>183</v>
      </c>
      <c r="AO593" s="103" t="s">
        <v>562</v>
      </c>
      <c r="AP593" s="123"/>
      <c r="AQ593" s="118"/>
      <c r="AR593" s="118"/>
      <c r="AS593" s="118"/>
      <c r="AT593" s="118"/>
    </row>
    <row r="594" spans="1:46" ht="25.05" customHeight="1" x14ac:dyDescent="0.3">
      <c r="A594" s="119" t="s">
        <v>981</v>
      </c>
      <c r="B594" s="120">
        <v>80111600</v>
      </c>
      <c r="C594" s="121" t="s">
        <v>979</v>
      </c>
      <c r="D594" s="102" t="s">
        <v>224</v>
      </c>
      <c r="E594" s="122" t="s">
        <v>890</v>
      </c>
      <c r="F594" s="103">
        <v>1</v>
      </c>
      <c r="G594" s="104" t="str">
        <f>IFERROR(VLOOKUP(F594,[2]Hoja4!$A$1:B670,2,FALSE),"")</f>
        <v>ENERO</v>
      </c>
      <c r="H594" s="103">
        <v>1</v>
      </c>
      <c r="I594" s="104" t="str">
        <f>IFERROR(VLOOKUP(H594,[2]Hoja4!$A$1:D669,2,FALSE),"")</f>
        <v>ENERO</v>
      </c>
      <c r="J594" s="105" t="s">
        <v>178</v>
      </c>
      <c r="K594" s="106">
        <f>IFERROR(VLOOKUP(J594,[2]LISTAS!$A$8:$B$11,2,FALSE),"")</f>
        <v>1</v>
      </c>
      <c r="L594" s="107">
        <v>11</v>
      </c>
      <c r="M594" s="108" t="s">
        <v>213</v>
      </c>
      <c r="N594" s="109" t="str">
        <f>IFERROR(VLOOKUP(M594,'[2]archivo de datos'!$G$1:$H$24,2,FALSE),"")</f>
        <v>CCE-16</v>
      </c>
      <c r="O594" s="119" t="s">
        <v>180</v>
      </c>
      <c r="P594" s="111">
        <f>IFERROR(VLOOKUP(O594,'[2]archivo de datos'!$J$6:$K$12,2,FALSE),"")</f>
        <v>0</v>
      </c>
      <c r="Q594" s="112" t="s">
        <v>46</v>
      </c>
      <c r="R594" s="113" t="s">
        <v>181</v>
      </c>
      <c r="S594" s="114" t="s">
        <v>182</v>
      </c>
      <c r="T594" s="132" t="s">
        <v>165</v>
      </c>
      <c r="U594" s="147" t="s">
        <v>734</v>
      </c>
      <c r="V594" s="115" t="str">
        <f>+IFERROR(VLOOKUP(U594,[2]Equivalencias!$M$2:$N$97,2,FALSE),"")</f>
        <v>Visitantes que ingresan a las áreas protegidas nacionales</v>
      </c>
      <c r="W594" s="116">
        <v>2437000</v>
      </c>
      <c r="X594" s="116">
        <v>14622000</v>
      </c>
      <c r="Y594" s="116">
        <v>26807000</v>
      </c>
      <c r="Z594" s="123" t="s">
        <v>183</v>
      </c>
      <c r="AA594" s="123" t="s">
        <v>184</v>
      </c>
      <c r="AB594" s="118">
        <v>0</v>
      </c>
      <c r="AC594" s="101" t="s">
        <v>174</v>
      </c>
      <c r="AD594" s="101" t="s">
        <v>878</v>
      </c>
      <c r="AE594" s="101" t="s">
        <v>879</v>
      </c>
      <c r="AF594" s="101" t="s">
        <v>879</v>
      </c>
      <c r="AG594" s="115" t="str">
        <f>IFERROR(VLOOKUP(AF594,'[2]archivo de datos'!$D$1:$E$1156,2,FALSE),"")</f>
        <v>CO-BOY</v>
      </c>
      <c r="AH594" s="101" t="s">
        <v>188</v>
      </c>
      <c r="AI594" s="115" t="str">
        <f>IFERROR(VLOOKUP(AC594,[2]Hoja3!$B$28:$E$38,2,FALSE),"")</f>
        <v>Emiliana Pino Torres</v>
      </c>
      <c r="AJ594" s="115" t="str">
        <f>IFERROR(VLOOKUP(AC594,[2]Hoja3!$B$28:$E$38,3,FALSE),"")</f>
        <v>601 6530260</v>
      </c>
      <c r="AK594" s="115" t="str">
        <f>IFERROR(VLOOKUP(AC594,[2]Hoja3!$B$28:$E$38,4,FALSE),"")</f>
        <v>emiliana.pino@parquesnacionales.gov.co</v>
      </c>
      <c r="AL594" s="103" t="s">
        <v>183</v>
      </c>
      <c r="AM594" s="103" t="s">
        <v>183</v>
      </c>
      <c r="AN594" s="103" t="s">
        <v>183</v>
      </c>
      <c r="AO594" s="103" t="s">
        <v>562</v>
      </c>
      <c r="AP594" s="123"/>
      <c r="AQ594" s="118"/>
      <c r="AR594" s="118"/>
      <c r="AS594" s="118"/>
      <c r="AT594" s="118"/>
    </row>
    <row r="595" spans="1:46" ht="25.05" customHeight="1" x14ac:dyDescent="0.3">
      <c r="A595" s="119" t="s">
        <v>982</v>
      </c>
      <c r="B595" s="120">
        <v>80111600</v>
      </c>
      <c r="C595" s="121" t="s">
        <v>970</v>
      </c>
      <c r="D595" s="102" t="s">
        <v>224</v>
      </c>
      <c r="E595" s="122" t="s">
        <v>890</v>
      </c>
      <c r="F595" s="103">
        <v>1</v>
      </c>
      <c r="G595" s="104" t="str">
        <f>IFERROR(VLOOKUP(F595,[2]Hoja4!$A$1:B670,2,FALSE),"")</f>
        <v>ENERO</v>
      </c>
      <c r="H595" s="103">
        <v>1</v>
      </c>
      <c r="I595" s="104" t="str">
        <f>IFERROR(VLOOKUP(H595,[2]Hoja4!$A$1:D669,2,FALSE),"")</f>
        <v>ENERO</v>
      </c>
      <c r="J595" s="105" t="s">
        <v>178</v>
      </c>
      <c r="K595" s="106">
        <f>IFERROR(VLOOKUP(J595,[2]LISTAS!$A$8:$B$11,2,FALSE),"")</f>
        <v>1</v>
      </c>
      <c r="L595" s="107">
        <v>11</v>
      </c>
      <c r="M595" s="108" t="s">
        <v>213</v>
      </c>
      <c r="N595" s="109" t="str">
        <f>IFERROR(VLOOKUP(M595,'[2]archivo de datos'!$G$1:$H$24,2,FALSE),"")</f>
        <v>CCE-16</v>
      </c>
      <c r="O595" s="119" t="s">
        <v>180</v>
      </c>
      <c r="P595" s="111">
        <f>IFERROR(VLOOKUP(O595,'[2]archivo de datos'!$J$6:$K$12,2,FALSE),"")</f>
        <v>0</v>
      </c>
      <c r="Q595" s="112" t="s">
        <v>48</v>
      </c>
      <c r="R595" s="113" t="s">
        <v>181</v>
      </c>
      <c r="S595" s="114" t="s">
        <v>182</v>
      </c>
      <c r="T595" s="132" t="s">
        <v>165</v>
      </c>
      <c r="U595" s="147" t="s">
        <v>734</v>
      </c>
      <c r="V595" s="115" t="str">
        <f>+IFERROR(VLOOKUP(U595,[2]Equivalencias!$M$2:$N$97,2,FALSE),"")</f>
        <v>Visitantes que ingresan a las áreas protegidas nacionales</v>
      </c>
      <c r="W595" s="116">
        <v>2437000</v>
      </c>
      <c r="X595" s="116">
        <v>12185000</v>
      </c>
      <c r="Y595" s="116">
        <v>26807000</v>
      </c>
      <c r="Z595" s="123" t="s">
        <v>183</v>
      </c>
      <c r="AA595" s="123" t="s">
        <v>184</v>
      </c>
      <c r="AB595" s="118">
        <v>0</v>
      </c>
      <c r="AC595" s="101" t="s">
        <v>174</v>
      </c>
      <c r="AD595" s="101" t="s">
        <v>878</v>
      </c>
      <c r="AE595" s="101" t="s">
        <v>879</v>
      </c>
      <c r="AF595" s="101" t="s">
        <v>879</v>
      </c>
      <c r="AG595" s="115" t="str">
        <f>IFERROR(VLOOKUP(AF595,'[2]archivo de datos'!$D$1:$E$1156,2,FALSE),"")</f>
        <v>CO-BOY</v>
      </c>
      <c r="AH595" s="101" t="s">
        <v>188</v>
      </c>
      <c r="AI595" s="115" t="str">
        <f>IFERROR(VLOOKUP(AC595,[2]Hoja3!$B$28:$E$38,2,FALSE),"")</f>
        <v>Emiliana Pino Torres</v>
      </c>
      <c r="AJ595" s="115" t="str">
        <f>IFERROR(VLOOKUP(AC595,[2]Hoja3!$B$28:$E$38,3,FALSE),"")</f>
        <v>601 6530260</v>
      </c>
      <c r="AK595" s="115" t="str">
        <f>IFERROR(VLOOKUP(AC595,[2]Hoja3!$B$28:$E$38,4,FALSE),"")</f>
        <v>emiliana.pino@parquesnacionales.gov.co</v>
      </c>
      <c r="AL595" s="103" t="s">
        <v>183</v>
      </c>
      <c r="AM595" s="103" t="s">
        <v>183</v>
      </c>
      <c r="AN595" s="103" t="s">
        <v>183</v>
      </c>
      <c r="AO595" s="103" t="s">
        <v>562</v>
      </c>
      <c r="AP595" s="123"/>
      <c r="AQ595" s="118"/>
      <c r="AR595" s="118"/>
      <c r="AS595" s="118"/>
      <c r="AT595" s="118"/>
    </row>
    <row r="596" spans="1:46" ht="25.05" customHeight="1" x14ac:dyDescent="0.3">
      <c r="A596" s="119" t="s">
        <v>983</v>
      </c>
      <c r="B596" s="120">
        <v>80111600</v>
      </c>
      <c r="C596" s="121" t="s">
        <v>970</v>
      </c>
      <c r="D596" s="102" t="s">
        <v>224</v>
      </c>
      <c r="E596" s="122" t="s">
        <v>890</v>
      </c>
      <c r="F596" s="103">
        <v>1</v>
      </c>
      <c r="G596" s="104" t="str">
        <f>IFERROR(VLOOKUP(F596,[2]Hoja4!$A$1:B671,2,FALSE),"")</f>
        <v>ENERO</v>
      </c>
      <c r="H596" s="103">
        <v>1</v>
      </c>
      <c r="I596" s="104" t="str">
        <f>IFERROR(VLOOKUP(H596,[2]Hoja4!$A$1:D670,2,FALSE),"")</f>
        <v>ENERO</v>
      </c>
      <c r="J596" s="105" t="s">
        <v>178</v>
      </c>
      <c r="K596" s="106">
        <f>IFERROR(VLOOKUP(J596,[2]LISTAS!$A$8:$B$11,2,FALSE),"")</f>
        <v>1</v>
      </c>
      <c r="L596" s="107">
        <v>11</v>
      </c>
      <c r="M596" s="108" t="s">
        <v>213</v>
      </c>
      <c r="N596" s="109" t="str">
        <f>IFERROR(VLOOKUP(M596,'[2]archivo de datos'!$G$1:$H$24,2,FALSE),"")</f>
        <v>CCE-16</v>
      </c>
      <c r="O596" s="119" t="s">
        <v>180</v>
      </c>
      <c r="P596" s="111">
        <f>IFERROR(VLOOKUP(O596,'[2]archivo de datos'!$J$6:$K$12,2,FALSE),"")</f>
        <v>0</v>
      </c>
      <c r="Q596" s="112" t="s">
        <v>46</v>
      </c>
      <c r="R596" s="113" t="s">
        <v>181</v>
      </c>
      <c r="S596" s="114" t="s">
        <v>182</v>
      </c>
      <c r="T596" s="132" t="s">
        <v>165</v>
      </c>
      <c r="U596" s="147" t="s">
        <v>734</v>
      </c>
      <c r="V596" s="115" t="str">
        <f>+IFERROR(VLOOKUP(U596,[2]Equivalencias!$M$2:$N$97,2,FALSE),"")</f>
        <v>Visitantes que ingresan a las áreas protegidas nacionales</v>
      </c>
      <c r="W596" s="116">
        <v>2437000</v>
      </c>
      <c r="X596" s="116">
        <v>14622000</v>
      </c>
      <c r="Y596" s="116">
        <v>26807000</v>
      </c>
      <c r="Z596" s="123" t="s">
        <v>183</v>
      </c>
      <c r="AA596" s="123" t="s">
        <v>184</v>
      </c>
      <c r="AB596" s="118">
        <v>0</v>
      </c>
      <c r="AC596" s="101" t="s">
        <v>174</v>
      </c>
      <c r="AD596" s="101" t="s">
        <v>878</v>
      </c>
      <c r="AE596" s="101" t="s">
        <v>879</v>
      </c>
      <c r="AF596" s="101" t="s">
        <v>879</v>
      </c>
      <c r="AG596" s="115" t="str">
        <f>IFERROR(VLOOKUP(AF596,'[2]archivo de datos'!$D$1:$E$1156,2,FALSE),"")</f>
        <v>CO-BOY</v>
      </c>
      <c r="AH596" s="101" t="s">
        <v>188</v>
      </c>
      <c r="AI596" s="115" t="str">
        <f>IFERROR(VLOOKUP(AC596,[2]Hoja3!$B$28:$E$38,2,FALSE),"")</f>
        <v>Emiliana Pino Torres</v>
      </c>
      <c r="AJ596" s="115" t="str">
        <f>IFERROR(VLOOKUP(AC596,[2]Hoja3!$B$28:$E$38,3,FALSE),"")</f>
        <v>601 6530260</v>
      </c>
      <c r="AK596" s="115" t="str">
        <f>IFERROR(VLOOKUP(AC596,[2]Hoja3!$B$28:$E$38,4,FALSE),"")</f>
        <v>emiliana.pino@parquesnacionales.gov.co</v>
      </c>
      <c r="AL596" s="103" t="s">
        <v>183</v>
      </c>
      <c r="AM596" s="103" t="s">
        <v>183</v>
      </c>
      <c r="AN596" s="103" t="s">
        <v>183</v>
      </c>
      <c r="AO596" s="103" t="s">
        <v>562</v>
      </c>
      <c r="AP596" s="123"/>
      <c r="AQ596" s="118"/>
      <c r="AR596" s="118"/>
      <c r="AS596" s="118"/>
      <c r="AT596" s="118"/>
    </row>
    <row r="597" spans="1:46" ht="25.05" customHeight="1" x14ac:dyDescent="0.3">
      <c r="A597" s="119" t="s">
        <v>984</v>
      </c>
      <c r="B597" s="120">
        <v>80111600</v>
      </c>
      <c r="C597" s="121" t="s">
        <v>979</v>
      </c>
      <c r="D597" s="102" t="s">
        <v>224</v>
      </c>
      <c r="E597" s="122" t="s">
        <v>890</v>
      </c>
      <c r="F597" s="103">
        <v>1</v>
      </c>
      <c r="G597" s="104" t="str">
        <f>IFERROR(VLOOKUP(F597,[2]Hoja4!$A$1:B671,2,FALSE),"")</f>
        <v>ENERO</v>
      </c>
      <c r="H597" s="103">
        <v>1</v>
      </c>
      <c r="I597" s="104" t="str">
        <f>IFERROR(VLOOKUP(H597,[2]Hoja4!$A$1:D670,2,FALSE),"")</f>
        <v>ENERO</v>
      </c>
      <c r="J597" s="105" t="s">
        <v>178</v>
      </c>
      <c r="K597" s="106">
        <f>IFERROR(VLOOKUP(J597,[2]LISTAS!$A$8:$B$11,2,FALSE),"")</f>
        <v>1</v>
      </c>
      <c r="L597" s="107">
        <v>11</v>
      </c>
      <c r="M597" s="108" t="s">
        <v>213</v>
      </c>
      <c r="N597" s="109" t="str">
        <f>IFERROR(VLOOKUP(M597,'[2]archivo de datos'!$G$1:$H$24,2,FALSE),"")</f>
        <v>CCE-16</v>
      </c>
      <c r="O597" s="119" t="s">
        <v>180</v>
      </c>
      <c r="P597" s="111">
        <f>IFERROR(VLOOKUP(O597,'[2]archivo de datos'!$J$6:$K$12,2,FALSE),"")</f>
        <v>0</v>
      </c>
      <c r="Q597" s="112" t="s">
        <v>48</v>
      </c>
      <c r="R597" s="113" t="s">
        <v>181</v>
      </c>
      <c r="S597" s="114" t="s">
        <v>182</v>
      </c>
      <c r="T597" s="132" t="s">
        <v>165</v>
      </c>
      <c r="U597" s="147" t="s">
        <v>734</v>
      </c>
      <c r="V597" s="115" t="str">
        <f>+IFERROR(VLOOKUP(U597,[2]Equivalencias!$M$2:$N$97,2,FALSE),"")</f>
        <v>Visitantes que ingresan a las áreas protegidas nacionales</v>
      </c>
      <c r="W597" s="116">
        <v>2437000</v>
      </c>
      <c r="X597" s="116">
        <v>12185000</v>
      </c>
      <c r="Y597" s="116">
        <v>26807000</v>
      </c>
      <c r="Z597" s="123" t="s">
        <v>183</v>
      </c>
      <c r="AA597" s="123" t="s">
        <v>184</v>
      </c>
      <c r="AB597" s="118">
        <v>0</v>
      </c>
      <c r="AC597" s="101" t="s">
        <v>174</v>
      </c>
      <c r="AD597" s="101" t="s">
        <v>878</v>
      </c>
      <c r="AE597" s="101" t="s">
        <v>879</v>
      </c>
      <c r="AF597" s="101" t="s">
        <v>879</v>
      </c>
      <c r="AG597" s="115" t="str">
        <f>IFERROR(VLOOKUP(AF597,'[2]archivo de datos'!$D$1:$E$1156,2,FALSE),"")</f>
        <v>CO-BOY</v>
      </c>
      <c r="AH597" s="101" t="s">
        <v>188</v>
      </c>
      <c r="AI597" s="115" t="str">
        <f>IFERROR(VLOOKUP(AC597,[2]Hoja3!$B$28:$E$38,2,FALSE),"")</f>
        <v>Emiliana Pino Torres</v>
      </c>
      <c r="AJ597" s="115" t="str">
        <f>IFERROR(VLOOKUP(AC597,[2]Hoja3!$B$28:$E$38,3,FALSE),"")</f>
        <v>601 6530260</v>
      </c>
      <c r="AK597" s="115" t="str">
        <f>IFERROR(VLOOKUP(AC597,[2]Hoja3!$B$28:$E$38,4,FALSE),"")</f>
        <v>emiliana.pino@parquesnacionales.gov.co</v>
      </c>
      <c r="AL597" s="103" t="s">
        <v>183</v>
      </c>
      <c r="AM597" s="103" t="s">
        <v>183</v>
      </c>
      <c r="AN597" s="103" t="s">
        <v>183</v>
      </c>
      <c r="AO597" s="103" t="s">
        <v>562</v>
      </c>
      <c r="AP597" s="123"/>
      <c r="AQ597" s="118"/>
      <c r="AR597" s="118"/>
      <c r="AS597" s="118"/>
      <c r="AT597" s="118"/>
    </row>
    <row r="598" spans="1:46" ht="25.05" customHeight="1" x14ac:dyDescent="0.3">
      <c r="A598" s="119" t="s">
        <v>983</v>
      </c>
      <c r="B598" s="120">
        <v>80111600</v>
      </c>
      <c r="C598" s="121" t="s">
        <v>979</v>
      </c>
      <c r="D598" s="102" t="s">
        <v>224</v>
      </c>
      <c r="E598" s="122" t="s">
        <v>890</v>
      </c>
      <c r="F598" s="103">
        <v>1</v>
      </c>
      <c r="G598" s="104" t="str">
        <f>IFERROR(VLOOKUP(F598,[2]Hoja4!$A$1:B672,2,FALSE),"")</f>
        <v>ENERO</v>
      </c>
      <c r="H598" s="103">
        <v>1</v>
      </c>
      <c r="I598" s="104" t="str">
        <f>IFERROR(VLOOKUP(H598,[2]Hoja4!$A$1:D671,2,FALSE),"")</f>
        <v>ENERO</v>
      </c>
      <c r="J598" s="105" t="s">
        <v>178</v>
      </c>
      <c r="K598" s="106">
        <f>IFERROR(VLOOKUP(J598,[2]LISTAS!$A$8:$B$11,2,FALSE),"")</f>
        <v>1</v>
      </c>
      <c r="L598" s="107">
        <v>11</v>
      </c>
      <c r="M598" s="108" t="s">
        <v>213</v>
      </c>
      <c r="N598" s="109" t="str">
        <f>IFERROR(VLOOKUP(M598,'[2]archivo de datos'!$G$1:$H$24,2,FALSE),"")</f>
        <v>CCE-16</v>
      </c>
      <c r="O598" s="119" t="s">
        <v>180</v>
      </c>
      <c r="P598" s="111">
        <f>IFERROR(VLOOKUP(O598,'[2]archivo de datos'!$J$6:$K$12,2,FALSE),"")</f>
        <v>0</v>
      </c>
      <c r="Q598" s="112" t="s">
        <v>46</v>
      </c>
      <c r="R598" s="113" t="s">
        <v>181</v>
      </c>
      <c r="S598" s="114" t="s">
        <v>182</v>
      </c>
      <c r="T598" s="132" t="s">
        <v>165</v>
      </c>
      <c r="U598" s="147" t="s">
        <v>734</v>
      </c>
      <c r="V598" s="115" t="str">
        <f>+IFERROR(VLOOKUP(U598,[2]Equivalencias!$M$2:$N$97,2,FALSE),"")</f>
        <v>Visitantes que ingresan a las áreas protegidas nacionales</v>
      </c>
      <c r="W598" s="116">
        <v>2437000</v>
      </c>
      <c r="X598" s="116">
        <v>14622000</v>
      </c>
      <c r="Y598" s="116">
        <v>26807000</v>
      </c>
      <c r="Z598" s="123" t="s">
        <v>183</v>
      </c>
      <c r="AA598" s="123" t="s">
        <v>184</v>
      </c>
      <c r="AB598" s="118">
        <v>0</v>
      </c>
      <c r="AC598" s="101" t="s">
        <v>174</v>
      </c>
      <c r="AD598" s="101" t="s">
        <v>878</v>
      </c>
      <c r="AE598" s="101" t="s">
        <v>879</v>
      </c>
      <c r="AF598" s="101" t="s">
        <v>879</v>
      </c>
      <c r="AG598" s="115" t="str">
        <f>IFERROR(VLOOKUP(AF598,'[2]archivo de datos'!$D$1:$E$1156,2,FALSE),"")</f>
        <v>CO-BOY</v>
      </c>
      <c r="AH598" s="101" t="s">
        <v>188</v>
      </c>
      <c r="AI598" s="115" t="str">
        <f>IFERROR(VLOOKUP(AC598,[2]Hoja3!$B$28:$E$38,2,FALSE),"")</f>
        <v>Emiliana Pino Torres</v>
      </c>
      <c r="AJ598" s="115" t="str">
        <f>IFERROR(VLOOKUP(AC598,[2]Hoja3!$B$28:$E$38,3,FALSE),"")</f>
        <v>601 6530260</v>
      </c>
      <c r="AK598" s="115" t="str">
        <f>IFERROR(VLOOKUP(AC598,[2]Hoja3!$B$28:$E$38,4,FALSE),"")</f>
        <v>emiliana.pino@parquesnacionales.gov.co</v>
      </c>
      <c r="AL598" s="103" t="s">
        <v>183</v>
      </c>
      <c r="AM598" s="103" t="s">
        <v>183</v>
      </c>
      <c r="AN598" s="103" t="s">
        <v>183</v>
      </c>
      <c r="AO598" s="103" t="s">
        <v>562</v>
      </c>
      <c r="AP598" s="123"/>
      <c r="AQ598" s="118"/>
      <c r="AR598" s="118"/>
      <c r="AS598" s="118"/>
      <c r="AT598" s="118"/>
    </row>
    <row r="599" spans="1:46" ht="25.05" customHeight="1" x14ac:dyDescent="0.3">
      <c r="A599" s="119" t="s">
        <v>985</v>
      </c>
      <c r="B599" s="120">
        <v>80111600</v>
      </c>
      <c r="C599" s="121" t="s">
        <v>965</v>
      </c>
      <c r="D599" s="102" t="s">
        <v>224</v>
      </c>
      <c r="E599" s="122" t="s">
        <v>890</v>
      </c>
      <c r="F599" s="103">
        <v>7</v>
      </c>
      <c r="G599" s="104" t="s">
        <v>486</v>
      </c>
      <c r="H599" s="103">
        <v>7</v>
      </c>
      <c r="I599" s="104" t="s">
        <v>486</v>
      </c>
      <c r="J599" s="105" t="s">
        <v>178</v>
      </c>
      <c r="K599" s="106">
        <v>1</v>
      </c>
      <c r="L599" s="107">
        <v>6</v>
      </c>
      <c r="M599" s="108" t="s">
        <v>213</v>
      </c>
      <c r="N599" s="109" t="s">
        <v>973</v>
      </c>
      <c r="O599" s="119" t="s">
        <v>180</v>
      </c>
      <c r="P599" s="111">
        <v>0</v>
      </c>
      <c r="Q599" s="112" t="s">
        <v>48</v>
      </c>
      <c r="R599" s="113" t="s">
        <v>181</v>
      </c>
      <c r="S599" s="114" t="s">
        <v>182</v>
      </c>
      <c r="T599" s="132" t="s">
        <v>165</v>
      </c>
      <c r="U599" s="147" t="s">
        <v>734</v>
      </c>
      <c r="V599" s="115" t="s">
        <v>105</v>
      </c>
      <c r="W599" s="116">
        <v>2437000</v>
      </c>
      <c r="X599" s="116">
        <v>13402574</v>
      </c>
      <c r="Y599" s="116">
        <v>13402574</v>
      </c>
      <c r="Z599" s="123" t="s">
        <v>183</v>
      </c>
      <c r="AA599" s="123" t="s">
        <v>184</v>
      </c>
      <c r="AB599" s="118">
        <v>0</v>
      </c>
      <c r="AC599" s="101" t="s">
        <v>174</v>
      </c>
      <c r="AD599" s="101" t="s">
        <v>878</v>
      </c>
      <c r="AE599" s="101" t="s">
        <v>879</v>
      </c>
      <c r="AF599" s="101" t="s">
        <v>879</v>
      </c>
      <c r="AG599" s="115" t="s">
        <v>974</v>
      </c>
      <c r="AH599" s="101" t="s">
        <v>188</v>
      </c>
      <c r="AI599" s="115" t="s">
        <v>975</v>
      </c>
      <c r="AJ599" s="115" t="s">
        <v>976</v>
      </c>
      <c r="AK599" s="115" t="s">
        <v>977</v>
      </c>
      <c r="AL599" s="103" t="s">
        <v>183</v>
      </c>
      <c r="AM599" s="103" t="s">
        <v>183</v>
      </c>
      <c r="AN599" s="103" t="s">
        <v>183</v>
      </c>
      <c r="AO599" s="103" t="s">
        <v>562</v>
      </c>
      <c r="AP599" s="123"/>
      <c r="AQ599" s="118"/>
      <c r="AR599" s="118"/>
      <c r="AS599" s="118"/>
      <c r="AT599" s="118"/>
    </row>
    <row r="600" spans="1:46" ht="25.05" customHeight="1" x14ac:dyDescent="0.3">
      <c r="A600" s="119" t="s">
        <v>986</v>
      </c>
      <c r="B600" s="120">
        <v>80111600</v>
      </c>
      <c r="C600" s="121" t="s">
        <v>987</v>
      </c>
      <c r="D600" s="102" t="s">
        <v>224</v>
      </c>
      <c r="E600" s="122" t="s">
        <v>890</v>
      </c>
      <c r="F600" s="103">
        <v>1</v>
      </c>
      <c r="G600" s="104" t="str">
        <f>IFERROR(VLOOKUP(F600,[2]Hoja4!$A$1:B673,2,FALSE),"")</f>
        <v>ENERO</v>
      </c>
      <c r="H600" s="103">
        <v>1</v>
      </c>
      <c r="I600" s="104" t="str">
        <f>IFERROR(VLOOKUP(H600,[2]Hoja4!$A$1:D672,2,FALSE),"")</f>
        <v>ENERO</v>
      </c>
      <c r="J600" s="105" t="s">
        <v>178</v>
      </c>
      <c r="K600" s="106">
        <f>IFERROR(VLOOKUP(J600,[2]LISTAS!$A$8:$B$11,2,FALSE),"")</f>
        <v>1</v>
      </c>
      <c r="L600" s="107">
        <v>11</v>
      </c>
      <c r="M600" s="108" t="s">
        <v>213</v>
      </c>
      <c r="N600" s="109" t="str">
        <f>IFERROR(VLOOKUP(M600,'[2]archivo de datos'!$G$1:$H$24,2,FALSE),"")</f>
        <v>CCE-16</v>
      </c>
      <c r="O600" s="119" t="s">
        <v>180</v>
      </c>
      <c r="P600" s="111">
        <f>IFERROR(VLOOKUP(O600,'[2]archivo de datos'!$J$6:$K$12,2,FALSE),"")</f>
        <v>0</v>
      </c>
      <c r="Q600" s="112" t="s">
        <v>48</v>
      </c>
      <c r="R600" s="113" t="s">
        <v>181</v>
      </c>
      <c r="S600" s="114" t="s">
        <v>182</v>
      </c>
      <c r="T600" s="132" t="s">
        <v>165</v>
      </c>
      <c r="U600" s="147" t="s">
        <v>734</v>
      </c>
      <c r="V600" s="115" t="str">
        <f>+IFERROR(VLOOKUP(U600,[2]Equivalencias!$M$2:$N$97,2,FALSE),"")</f>
        <v>Visitantes que ingresan a las áreas protegidas nacionales</v>
      </c>
      <c r="W600" s="116">
        <v>2437000</v>
      </c>
      <c r="X600" s="116">
        <v>12185000</v>
      </c>
      <c r="Y600" s="116">
        <v>26807000</v>
      </c>
      <c r="Z600" s="123" t="s">
        <v>183</v>
      </c>
      <c r="AA600" s="123" t="s">
        <v>184</v>
      </c>
      <c r="AB600" s="118">
        <v>0</v>
      </c>
      <c r="AC600" s="101" t="s">
        <v>174</v>
      </c>
      <c r="AD600" s="101" t="s">
        <v>878</v>
      </c>
      <c r="AE600" s="101" t="s">
        <v>879</v>
      </c>
      <c r="AF600" s="101" t="s">
        <v>879</v>
      </c>
      <c r="AG600" s="115" t="str">
        <f>IFERROR(VLOOKUP(AF600,'[2]archivo de datos'!$D$1:$E$1156,2,FALSE),"")</f>
        <v>CO-BOY</v>
      </c>
      <c r="AH600" s="101" t="s">
        <v>188</v>
      </c>
      <c r="AI600" s="115" t="str">
        <f>IFERROR(VLOOKUP(AC600,[2]Hoja3!$B$28:$E$38,2,FALSE),"")</f>
        <v>Emiliana Pino Torres</v>
      </c>
      <c r="AJ600" s="115" t="str">
        <f>IFERROR(VLOOKUP(AC600,[2]Hoja3!$B$28:$E$38,3,FALSE),"")</f>
        <v>601 6530260</v>
      </c>
      <c r="AK600" s="115" t="str">
        <f>IFERROR(VLOOKUP(AC600,[2]Hoja3!$B$28:$E$38,4,FALSE),"")</f>
        <v>emiliana.pino@parquesnacionales.gov.co</v>
      </c>
      <c r="AL600" s="103" t="s">
        <v>183</v>
      </c>
      <c r="AM600" s="103" t="s">
        <v>183</v>
      </c>
      <c r="AN600" s="103" t="s">
        <v>183</v>
      </c>
      <c r="AO600" s="103" t="s">
        <v>562</v>
      </c>
      <c r="AP600" s="123"/>
      <c r="AQ600" s="118"/>
      <c r="AR600" s="118"/>
      <c r="AS600" s="118"/>
      <c r="AT600" s="118"/>
    </row>
    <row r="601" spans="1:46" ht="25.05" customHeight="1" x14ac:dyDescent="0.3">
      <c r="A601" s="119" t="s">
        <v>988</v>
      </c>
      <c r="B601" s="120">
        <v>80111600</v>
      </c>
      <c r="C601" s="121" t="s">
        <v>987</v>
      </c>
      <c r="D601" s="102" t="s">
        <v>224</v>
      </c>
      <c r="E601" s="122" t="s">
        <v>890</v>
      </c>
      <c r="F601" s="103">
        <v>1</v>
      </c>
      <c r="G601" s="104" t="str">
        <f>IFERROR(VLOOKUP(F601,[2]Hoja4!$A$1:B674,2,FALSE),"")</f>
        <v>ENERO</v>
      </c>
      <c r="H601" s="103">
        <v>1</v>
      </c>
      <c r="I601" s="104" t="str">
        <f>IFERROR(VLOOKUP(H601,[2]Hoja4!$A$1:D673,2,FALSE),"")</f>
        <v>ENERO</v>
      </c>
      <c r="J601" s="105" t="s">
        <v>178</v>
      </c>
      <c r="K601" s="106">
        <f>IFERROR(VLOOKUP(J601,[2]LISTAS!$A$8:$B$11,2,FALSE),"")</f>
        <v>1</v>
      </c>
      <c r="L601" s="107">
        <v>11</v>
      </c>
      <c r="M601" s="108" t="s">
        <v>213</v>
      </c>
      <c r="N601" s="109" t="str">
        <f>IFERROR(VLOOKUP(M601,'[2]archivo de datos'!$G$1:$H$24,2,FALSE),"")</f>
        <v>CCE-16</v>
      </c>
      <c r="O601" s="119" t="s">
        <v>180</v>
      </c>
      <c r="P601" s="111">
        <f>IFERROR(VLOOKUP(O601,'[2]archivo de datos'!$J$6:$K$12,2,FALSE),"")</f>
        <v>0</v>
      </c>
      <c r="Q601" s="112" t="s">
        <v>46</v>
      </c>
      <c r="R601" s="113" t="s">
        <v>181</v>
      </c>
      <c r="S601" s="114" t="s">
        <v>182</v>
      </c>
      <c r="T601" s="132" t="s">
        <v>165</v>
      </c>
      <c r="U601" s="147" t="s">
        <v>734</v>
      </c>
      <c r="V601" s="115" t="str">
        <f>+IFERROR(VLOOKUP(U601,[2]Equivalencias!$M$2:$N$97,2,FALSE),"")</f>
        <v>Visitantes que ingresan a las áreas protegidas nacionales</v>
      </c>
      <c r="W601" s="116">
        <v>2437000</v>
      </c>
      <c r="X601" s="116">
        <v>14622000</v>
      </c>
      <c r="Y601" s="116">
        <v>26807000</v>
      </c>
      <c r="Z601" s="123" t="s">
        <v>183</v>
      </c>
      <c r="AA601" s="123" t="s">
        <v>184</v>
      </c>
      <c r="AB601" s="118">
        <v>0</v>
      </c>
      <c r="AC601" s="101" t="s">
        <v>174</v>
      </c>
      <c r="AD601" s="101" t="s">
        <v>878</v>
      </c>
      <c r="AE601" s="101" t="s">
        <v>879</v>
      </c>
      <c r="AF601" s="101" t="s">
        <v>879</v>
      </c>
      <c r="AG601" s="115" t="str">
        <f>IFERROR(VLOOKUP(AF601,'[2]archivo de datos'!$D$1:$E$1156,2,FALSE),"")</f>
        <v>CO-BOY</v>
      </c>
      <c r="AH601" s="101" t="s">
        <v>188</v>
      </c>
      <c r="AI601" s="115" t="str">
        <f>IFERROR(VLOOKUP(AC601,[2]Hoja3!$B$28:$E$38,2,FALSE),"")</f>
        <v>Emiliana Pino Torres</v>
      </c>
      <c r="AJ601" s="115" t="str">
        <f>IFERROR(VLOOKUP(AC601,[2]Hoja3!$B$28:$E$38,3,FALSE),"")</f>
        <v>601 6530260</v>
      </c>
      <c r="AK601" s="115" t="str">
        <f>IFERROR(VLOOKUP(AC601,[2]Hoja3!$B$28:$E$38,4,FALSE),"")</f>
        <v>emiliana.pino@parquesnacionales.gov.co</v>
      </c>
      <c r="AL601" s="103" t="s">
        <v>183</v>
      </c>
      <c r="AM601" s="103" t="s">
        <v>183</v>
      </c>
      <c r="AN601" s="103" t="s">
        <v>183</v>
      </c>
      <c r="AO601" s="103" t="s">
        <v>562</v>
      </c>
      <c r="AP601" s="123"/>
      <c r="AQ601" s="118"/>
      <c r="AR601" s="118"/>
      <c r="AS601" s="118"/>
      <c r="AT601" s="118"/>
    </row>
    <row r="602" spans="1:46" ht="25.05" customHeight="1" x14ac:dyDescent="0.3">
      <c r="A602" s="119" t="s">
        <v>989</v>
      </c>
      <c r="B602" s="120">
        <v>80111600</v>
      </c>
      <c r="C602" s="121" t="s">
        <v>987</v>
      </c>
      <c r="D602" s="102" t="s">
        <v>224</v>
      </c>
      <c r="E602" s="122" t="s">
        <v>890</v>
      </c>
      <c r="F602" s="103">
        <v>7</v>
      </c>
      <c r="G602" s="104" t="s">
        <v>486</v>
      </c>
      <c r="H602" s="103">
        <v>7</v>
      </c>
      <c r="I602" s="104" t="s">
        <v>486</v>
      </c>
      <c r="J602" s="105" t="s">
        <v>178</v>
      </c>
      <c r="K602" s="106">
        <v>1</v>
      </c>
      <c r="L602" s="107">
        <v>6</v>
      </c>
      <c r="M602" s="108" t="s">
        <v>213</v>
      </c>
      <c r="N602" s="109" t="s">
        <v>973</v>
      </c>
      <c r="O602" s="119" t="s">
        <v>214</v>
      </c>
      <c r="P602" s="111">
        <v>1</v>
      </c>
      <c r="Q602" s="112" t="s">
        <v>173</v>
      </c>
      <c r="R602" s="113" t="s">
        <v>181</v>
      </c>
      <c r="S602" s="114" t="s">
        <v>182</v>
      </c>
      <c r="T602" s="132" t="s">
        <v>165</v>
      </c>
      <c r="U602" s="147" t="s">
        <v>734</v>
      </c>
      <c r="V602" s="115" t="s">
        <v>105</v>
      </c>
      <c r="W602" s="116">
        <v>2437000</v>
      </c>
      <c r="X602" s="116">
        <v>15622174</v>
      </c>
      <c r="Y602" s="116">
        <v>15622174</v>
      </c>
      <c r="Z602" s="123" t="s">
        <v>183</v>
      </c>
      <c r="AA602" s="123" t="s">
        <v>184</v>
      </c>
      <c r="AB602" s="118">
        <v>0</v>
      </c>
      <c r="AC602" s="101" t="s">
        <v>174</v>
      </c>
      <c r="AD602" s="101" t="s">
        <v>878</v>
      </c>
      <c r="AE602" s="101" t="s">
        <v>879</v>
      </c>
      <c r="AF602" s="101" t="s">
        <v>879</v>
      </c>
      <c r="AG602" s="115" t="s">
        <v>974</v>
      </c>
      <c r="AH602" s="101" t="s">
        <v>188</v>
      </c>
      <c r="AI602" s="115" t="s">
        <v>975</v>
      </c>
      <c r="AJ602" s="115" t="s">
        <v>976</v>
      </c>
      <c r="AK602" s="115" t="s">
        <v>977</v>
      </c>
      <c r="AL602" s="103" t="s">
        <v>183</v>
      </c>
      <c r="AM602" s="103" t="s">
        <v>183</v>
      </c>
      <c r="AN602" s="103" t="s">
        <v>183</v>
      </c>
      <c r="AO602" s="103" t="s">
        <v>562</v>
      </c>
      <c r="AP602" s="123"/>
      <c r="AQ602" s="118"/>
      <c r="AR602" s="118"/>
      <c r="AS602" s="118"/>
      <c r="AT602" s="118"/>
    </row>
    <row r="603" spans="1:46" ht="25.05" customHeight="1" x14ac:dyDescent="0.3">
      <c r="A603" s="119" t="s">
        <v>990</v>
      </c>
      <c r="B603" s="120">
        <v>80111600</v>
      </c>
      <c r="C603" s="121" t="s">
        <v>987</v>
      </c>
      <c r="D603" s="102" t="s">
        <v>224</v>
      </c>
      <c r="E603" s="122" t="s">
        <v>890</v>
      </c>
      <c r="F603" s="103">
        <v>1</v>
      </c>
      <c r="G603" s="104" t="str">
        <f>IFERROR(VLOOKUP(F603,[2]Hoja4!$A$1:B675,2,FALSE),"")</f>
        <v>ENERO</v>
      </c>
      <c r="H603" s="103">
        <v>1</v>
      </c>
      <c r="I603" s="104" t="str">
        <f>IFERROR(VLOOKUP(H603,[2]Hoja4!$A$1:D674,2,FALSE),"")</f>
        <v>ENERO</v>
      </c>
      <c r="J603" s="105" t="s">
        <v>178</v>
      </c>
      <c r="K603" s="106">
        <f>IFERROR(VLOOKUP(J603,[2]LISTAS!$A$8:$B$11,2,FALSE),"")</f>
        <v>1</v>
      </c>
      <c r="L603" s="107">
        <v>11</v>
      </c>
      <c r="M603" s="108" t="s">
        <v>213</v>
      </c>
      <c r="N603" s="109" t="str">
        <f>IFERROR(VLOOKUP(M603,'[2]archivo de datos'!$G$1:$H$24,2,FALSE),"")</f>
        <v>CCE-16</v>
      </c>
      <c r="O603" s="119" t="s">
        <v>180</v>
      </c>
      <c r="P603" s="111">
        <f>IFERROR(VLOOKUP(O603,'[2]archivo de datos'!$J$6:$K$12,2,FALSE),"")</f>
        <v>0</v>
      </c>
      <c r="Q603" s="112" t="s">
        <v>48</v>
      </c>
      <c r="R603" s="113" t="s">
        <v>181</v>
      </c>
      <c r="S603" s="114" t="s">
        <v>182</v>
      </c>
      <c r="T603" s="132" t="s">
        <v>165</v>
      </c>
      <c r="U603" s="147" t="s">
        <v>734</v>
      </c>
      <c r="V603" s="115" t="str">
        <f>+IFERROR(VLOOKUP(U603,[2]Equivalencias!$M$2:$N$97,2,FALSE),"")</f>
        <v>Visitantes que ingresan a las áreas protegidas nacionales</v>
      </c>
      <c r="W603" s="116">
        <v>2437000</v>
      </c>
      <c r="X603" s="116">
        <v>12185000</v>
      </c>
      <c r="Y603" s="116">
        <v>26807000</v>
      </c>
      <c r="Z603" s="123" t="s">
        <v>183</v>
      </c>
      <c r="AA603" s="123" t="s">
        <v>184</v>
      </c>
      <c r="AB603" s="118">
        <v>0</v>
      </c>
      <c r="AC603" s="101" t="s">
        <v>174</v>
      </c>
      <c r="AD603" s="101" t="s">
        <v>878</v>
      </c>
      <c r="AE603" s="101" t="s">
        <v>879</v>
      </c>
      <c r="AF603" s="101" t="s">
        <v>879</v>
      </c>
      <c r="AG603" s="115" t="str">
        <f>IFERROR(VLOOKUP(AF603,'[2]archivo de datos'!$D$1:$E$1156,2,FALSE),"")</f>
        <v>CO-BOY</v>
      </c>
      <c r="AH603" s="101" t="s">
        <v>188</v>
      </c>
      <c r="AI603" s="115" t="str">
        <f>IFERROR(VLOOKUP(AC603,[2]Hoja3!$B$28:$E$38,2,FALSE),"")</f>
        <v>Emiliana Pino Torres</v>
      </c>
      <c r="AJ603" s="115" t="str">
        <f>IFERROR(VLOOKUP(AC603,[2]Hoja3!$B$28:$E$38,3,FALSE),"")</f>
        <v>601 6530260</v>
      </c>
      <c r="AK603" s="115" t="str">
        <f>IFERROR(VLOOKUP(AC603,[2]Hoja3!$B$28:$E$38,4,FALSE),"")</f>
        <v>emiliana.pino@parquesnacionales.gov.co</v>
      </c>
      <c r="AL603" s="103" t="s">
        <v>183</v>
      </c>
      <c r="AM603" s="103" t="s">
        <v>183</v>
      </c>
      <c r="AN603" s="103" t="s">
        <v>183</v>
      </c>
      <c r="AO603" s="103" t="s">
        <v>562</v>
      </c>
      <c r="AP603" s="123"/>
      <c r="AQ603" s="118"/>
      <c r="AR603" s="118"/>
      <c r="AS603" s="118"/>
      <c r="AT603" s="118"/>
    </row>
    <row r="604" spans="1:46" ht="25.05" customHeight="1" x14ac:dyDescent="0.3">
      <c r="A604" s="119" t="s">
        <v>991</v>
      </c>
      <c r="B604" s="120">
        <v>80111600</v>
      </c>
      <c r="C604" s="121" t="s">
        <v>987</v>
      </c>
      <c r="D604" s="102" t="s">
        <v>224</v>
      </c>
      <c r="E604" s="122" t="s">
        <v>890</v>
      </c>
      <c r="F604" s="103">
        <v>1</v>
      </c>
      <c r="G604" s="104" t="str">
        <f>IFERROR(VLOOKUP(F604,[2]Hoja4!$A$1:B676,2,FALSE),"")</f>
        <v>ENERO</v>
      </c>
      <c r="H604" s="103">
        <v>1</v>
      </c>
      <c r="I604" s="104" t="str">
        <f>IFERROR(VLOOKUP(H604,[2]Hoja4!$A$1:D675,2,FALSE),"")</f>
        <v>ENERO</v>
      </c>
      <c r="J604" s="105" t="s">
        <v>178</v>
      </c>
      <c r="K604" s="106">
        <f>IFERROR(VLOOKUP(J604,[2]LISTAS!$A$8:$B$11,2,FALSE),"")</f>
        <v>1</v>
      </c>
      <c r="L604" s="107">
        <v>11</v>
      </c>
      <c r="M604" s="108" t="s">
        <v>213</v>
      </c>
      <c r="N604" s="109" t="str">
        <f>IFERROR(VLOOKUP(M604,'[2]archivo de datos'!$G$1:$H$24,2,FALSE),"")</f>
        <v>CCE-16</v>
      </c>
      <c r="O604" s="119" t="s">
        <v>180</v>
      </c>
      <c r="P604" s="111">
        <f>IFERROR(VLOOKUP(O604,'[2]archivo de datos'!$J$6:$K$12,2,FALSE),"")</f>
        <v>0</v>
      </c>
      <c r="Q604" s="112" t="s">
        <v>46</v>
      </c>
      <c r="R604" s="113" t="s">
        <v>181</v>
      </c>
      <c r="S604" s="114" t="s">
        <v>182</v>
      </c>
      <c r="T604" s="132" t="s">
        <v>165</v>
      </c>
      <c r="U604" s="147" t="s">
        <v>734</v>
      </c>
      <c r="V604" s="115" t="str">
        <f>+IFERROR(VLOOKUP(U604,[2]Equivalencias!$M$2:$N$97,2,FALSE),"")</f>
        <v>Visitantes que ingresan a las áreas protegidas nacionales</v>
      </c>
      <c r="W604" s="116">
        <v>2437000</v>
      </c>
      <c r="X604" s="116">
        <v>14622000</v>
      </c>
      <c r="Y604" s="116">
        <v>26807000</v>
      </c>
      <c r="Z604" s="123" t="s">
        <v>183</v>
      </c>
      <c r="AA604" s="123" t="s">
        <v>184</v>
      </c>
      <c r="AB604" s="118">
        <v>0</v>
      </c>
      <c r="AC604" s="101" t="s">
        <v>174</v>
      </c>
      <c r="AD604" s="101" t="s">
        <v>878</v>
      </c>
      <c r="AE604" s="101" t="s">
        <v>879</v>
      </c>
      <c r="AF604" s="101" t="s">
        <v>879</v>
      </c>
      <c r="AG604" s="115" t="str">
        <f>IFERROR(VLOOKUP(AF604,'[2]archivo de datos'!$D$1:$E$1156,2,FALSE),"")</f>
        <v>CO-BOY</v>
      </c>
      <c r="AH604" s="101" t="s">
        <v>188</v>
      </c>
      <c r="AI604" s="115" t="str">
        <f>IFERROR(VLOOKUP(AC604,[2]Hoja3!$B$28:$E$38,2,FALSE),"")</f>
        <v>Emiliana Pino Torres</v>
      </c>
      <c r="AJ604" s="115" t="str">
        <f>IFERROR(VLOOKUP(AC604,[2]Hoja3!$B$28:$E$38,3,FALSE),"")</f>
        <v>601 6530260</v>
      </c>
      <c r="AK604" s="115" t="str">
        <f>IFERROR(VLOOKUP(AC604,[2]Hoja3!$B$28:$E$38,4,FALSE),"")</f>
        <v>emiliana.pino@parquesnacionales.gov.co</v>
      </c>
      <c r="AL604" s="103" t="s">
        <v>183</v>
      </c>
      <c r="AM604" s="103" t="s">
        <v>183</v>
      </c>
      <c r="AN604" s="103" t="s">
        <v>183</v>
      </c>
      <c r="AO604" s="103" t="s">
        <v>562</v>
      </c>
      <c r="AP604" s="123"/>
      <c r="AQ604" s="118"/>
      <c r="AR604" s="118"/>
      <c r="AS604" s="118"/>
      <c r="AT604" s="118"/>
    </row>
    <row r="605" spans="1:46" ht="25.05" customHeight="1" x14ac:dyDescent="0.3">
      <c r="A605" s="119" t="s">
        <v>992</v>
      </c>
      <c r="B605" s="120">
        <v>80111600</v>
      </c>
      <c r="C605" s="121" t="s">
        <v>993</v>
      </c>
      <c r="D605" s="102" t="s">
        <v>211</v>
      </c>
      <c r="E605" s="122" t="s">
        <v>994</v>
      </c>
      <c r="F605" s="103">
        <v>1</v>
      </c>
      <c r="G605" s="104" t="str">
        <f>IFERROR(VLOOKUP(F605,[2]Hoja4!$A$1:B676,2,FALSE),"")</f>
        <v>ENERO</v>
      </c>
      <c r="H605" s="103">
        <v>1</v>
      </c>
      <c r="I605" s="104" t="str">
        <f>IFERROR(VLOOKUP(H605,[2]Hoja4!$A$1:D675,2,FALSE),"")</f>
        <v>ENERO</v>
      </c>
      <c r="J605" s="105" t="s">
        <v>178</v>
      </c>
      <c r="K605" s="106">
        <f>IFERROR(VLOOKUP(J605,[2]LISTAS!$A$8:$B$11,2,FALSE),"")</f>
        <v>1</v>
      </c>
      <c r="L605" s="107">
        <v>10</v>
      </c>
      <c r="M605" s="108" t="s">
        <v>213</v>
      </c>
      <c r="N605" s="109" t="str">
        <f>IFERROR(VLOOKUP(M605,'[2]archivo de datos'!$G$1:$H$24,2,FALSE),"")</f>
        <v>CCE-16</v>
      </c>
      <c r="O605" s="119" t="s">
        <v>180</v>
      </c>
      <c r="P605" s="111">
        <f>IFERROR(VLOOKUP(O605,'[2]archivo de datos'!$J$6:$K$12,2,FALSE),"")</f>
        <v>0</v>
      </c>
      <c r="Q605" s="112" t="s">
        <v>48</v>
      </c>
      <c r="R605" s="113" t="s">
        <v>181</v>
      </c>
      <c r="S605" s="114" t="s">
        <v>182</v>
      </c>
      <c r="T605" s="132" t="s">
        <v>165</v>
      </c>
      <c r="U605" s="147" t="s">
        <v>734</v>
      </c>
      <c r="V605" s="115" t="str">
        <f>+IFERROR(VLOOKUP(U605,[2]Equivalencias!$M$2:$N$97,2,FALSE),"")</f>
        <v>Visitantes que ingresan a las áreas protegidas nacionales</v>
      </c>
      <c r="W605" s="116">
        <v>4327000</v>
      </c>
      <c r="X605" s="116">
        <v>21635000</v>
      </c>
      <c r="Y605" s="116">
        <v>43270000</v>
      </c>
      <c r="Z605" s="123" t="s">
        <v>183</v>
      </c>
      <c r="AA605" s="123" t="s">
        <v>184</v>
      </c>
      <c r="AB605" s="118">
        <v>0</v>
      </c>
      <c r="AC605" s="101" t="s">
        <v>174</v>
      </c>
      <c r="AD605" s="101" t="s">
        <v>878</v>
      </c>
      <c r="AE605" s="101" t="s">
        <v>879</v>
      </c>
      <c r="AF605" s="101" t="s">
        <v>879</v>
      </c>
      <c r="AG605" s="115" t="str">
        <f>IFERROR(VLOOKUP(AF605,'[2]archivo de datos'!$D$1:$E$1156,2,FALSE),"")</f>
        <v>CO-BOY</v>
      </c>
      <c r="AH605" s="101" t="s">
        <v>188</v>
      </c>
      <c r="AI605" s="115" t="str">
        <f>IFERROR(VLOOKUP(AC605,[2]Hoja3!$B$28:$E$38,2,FALSE),"")</f>
        <v>Emiliana Pino Torres</v>
      </c>
      <c r="AJ605" s="115" t="str">
        <f>IFERROR(VLOOKUP(AC605,[2]Hoja3!$B$28:$E$38,3,FALSE),"")</f>
        <v>601 6530260</v>
      </c>
      <c r="AK605" s="115" t="str">
        <f>IFERROR(VLOOKUP(AC605,[2]Hoja3!$B$28:$E$38,4,FALSE),"")</f>
        <v>emiliana.pino@parquesnacionales.gov.co</v>
      </c>
      <c r="AL605" s="103" t="s">
        <v>183</v>
      </c>
      <c r="AM605" s="103" t="s">
        <v>183</v>
      </c>
      <c r="AN605" s="103" t="s">
        <v>183</v>
      </c>
      <c r="AO605" s="103" t="s">
        <v>562</v>
      </c>
      <c r="AP605" s="123"/>
      <c r="AQ605" s="118"/>
      <c r="AR605" s="118"/>
      <c r="AS605" s="118"/>
      <c r="AT605" s="118"/>
    </row>
    <row r="606" spans="1:46" ht="25.05" customHeight="1" x14ac:dyDescent="0.3">
      <c r="A606" s="119" t="s">
        <v>995</v>
      </c>
      <c r="B606" s="120">
        <v>80111600</v>
      </c>
      <c r="C606" s="121" t="s">
        <v>993</v>
      </c>
      <c r="D606" s="102" t="s">
        <v>211</v>
      </c>
      <c r="E606" s="122" t="s">
        <v>994</v>
      </c>
      <c r="F606" s="103">
        <v>1</v>
      </c>
      <c r="G606" s="104" t="str">
        <f>IFERROR(VLOOKUP(F606,[2]Hoja4!$A$1:B677,2,FALSE),"")</f>
        <v>ENERO</v>
      </c>
      <c r="H606" s="103">
        <v>1</v>
      </c>
      <c r="I606" s="104" t="str">
        <f>IFERROR(VLOOKUP(H606,[2]Hoja4!$A$1:D676,2,FALSE),"")</f>
        <v>ENERO</v>
      </c>
      <c r="J606" s="105" t="s">
        <v>178</v>
      </c>
      <c r="K606" s="106">
        <f>IFERROR(VLOOKUP(J606,[2]LISTAS!$A$8:$B$11,2,FALSE),"")</f>
        <v>1</v>
      </c>
      <c r="L606" s="107">
        <v>10</v>
      </c>
      <c r="M606" s="108" t="s">
        <v>213</v>
      </c>
      <c r="N606" s="109" t="str">
        <f>IFERROR(VLOOKUP(M606,'[2]archivo de datos'!$G$1:$H$24,2,FALSE),"")</f>
        <v>CCE-16</v>
      </c>
      <c r="O606" s="119" t="s">
        <v>180</v>
      </c>
      <c r="P606" s="111">
        <f>IFERROR(VLOOKUP(O606,'[2]archivo de datos'!$J$6:$K$12,2,FALSE),"")</f>
        <v>0</v>
      </c>
      <c r="Q606" s="112" t="s">
        <v>46</v>
      </c>
      <c r="R606" s="113" t="s">
        <v>181</v>
      </c>
      <c r="S606" s="114" t="s">
        <v>182</v>
      </c>
      <c r="T606" s="132" t="s">
        <v>165</v>
      </c>
      <c r="U606" s="147" t="s">
        <v>734</v>
      </c>
      <c r="V606" s="115" t="str">
        <f>+IFERROR(VLOOKUP(U606,[2]Equivalencias!$M$2:$N$97,2,FALSE),"")</f>
        <v>Visitantes que ingresan a las áreas protegidas nacionales</v>
      </c>
      <c r="W606" s="116">
        <v>4327000</v>
      </c>
      <c r="X606" s="116">
        <v>21635000</v>
      </c>
      <c r="Y606" s="116">
        <v>43270000</v>
      </c>
      <c r="Z606" s="123" t="s">
        <v>183</v>
      </c>
      <c r="AA606" s="123" t="s">
        <v>184</v>
      </c>
      <c r="AB606" s="118">
        <v>0</v>
      </c>
      <c r="AC606" s="101" t="s">
        <v>174</v>
      </c>
      <c r="AD606" s="101" t="s">
        <v>878</v>
      </c>
      <c r="AE606" s="101" t="s">
        <v>879</v>
      </c>
      <c r="AF606" s="101" t="s">
        <v>879</v>
      </c>
      <c r="AG606" s="115" t="str">
        <f>IFERROR(VLOOKUP(AF606,'[2]archivo de datos'!$D$1:$E$1156,2,FALSE),"")</f>
        <v>CO-BOY</v>
      </c>
      <c r="AH606" s="101" t="s">
        <v>188</v>
      </c>
      <c r="AI606" s="115" t="str">
        <f>IFERROR(VLOOKUP(AC606,[2]Hoja3!$B$28:$E$38,2,FALSE),"")</f>
        <v>Emiliana Pino Torres</v>
      </c>
      <c r="AJ606" s="115" t="str">
        <f>IFERROR(VLOOKUP(AC606,[2]Hoja3!$B$28:$E$38,3,FALSE),"")</f>
        <v>601 6530260</v>
      </c>
      <c r="AK606" s="115" t="str">
        <f>IFERROR(VLOOKUP(AC606,[2]Hoja3!$B$28:$E$38,4,FALSE),"")</f>
        <v>emiliana.pino@parquesnacionales.gov.co</v>
      </c>
      <c r="AL606" s="103" t="s">
        <v>183</v>
      </c>
      <c r="AM606" s="103" t="s">
        <v>183</v>
      </c>
      <c r="AN606" s="103" t="s">
        <v>183</v>
      </c>
      <c r="AO606" s="103" t="s">
        <v>562</v>
      </c>
      <c r="AP606" s="123"/>
      <c r="AQ606" s="118"/>
      <c r="AR606" s="118"/>
      <c r="AS606" s="118"/>
      <c r="AT606" s="118"/>
    </row>
    <row r="607" spans="1:46" ht="25.05" customHeight="1" x14ac:dyDescent="0.3">
      <c r="A607" s="119" t="s">
        <v>996</v>
      </c>
      <c r="B607" s="120">
        <v>80111600</v>
      </c>
      <c r="C607" s="121" t="s">
        <v>997</v>
      </c>
      <c r="D607" s="102" t="s">
        <v>224</v>
      </c>
      <c r="E607" s="122" t="s">
        <v>998</v>
      </c>
      <c r="F607" s="103">
        <v>1</v>
      </c>
      <c r="G607" s="104" t="str">
        <f>IFERROR(VLOOKUP(F607,[2]Hoja4!$A$1:B677,2,FALSE),"")</f>
        <v>ENERO</v>
      </c>
      <c r="H607" s="103">
        <v>1</v>
      </c>
      <c r="I607" s="104" t="str">
        <f>IFERROR(VLOOKUP(H607,[2]Hoja4!$A$1:D676,2,FALSE),"")</f>
        <v>ENERO</v>
      </c>
      <c r="J607" s="105" t="s">
        <v>178</v>
      </c>
      <c r="K607" s="106">
        <f>IFERROR(VLOOKUP(J607,[2]LISTAS!$A$8:$B$11,2,FALSE),"")</f>
        <v>1</v>
      </c>
      <c r="L607" s="107">
        <v>10</v>
      </c>
      <c r="M607" s="108" t="s">
        <v>213</v>
      </c>
      <c r="N607" s="109" t="str">
        <f>IFERROR(VLOOKUP(M607,'[2]archivo de datos'!$G$1:$H$24,2,FALSE),"")</f>
        <v>CCE-16</v>
      </c>
      <c r="O607" s="119" t="s">
        <v>180</v>
      </c>
      <c r="P607" s="111">
        <f>IFERROR(VLOOKUP(O607,'[2]archivo de datos'!$J$6:$K$12,2,FALSE),"")</f>
        <v>0</v>
      </c>
      <c r="Q607" s="112" t="s">
        <v>48</v>
      </c>
      <c r="R607" s="113" t="s">
        <v>181</v>
      </c>
      <c r="S607" s="114" t="s">
        <v>182</v>
      </c>
      <c r="T607" s="132" t="s">
        <v>165</v>
      </c>
      <c r="U607" s="147" t="s">
        <v>734</v>
      </c>
      <c r="V607" s="115" t="str">
        <f>+IFERROR(VLOOKUP(U607,[2]Equivalencias!$M$2:$N$97,2,FALSE),"")</f>
        <v>Visitantes que ingresan a las áreas protegidas nacionales</v>
      </c>
      <c r="W607" s="116">
        <v>3037000</v>
      </c>
      <c r="X607" s="116">
        <v>15185000</v>
      </c>
      <c r="Y607" s="116">
        <v>30370000</v>
      </c>
      <c r="Z607" s="123" t="s">
        <v>183</v>
      </c>
      <c r="AA607" s="123" t="s">
        <v>184</v>
      </c>
      <c r="AB607" s="118">
        <v>0</v>
      </c>
      <c r="AC607" s="101" t="s">
        <v>174</v>
      </c>
      <c r="AD607" s="101" t="s">
        <v>878</v>
      </c>
      <c r="AE607" s="101" t="s">
        <v>879</v>
      </c>
      <c r="AF607" s="101" t="s">
        <v>879</v>
      </c>
      <c r="AG607" s="115" t="str">
        <f>IFERROR(VLOOKUP(AF607,'[2]archivo de datos'!$D$1:$E$1156,2,FALSE),"")</f>
        <v>CO-BOY</v>
      </c>
      <c r="AH607" s="101" t="s">
        <v>188</v>
      </c>
      <c r="AI607" s="115" t="str">
        <f>IFERROR(VLOOKUP(AC607,[2]Hoja3!$B$28:$E$38,2,FALSE),"")</f>
        <v>Emiliana Pino Torres</v>
      </c>
      <c r="AJ607" s="115" t="str">
        <f>IFERROR(VLOOKUP(AC607,[2]Hoja3!$B$28:$E$38,3,FALSE),"")</f>
        <v>601 6530260</v>
      </c>
      <c r="AK607" s="115" t="str">
        <f>IFERROR(VLOOKUP(AC607,[2]Hoja3!$B$28:$E$38,4,FALSE),"")</f>
        <v>emiliana.pino@parquesnacionales.gov.co</v>
      </c>
      <c r="AL607" s="103" t="s">
        <v>183</v>
      </c>
      <c r="AM607" s="103" t="s">
        <v>183</v>
      </c>
      <c r="AN607" s="103" t="s">
        <v>183</v>
      </c>
      <c r="AO607" s="103" t="s">
        <v>562</v>
      </c>
      <c r="AP607" s="123"/>
      <c r="AQ607" s="118"/>
      <c r="AR607" s="118"/>
      <c r="AS607" s="118"/>
      <c r="AT607" s="118"/>
    </row>
    <row r="608" spans="1:46" ht="25.05" customHeight="1" x14ac:dyDescent="0.3">
      <c r="A608" s="119" t="s">
        <v>999</v>
      </c>
      <c r="B608" s="120">
        <v>80111600</v>
      </c>
      <c r="C608" s="121" t="s">
        <v>997</v>
      </c>
      <c r="D608" s="102" t="s">
        <v>224</v>
      </c>
      <c r="E608" s="122" t="s">
        <v>998</v>
      </c>
      <c r="F608" s="103">
        <v>1</v>
      </c>
      <c r="G608" s="104" t="str">
        <f>IFERROR(VLOOKUP(F608,[2]Hoja4!$A$1:B678,2,FALSE),"")</f>
        <v>ENERO</v>
      </c>
      <c r="H608" s="103">
        <v>1</v>
      </c>
      <c r="I608" s="104" t="str">
        <f>IFERROR(VLOOKUP(H608,[2]Hoja4!$A$1:D677,2,FALSE),"")</f>
        <v>ENERO</v>
      </c>
      <c r="J608" s="105" t="s">
        <v>178</v>
      </c>
      <c r="K608" s="106">
        <f>IFERROR(VLOOKUP(J608,[2]LISTAS!$A$8:$B$11,2,FALSE),"")</f>
        <v>1</v>
      </c>
      <c r="L608" s="107">
        <v>10</v>
      </c>
      <c r="M608" s="108" t="s">
        <v>213</v>
      </c>
      <c r="N608" s="109" t="str">
        <f>IFERROR(VLOOKUP(M608,'[2]archivo de datos'!$G$1:$H$24,2,FALSE),"")</f>
        <v>CCE-16</v>
      </c>
      <c r="O608" s="119" t="s">
        <v>180</v>
      </c>
      <c r="P608" s="111">
        <f>IFERROR(VLOOKUP(O608,'[2]archivo de datos'!$J$6:$K$12,2,FALSE),"")</f>
        <v>0</v>
      </c>
      <c r="Q608" s="112" t="s">
        <v>46</v>
      </c>
      <c r="R608" s="113" t="s">
        <v>181</v>
      </c>
      <c r="S608" s="114" t="s">
        <v>182</v>
      </c>
      <c r="T608" s="132" t="s">
        <v>165</v>
      </c>
      <c r="U608" s="147" t="s">
        <v>734</v>
      </c>
      <c r="V608" s="115" t="str">
        <f>+IFERROR(VLOOKUP(U608,[2]Equivalencias!$M$2:$N$97,2,FALSE),"")</f>
        <v>Visitantes que ingresan a las áreas protegidas nacionales</v>
      </c>
      <c r="W608" s="116">
        <v>3037000</v>
      </c>
      <c r="X608" s="116">
        <v>15185000</v>
      </c>
      <c r="Y608" s="116">
        <v>30370000</v>
      </c>
      <c r="Z608" s="123" t="s">
        <v>183</v>
      </c>
      <c r="AA608" s="123" t="s">
        <v>184</v>
      </c>
      <c r="AB608" s="118">
        <v>0</v>
      </c>
      <c r="AC608" s="101" t="s">
        <v>174</v>
      </c>
      <c r="AD608" s="101" t="s">
        <v>878</v>
      </c>
      <c r="AE608" s="101" t="s">
        <v>879</v>
      </c>
      <c r="AF608" s="101" t="s">
        <v>879</v>
      </c>
      <c r="AG608" s="115" t="str">
        <f>IFERROR(VLOOKUP(AF608,'[2]archivo de datos'!$D$1:$E$1156,2,FALSE),"")</f>
        <v>CO-BOY</v>
      </c>
      <c r="AH608" s="101" t="s">
        <v>188</v>
      </c>
      <c r="AI608" s="115" t="str">
        <f>IFERROR(VLOOKUP(AC608,[2]Hoja3!$B$28:$E$38,2,FALSE),"")</f>
        <v>Emiliana Pino Torres</v>
      </c>
      <c r="AJ608" s="115" t="str">
        <f>IFERROR(VLOOKUP(AC608,[2]Hoja3!$B$28:$E$38,3,FALSE),"")</f>
        <v>601 6530260</v>
      </c>
      <c r="AK608" s="115" t="str">
        <f>IFERROR(VLOOKUP(AC608,[2]Hoja3!$B$28:$E$38,4,FALSE),"")</f>
        <v>emiliana.pino@parquesnacionales.gov.co</v>
      </c>
      <c r="AL608" s="103" t="s">
        <v>183</v>
      </c>
      <c r="AM608" s="103" t="s">
        <v>183</v>
      </c>
      <c r="AN608" s="103" t="s">
        <v>183</v>
      </c>
      <c r="AO608" s="103" t="s">
        <v>562</v>
      </c>
      <c r="AP608" s="123"/>
      <c r="AQ608" s="118"/>
      <c r="AR608" s="118"/>
      <c r="AS608" s="118"/>
      <c r="AT608" s="118"/>
    </row>
    <row r="609" spans="1:46" ht="25.05" customHeight="1" x14ac:dyDescent="0.3">
      <c r="A609" s="119" t="s">
        <v>1000</v>
      </c>
      <c r="B609" s="120">
        <v>80111600</v>
      </c>
      <c r="C609" s="121" t="s">
        <v>1001</v>
      </c>
      <c r="D609" s="102" t="s">
        <v>224</v>
      </c>
      <c r="E609" s="122" t="s">
        <v>877</v>
      </c>
      <c r="F609" s="103">
        <v>1</v>
      </c>
      <c r="G609" s="104" t="str">
        <f>IFERROR(VLOOKUP(F609,[2]Hoja4!$A$1:B678,2,FALSE),"")</f>
        <v>ENERO</v>
      </c>
      <c r="H609" s="103">
        <v>1</v>
      </c>
      <c r="I609" s="104" t="str">
        <f>IFERROR(VLOOKUP(H609,[2]Hoja4!$A$1:D677,2,FALSE),"")</f>
        <v>ENERO</v>
      </c>
      <c r="J609" s="105" t="s">
        <v>178</v>
      </c>
      <c r="K609" s="106">
        <f>IFERROR(VLOOKUP(J609,[2]LISTAS!$A$8:$B$11,2,FALSE),"")</f>
        <v>1</v>
      </c>
      <c r="L609" s="107">
        <v>10</v>
      </c>
      <c r="M609" s="108" t="s">
        <v>213</v>
      </c>
      <c r="N609" s="109" t="str">
        <f>IFERROR(VLOOKUP(M609,'[2]archivo de datos'!$G$1:$H$24,2,FALSE),"")</f>
        <v>CCE-16</v>
      </c>
      <c r="O609" s="119" t="s">
        <v>180</v>
      </c>
      <c r="P609" s="111">
        <f>IFERROR(VLOOKUP(O609,'[2]archivo de datos'!$J$6:$K$12,2,FALSE),"")</f>
        <v>0</v>
      </c>
      <c r="Q609" s="112" t="s">
        <v>48</v>
      </c>
      <c r="R609" s="113" t="s">
        <v>181</v>
      </c>
      <c r="S609" s="114" t="s">
        <v>182</v>
      </c>
      <c r="T609" s="147" t="s">
        <v>162</v>
      </c>
      <c r="U609" s="101" t="s">
        <v>645</v>
      </c>
      <c r="V609" s="115" t="str">
        <f>+IFERROR(VLOOKUP(U609,[2]Equivalencias!$M$2:$N$97,2,FALSE),"")</f>
        <v>Documentos de lineamientos técnicos realizados</v>
      </c>
      <c r="W609" s="116">
        <v>1892000</v>
      </c>
      <c r="X609" s="116">
        <v>9460000</v>
      </c>
      <c r="Y609" s="116">
        <v>18920000</v>
      </c>
      <c r="Z609" s="123" t="s">
        <v>183</v>
      </c>
      <c r="AA609" s="123" t="s">
        <v>184</v>
      </c>
      <c r="AB609" s="118">
        <v>0</v>
      </c>
      <c r="AC609" s="101" t="s">
        <v>174</v>
      </c>
      <c r="AD609" s="101" t="s">
        <v>878</v>
      </c>
      <c r="AE609" s="101" t="s">
        <v>879</v>
      </c>
      <c r="AF609" s="101" t="s">
        <v>879</v>
      </c>
      <c r="AG609" s="115" t="str">
        <f>IFERROR(VLOOKUP(AF609,'[2]archivo de datos'!$D$1:$E$1156,2,FALSE),"")</f>
        <v>CO-BOY</v>
      </c>
      <c r="AH609" s="101" t="s">
        <v>188</v>
      </c>
      <c r="AI609" s="115" t="str">
        <f>IFERROR(VLOOKUP(AC609,[2]Hoja3!$B$28:$E$38,2,FALSE),"")</f>
        <v>Emiliana Pino Torres</v>
      </c>
      <c r="AJ609" s="115" t="str">
        <f>IFERROR(VLOOKUP(AC609,[2]Hoja3!$B$28:$E$38,3,FALSE),"")</f>
        <v>601 6530260</v>
      </c>
      <c r="AK609" s="115" t="str">
        <f>IFERROR(VLOOKUP(AC609,[2]Hoja3!$B$28:$E$38,4,FALSE),"")</f>
        <v>emiliana.pino@parquesnacionales.gov.co</v>
      </c>
      <c r="AL609" s="103" t="s">
        <v>183</v>
      </c>
      <c r="AM609" s="103" t="s">
        <v>183</v>
      </c>
      <c r="AN609" s="103" t="s">
        <v>183</v>
      </c>
      <c r="AO609" s="103" t="s">
        <v>562</v>
      </c>
      <c r="AP609" s="123"/>
      <c r="AQ609" s="118"/>
      <c r="AR609" s="118"/>
      <c r="AS609" s="118"/>
      <c r="AT609" s="118"/>
    </row>
    <row r="610" spans="1:46" ht="25.05" customHeight="1" x14ac:dyDescent="0.3">
      <c r="A610" s="119" t="s">
        <v>1002</v>
      </c>
      <c r="B610" s="120">
        <v>80111600</v>
      </c>
      <c r="C610" s="121" t="s">
        <v>1001</v>
      </c>
      <c r="D610" s="102" t="s">
        <v>224</v>
      </c>
      <c r="E610" s="122" t="s">
        <v>877</v>
      </c>
      <c r="F610" s="103">
        <v>1</v>
      </c>
      <c r="G610" s="104" t="str">
        <f>IFERROR(VLOOKUP(F610,[2]Hoja4!$A$1:B679,2,FALSE),"")</f>
        <v>ENERO</v>
      </c>
      <c r="H610" s="103">
        <v>1</v>
      </c>
      <c r="I610" s="104" t="str">
        <f>IFERROR(VLOOKUP(H610,[2]Hoja4!$A$1:D678,2,FALSE),"")</f>
        <v>ENERO</v>
      </c>
      <c r="J610" s="105" t="s">
        <v>178</v>
      </c>
      <c r="K610" s="106">
        <f>IFERROR(VLOOKUP(J610,[2]LISTAS!$A$8:$B$11,2,FALSE),"")</f>
        <v>1</v>
      </c>
      <c r="L610" s="107">
        <v>10</v>
      </c>
      <c r="M610" s="108" t="s">
        <v>213</v>
      </c>
      <c r="N610" s="109" t="str">
        <f>IFERROR(VLOOKUP(M610,'[2]archivo de datos'!$G$1:$H$24,2,FALSE),"")</f>
        <v>CCE-16</v>
      </c>
      <c r="O610" s="119" t="s">
        <v>180</v>
      </c>
      <c r="P610" s="111">
        <f>IFERROR(VLOOKUP(O610,'[2]archivo de datos'!$J$6:$K$12,2,FALSE),"")</f>
        <v>0</v>
      </c>
      <c r="Q610" s="112" t="s">
        <v>46</v>
      </c>
      <c r="R610" s="113" t="s">
        <v>181</v>
      </c>
      <c r="S610" s="114" t="s">
        <v>182</v>
      </c>
      <c r="T610" s="147" t="s">
        <v>162</v>
      </c>
      <c r="U610" s="101" t="s">
        <v>645</v>
      </c>
      <c r="V610" s="115" t="str">
        <f>+IFERROR(VLOOKUP(U610,[2]Equivalencias!$M$2:$N$97,2,FALSE),"")</f>
        <v>Documentos de lineamientos técnicos realizados</v>
      </c>
      <c r="W610" s="116">
        <v>1892000</v>
      </c>
      <c r="X610" s="116">
        <v>9460000</v>
      </c>
      <c r="Y610" s="116">
        <v>18920000</v>
      </c>
      <c r="Z610" s="123" t="s">
        <v>183</v>
      </c>
      <c r="AA610" s="123" t="s">
        <v>184</v>
      </c>
      <c r="AB610" s="118">
        <v>0</v>
      </c>
      <c r="AC610" s="101" t="s">
        <v>174</v>
      </c>
      <c r="AD610" s="101" t="s">
        <v>878</v>
      </c>
      <c r="AE610" s="101" t="s">
        <v>879</v>
      </c>
      <c r="AF610" s="101" t="s">
        <v>879</v>
      </c>
      <c r="AG610" s="115" t="str">
        <f>IFERROR(VLOOKUP(AF610,'[2]archivo de datos'!$D$1:$E$1156,2,FALSE),"")</f>
        <v>CO-BOY</v>
      </c>
      <c r="AH610" s="101" t="s">
        <v>188</v>
      </c>
      <c r="AI610" s="115" t="str">
        <f>IFERROR(VLOOKUP(AC610,[2]Hoja3!$B$28:$E$38,2,FALSE),"")</f>
        <v>Emiliana Pino Torres</v>
      </c>
      <c r="AJ610" s="115" t="str">
        <f>IFERROR(VLOOKUP(AC610,[2]Hoja3!$B$28:$E$38,3,FALSE),"")</f>
        <v>601 6530260</v>
      </c>
      <c r="AK610" s="115" t="str">
        <f>IFERROR(VLOOKUP(AC610,[2]Hoja3!$B$28:$E$38,4,FALSE),"")</f>
        <v>emiliana.pino@parquesnacionales.gov.co</v>
      </c>
      <c r="AL610" s="103" t="s">
        <v>183</v>
      </c>
      <c r="AM610" s="103" t="s">
        <v>183</v>
      </c>
      <c r="AN610" s="103" t="s">
        <v>183</v>
      </c>
      <c r="AO610" s="103" t="s">
        <v>562</v>
      </c>
      <c r="AP610" s="123"/>
      <c r="AQ610" s="118"/>
      <c r="AR610" s="118"/>
      <c r="AS610" s="118"/>
      <c r="AT610" s="118"/>
    </row>
    <row r="611" spans="1:46" ht="25.05" customHeight="1" x14ac:dyDescent="0.3">
      <c r="A611" s="119" t="s">
        <v>1003</v>
      </c>
      <c r="B611" s="120">
        <v>80111600</v>
      </c>
      <c r="C611" s="121" t="s">
        <v>1004</v>
      </c>
      <c r="D611" s="102" t="s">
        <v>224</v>
      </c>
      <c r="E611" s="122" t="s">
        <v>1005</v>
      </c>
      <c r="F611" s="103">
        <v>1</v>
      </c>
      <c r="G611" s="104" t="str">
        <f>IFERROR(VLOOKUP(F611,[2]Hoja4!$A$1:B679,2,FALSE),"")</f>
        <v>ENERO</v>
      </c>
      <c r="H611" s="103">
        <v>1</v>
      </c>
      <c r="I611" s="104" t="str">
        <f>IFERROR(VLOOKUP(H611,[2]Hoja4!$A$1:D678,2,FALSE),"")</f>
        <v>ENERO</v>
      </c>
      <c r="J611" s="105" t="s">
        <v>178</v>
      </c>
      <c r="K611" s="106">
        <f>IFERROR(VLOOKUP(J611,[2]LISTAS!$A$8:$B$11,2,FALSE),"")</f>
        <v>1</v>
      </c>
      <c r="L611" s="107">
        <v>10</v>
      </c>
      <c r="M611" s="108" t="s">
        <v>213</v>
      </c>
      <c r="N611" s="109" t="str">
        <f>IFERROR(VLOOKUP(M611,'[2]archivo de datos'!$G$1:$H$24,2,FALSE),"")</f>
        <v>CCE-16</v>
      </c>
      <c r="O611" s="119" t="s">
        <v>180</v>
      </c>
      <c r="P611" s="111">
        <f>IFERROR(VLOOKUP(O611,'[2]archivo de datos'!$J$6:$K$12,2,FALSE),"")</f>
        <v>0</v>
      </c>
      <c r="Q611" s="112" t="s">
        <v>48</v>
      </c>
      <c r="R611" s="113" t="s">
        <v>181</v>
      </c>
      <c r="S611" s="114" t="s">
        <v>182</v>
      </c>
      <c r="T611" s="147" t="s">
        <v>162</v>
      </c>
      <c r="U611" s="101" t="s">
        <v>645</v>
      </c>
      <c r="V611" s="115" t="str">
        <f>+IFERROR(VLOOKUP(U611,[2]Equivalencias!$M$2:$N$97,2,FALSE),"")</f>
        <v>Documentos de lineamientos técnicos realizados</v>
      </c>
      <c r="W611" s="116">
        <v>3490000</v>
      </c>
      <c r="X611" s="116">
        <v>17450000</v>
      </c>
      <c r="Y611" s="116">
        <v>34900000</v>
      </c>
      <c r="Z611" s="123" t="s">
        <v>183</v>
      </c>
      <c r="AA611" s="123" t="s">
        <v>184</v>
      </c>
      <c r="AB611" s="118">
        <v>0</v>
      </c>
      <c r="AC611" s="101" t="s">
        <v>174</v>
      </c>
      <c r="AD611" s="101" t="s">
        <v>878</v>
      </c>
      <c r="AE611" s="101" t="s">
        <v>879</v>
      </c>
      <c r="AF611" s="101" t="s">
        <v>879</v>
      </c>
      <c r="AG611" s="115" t="str">
        <f>IFERROR(VLOOKUP(AF611,'[2]archivo de datos'!$D$1:$E$1156,2,FALSE),"")</f>
        <v>CO-BOY</v>
      </c>
      <c r="AH611" s="101" t="s">
        <v>188</v>
      </c>
      <c r="AI611" s="115" t="str">
        <f>IFERROR(VLOOKUP(AC611,[2]Hoja3!$B$28:$E$38,2,FALSE),"")</f>
        <v>Emiliana Pino Torres</v>
      </c>
      <c r="AJ611" s="115" t="str">
        <f>IFERROR(VLOOKUP(AC611,[2]Hoja3!$B$28:$E$38,3,FALSE),"")</f>
        <v>601 6530260</v>
      </c>
      <c r="AK611" s="115" t="str">
        <f>IFERROR(VLOOKUP(AC611,[2]Hoja3!$B$28:$E$38,4,FALSE),"")</f>
        <v>emiliana.pino@parquesnacionales.gov.co</v>
      </c>
      <c r="AL611" s="103" t="s">
        <v>183</v>
      </c>
      <c r="AM611" s="103" t="s">
        <v>183</v>
      </c>
      <c r="AN611" s="103" t="s">
        <v>183</v>
      </c>
      <c r="AO611" s="103" t="s">
        <v>562</v>
      </c>
      <c r="AP611" s="123"/>
      <c r="AQ611" s="118"/>
      <c r="AR611" s="118"/>
      <c r="AS611" s="118"/>
      <c r="AT611" s="118"/>
    </row>
    <row r="612" spans="1:46" ht="25.05" customHeight="1" x14ac:dyDescent="0.3">
      <c r="A612" s="119" t="s">
        <v>1006</v>
      </c>
      <c r="B612" s="120">
        <v>80111600</v>
      </c>
      <c r="C612" s="121" t="s">
        <v>1004</v>
      </c>
      <c r="D612" s="102" t="s">
        <v>224</v>
      </c>
      <c r="E612" s="122" t="s">
        <v>1005</v>
      </c>
      <c r="F612" s="103">
        <v>1</v>
      </c>
      <c r="G612" s="104" t="str">
        <f>IFERROR(VLOOKUP(F612,[2]Hoja4!$A$1:B680,2,FALSE),"")</f>
        <v>ENERO</v>
      </c>
      <c r="H612" s="103">
        <v>1</v>
      </c>
      <c r="I612" s="104" t="str">
        <f>IFERROR(VLOOKUP(H612,[2]Hoja4!$A$1:D679,2,FALSE),"")</f>
        <v>ENERO</v>
      </c>
      <c r="J612" s="105" t="s">
        <v>178</v>
      </c>
      <c r="K612" s="106">
        <f>IFERROR(VLOOKUP(J612,[2]LISTAS!$A$8:$B$11,2,FALSE),"")</f>
        <v>1</v>
      </c>
      <c r="L612" s="107">
        <v>10</v>
      </c>
      <c r="M612" s="108" t="s">
        <v>213</v>
      </c>
      <c r="N612" s="109" t="str">
        <f>IFERROR(VLOOKUP(M612,'[2]archivo de datos'!$G$1:$H$24,2,FALSE),"")</f>
        <v>CCE-16</v>
      </c>
      <c r="O612" s="119" t="s">
        <v>180</v>
      </c>
      <c r="P612" s="111">
        <f>IFERROR(VLOOKUP(O612,'[2]archivo de datos'!$J$6:$K$12,2,FALSE),"")</f>
        <v>0</v>
      </c>
      <c r="Q612" s="112" t="s">
        <v>46</v>
      </c>
      <c r="R612" s="113" t="s">
        <v>181</v>
      </c>
      <c r="S612" s="114" t="s">
        <v>182</v>
      </c>
      <c r="T612" s="147" t="s">
        <v>162</v>
      </c>
      <c r="U612" s="101" t="s">
        <v>645</v>
      </c>
      <c r="V612" s="115" t="str">
        <f>+IFERROR(VLOOKUP(U612,[2]Equivalencias!$M$2:$N$97,2,FALSE),"")</f>
        <v>Documentos de lineamientos técnicos realizados</v>
      </c>
      <c r="W612" s="116">
        <v>3490000</v>
      </c>
      <c r="X612" s="116">
        <v>17450000</v>
      </c>
      <c r="Y612" s="116">
        <v>34900000</v>
      </c>
      <c r="Z612" s="123" t="s">
        <v>183</v>
      </c>
      <c r="AA612" s="123" t="s">
        <v>184</v>
      </c>
      <c r="AB612" s="118">
        <v>0</v>
      </c>
      <c r="AC612" s="101" t="s">
        <v>174</v>
      </c>
      <c r="AD612" s="101" t="s">
        <v>878</v>
      </c>
      <c r="AE612" s="101" t="s">
        <v>879</v>
      </c>
      <c r="AF612" s="101" t="s">
        <v>879</v>
      </c>
      <c r="AG612" s="115" t="str">
        <f>IFERROR(VLOOKUP(AF612,'[2]archivo de datos'!$D$1:$E$1156,2,FALSE),"")</f>
        <v>CO-BOY</v>
      </c>
      <c r="AH612" s="101" t="s">
        <v>188</v>
      </c>
      <c r="AI612" s="115" t="str">
        <f>IFERROR(VLOOKUP(AC612,[2]Hoja3!$B$28:$E$38,2,FALSE),"")</f>
        <v>Emiliana Pino Torres</v>
      </c>
      <c r="AJ612" s="115" t="str">
        <f>IFERROR(VLOOKUP(AC612,[2]Hoja3!$B$28:$E$38,3,FALSE),"")</f>
        <v>601 6530260</v>
      </c>
      <c r="AK612" s="115" t="str">
        <f>IFERROR(VLOOKUP(AC612,[2]Hoja3!$B$28:$E$38,4,FALSE),"")</f>
        <v>emiliana.pino@parquesnacionales.gov.co</v>
      </c>
      <c r="AL612" s="103" t="s">
        <v>183</v>
      </c>
      <c r="AM612" s="103" t="s">
        <v>183</v>
      </c>
      <c r="AN612" s="103" t="s">
        <v>183</v>
      </c>
      <c r="AO612" s="103" t="s">
        <v>562</v>
      </c>
      <c r="AP612" s="123"/>
      <c r="AQ612" s="118"/>
      <c r="AR612" s="118"/>
      <c r="AS612" s="118"/>
      <c r="AT612" s="118"/>
    </row>
    <row r="613" spans="1:46" ht="25.05" customHeight="1" x14ac:dyDescent="0.3">
      <c r="A613" s="119" t="s">
        <v>1007</v>
      </c>
      <c r="B613" s="120">
        <v>80111600</v>
      </c>
      <c r="C613" s="121" t="s">
        <v>1008</v>
      </c>
      <c r="D613" s="102" t="s">
        <v>211</v>
      </c>
      <c r="E613" s="122" t="s">
        <v>994</v>
      </c>
      <c r="F613" s="103">
        <v>1</v>
      </c>
      <c r="G613" s="104" t="str">
        <f>IFERROR(VLOOKUP(F613,[2]Hoja4!$A$1:B680,2,FALSE),"")</f>
        <v>ENERO</v>
      </c>
      <c r="H613" s="103">
        <v>1</v>
      </c>
      <c r="I613" s="104" t="str">
        <f>IFERROR(VLOOKUP(H613,[2]Hoja4!$A$1:D679,2,FALSE),"")</f>
        <v>ENERO</v>
      </c>
      <c r="J613" s="105" t="s">
        <v>178</v>
      </c>
      <c r="K613" s="106">
        <f>IFERROR(VLOOKUP(J613,[2]LISTAS!$A$8:$B$11,2,FALSE),"")</f>
        <v>1</v>
      </c>
      <c r="L613" s="107">
        <v>10</v>
      </c>
      <c r="M613" s="108" t="s">
        <v>213</v>
      </c>
      <c r="N613" s="109" t="str">
        <f>IFERROR(VLOOKUP(M613,'[2]archivo de datos'!$G$1:$H$24,2,FALSE),"")</f>
        <v>CCE-16</v>
      </c>
      <c r="O613" s="119" t="s">
        <v>180</v>
      </c>
      <c r="P613" s="111">
        <f>IFERROR(VLOOKUP(O613,'[2]archivo de datos'!$J$6:$K$12,2,FALSE),"")</f>
        <v>0</v>
      </c>
      <c r="Q613" s="112" t="s">
        <v>48</v>
      </c>
      <c r="R613" s="113" t="s">
        <v>181</v>
      </c>
      <c r="S613" s="114" t="s">
        <v>182</v>
      </c>
      <c r="T613" s="147" t="s">
        <v>162</v>
      </c>
      <c r="U613" s="101" t="s">
        <v>645</v>
      </c>
      <c r="V613" s="115" t="str">
        <f>+IFERROR(VLOOKUP(U613,[2]Equivalencias!$M$2:$N$97,2,FALSE),"")</f>
        <v>Documentos de lineamientos técnicos realizados</v>
      </c>
      <c r="W613" s="116">
        <v>4327000</v>
      </c>
      <c r="X613" s="116">
        <v>21635000</v>
      </c>
      <c r="Y613" s="116">
        <v>43270000</v>
      </c>
      <c r="Z613" s="123" t="s">
        <v>183</v>
      </c>
      <c r="AA613" s="123" t="s">
        <v>184</v>
      </c>
      <c r="AB613" s="118">
        <v>0</v>
      </c>
      <c r="AC613" s="101" t="s">
        <v>174</v>
      </c>
      <c r="AD613" s="101" t="s">
        <v>878</v>
      </c>
      <c r="AE613" s="101" t="s">
        <v>879</v>
      </c>
      <c r="AF613" s="101" t="s">
        <v>879</v>
      </c>
      <c r="AG613" s="115" t="str">
        <f>IFERROR(VLOOKUP(AF613,'[2]archivo de datos'!$D$1:$E$1156,2,FALSE),"")</f>
        <v>CO-BOY</v>
      </c>
      <c r="AH613" s="101" t="s">
        <v>188</v>
      </c>
      <c r="AI613" s="115" t="str">
        <f>IFERROR(VLOOKUP(AC613,[2]Hoja3!$B$28:$E$38,2,FALSE),"")</f>
        <v>Emiliana Pino Torres</v>
      </c>
      <c r="AJ613" s="115" t="str">
        <f>IFERROR(VLOOKUP(AC613,[2]Hoja3!$B$28:$E$38,3,FALSE),"")</f>
        <v>601 6530260</v>
      </c>
      <c r="AK613" s="115" t="str">
        <f>IFERROR(VLOOKUP(AC613,[2]Hoja3!$B$28:$E$38,4,FALSE),"")</f>
        <v>emiliana.pino@parquesnacionales.gov.co</v>
      </c>
      <c r="AL613" s="103" t="s">
        <v>183</v>
      </c>
      <c r="AM613" s="103" t="s">
        <v>183</v>
      </c>
      <c r="AN613" s="103" t="s">
        <v>183</v>
      </c>
      <c r="AO613" s="103" t="s">
        <v>562</v>
      </c>
      <c r="AP613" s="123"/>
      <c r="AQ613" s="118"/>
      <c r="AR613" s="118"/>
      <c r="AS613" s="118"/>
      <c r="AT613" s="118"/>
    </row>
    <row r="614" spans="1:46" ht="25.05" customHeight="1" x14ac:dyDescent="0.3">
      <c r="A614" s="119" t="s">
        <v>1009</v>
      </c>
      <c r="B614" s="120">
        <v>80111600</v>
      </c>
      <c r="C614" s="121" t="s">
        <v>1008</v>
      </c>
      <c r="D614" s="102" t="s">
        <v>211</v>
      </c>
      <c r="E614" s="122" t="s">
        <v>994</v>
      </c>
      <c r="F614" s="103">
        <v>1</v>
      </c>
      <c r="G614" s="104" t="str">
        <f>IFERROR(VLOOKUP(F614,[2]Hoja4!$A$1:B681,2,FALSE),"")</f>
        <v>ENERO</v>
      </c>
      <c r="H614" s="103">
        <v>1</v>
      </c>
      <c r="I614" s="104" t="str">
        <f>IFERROR(VLOOKUP(H614,[2]Hoja4!$A$1:D680,2,FALSE),"")</f>
        <v>ENERO</v>
      </c>
      <c r="J614" s="105" t="s">
        <v>178</v>
      </c>
      <c r="K614" s="106">
        <f>IFERROR(VLOOKUP(J614,[2]LISTAS!$A$8:$B$11,2,FALSE),"")</f>
        <v>1</v>
      </c>
      <c r="L614" s="107">
        <v>10</v>
      </c>
      <c r="M614" s="108" t="s">
        <v>213</v>
      </c>
      <c r="N614" s="109" t="str">
        <f>IFERROR(VLOOKUP(M614,'[2]archivo de datos'!$G$1:$H$24,2,FALSE),"")</f>
        <v>CCE-16</v>
      </c>
      <c r="O614" s="119" t="s">
        <v>180</v>
      </c>
      <c r="P614" s="111">
        <f>IFERROR(VLOOKUP(O614,'[2]archivo de datos'!$J$6:$K$12,2,FALSE),"")</f>
        <v>0</v>
      </c>
      <c r="Q614" s="112" t="s">
        <v>46</v>
      </c>
      <c r="R614" s="113" t="s">
        <v>181</v>
      </c>
      <c r="S614" s="114" t="s">
        <v>182</v>
      </c>
      <c r="T614" s="147" t="s">
        <v>162</v>
      </c>
      <c r="U614" s="101" t="s">
        <v>645</v>
      </c>
      <c r="V614" s="115" t="str">
        <f>+IFERROR(VLOOKUP(U614,[2]Equivalencias!$M$2:$N$97,2,FALSE),"")</f>
        <v>Documentos de lineamientos técnicos realizados</v>
      </c>
      <c r="W614" s="116">
        <v>4327000</v>
      </c>
      <c r="X614" s="116">
        <v>21635000</v>
      </c>
      <c r="Y614" s="116">
        <v>43270000</v>
      </c>
      <c r="Z614" s="123" t="s">
        <v>183</v>
      </c>
      <c r="AA614" s="123" t="s">
        <v>184</v>
      </c>
      <c r="AB614" s="118">
        <v>0</v>
      </c>
      <c r="AC614" s="101" t="s">
        <v>174</v>
      </c>
      <c r="AD614" s="101" t="s">
        <v>878</v>
      </c>
      <c r="AE614" s="101" t="s">
        <v>879</v>
      </c>
      <c r="AF614" s="101" t="s">
        <v>879</v>
      </c>
      <c r="AG614" s="115" t="str">
        <f>IFERROR(VLOOKUP(AF614,'[2]archivo de datos'!$D$1:$E$1156,2,FALSE),"")</f>
        <v>CO-BOY</v>
      </c>
      <c r="AH614" s="101" t="s">
        <v>188</v>
      </c>
      <c r="AI614" s="115" t="str">
        <f>IFERROR(VLOOKUP(AC614,[2]Hoja3!$B$28:$E$38,2,FALSE),"")</f>
        <v>Emiliana Pino Torres</v>
      </c>
      <c r="AJ614" s="115" t="str">
        <f>IFERROR(VLOOKUP(AC614,[2]Hoja3!$B$28:$E$38,3,FALSE),"")</f>
        <v>601 6530260</v>
      </c>
      <c r="AK614" s="115" t="str">
        <f>IFERROR(VLOOKUP(AC614,[2]Hoja3!$B$28:$E$38,4,FALSE),"")</f>
        <v>emiliana.pino@parquesnacionales.gov.co</v>
      </c>
      <c r="AL614" s="103" t="s">
        <v>183</v>
      </c>
      <c r="AM614" s="103" t="s">
        <v>183</v>
      </c>
      <c r="AN614" s="103" t="s">
        <v>183</v>
      </c>
      <c r="AO614" s="103" t="s">
        <v>562</v>
      </c>
      <c r="AP614" s="123"/>
      <c r="AQ614" s="118"/>
      <c r="AR614" s="118"/>
      <c r="AS614" s="118"/>
      <c r="AT614" s="118"/>
    </row>
    <row r="615" spans="1:46" ht="25.05" customHeight="1" x14ac:dyDescent="0.3">
      <c r="A615" s="119" t="s">
        <v>1010</v>
      </c>
      <c r="B615" s="120">
        <v>80111600</v>
      </c>
      <c r="C615" s="121" t="s">
        <v>1011</v>
      </c>
      <c r="D615" s="102" t="s">
        <v>224</v>
      </c>
      <c r="E615" s="122" t="s">
        <v>890</v>
      </c>
      <c r="F615" s="103">
        <v>1</v>
      </c>
      <c r="G615" s="104" t="str">
        <f>IFERROR(VLOOKUP(F615,[2]Hoja4!$A$1:B681,2,FALSE),"")</f>
        <v>ENERO</v>
      </c>
      <c r="H615" s="103">
        <v>1</v>
      </c>
      <c r="I615" s="104" t="str">
        <f>IFERROR(VLOOKUP(H615,[2]Hoja4!$A$1:D680,2,FALSE),"")</f>
        <v>ENERO</v>
      </c>
      <c r="J615" s="105" t="s">
        <v>178</v>
      </c>
      <c r="K615" s="106">
        <f>IFERROR(VLOOKUP(J615,[2]LISTAS!$A$8:$B$11,2,FALSE),"")</f>
        <v>1</v>
      </c>
      <c r="L615" s="107">
        <v>10</v>
      </c>
      <c r="M615" s="108" t="s">
        <v>213</v>
      </c>
      <c r="N615" s="109" t="str">
        <f>IFERROR(VLOOKUP(M615,'[2]archivo de datos'!$G$1:$H$24,2,FALSE),"")</f>
        <v>CCE-16</v>
      </c>
      <c r="O615" s="119" t="s">
        <v>180</v>
      </c>
      <c r="P615" s="111">
        <f>IFERROR(VLOOKUP(O615,'[2]archivo de datos'!$J$6:$K$12,2,FALSE),"")</f>
        <v>0</v>
      </c>
      <c r="Q615" s="112" t="s">
        <v>48</v>
      </c>
      <c r="R615" s="113" t="s">
        <v>181</v>
      </c>
      <c r="S615" s="114" t="s">
        <v>182</v>
      </c>
      <c r="T615" s="147" t="s">
        <v>162</v>
      </c>
      <c r="U615" s="101" t="s">
        <v>645</v>
      </c>
      <c r="V615" s="115" t="str">
        <f>+IFERROR(VLOOKUP(U615,[2]Equivalencias!$M$2:$N$97,2,FALSE),"")</f>
        <v>Documentos de lineamientos técnicos realizados</v>
      </c>
      <c r="W615" s="116">
        <v>2437000</v>
      </c>
      <c r="X615" s="116">
        <v>12185000</v>
      </c>
      <c r="Y615" s="116">
        <v>24370000</v>
      </c>
      <c r="Z615" s="123" t="s">
        <v>183</v>
      </c>
      <c r="AA615" s="123" t="s">
        <v>184</v>
      </c>
      <c r="AB615" s="118">
        <v>0</v>
      </c>
      <c r="AC615" s="101" t="s">
        <v>174</v>
      </c>
      <c r="AD615" s="101" t="s">
        <v>878</v>
      </c>
      <c r="AE615" s="101" t="s">
        <v>879</v>
      </c>
      <c r="AF615" s="101" t="s">
        <v>879</v>
      </c>
      <c r="AG615" s="115" t="str">
        <f>IFERROR(VLOOKUP(AF615,'[2]archivo de datos'!$D$1:$E$1156,2,FALSE),"")</f>
        <v>CO-BOY</v>
      </c>
      <c r="AH615" s="101" t="s">
        <v>188</v>
      </c>
      <c r="AI615" s="115" t="str">
        <f>IFERROR(VLOOKUP(AC615,[2]Hoja3!$B$28:$E$38,2,FALSE),"")</f>
        <v>Emiliana Pino Torres</v>
      </c>
      <c r="AJ615" s="115" t="str">
        <f>IFERROR(VLOOKUP(AC615,[2]Hoja3!$B$28:$E$38,3,FALSE),"")</f>
        <v>601 6530260</v>
      </c>
      <c r="AK615" s="115" t="str">
        <f>IFERROR(VLOOKUP(AC615,[2]Hoja3!$B$28:$E$38,4,FALSE),"")</f>
        <v>emiliana.pino@parquesnacionales.gov.co</v>
      </c>
      <c r="AL615" s="103" t="s">
        <v>183</v>
      </c>
      <c r="AM615" s="103" t="s">
        <v>183</v>
      </c>
      <c r="AN615" s="103" t="s">
        <v>183</v>
      </c>
      <c r="AO615" s="103" t="s">
        <v>562</v>
      </c>
      <c r="AP615" s="123"/>
      <c r="AQ615" s="118"/>
      <c r="AR615" s="118"/>
      <c r="AS615" s="118"/>
      <c r="AT615" s="118"/>
    </row>
    <row r="616" spans="1:46" ht="25.05" customHeight="1" x14ac:dyDescent="0.3">
      <c r="A616" s="119" t="s">
        <v>1012</v>
      </c>
      <c r="B616" s="120">
        <v>80111600</v>
      </c>
      <c r="C616" s="121" t="s">
        <v>1011</v>
      </c>
      <c r="D616" s="102" t="s">
        <v>224</v>
      </c>
      <c r="E616" s="122" t="s">
        <v>890</v>
      </c>
      <c r="F616" s="103">
        <v>1</v>
      </c>
      <c r="G616" s="104" t="str">
        <f>IFERROR(VLOOKUP(F616,[2]Hoja4!$A$1:B682,2,FALSE),"")</f>
        <v>ENERO</v>
      </c>
      <c r="H616" s="103">
        <v>1</v>
      </c>
      <c r="I616" s="104" t="str">
        <f>IFERROR(VLOOKUP(H616,[2]Hoja4!$A$1:D681,2,FALSE),"")</f>
        <v>ENERO</v>
      </c>
      <c r="J616" s="105" t="s">
        <v>178</v>
      </c>
      <c r="K616" s="106">
        <f>IFERROR(VLOOKUP(J616,[2]LISTAS!$A$8:$B$11,2,FALSE),"")</f>
        <v>1</v>
      </c>
      <c r="L616" s="107">
        <v>10</v>
      </c>
      <c r="M616" s="108" t="s">
        <v>213</v>
      </c>
      <c r="N616" s="109" t="str">
        <f>IFERROR(VLOOKUP(M616,'[2]archivo de datos'!$G$1:$H$24,2,FALSE),"")</f>
        <v>CCE-16</v>
      </c>
      <c r="O616" s="119" t="s">
        <v>180</v>
      </c>
      <c r="P616" s="111">
        <f>IFERROR(VLOOKUP(O616,'[2]archivo de datos'!$J$6:$K$12,2,FALSE),"")</f>
        <v>0</v>
      </c>
      <c r="Q616" s="112" t="s">
        <v>46</v>
      </c>
      <c r="R616" s="113" t="s">
        <v>181</v>
      </c>
      <c r="S616" s="114" t="s">
        <v>182</v>
      </c>
      <c r="T616" s="147" t="s">
        <v>162</v>
      </c>
      <c r="U616" s="101" t="s">
        <v>645</v>
      </c>
      <c r="V616" s="115" t="str">
        <f>+IFERROR(VLOOKUP(U616,[2]Equivalencias!$M$2:$N$97,2,FALSE),"")</f>
        <v>Documentos de lineamientos técnicos realizados</v>
      </c>
      <c r="W616" s="116">
        <v>2437000</v>
      </c>
      <c r="X616" s="116">
        <v>12185000</v>
      </c>
      <c r="Y616" s="116">
        <v>24370000</v>
      </c>
      <c r="Z616" s="123" t="s">
        <v>183</v>
      </c>
      <c r="AA616" s="123" t="s">
        <v>184</v>
      </c>
      <c r="AB616" s="118">
        <v>0</v>
      </c>
      <c r="AC616" s="101" t="s">
        <v>174</v>
      </c>
      <c r="AD616" s="101" t="s">
        <v>878</v>
      </c>
      <c r="AE616" s="101" t="s">
        <v>879</v>
      </c>
      <c r="AF616" s="101" t="s">
        <v>879</v>
      </c>
      <c r="AG616" s="115" t="str">
        <f>IFERROR(VLOOKUP(AF616,'[2]archivo de datos'!$D$1:$E$1156,2,FALSE),"")</f>
        <v>CO-BOY</v>
      </c>
      <c r="AH616" s="101" t="s">
        <v>188</v>
      </c>
      <c r="AI616" s="115" t="str">
        <f>IFERROR(VLOOKUP(AC616,[2]Hoja3!$B$28:$E$38,2,FALSE),"")</f>
        <v>Emiliana Pino Torres</v>
      </c>
      <c r="AJ616" s="115" t="str">
        <f>IFERROR(VLOOKUP(AC616,[2]Hoja3!$B$28:$E$38,3,FALSE),"")</f>
        <v>601 6530260</v>
      </c>
      <c r="AK616" s="115" t="str">
        <f>IFERROR(VLOOKUP(AC616,[2]Hoja3!$B$28:$E$38,4,FALSE),"")</f>
        <v>emiliana.pino@parquesnacionales.gov.co</v>
      </c>
      <c r="AL616" s="103" t="s">
        <v>183</v>
      </c>
      <c r="AM616" s="103" t="s">
        <v>183</v>
      </c>
      <c r="AN616" s="103" t="s">
        <v>183</v>
      </c>
      <c r="AO616" s="103" t="s">
        <v>562</v>
      </c>
      <c r="AP616" s="123"/>
      <c r="AQ616" s="118"/>
      <c r="AR616" s="118"/>
      <c r="AS616" s="118"/>
      <c r="AT616" s="118"/>
    </row>
    <row r="617" spans="1:46" ht="25.05" customHeight="1" x14ac:dyDescent="0.3">
      <c r="A617" s="119" t="s">
        <v>1013</v>
      </c>
      <c r="B617" s="120">
        <v>80111600</v>
      </c>
      <c r="C617" s="121" t="s">
        <v>1014</v>
      </c>
      <c r="D617" s="102" t="s">
        <v>224</v>
      </c>
      <c r="E617" s="122" t="s">
        <v>916</v>
      </c>
      <c r="F617" s="103">
        <v>1</v>
      </c>
      <c r="G617" s="104" t="str">
        <f>IFERROR(VLOOKUP(F617,[2]Hoja4!$A$1:B682,2,FALSE),"")</f>
        <v>ENERO</v>
      </c>
      <c r="H617" s="103">
        <v>1</v>
      </c>
      <c r="I617" s="104" t="str">
        <f>IFERROR(VLOOKUP(H617,[2]Hoja4!$A$1:D681,2,FALSE),"")</f>
        <v>ENERO</v>
      </c>
      <c r="J617" s="105" t="s">
        <v>178</v>
      </c>
      <c r="K617" s="106">
        <f>IFERROR(VLOOKUP(J617,[2]LISTAS!$A$8:$B$11,2,FALSE),"")</f>
        <v>1</v>
      </c>
      <c r="L617" s="107">
        <v>10</v>
      </c>
      <c r="M617" s="108" t="s">
        <v>213</v>
      </c>
      <c r="N617" s="109" t="str">
        <f>IFERROR(VLOOKUP(M617,'[2]archivo de datos'!$G$1:$H$24,2,FALSE),"")</f>
        <v>CCE-16</v>
      </c>
      <c r="O617" s="119" t="s">
        <v>180</v>
      </c>
      <c r="P617" s="111">
        <f>IFERROR(VLOOKUP(O617,'[2]archivo de datos'!$J$6:$K$12,2,FALSE),"")</f>
        <v>0</v>
      </c>
      <c r="Q617" s="112" t="s">
        <v>48</v>
      </c>
      <c r="R617" s="113" t="s">
        <v>181</v>
      </c>
      <c r="S617" s="114" t="s">
        <v>182</v>
      </c>
      <c r="T617" s="147" t="s">
        <v>162</v>
      </c>
      <c r="U617" s="101" t="s">
        <v>645</v>
      </c>
      <c r="V617" s="115" t="str">
        <f>+IFERROR(VLOOKUP(U617,[2]Equivalencias!$M$2:$N$97,2,FALSE),"")</f>
        <v>Documentos de lineamientos técnicos realizados</v>
      </c>
      <c r="W617" s="116">
        <v>3324000</v>
      </c>
      <c r="X617" s="116">
        <v>16620000</v>
      </c>
      <c r="Y617" s="116">
        <v>33240000</v>
      </c>
      <c r="Z617" s="123" t="s">
        <v>183</v>
      </c>
      <c r="AA617" s="123" t="s">
        <v>184</v>
      </c>
      <c r="AB617" s="118">
        <v>0</v>
      </c>
      <c r="AC617" s="101" t="s">
        <v>174</v>
      </c>
      <c r="AD617" s="101" t="s">
        <v>878</v>
      </c>
      <c r="AE617" s="101" t="s">
        <v>879</v>
      </c>
      <c r="AF617" s="101" t="s">
        <v>879</v>
      </c>
      <c r="AG617" s="115" t="str">
        <f>IFERROR(VLOOKUP(AF617,'[2]archivo de datos'!$D$1:$E$1156,2,FALSE),"")</f>
        <v>CO-BOY</v>
      </c>
      <c r="AH617" s="101" t="s">
        <v>188</v>
      </c>
      <c r="AI617" s="115" t="str">
        <f>IFERROR(VLOOKUP(AC617,[2]Hoja3!$B$28:$E$38,2,FALSE),"")</f>
        <v>Emiliana Pino Torres</v>
      </c>
      <c r="AJ617" s="115" t="str">
        <f>IFERROR(VLOOKUP(AC617,[2]Hoja3!$B$28:$E$38,3,FALSE),"")</f>
        <v>601 6530260</v>
      </c>
      <c r="AK617" s="115" t="str">
        <f>IFERROR(VLOOKUP(AC617,[2]Hoja3!$B$28:$E$38,4,FALSE),"")</f>
        <v>emiliana.pino@parquesnacionales.gov.co</v>
      </c>
      <c r="AL617" s="103" t="s">
        <v>183</v>
      </c>
      <c r="AM617" s="103" t="s">
        <v>183</v>
      </c>
      <c r="AN617" s="103" t="s">
        <v>183</v>
      </c>
      <c r="AO617" s="103" t="s">
        <v>562</v>
      </c>
      <c r="AP617" s="123"/>
      <c r="AQ617" s="118"/>
      <c r="AR617" s="118"/>
      <c r="AS617" s="118"/>
      <c r="AT617" s="118"/>
    </row>
    <row r="618" spans="1:46" ht="25.05" customHeight="1" x14ac:dyDescent="0.3">
      <c r="A618" s="119" t="s">
        <v>1015</v>
      </c>
      <c r="B618" s="120">
        <v>80111600</v>
      </c>
      <c r="C618" s="121" t="s">
        <v>1014</v>
      </c>
      <c r="D618" s="102" t="s">
        <v>224</v>
      </c>
      <c r="E618" s="122" t="s">
        <v>916</v>
      </c>
      <c r="F618" s="103">
        <v>1</v>
      </c>
      <c r="G618" s="104" t="str">
        <f>IFERROR(VLOOKUP(F618,[2]Hoja4!$A$1:B683,2,FALSE),"")</f>
        <v>ENERO</v>
      </c>
      <c r="H618" s="103">
        <v>1</v>
      </c>
      <c r="I618" s="104" t="str">
        <f>IFERROR(VLOOKUP(H618,[2]Hoja4!$A$1:D682,2,FALSE),"")</f>
        <v>ENERO</v>
      </c>
      <c r="J618" s="105" t="s">
        <v>178</v>
      </c>
      <c r="K618" s="106">
        <f>IFERROR(VLOOKUP(J618,[2]LISTAS!$A$8:$B$11,2,FALSE),"")</f>
        <v>1</v>
      </c>
      <c r="L618" s="107">
        <v>10</v>
      </c>
      <c r="M618" s="108" t="s">
        <v>213</v>
      </c>
      <c r="N618" s="109" t="str">
        <f>IFERROR(VLOOKUP(M618,'[2]archivo de datos'!$G$1:$H$24,2,FALSE),"")</f>
        <v>CCE-16</v>
      </c>
      <c r="O618" s="119" t="s">
        <v>180</v>
      </c>
      <c r="P618" s="111">
        <f>IFERROR(VLOOKUP(O618,'[2]archivo de datos'!$J$6:$K$12,2,FALSE),"")</f>
        <v>0</v>
      </c>
      <c r="Q618" s="112" t="s">
        <v>46</v>
      </c>
      <c r="R618" s="113" t="s">
        <v>181</v>
      </c>
      <c r="S618" s="114" t="s">
        <v>182</v>
      </c>
      <c r="T618" s="147" t="s">
        <v>162</v>
      </c>
      <c r="U618" s="101" t="s">
        <v>645</v>
      </c>
      <c r="V618" s="115" t="str">
        <f>+IFERROR(VLOOKUP(U618,[2]Equivalencias!$M$2:$N$97,2,FALSE),"")</f>
        <v>Documentos de lineamientos técnicos realizados</v>
      </c>
      <c r="W618" s="116">
        <v>3324000</v>
      </c>
      <c r="X618" s="116">
        <v>16620000</v>
      </c>
      <c r="Y618" s="116">
        <v>33240000</v>
      </c>
      <c r="Z618" s="123" t="s">
        <v>183</v>
      </c>
      <c r="AA618" s="123" t="s">
        <v>184</v>
      </c>
      <c r="AB618" s="118">
        <v>0</v>
      </c>
      <c r="AC618" s="101" t="s">
        <v>174</v>
      </c>
      <c r="AD618" s="101" t="s">
        <v>878</v>
      </c>
      <c r="AE618" s="101" t="s">
        <v>879</v>
      </c>
      <c r="AF618" s="101" t="s">
        <v>879</v>
      </c>
      <c r="AG618" s="115" t="str">
        <f>IFERROR(VLOOKUP(AF618,'[2]archivo de datos'!$D$1:$E$1156,2,FALSE),"")</f>
        <v>CO-BOY</v>
      </c>
      <c r="AH618" s="101" t="s">
        <v>188</v>
      </c>
      <c r="AI618" s="115" t="str">
        <f>IFERROR(VLOOKUP(AC618,[2]Hoja3!$B$28:$E$38,2,FALSE),"")</f>
        <v>Emiliana Pino Torres</v>
      </c>
      <c r="AJ618" s="115" t="str">
        <f>IFERROR(VLOOKUP(AC618,[2]Hoja3!$B$28:$E$38,3,FALSE),"")</f>
        <v>601 6530260</v>
      </c>
      <c r="AK618" s="115" t="str">
        <f>IFERROR(VLOOKUP(AC618,[2]Hoja3!$B$28:$E$38,4,FALSE),"")</f>
        <v>emiliana.pino@parquesnacionales.gov.co</v>
      </c>
      <c r="AL618" s="103" t="s">
        <v>183</v>
      </c>
      <c r="AM618" s="103" t="s">
        <v>183</v>
      </c>
      <c r="AN618" s="103" t="s">
        <v>183</v>
      </c>
      <c r="AO618" s="103" t="s">
        <v>562</v>
      </c>
      <c r="AP618" s="123"/>
      <c r="AQ618" s="118"/>
      <c r="AR618" s="118"/>
      <c r="AS618" s="118"/>
      <c r="AT618" s="118"/>
    </row>
    <row r="619" spans="1:46" ht="25.05" customHeight="1" x14ac:dyDescent="0.3">
      <c r="A619" s="119" t="s">
        <v>1016</v>
      </c>
      <c r="B619" s="120">
        <v>80111600</v>
      </c>
      <c r="C619" s="121" t="s">
        <v>1017</v>
      </c>
      <c r="D619" s="102" t="s">
        <v>224</v>
      </c>
      <c r="E619" s="122" t="s">
        <v>1005</v>
      </c>
      <c r="F619" s="103">
        <v>1</v>
      </c>
      <c r="G619" s="104" t="str">
        <f>IFERROR(VLOOKUP(F619,[2]Hoja4!$A$1:B683,2,FALSE),"")</f>
        <v>ENERO</v>
      </c>
      <c r="H619" s="103">
        <v>1</v>
      </c>
      <c r="I619" s="104" t="str">
        <f>IFERROR(VLOOKUP(H619,[2]Hoja4!$A$1:D682,2,FALSE),"")</f>
        <v>ENERO</v>
      </c>
      <c r="J619" s="105" t="s">
        <v>178</v>
      </c>
      <c r="K619" s="106">
        <f>IFERROR(VLOOKUP(J619,[2]LISTAS!$A$8:$B$11,2,FALSE),"")</f>
        <v>1</v>
      </c>
      <c r="L619" s="107">
        <v>10</v>
      </c>
      <c r="M619" s="108" t="s">
        <v>213</v>
      </c>
      <c r="N619" s="109" t="str">
        <f>IFERROR(VLOOKUP(M619,'[2]archivo de datos'!$G$1:$H$24,2,FALSE),"")</f>
        <v>CCE-16</v>
      </c>
      <c r="O619" s="119" t="s">
        <v>180</v>
      </c>
      <c r="P619" s="111">
        <f>IFERROR(VLOOKUP(O619,'[2]archivo de datos'!$J$6:$K$12,2,FALSE),"")</f>
        <v>0</v>
      </c>
      <c r="Q619" s="112" t="s">
        <v>48</v>
      </c>
      <c r="R619" s="113" t="s">
        <v>181</v>
      </c>
      <c r="S619" s="114" t="s">
        <v>182</v>
      </c>
      <c r="T619" s="147" t="s">
        <v>166</v>
      </c>
      <c r="U619" s="147" t="s">
        <v>584</v>
      </c>
      <c r="V619" s="115" t="str">
        <f>+IFERROR(VLOOKUP(U619,[2]Equivalencias!$M$2:$N$97,2,FALSE),"")</f>
        <v xml:space="preserve">Áreas administradas </v>
      </c>
      <c r="W619" s="116">
        <v>3490000</v>
      </c>
      <c r="X619" s="116">
        <v>17450000</v>
      </c>
      <c r="Y619" s="116">
        <v>34900000</v>
      </c>
      <c r="Z619" s="123" t="s">
        <v>183</v>
      </c>
      <c r="AA619" s="123" t="s">
        <v>184</v>
      </c>
      <c r="AB619" s="118">
        <v>0</v>
      </c>
      <c r="AC619" s="101" t="s">
        <v>174</v>
      </c>
      <c r="AD619" s="101" t="s">
        <v>878</v>
      </c>
      <c r="AE619" s="101" t="s">
        <v>879</v>
      </c>
      <c r="AF619" s="101" t="s">
        <v>879</v>
      </c>
      <c r="AG619" s="115" t="str">
        <f>IFERROR(VLOOKUP(AF619,'[2]archivo de datos'!$D$1:$E$1156,2,FALSE),"")</f>
        <v>CO-BOY</v>
      </c>
      <c r="AH619" s="101" t="s">
        <v>188</v>
      </c>
      <c r="AI619" s="115" t="str">
        <f>IFERROR(VLOOKUP(AC619,[2]Hoja3!$B$28:$E$38,2,FALSE),"")</f>
        <v>Emiliana Pino Torres</v>
      </c>
      <c r="AJ619" s="115" t="str">
        <f>IFERROR(VLOOKUP(AC619,[2]Hoja3!$B$28:$E$38,3,FALSE),"")</f>
        <v>601 6530260</v>
      </c>
      <c r="AK619" s="115" t="str">
        <f>IFERROR(VLOOKUP(AC619,[2]Hoja3!$B$28:$E$38,4,FALSE),"")</f>
        <v>emiliana.pino@parquesnacionales.gov.co</v>
      </c>
      <c r="AL619" s="103" t="s">
        <v>183</v>
      </c>
      <c r="AM619" s="103" t="s">
        <v>183</v>
      </c>
      <c r="AN619" s="103" t="s">
        <v>183</v>
      </c>
      <c r="AO619" s="103" t="s">
        <v>562</v>
      </c>
      <c r="AP619" s="123"/>
      <c r="AQ619" s="118"/>
      <c r="AR619" s="118"/>
      <c r="AS619" s="118"/>
      <c r="AT619" s="118"/>
    </row>
    <row r="620" spans="1:46" ht="25.05" customHeight="1" x14ac:dyDescent="0.3">
      <c r="A620" s="119" t="s">
        <v>1018</v>
      </c>
      <c r="B620" s="120">
        <v>80111600</v>
      </c>
      <c r="C620" s="121" t="s">
        <v>1017</v>
      </c>
      <c r="D620" s="102" t="s">
        <v>224</v>
      </c>
      <c r="E620" s="122" t="s">
        <v>1005</v>
      </c>
      <c r="F620" s="103">
        <v>1</v>
      </c>
      <c r="G620" s="104" t="str">
        <f>IFERROR(VLOOKUP(F620,[2]Hoja4!$A$1:B684,2,FALSE),"")</f>
        <v>ENERO</v>
      </c>
      <c r="H620" s="103">
        <v>1</v>
      </c>
      <c r="I620" s="104" t="str">
        <f>IFERROR(VLOOKUP(H620,[2]Hoja4!$A$1:D683,2,FALSE),"")</f>
        <v>ENERO</v>
      </c>
      <c r="J620" s="105" t="s">
        <v>178</v>
      </c>
      <c r="K620" s="106">
        <f>IFERROR(VLOOKUP(J620,[2]LISTAS!$A$8:$B$11,2,FALSE),"")</f>
        <v>1</v>
      </c>
      <c r="L620" s="107">
        <v>10</v>
      </c>
      <c r="M620" s="108" t="s">
        <v>213</v>
      </c>
      <c r="N620" s="109" t="str">
        <f>IFERROR(VLOOKUP(M620,'[2]archivo de datos'!$G$1:$H$24,2,FALSE),"")</f>
        <v>CCE-16</v>
      </c>
      <c r="O620" s="119" t="s">
        <v>180</v>
      </c>
      <c r="P620" s="111">
        <f>IFERROR(VLOOKUP(O620,'[2]archivo de datos'!$J$6:$K$12,2,FALSE),"")</f>
        <v>0</v>
      </c>
      <c r="Q620" s="112" t="s">
        <v>46</v>
      </c>
      <c r="R620" s="113" t="s">
        <v>181</v>
      </c>
      <c r="S620" s="114" t="s">
        <v>182</v>
      </c>
      <c r="T620" s="147" t="s">
        <v>166</v>
      </c>
      <c r="U620" s="147" t="s">
        <v>584</v>
      </c>
      <c r="V620" s="115" t="str">
        <f>+IFERROR(VLOOKUP(U620,[2]Equivalencias!$M$2:$N$97,2,FALSE),"")</f>
        <v xml:space="preserve">Áreas administradas </v>
      </c>
      <c r="W620" s="116">
        <v>3490000</v>
      </c>
      <c r="X620" s="116">
        <v>17450000</v>
      </c>
      <c r="Y620" s="116">
        <v>34900000</v>
      </c>
      <c r="Z620" s="123" t="s">
        <v>183</v>
      </c>
      <c r="AA620" s="123" t="s">
        <v>184</v>
      </c>
      <c r="AB620" s="118">
        <v>0</v>
      </c>
      <c r="AC620" s="101" t="s">
        <v>174</v>
      </c>
      <c r="AD620" s="101" t="s">
        <v>878</v>
      </c>
      <c r="AE620" s="101" t="s">
        <v>879</v>
      </c>
      <c r="AF620" s="101" t="s">
        <v>879</v>
      </c>
      <c r="AG620" s="115" t="str">
        <f>IFERROR(VLOOKUP(AF620,'[2]archivo de datos'!$D$1:$E$1156,2,FALSE),"")</f>
        <v>CO-BOY</v>
      </c>
      <c r="AH620" s="101" t="s">
        <v>188</v>
      </c>
      <c r="AI620" s="115" t="str">
        <f>IFERROR(VLOOKUP(AC620,[2]Hoja3!$B$28:$E$38,2,FALSE),"")</f>
        <v>Emiliana Pino Torres</v>
      </c>
      <c r="AJ620" s="115" t="str">
        <f>IFERROR(VLOOKUP(AC620,[2]Hoja3!$B$28:$E$38,3,FALSE),"")</f>
        <v>601 6530260</v>
      </c>
      <c r="AK620" s="115" t="str">
        <f>IFERROR(VLOOKUP(AC620,[2]Hoja3!$B$28:$E$38,4,FALSE),"")</f>
        <v>emiliana.pino@parquesnacionales.gov.co</v>
      </c>
      <c r="AL620" s="103" t="s">
        <v>183</v>
      </c>
      <c r="AM620" s="103" t="s">
        <v>183</v>
      </c>
      <c r="AN620" s="103" t="s">
        <v>183</v>
      </c>
      <c r="AO620" s="103" t="s">
        <v>562</v>
      </c>
      <c r="AP620" s="123"/>
      <c r="AQ620" s="118"/>
      <c r="AR620" s="118"/>
      <c r="AS620" s="118"/>
      <c r="AT620" s="118"/>
    </row>
    <row r="621" spans="1:46" ht="25.05" customHeight="1" x14ac:dyDescent="0.3">
      <c r="A621" s="119" t="s">
        <v>1019</v>
      </c>
      <c r="B621" s="120">
        <v>80111600</v>
      </c>
      <c r="C621" s="121" t="s">
        <v>1020</v>
      </c>
      <c r="D621" s="102" t="s">
        <v>224</v>
      </c>
      <c r="E621" s="122" t="s">
        <v>890</v>
      </c>
      <c r="F621" s="103">
        <v>1</v>
      </c>
      <c r="G621" s="104" t="str">
        <f>IFERROR(VLOOKUP(F621,[2]Hoja4!$A$1:B684,2,FALSE),"")</f>
        <v>ENERO</v>
      </c>
      <c r="H621" s="103">
        <v>1</v>
      </c>
      <c r="I621" s="104" t="str">
        <f>IFERROR(VLOOKUP(H621,[2]Hoja4!$A$1:D683,2,FALSE),"")</f>
        <v>ENERO</v>
      </c>
      <c r="J621" s="105" t="s">
        <v>178</v>
      </c>
      <c r="K621" s="106">
        <f>IFERROR(VLOOKUP(J621,[2]LISTAS!$A$8:$B$11,2,FALSE),"")</f>
        <v>1</v>
      </c>
      <c r="L621" s="107">
        <v>10</v>
      </c>
      <c r="M621" s="108" t="s">
        <v>213</v>
      </c>
      <c r="N621" s="109" t="str">
        <f>IFERROR(VLOOKUP(M621,'[2]archivo de datos'!$G$1:$H$24,2,FALSE),"")</f>
        <v>CCE-16</v>
      </c>
      <c r="O621" s="119" t="s">
        <v>180</v>
      </c>
      <c r="P621" s="111">
        <f>IFERROR(VLOOKUP(O621,'[2]archivo de datos'!$J$6:$K$12,2,FALSE),"")</f>
        <v>0</v>
      </c>
      <c r="Q621" s="112" t="s">
        <v>48</v>
      </c>
      <c r="R621" s="113" t="s">
        <v>181</v>
      </c>
      <c r="S621" s="114" t="s">
        <v>182</v>
      </c>
      <c r="T621" s="147" t="s">
        <v>166</v>
      </c>
      <c r="U621" s="147" t="s">
        <v>584</v>
      </c>
      <c r="V621" s="115" t="str">
        <f>+IFERROR(VLOOKUP(U621,[2]Equivalencias!$M$2:$N$97,2,FALSE),"")</f>
        <v xml:space="preserve">Áreas administradas </v>
      </c>
      <c r="W621" s="116">
        <v>2437000</v>
      </c>
      <c r="X621" s="116">
        <v>12185000</v>
      </c>
      <c r="Y621" s="116">
        <v>24370000</v>
      </c>
      <c r="Z621" s="123" t="s">
        <v>183</v>
      </c>
      <c r="AA621" s="123" t="s">
        <v>184</v>
      </c>
      <c r="AB621" s="118">
        <v>0</v>
      </c>
      <c r="AC621" s="101" t="s">
        <v>174</v>
      </c>
      <c r="AD621" s="101" t="s">
        <v>878</v>
      </c>
      <c r="AE621" s="101" t="s">
        <v>879</v>
      </c>
      <c r="AF621" s="101" t="s">
        <v>879</v>
      </c>
      <c r="AG621" s="115" t="str">
        <f>IFERROR(VLOOKUP(AF621,'[2]archivo de datos'!$D$1:$E$1156,2,FALSE),"")</f>
        <v>CO-BOY</v>
      </c>
      <c r="AH621" s="101" t="s">
        <v>188</v>
      </c>
      <c r="AI621" s="115" t="str">
        <f>IFERROR(VLOOKUP(AC621,[2]Hoja3!$B$28:$E$38,2,FALSE),"")</f>
        <v>Emiliana Pino Torres</v>
      </c>
      <c r="AJ621" s="115" t="str">
        <f>IFERROR(VLOOKUP(AC621,[2]Hoja3!$B$28:$E$38,3,FALSE),"")</f>
        <v>601 6530260</v>
      </c>
      <c r="AK621" s="115" t="str">
        <f>IFERROR(VLOOKUP(AC621,[2]Hoja3!$B$28:$E$38,4,FALSE),"")</f>
        <v>emiliana.pino@parquesnacionales.gov.co</v>
      </c>
      <c r="AL621" s="103" t="s">
        <v>183</v>
      </c>
      <c r="AM621" s="103" t="s">
        <v>183</v>
      </c>
      <c r="AN621" s="103" t="s">
        <v>183</v>
      </c>
      <c r="AO621" s="103" t="s">
        <v>562</v>
      </c>
      <c r="AP621" s="123"/>
      <c r="AQ621" s="118"/>
      <c r="AR621" s="118"/>
      <c r="AS621" s="118"/>
      <c r="AT621" s="118"/>
    </row>
    <row r="622" spans="1:46" ht="25.05" customHeight="1" x14ac:dyDescent="0.3">
      <c r="A622" s="119" t="s">
        <v>1021</v>
      </c>
      <c r="B622" s="120">
        <v>80111600</v>
      </c>
      <c r="C622" s="121" t="s">
        <v>1020</v>
      </c>
      <c r="D622" s="102" t="s">
        <v>224</v>
      </c>
      <c r="E622" s="122" t="s">
        <v>890</v>
      </c>
      <c r="F622" s="103">
        <v>1</v>
      </c>
      <c r="G622" s="104" t="str">
        <f>IFERROR(VLOOKUP(F622,[2]Hoja4!$A$1:B685,2,FALSE),"")</f>
        <v>ENERO</v>
      </c>
      <c r="H622" s="103">
        <v>1</v>
      </c>
      <c r="I622" s="104" t="str">
        <f>IFERROR(VLOOKUP(H622,[2]Hoja4!$A$1:D684,2,FALSE),"")</f>
        <v>ENERO</v>
      </c>
      <c r="J622" s="105" t="s">
        <v>178</v>
      </c>
      <c r="K622" s="106">
        <f>IFERROR(VLOOKUP(J622,[2]LISTAS!$A$8:$B$11,2,FALSE),"")</f>
        <v>1</v>
      </c>
      <c r="L622" s="107">
        <v>10</v>
      </c>
      <c r="M622" s="108" t="s">
        <v>213</v>
      </c>
      <c r="N622" s="109" t="str">
        <f>IFERROR(VLOOKUP(M622,'[2]archivo de datos'!$G$1:$H$24,2,FALSE),"")</f>
        <v>CCE-16</v>
      </c>
      <c r="O622" s="119" t="s">
        <v>180</v>
      </c>
      <c r="P622" s="111">
        <f>IFERROR(VLOOKUP(O622,'[2]archivo de datos'!$J$6:$K$12,2,FALSE),"")</f>
        <v>0</v>
      </c>
      <c r="Q622" s="112" t="s">
        <v>46</v>
      </c>
      <c r="R622" s="113" t="s">
        <v>181</v>
      </c>
      <c r="S622" s="114" t="s">
        <v>182</v>
      </c>
      <c r="T622" s="147" t="s">
        <v>166</v>
      </c>
      <c r="U622" s="147" t="s">
        <v>584</v>
      </c>
      <c r="V622" s="115" t="str">
        <f>+IFERROR(VLOOKUP(U622,[2]Equivalencias!$M$2:$N$97,2,FALSE),"")</f>
        <v xml:space="preserve">Áreas administradas </v>
      </c>
      <c r="W622" s="116">
        <v>2437000</v>
      </c>
      <c r="X622" s="116">
        <v>12185000</v>
      </c>
      <c r="Y622" s="116">
        <v>24370000</v>
      </c>
      <c r="Z622" s="123" t="s">
        <v>183</v>
      </c>
      <c r="AA622" s="123" t="s">
        <v>184</v>
      </c>
      <c r="AB622" s="118">
        <v>0</v>
      </c>
      <c r="AC622" s="101" t="s">
        <v>174</v>
      </c>
      <c r="AD622" s="101" t="s">
        <v>878</v>
      </c>
      <c r="AE622" s="101" t="s">
        <v>879</v>
      </c>
      <c r="AF622" s="101" t="s">
        <v>879</v>
      </c>
      <c r="AG622" s="115" t="str">
        <f>IFERROR(VLOOKUP(AF622,'[2]archivo de datos'!$D$1:$E$1156,2,FALSE),"")</f>
        <v>CO-BOY</v>
      </c>
      <c r="AH622" s="101" t="s">
        <v>188</v>
      </c>
      <c r="AI622" s="115" t="str">
        <f>IFERROR(VLOOKUP(AC622,[2]Hoja3!$B$28:$E$38,2,FALSE),"")</f>
        <v>Emiliana Pino Torres</v>
      </c>
      <c r="AJ622" s="115" t="str">
        <f>IFERROR(VLOOKUP(AC622,[2]Hoja3!$B$28:$E$38,3,FALSE),"")</f>
        <v>601 6530260</v>
      </c>
      <c r="AK622" s="115" t="str">
        <f>IFERROR(VLOOKUP(AC622,[2]Hoja3!$B$28:$E$38,4,FALSE),"")</f>
        <v>emiliana.pino@parquesnacionales.gov.co</v>
      </c>
      <c r="AL622" s="103" t="s">
        <v>183</v>
      </c>
      <c r="AM622" s="103" t="s">
        <v>183</v>
      </c>
      <c r="AN622" s="103" t="s">
        <v>183</v>
      </c>
      <c r="AO622" s="103" t="s">
        <v>562</v>
      </c>
      <c r="AP622" s="123"/>
      <c r="AQ622" s="118"/>
      <c r="AR622" s="118"/>
      <c r="AS622" s="118"/>
      <c r="AT622" s="118"/>
    </row>
    <row r="623" spans="1:46" ht="25.05" customHeight="1" x14ac:dyDescent="0.3">
      <c r="A623" s="119" t="s">
        <v>1022</v>
      </c>
      <c r="B623" s="120">
        <v>80111600</v>
      </c>
      <c r="C623" s="121" t="s">
        <v>1023</v>
      </c>
      <c r="D623" s="102" t="s">
        <v>224</v>
      </c>
      <c r="E623" s="122" t="s">
        <v>890</v>
      </c>
      <c r="F623" s="103">
        <v>1</v>
      </c>
      <c r="G623" s="104" t="str">
        <f>IFERROR(VLOOKUP(F623,[2]Hoja4!$A$1:B685,2,FALSE),"")</f>
        <v>ENERO</v>
      </c>
      <c r="H623" s="103">
        <v>1</v>
      </c>
      <c r="I623" s="104" t="str">
        <f>IFERROR(VLOOKUP(H623,[2]Hoja4!$A$1:D684,2,FALSE),"")</f>
        <v>ENERO</v>
      </c>
      <c r="J623" s="105" t="s">
        <v>178</v>
      </c>
      <c r="K623" s="106">
        <f>IFERROR(VLOOKUP(J623,[2]LISTAS!$A$8:$B$11,2,FALSE),"")</f>
        <v>1</v>
      </c>
      <c r="L623" s="107">
        <v>10</v>
      </c>
      <c r="M623" s="108" t="s">
        <v>213</v>
      </c>
      <c r="N623" s="109" t="str">
        <f>IFERROR(VLOOKUP(M623,'[2]archivo de datos'!$G$1:$H$24,2,FALSE),"")</f>
        <v>CCE-16</v>
      </c>
      <c r="O623" s="119" t="s">
        <v>180</v>
      </c>
      <c r="P623" s="111">
        <f>IFERROR(VLOOKUP(O623,'[2]archivo de datos'!$J$6:$K$12,2,FALSE),"")</f>
        <v>0</v>
      </c>
      <c r="Q623" s="112" t="s">
        <v>48</v>
      </c>
      <c r="R623" s="113" t="s">
        <v>181</v>
      </c>
      <c r="S623" s="114" t="s">
        <v>182</v>
      </c>
      <c r="T623" s="147" t="s">
        <v>166</v>
      </c>
      <c r="U623" s="147" t="s">
        <v>584</v>
      </c>
      <c r="V623" s="115" t="str">
        <f>+IFERROR(VLOOKUP(U623,[2]Equivalencias!$M$2:$N$97,2,FALSE),"")</f>
        <v xml:space="preserve">Áreas administradas </v>
      </c>
      <c r="W623" s="116">
        <v>2437000</v>
      </c>
      <c r="X623" s="116">
        <v>12185000</v>
      </c>
      <c r="Y623" s="116">
        <v>24370000</v>
      </c>
      <c r="Z623" s="123" t="s">
        <v>183</v>
      </c>
      <c r="AA623" s="123" t="s">
        <v>184</v>
      </c>
      <c r="AB623" s="118">
        <v>0</v>
      </c>
      <c r="AC623" s="101" t="s">
        <v>174</v>
      </c>
      <c r="AD623" s="101" t="s">
        <v>878</v>
      </c>
      <c r="AE623" s="101" t="s">
        <v>879</v>
      </c>
      <c r="AF623" s="101" t="s">
        <v>879</v>
      </c>
      <c r="AG623" s="115" t="str">
        <f>IFERROR(VLOOKUP(AF623,'[2]archivo de datos'!$D$1:$E$1156,2,FALSE),"")</f>
        <v>CO-BOY</v>
      </c>
      <c r="AH623" s="101" t="s">
        <v>188</v>
      </c>
      <c r="AI623" s="115" t="str">
        <f>IFERROR(VLOOKUP(AC623,[2]Hoja3!$B$28:$E$38,2,FALSE),"")</f>
        <v>Emiliana Pino Torres</v>
      </c>
      <c r="AJ623" s="115" t="str">
        <f>IFERROR(VLOOKUP(AC623,[2]Hoja3!$B$28:$E$38,3,FALSE),"")</f>
        <v>601 6530260</v>
      </c>
      <c r="AK623" s="115" t="str">
        <f>IFERROR(VLOOKUP(AC623,[2]Hoja3!$B$28:$E$38,4,FALSE),"")</f>
        <v>emiliana.pino@parquesnacionales.gov.co</v>
      </c>
      <c r="AL623" s="103" t="s">
        <v>183</v>
      </c>
      <c r="AM623" s="103" t="s">
        <v>183</v>
      </c>
      <c r="AN623" s="103" t="s">
        <v>183</v>
      </c>
      <c r="AO623" s="103" t="s">
        <v>562</v>
      </c>
      <c r="AP623" s="123"/>
      <c r="AQ623" s="118"/>
      <c r="AR623" s="118"/>
      <c r="AS623" s="118"/>
      <c r="AT623" s="118"/>
    </row>
    <row r="624" spans="1:46" ht="25.05" customHeight="1" x14ac:dyDescent="0.3">
      <c r="A624" s="119" t="s">
        <v>1024</v>
      </c>
      <c r="B624" s="120">
        <v>80111600</v>
      </c>
      <c r="C624" s="121" t="s">
        <v>1023</v>
      </c>
      <c r="D624" s="102" t="s">
        <v>224</v>
      </c>
      <c r="E624" s="122" t="s">
        <v>890</v>
      </c>
      <c r="F624" s="103">
        <v>1</v>
      </c>
      <c r="G624" s="104" t="str">
        <f>IFERROR(VLOOKUP(F624,[2]Hoja4!$A$1:B686,2,FALSE),"")</f>
        <v>ENERO</v>
      </c>
      <c r="H624" s="103">
        <v>1</v>
      </c>
      <c r="I624" s="104" t="str">
        <f>IFERROR(VLOOKUP(H624,[2]Hoja4!$A$1:D685,2,FALSE),"")</f>
        <v>ENERO</v>
      </c>
      <c r="J624" s="105" t="s">
        <v>178</v>
      </c>
      <c r="K624" s="106">
        <f>IFERROR(VLOOKUP(J624,[2]LISTAS!$A$8:$B$11,2,FALSE),"")</f>
        <v>1</v>
      </c>
      <c r="L624" s="107">
        <v>10</v>
      </c>
      <c r="M624" s="108" t="s">
        <v>213</v>
      </c>
      <c r="N624" s="109" t="str">
        <f>IFERROR(VLOOKUP(M624,'[2]archivo de datos'!$G$1:$H$24,2,FALSE),"")</f>
        <v>CCE-16</v>
      </c>
      <c r="O624" s="119" t="s">
        <v>180</v>
      </c>
      <c r="P624" s="111">
        <f>IFERROR(VLOOKUP(O624,'[2]archivo de datos'!$J$6:$K$12,2,FALSE),"")</f>
        <v>0</v>
      </c>
      <c r="Q624" s="112" t="s">
        <v>46</v>
      </c>
      <c r="R624" s="113" t="s">
        <v>181</v>
      </c>
      <c r="S624" s="114" t="s">
        <v>182</v>
      </c>
      <c r="T624" s="147" t="s">
        <v>166</v>
      </c>
      <c r="U624" s="147" t="s">
        <v>584</v>
      </c>
      <c r="V624" s="115" t="str">
        <f>+IFERROR(VLOOKUP(U624,[2]Equivalencias!$M$2:$N$97,2,FALSE),"")</f>
        <v xml:space="preserve">Áreas administradas </v>
      </c>
      <c r="W624" s="116">
        <v>2437000</v>
      </c>
      <c r="X624" s="116">
        <v>12185000</v>
      </c>
      <c r="Y624" s="116">
        <v>24370000</v>
      </c>
      <c r="Z624" s="123" t="s">
        <v>183</v>
      </c>
      <c r="AA624" s="123" t="s">
        <v>184</v>
      </c>
      <c r="AB624" s="118">
        <v>0</v>
      </c>
      <c r="AC624" s="101" t="s">
        <v>174</v>
      </c>
      <c r="AD624" s="101" t="s">
        <v>878</v>
      </c>
      <c r="AE624" s="101" t="s">
        <v>879</v>
      </c>
      <c r="AF624" s="101" t="s">
        <v>879</v>
      </c>
      <c r="AG624" s="115" t="str">
        <f>IFERROR(VLOOKUP(AF624,'[2]archivo de datos'!$D$1:$E$1156,2,FALSE),"")</f>
        <v>CO-BOY</v>
      </c>
      <c r="AH624" s="101" t="s">
        <v>188</v>
      </c>
      <c r="AI624" s="115" t="str">
        <f>IFERROR(VLOOKUP(AC624,[2]Hoja3!$B$28:$E$38,2,FALSE),"")</f>
        <v>Emiliana Pino Torres</v>
      </c>
      <c r="AJ624" s="115" t="str">
        <f>IFERROR(VLOOKUP(AC624,[2]Hoja3!$B$28:$E$38,3,FALSE),"")</f>
        <v>601 6530260</v>
      </c>
      <c r="AK624" s="115" t="str">
        <f>IFERROR(VLOOKUP(AC624,[2]Hoja3!$B$28:$E$38,4,FALSE),"")</f>
        <v>emiliana.pino@parquesnacionales.gov.co</v>
      </c>
      <c r="AL624" s="103" t="s">
        <v>183</v>
      </c>
      <c r="AM624" s="103" t="s">
        <v>183</v>
      </c>
      <c r="AN624" s="103" t="s">
        <v>183</v>
      </c>
      <c r="AO624" s="103" t="s">
        <v>562</v>
      </c>
      <c r="AP624" s="123"/>
      <c r="AQ624" s="118"/>
      <c r="AR624" s="118"/>
      <c r="AS624" s="118"/>
      <c r="AT624" s="118"/>
    </row>
    <row r="625" spans="1:46" ht="25.05" customHeight="1" x14ac:dyDescent="0.3">
      <c r="A625" s="119" t="s">
        <v>1025</v>
      </c>
      <c r="B625" s="120">
        <v>80111600</v>
      </c>
      <c r="C625" s="121" t="s">
        <v>1026</v>
      </c>
      <c r="D625" s="102" t="s">
        <v>211</v>
      </c>
      <c r="E625" s="122" t="s">
        <v>1027</v>
      </c>
      <c r="F625" s="103">
        <v>1</v>
      </c>
      <c r="G625" s="104" t="str">
        <f>IFERROR(VLOOKUP(F625,[2]Hoja4!$A$1:B686,2,FALSE),"")</f>
        <v>ENERO</v>
      </c>
      <c r="H625" s="103">
        <v>1</v>
      </c>
      <c r="I625" s="104" t="str">
        <f>IFERROR(VLOOKUP(H625,[2]Hoja4!$A$1:D685,2,FALSE),"")</f>
        <v>ENERO</v>
      </c>
      <c r="J625" s="105" t="s">
        <v>178</v>
      </c>
      <c r="K625" s="106">
        <f>IFERROR(VLOOKUP(J625,[2]LISTAS!$A$8:$B$11,2,FALSE),"")</f>
        <v>1</v>
      </c>
      <c r="L625" s="170">
        <v>10.5</v>
      </c>
      <c r="M625" s="108" t="s">
        <v>213</v>
      </c>
      <c r="N625" s="109" t="str">
        <f>IFERROR(VLOOKUP(M625,'[2]archivo de datos'!$G$1:$H$24,2,FALSE),"")</f>
        <v>CCE-16</v>
      </c>
      <c r="O625" s="119" t="s">
        <v>180</v>
      </c>
      <c r="P625" s="111">
        <f>IFERROR(VLOOKUP(O625,'[2]archivo de datos'!$J$6:$K$12,2,FALSE),"")</f>
        <v>0</v>
      </c>
      <c r="Q625" s="112" t="s">
        <v>48</v>
      </c>
      <c r="R625" s="113" t="s">
        <v>181</v>
      </c>
      <c r="S625" s="114" t="s">
        <v>182</v>
      </c>
      <c r="T625" s="147" t="s">
        <v>166</v>
      </c>
      <c r="U625" s="147" t="s">
        <v>584</v>
      </c>
      <c r="V625" s="115" t="str">
        <f>+IFERROR(VLOOKUP(U625,[2]Equivalencias!$M$2:$N$97,2,FALSE),"")</f>
        <v xml:space="preserve">Áreas administradas </v>
      </c>
      <c r="W625" s="116">
        <v>5260000</v>
      </c>
      <c r="X625" s="116">
        <v>26300000</v>
      </c>
      <c r="Y625" s="116">
        <v>55230000</v>
      </c>
      <c r="Z625" s="123" t="s">
        <v>183</v>
      </c>
      <c r="AA625" s="123" t="s">
        <v>184</v>
      </c>
      <c r="AB625" s="118">
        <v>0</v>
      </c>
      <c r="AC625" s="101" t="s">
        <v>174</v>
      </c>
      <c r="AD625" s="101" t="s">
        <v>878</v>
      </c>
      <c r="AE625" s="101" t="s">
        <v>879</v>
      </c>
      <c r="AF625" s="101" t="s">
        <v>879</v>
      </c>
      <c r="AG625" s="115" t="str">
        <f>IFERROR(VLOOKUP(AF625,'[2]archivo de datos'!$D$1:$E$1156,2,FALSE),"")</f>
        <v>CO-BOY</v>
      </c>
      <c r="AH625" s="101" t="s">
        <v>188</v>
      </c>
      <c r="AI625" s="115" t="str">
        <f>IFERROR(VLOOKUP(AC625,[2]Hoja3!$B$28:$E$38,2,FALSE),"")</f>
        <v>Emiliana Pino Torres</v>
      </c>
      <c r="AJ625" s="115" t="str">
        <f>IFERROR(VLOOKUP(AC625,[2]Hoja3!$B$28:$E$38,3,FALSE),"")</f>
        <v>601 6530260</v>
      </c>
      <c r="AK625" s="115" t="str">
        <f>IFERROR(VLOOKUP(AC625,[2]Hoja3!$B$28:$E$38,4,FALSE),"")</f>
        <v>emiliana.pino@parquesnacionales.gov.co</v>
      </c>
      <c r="AL625" s="103" t="s">
        <v>183</v>
      </c>
      <c r="AM625" s="103" t="s">
        <v>183</v>
      </c>
      <c r="AN625" s="103" t="s">
        <v>183</v>
      </c>
      <c r="AO625" s="103" t="s">
        <v>562</v>
      </c>
      <c r="AP625" s="123"/>
      <c r="AQ625" s="118"/>
      <c r="AR625" s="118"/>
      <c r="AS625" s="118"/>
      <c r="AT625" s="118"/>
    </row>
    <row r="626" spans="1:46" ht="25.05" customHeight="1" x14ac:dyDescent="0.3">
      <c r="A626" s="119" t="s">
        <v>1028</v>
      </c>
      <c r="B626" s="120">
        <v>80111600</v>
      </c>
      <c r="C626" s="121" t="s">
        <v>1026</v>
      </c>
      <c r="D626" s="102" t="s">
        <v>211</v>
      </c>
      <c r="E626" s="122" t="s">
        <v>1027</v>
      </c>
      <c r="F626" s="103">
        <v>1</v>
      </c>
      <c r="G626" s="104" t="str">
        <f>IFERROR(VLOOKUP(F626,[2]Hoja4!$A$1:B687,2,FALSE),"")</f>
        <v>ENERO</v>
      </c>
      <c r="H626" s="103">
        <v>1</v>
      </c>
      <c r="I626" s="104" t="str">
        <f>IFERROR(VLOOKUP(H626,[2]Hoja4!$A$1:D686,2,FALSE),"")</f>
        <v>ENERO</v>
      </c>
      <c r="J626" s="105" t="s">
        <v>178</v>
      </c>
      <c r="K626" s="106">
        <f>IFERROR(VLOOKUP(J626,[2]LISTAS!$A$8:$B$11,2,FALSE),"")</f>
        <v>1</v>
      </c>
      <c r="L626" s="170">
        <v>10.5</v>
      </c>
      <c r="M626" s="108" t="s">
        <v>213</v>
      </c>
      <c r="N626" s="109" t="str">
        <f>IFERROR(VLOOKUP(M626,'[2]archivo de datos'!$G$1:$H$24,2,FALSE),"")</f>
        <v>CCE-16</v>
      </c>
      <c r="O626" s="119" t="s">
        <v>180</v>
      </c>
      <c r="P626" s="111">
        <f>IFERROR(VLOOKUP(O626,'[2]archivo de datos'!$J$6:$K$12,2,FALSE),"")</f>
        <v>0</v>
      </c>
      <c r="Q626" s="112" t="s">
        <v>46</v>
      </c>
      <c r="R626" s="113" t="s">
        <v>181</v>
      </c>
      <c r="S626" s="114" t="s">
        <v>182</v>
      </c>
      <c r="T626" s="147" t="s">
        <v>166</v>
      </c>
      <c r="U626" s="147" t="s">
        <v>584</v>
      </c>
      <c r="V626" s="115" t="str">
        <f>+IFERROR(VLOOKUP(U626,[2]Equivalencias!$M$2:$N$97,2,FALSE),"")</f>
        <v xml:space="preserve">Áreas administradas </v>
      </c>
      <c r="W626" s="116">
        <v>5260000</v>
      </c>
      <c r="X626" s="116">
        <v>28930000</v>
      </c>
      <c r="Y626" s="116">
        <v>55230000</v>
      </c>
      <c r="Z626" s="123" t="s">
        <v>183</v>
      </c>
      <c r="AA626" s="123" t="s">
        <v>184</v>
      </c>
      <c r="AB626" s="118">
        <v>0</v>
      </c>
      <c r="AC626" s="101" t="s">
        <v>174</v>
      </c>
      <c r="AD626" s="101" t="s">
        <v>878</v>
      </c>
      <c r="AE626" s="101" t="s">
        <v>879</v>
      </c>
      <c r="AF626" s="101" t="s">
        <v>879</v>
      </c>
      <c r="AG626" s="115" t="str">
        <f>IFERROR(VLOOKUP(AF626,'[2]archivo de datos'!$D$1:$E$1156,2,FALSE),"")</f>
        <v>CO-BOY</v>
      </c>
      <c r="AH626" s="101" t="s">
        <v>188</v>
      </c>
      <c r="AI626" s="115" t="str">
        <f>IFERROR(VLOOKUP(AC626,[2]Hoja3!$B$28:$E$38,2,FALSE),"")</f>
        <v>Emiliana Pino Torres</v>
      </c>
      <c r="AJ626" s="115" t="str">
        <f>IFERROR(VLOOKUP(AC626,[2]Hoja3!$B$28:$E$38,3,FALSE),"")</f>
        <v>601 6530260</v>
      </c>
      <c r="AK626" s="115" t="str">
        <f>IFERROR(VLOOKUP(AC626,[2]Hoja3!$B$28:$E$38,4,FALSE),"")</f>
        <v>emiliana.pino@parquesnacionales.gov.co</v>
      </c>
      <c r="AL626" s="103" t="s">
        <v>183</v>
      </c>
      <c r="AM626" s="103" t="s">
        <v>183</v>
      </c>
      <c r="AN626" s="103" t="s">
        <v>183</v>
      </c>
      <c r="AO626" s="103" t="s">
        <v>562</v>
      </c>
      <c r="AP626" s="123"/>
      <c r="AQ626" s="118"/>
      <c r="AR626" s="118"/>
      <c r="AS626" s="118"/>
      <c r="AT626" s="118"/>
    </row>
    <row r="627" spans="1:46" ht="25.05" customHeight="1" x14ac:dyDescent="0.3">
      <c r="A627" s="119" t="s">
        <v>1029</v>
      </c>
      <c r="B627" s="120">
        <v>80111600</v>
      </c>
      <c r="C627" s="121" t="s">
        <v>1030</v>
      </c>
      <c r="D627" s="102" t="s">
        <v>224</v>
      </c>
      <c r="E627" s="122" t="s">
        <v>1031</v>
      </c>
      <c r="F627" s="103">
        <v>1</v>
      </c>
      <c r="G627" s="104" t="str">
        <f>IFERROR(VLOOKUP(F627,[2]Hoja4!$A$1:B687,2,FALSE),"")</f>
        <v>ENERO</v>
      </c>
      <c r="H627" s="103">
        <v>1</v>
      </c>
      <c r="I627" s="104" t="str">
        <f>IFERROR(VLOOKUP(H627,[2]Hoja4!$A$1:D686,2,FALSE),"")</f>
        <v>ENERO</v>
      </c>
      <c r="J627" s="105" t="s">
        <v>178</v>
      </c>
      <c r="K627" s="106">
        <f>IFERROR(VLOOKUP(J627,[2]LISTAS!$A$8:$B$11,2,FALSE),"")</f>
        <v>1</v>
      </c>
      <c r="L627" s="107">
        <v>10</v>
      </c>
      <c r="M627" s="108" t="s">
        <v>213</v>
      </c>
      <c r="N627" s="109" t="str">
        <f>IFERROR(VLOOKUP(M627,'[2]archivo de datos'!$G$1:$H$24,2,FALSE),"")</f>
        <v>CCE-16</v>
      </c>
      <c r="O627" s="119" t="s">
        <v>180</v>
      </c>
      <c r="P627" s="111">
        <f>IFERROR(VLOOKUP(O627,'[2]archivo de datos'!$J$6:$K$12,2,FALSE),"")</f>
        <v>0</v>
      </c>
      <c r="Q627" s="112" t="s">
        <v>48</v>
      </c>
      <c r="R627" s="113" t="s">
        <v>181</v>
      </c>
      <c r="S627" s="114" t="s">
        <v>182</v>
      </c>
      <c r="T627" s="147" t="s">
        <v>166</v>
      </c>
      <c r="U627" s="147" t="s">
        <v>584</v>
      </c>
      <c r="V627" s="115" t="str">
        <f>+IFERROR(VLOOKUP(U627,[2]Equivalencias!$M$2:$N$97,2,FALSE),"")</f>
        <v xml:space="preserve">Áreas administradas </v>
      </c>
      <c r="W627" s="116">
        <v>3324000</v>
      </c>
      <c r="X627" s="116">
        <v>16620000</v>
      </c>
      <c r="Y627" s="116">
        <v>33240000</v>
      </c>
      <c r="Z627" s="123" t="s">
        <v>183</v>
      </c>
      <c r="AA627" s="123" t="s">
        <v>184</v>
      </c>
      <c r="AB627" s="118">
        <v>0</v>
      </c>
      <c r="AC627" s="101" t="s">
        <v>174</v>
      </c>
      <c r="AD627" s="101" t="s">
        <v>878</v>
      </c>
      <c r="AE627" s="101" t="s">
        <v>879</v>
      </c>
      <c r="AF627" s="101" t="s">
        <v>879</v>
      </c>
      <c r="AG627" s="115" t="str">
        <f>IFERROR(VLOOKUP(AF627,'[2]archivo de datos'!$D$1:$E$1156,2,FALSE),"")</f>
        <v>CO-BOY</v>
      </c>
      <c r="AH627" s="101" t="s">
        <v>188</v>
      </c>
      <c r="AI627" s="115" t="str">
        <f>IFERROR(VLOOKUP(AC627,[2]Hoja3!$B$28:$E$38,2,FALSE),"")</f>
        <v>Emiliana Pino Torres</v>
      </c>
      <c r="AJ627" s="115" t="str">
        <f>IFERROR(VLOOKUP(AC627,[2]Hoja3!$B$28:$E$38,3,FALSE),"")</f>
        <v>601 6530260</v>
      </c>
      <c r="AK627" s="115" t="str">
        <f>IFERROR(VLOOKUP(AC627,[2]Hoja3!$B$28:$E$38,4,FALSE),"")</f>
        <v>emiliana.pino@parquesnacionales.gov.co</v>
      </c>
      <c r="AL627" s="103" t="s">
        <v>183</v>
      </c>
      <c r="AM627" s="103" t="s">
        <v>183</v>
      </c>
      <c r="AN627" s="103" t="s">
        <v>183</v>
      </c>
      <c r="AO627" s="103" t="s">
        <v>562</v>
      </c>
      <c r="AP627" s="123"/>
      <c r="AQ627" s="118"/>
      <c r="AR627" s="118"/>
      <c r="AS627" s="118"/>
      <c r="AT627" s="118"/>
    </row>
    <row r="628" spans="1:46" ht="25.05" customHeight="1" x14ac:dyDescent="0.3">
      <c r="A628" s="119" t="s">
        <v>1032</v>
      </c>
      <c r="B628" s="120">
        <v>80111600</v>
      </c>
      <c r="C628" s="121" t="s">
        <v>1030</v>
      </c>
      <c r="D628" s="102" t="s">
        <v>224</v>
      </c>
      <c r="E628" s="122" t="s">
        <v>1031</v>
      </c>
      <c r="F628" s="103">
        <v>1</v>
      </c>
      <c r="G628" s="104" t="str">
        <f>IFERROR(VLOOKUP(F628,[2]Hoja4!$A$1:B688,2,FALSE),"")</f>
        <v>ENERO</v>
      </c>
      <c r="H628" s="103">
        <v>1</v>
      </c>
      <c r="I628" s="104" t="str">
        <f>IFERROR(VLOOKUP(H628,[2]Hoja4!$A$1:D687,2,FALSE),"")</f>
        <v>ENERO</v>
      </c>
      <c r="J628" s="105" t="s">
        <v>178</v>
      </c>
      <c r="K628" s="106">
        <f>IFERROR(VLOOKUP(J628,[2]LISTAS!$A$8:$B$11,2,FALSE),"")</f>
        <v>1</v>
      </c>
      <c r="L628" s="107">
        <v>10</v>
      </c>
      <c r="M628" s="108" t="s">
        <v>213</v>
      </c>
      <c r="N628" s="109" t="str">
        <f>IFERROR(VLOOKUP(M628,'[2]archivo de datos'!$G$1:$H$24,2,FALSE),"")</f>
        <v>CCE-16</v>
      </c>
      <c r="O628" s="119" t="s">
        <v>180</v>
      </c>
      <c r="P628" s="111">
        <f>IFERROR(VLOOKUP(O628,'[2]archivo de datos'!$J$6:$K$12,2,FALSE),"")</f>
        <v>0</v>
      </c>
      <c r="Q628" s="112" t="s">
        <v>46</v>
      </c>
      <c r="R628" s="113" t="s">
        <v>181</v>
      </c>
      <c r="S628" s="114" t="s">
        <v>182</v>
      </c>
      <c r="T628" s="147" t="s">
        <v>166</v>
      </c>
      <c r="U628" s="147" t="s">
        <v>584</v>
      </c>
      <c r="V628" s="115" t="str">
        <f>+IFERROR(VLOOKUP(U628,[2]Equivalencias!$M$2:$N$97,2,FALSE),"")</f>
        <v xml:space="preserve">Áreas administradas </v>
      </c>
      <c r="W628" s="116">
        <v>3324000</v>
      </c>
      <c r="X628" s="116">
        <v>16620000</v>
      </c>
      <c r="Y628" s="116">
        <v>33240000</v>
      </c>
      <c r="Z628" s="123" t="s">
        <v>183</v>
      </c>
      <c r="AA628" s="123" t="s">
        <v>184</v>
      </c>
      <c r="AB628" s="118">
        <v>0</v>
      </c>
      <c r="AC628" s="101" t="s">
        <v>174</v>
      </c>
      <c r="AD628" s="101" t="s">
        <v>878</v>
      </c>
      <c r="AE628" s="101" t="s">
        <v>879</v>
      </c>
      <c r="AF628" s="101" t="s">
        <v>879</v>
      </c>
      <c r="AG628" s="115" t="str">
        <f>IFERROR(VLOOKUP(AF628,'[2]archivo de datos'!$D$1:$E$1156,2,FALSE),"")</f>
        <v>CO-BOY</v>
      </c>
      <c r="AH628" s="101" t="s">
        <v>188</v>
      </c>
      <c r="AI628" s="115" t="str">
        <f>IFERROR(VLOOKUP(AC628,[2]Hoja3!$B$28:$E$38,2,FALSE),"")</f>
        <v>Emiliana Pino Torres</v>
      </c>
      <c r="AJ628" s="115" t="str">
        <f>IFERROR(VLOOKUP(AC628,[2]Hoja3!$B$28:$E$38,3,FALSE),"")</f>
        <v>601 6530260</v>
      </c>
      <c r="AK628" s="115" t="str">
        <f>IFERROR(VLOOKUP(AC628,[2]Hoja3!$B$28:$E$38,4,FALSE),"")</f>
        <v>emiliana.pino@parquesnacionales.gov.co</v>
      </c>
      <c r="AL628" s="103" t="s">
        <v>183</v>
      </c>
      <c r="AM628" s="103" t="s">
        <v>183</v>
      </c>
      <c r="AN628" s="103" t="s">
        <v>183</v>
      </c>
      <c r="AO628" s="103" t="s">
        <v>562</v>
      </c>
      <c r="AP628" s="123"/>
      <c r="AQ628" s="118"/>
      <c r="AR628" s="118"/>
      <c r="AS628" s="118"/>
      <c r="AT628" s="118"/>
    </row>
    <row r="629" spans="1:46" ht="25.05" customHeight="1" x14ac:dyDescent="0.3">
      <c r="A629" s="119" t="s">
        <v>1033</v>
      </c>
      <c r="B629" s="120">
        <v>80111600</v>
      </c>
      <c r="C629" s="121" t="s">
        <v>1034</v>
      </c>
      <c r="D629" s="102" t="s">
        <v>224</v>
      </c>
      <c r="E629" s="122" t="s">
        <v>1005</v>
      </c>
      <c r="F629" s="103">
        <v>1</v>
      </c>
      <c r="G629" s="104" t="str">
        <f>IFERROR(VLOOKUP(F629,[2]Hoja4!$A$1:B688,2,FALSE),"")</f>
        <v>ENERO</v>
      </c>
      <c r="H629" s="103">
        <v>1</v>
      </c>
      <c r="I629" s="104" t="str">
        <f>IFERROR(VLOOKUP(H629,[2]Hoja4!$A$1:D687,2,FALSE),"")</f>
        <v>ENERO</v>
      </c>
      <c r="J629" s="105" t="s">
        <v>178</v>
      </c>
      <c r="K629" s="106">
        <f>IFERROR(VLOOKUP(J629,[2]LISTAS!$A$8:$B$11,2,FALSE),"")</f>
        <v>1</v>
      </c>
      <c r="L629" s="107">
        <v>10</v>
      </c>
      <c r="M629" s="108" t="s">
        <v>213</v>
      </c>
      <c r="N629" s="109" t="str">
        <f>IFERROR(VLOOKUP(M629,'[2]archivo de datos'!$G$1:$H$24,2,FALSE),"")</f>
        <v>CCE-16</v>
      </c>
      <c r="O629" s="119" t="s">
        <v>214</v>
      </c>
      <c r="P629" s="111">
        <f>IFERROR(VLOOKUP(O629,'[2]archivo de datos'!$J$6:$K$12,2,FALSE),"")</f>
        <v>1</v>
      </c>
      <c r="Q629" s="112" t="s">
        <v>173</v>
      </c>
      <c r="R629" s="113" t="s">
        <v>181</v>
      </c>
      <c r="S629" s="114" t="s">
        <v>182</v>
      </c>
      <c r="T629" s="147" t="s">
        <v>166</v>
      </c>
      <c r="U629" s="147" t="s">
        <v>793</v>
      </c>
      <c r="V629" s="115" t="str">
        <f>+IFERROR(VLOOKUP(U629,[2]Equivalencias!$M$2:$N$97,2,FALSE),"")</f>
        <v xml:space="preserve">Áreas administradas </v>
      </c>
      <c r="W629" s="116">
        <v>3490000</v>
      </c>
      <c r="X629" s="116">
        <v>34900000</v>
      </c>
      <c r="Y629" s="116">
        <v>34900000</v>
      </c>
      <c r="Z629" s="123" t="s">
        <v>183</v>
      </c>
      <c r="AA629" s="123" t="s">
        <v>184</v>
      </c>
      <c r="AB629" s="118">
        <v>0</v>
      </c>
      <c r="AC629" s="101" t="s">
        <v>174</v>
      </c>
      <c r="AD629" s="101" t="s">
        <v>878</v>
      </c>
      <c r="AE629" s="101" t="s">
        <v>879</v>
      </c>
      <c r="AF629" s="101" t="s">
        <v>879</v>
      </c>
      <c r="AG629" s="115" t="str">
        <f>IFERROR(VLOOKUP(AF629,'[2]archivo de datos'!$D$1:$E$1156,2,FALSE),"")</f>
        <v>CO-BOY</v>
      </c>
      <c r="AH629" s="101" t="s">
        <v>188</v>
      </c>
      <c r="AI629" s="115" t="str">
        <f>IFERROR(VLOOKUP(AC629,[2]Hoja3!$B$28:$E$38,2,FALSE),"")</f>
        <v>Emiliana Pino Torres</v>
      </c>
      <c r="AJ629" s="128" t="str">
        <f>IFERROR(VLOOKUP(AC629,[2]Hoja3!$B$28:$E$38,3,FALSE),"")</f>
        <v>601 6530260</v>
      </c>
      <c r="AK629" s="115" t="str">
        <f>IFERROR(VLOOKUP(AC629,[2]Hoja3!$B$28:$E$38,4,FALSE),"")</f>
        <v>emiliana.pino@parquesnacionales.gov.co</v>
      </c>
      <c r="AL629" s="103" t="s">
        <v>183</v>
      </c>
      <c r="AM629" s="103" t="s">
        <v>183</v>
      </c>
      <c r="AN629" s="103" t="s">
        <v>183</v>
      </c>
      <c r="AO629" s="103" t="s">
        <v>562</v>
      </c>
      <c r="AP629" s="123"/>
      <c r="AQ629" s="118"/>
      <c r="AR629" s="118" t="s">
        <v>794</v>
      </c>
      <c r="AS629" s="118"/>
      <c r="AT629" s="118" t="s">
        <v>1035</v>
      </c>
    </row>
    <row r="630" spans="1:46" ht="25.05" customHeight="1" x14ac:dyDescent="0.3">
      <c r="A630" s="119" t="s">
        <v>1036</v>
      </c>
      <c r="B630" s="120">
        <v>80111600</v>
      </c>
      <c r="C630" s="121" t="s">
        <v>1037</v>
      </c>
      <c r="D630" s="102" t="s">
        <v>211</v>
      </c>
      <c r="E630" s="122" t="s">
        <v>1038</v>
      </c>
      <c r="F630" s="103">
        <v>1</v>
      </c>
      <c r="G630" s="104" t="str">
        <f>IFERROR(VLOOKUP(F630,[2]Hoja4!$A$1:B689,2,FALSE),"")</f>
        <v>ENERO</v>
      </c>
      <c r="H630" s="103">
        <v>1</v>
      </c>
      <c r="I630" s="104" t="str">
        <f>IFERROR(VLOOKUP(H630,[2]Hoja4!$A$1:D688,2,FALSE),"")</f>
        <v>ENERO</v>
      </c>
      <c r="J630" s="105" t="s">
        <v>178</v>
      </c>
      <c r="K630" s="106">
        <f>IFERROR(VLOOKUP(J630,[2]LISTAS!$A$8:$B$11,2,FALSE),"")</f>
        <v>1</v>
      </c>
      <c r="L630" s="107">
        <v>11</v>
      </c>
      <c r="M630" s="108" t="s">
        <v>213</v>
      </c>
      <c r="N630" s="109" t="str">
        <f>IFERROR(VLOOKUP(M630,'[2]archivo de datos'!$G$1:$H$24,2,FALSE),"")</f>
        <v>CCE-16</v>
      </c>
      <c r="O630" s="119" t="s">
        <v>180</v>
      </c>
      <c r="P630" s="111">
        <f>IFERROR(VLOOKUP(O630,'[2]archivo de datos'!$J$6:$K$12,2,FALSE),"")</f>
        <v>0</v>
      </c>
      <c r="Q630" s="112" t="s">
        <v>48</v>
      </c>
      <c r="R630" s="113" t="s">
        <v>181</v>
      </c>
      <c r="S630" s="114" t="s">
        <v>182</v>
      </c>
      <c r="T630" s="147" t="s">
        <v>166</v>
      </c>
      <c r="U630" s="147" t="s">
        <v>595</v>
      </c>
      <c r="V630" s="115" t="str">
        <f>+IFERROR(VLOOKUP(U630,[2]Equivalencias!$M$2:$N$97,2,FALSE),"")</f>
        <v xml:space="preserve">Áreas administradas </v>
      </c>
      <c r="W630" s="116">
        <v>4327000</v>
      </c>
      <c r="X630" s="116">
        <v>21635000</v>
      </c>
      <c r="Y630" s="116">
        <v>47597000</v>
      </c>
      <c r="Z630" s="123" t="s">
        <v>183</v>
      </c>
      <c r="AA630" s="123" t="s">
        <v>184</v>
      </c>
      <c r="AB630" s="118">
        <v>0</v>
      </c>
      <c r="AC630" s="101" t="s">
        <v>174</v>
      </c>
      <c r="AD630" s="101" t="s">
        <v>878</v>
      </c>
      <c r="AE630" s="101" t="s">
        <v>879</v>
      </c>
      <c r="AF630" s="101" t="s">
        <v>879</v>
      </c>
      <c r="AG630" s="115" t="str">
        <f>IFERROR(VLOOKUP(AF630,'[2]archivo de datos'!$D$1:$E$1156,2,FALSE),"")</f>
        <v>CO-BOY</v>
      </c>
      <c r="AH630" s="101" t="s">
        <v>188</v>
      </c>
      <c r="AI630" s="115" t="str">
        <f>IFERROR(VLOOKUP(AC630,[2]Hoja3!$B$28:$E$38,2,FALSE),"")</f>
        <v>Emiliana Pino Torres</v>
      </c>
      <c r="AJ630" s="115" t="str">
        <f>IFERROR(VLOOKUP(AC630,[2]Hoja3!$B$28:$E$38,3,FALSE),"")</f>
        <v>601 6530260</v>
      </c>
      <c r="AK630" s="115" t="str">
        <f>IFERROR(VLOOKUP(AC630,[2]Hoja3!$B$28:$E$38,4,FALSE),"")</f>
        <v>emiliana.pino@parquesnacionales.gov.co</v>
      </c>
      <c r="AL630" s="103" t="s">
        <v>183</v>
      </c>
      <c r="AM630" s="103" t="s">
        <v>183</v>
      </c>
      <c r="AN630" s="103" t="s">
        <v>183</v>
      </c>
      <c r="AO630" s="103" t="s">
        <v>562</v>
      </c>
      <c r="AP630" s="123"/>
      <c r="AQ630" s="118"/>
      <c r="AR630" s="118"/>
      <c r="AS630" s="118"/>
      <c r="AT630" s="118"/>
    </row>
    <row r="631" spans="1:46" ht="25.05" customHeight="1" x14ac:dyDescent="0.3">
      <c r="A631" s="119" t="s">
        <v>1039</v>
      </c>
      <c r="B631" s="120">
        <v>80111600</v>
      </c>
      <c r="C631" s="121" t="s">
        <v>1037</v>
      </c>
      <c r="D631" s="102" t="s">
        <v>211</v>
      </c>
      <c r="E631" s="122" t="s">
        <v>1038</v>
      </c>
      <c r="F631" s="103">
        <v>1</v>
      </c>
      <c r="G631" s="104" t="str">
        <f>IFERROR(VLOOKUP(F631,[2]Hoja4!$A$1:B690,2,FALSE),"")</f>
        <v>ENERO</v>
      </c>
      <c r="H631" s="103">
        <v>1</v>
      </c>
      <c r="I631" s="104" t="str">
        <f>IFERROR(VLOOKUP(H631,[2]Hoja4!$A$1:D689,2,FALSE),"")</f>
        <v>ENERO</v>
      </c>
      <c r="J631" s="105" t="s">
        <v>178</v>
      </c>
      <c r="K631" s="106">
        <f>IFERROR(VLOOKUP(J631,[2]LISTAS!$A$8:$B$11,2,FALSE),"")</f>
        <v>1</v>
      </c>
      <c r="L631" s="107">
        <v>11</v>
      </c>
      <c r="M631" s="108" t="s">
        <v>213</v>
      </c>
      <c r="N631" s="109" t="str">
        <f>IFERROR(VLOOKUP(M631,'[2]archivo de datos'!$G$1:$H$24,2,FALSE),"")</f>
        <v>CCE-16</v>
      </c>
      <c r="O631" s="119" t="s">
        <v>180</v>
      </c>
      <c r="P631" s="111">
        <f>IFERROR(VLOOKUP(O631,'[2]archivo de datos'!$J$6:$K$12,2,FALSE),"")</f>
        <v>0</v>
      </c>
      <c r="Q631" s="112" t="s">
        <v>46</v>
      </c>
      <c r="R631" s="113" t="s">
        <v>181</v>
      </c>
      <c r="S631" s="114" t="s">
        <v>182</v>
      </c>
      <c r="T631" s="147" t="s">
        <v>166</v>
      </c>
      <c r="U631" s="147" t="s">
        <v>595</v>
      </c>
      <c r="V631" s="115" t="str">
        <f>+IFERROR(VLOOKUP(U631,[2]Equivalencias!$M$2:$N$97,2,FALSE),"")</f>
        <v xml:space="preserve">Áreas administradas </v>
      </c>
      <c r="W631" s="116">
        <v>4327000</v>
      </c>
      <c r="X631" s="116">
        <v>25962000</v>
      </c>
      <c r="Y631" s="116">
        <v>47597000</v>
      </c>
      <c r="Z631" s="123" t="s">
        <v>183</v>
      </c>
      <c r="AA631" s="123" t="s">
        <v>184</v>
      </c>
      <c r="AB631" s="118">
        <v>0</v>
      </c>
      <c r="AC631" s="101" t="s">
        <v>174</v>
      </c>
      <c r="AD631" s="101" t="s">
        <v>878</v>
      </c>
      <c r="AE631" s="101" t="s">
        <v>879</v>
      </c>
      <c r="AF631" s="101" t="s">
        <v>879</v>
      </c>
      <c r="AG631" s="115" t="str">
        <f>IFERROR(VLOOKUP(AF631,'[2]archivo de datos'!$D$1:$E$1156,2,FALSE),"")</f>
        <v>CO-BOY</v>
      </c>
      <c r="AH631" s="101" t="s">
        <v>188</v>
      </c>
      <c r="AI631" s="115" t="str">
        <f>IFERROR(VLOOKUP(AC631,[2]Hoja3!$B$28:$E$38,2,FALSE),"")</f>
        <v>Emiliana Pino Torres</v>
      </c>
      <c r="AJ631" s="115" t="str">
        <f>IFERROR(VLOOKUP(AC631,[2]Hoja3!$B$28:$E$38,3,FALSE),"")</f>
        <v>601 6530260</v>
      </c>
      <c r="AK631" s="115" t="str">
        <f>IFERROR(VLOOKUP(AC631,[2]Hoja3!$B$28:$E$38,4,FALSE),"")</f>
        <v>emiliana.pino@parquesnacionales.gov.co</v>
      </c>
      <c r="AL631" s="103" t="s">
        <v>183</v>
      </c>
      <c r="AM631" s="103" t="s">
        <v>183</v>
      </c>
      <c r="AN631" s="103" t="s">
        <v>183</v>
      </c>
      <c r="AO631" s="103" t="s">
        <v>562</v>
      </c>
      <c r="AP631" s="123"/>
      <c r="AQ631" s="118"/>
      <c r="AR631" s="118"/>
      <c r="AS631" s="118"/>
      <c r="AT631" s="118"/>
    </row>
    <row r="632" spans="1:46" ht="25.05" customHeight="1" x14ac:dyDescent="0.3">
      <c r="A632" s="119" t="s">
        <v>1040</v>
      </c>
      <c r="B632" s="120">
        <v>80111600</v>
      </c>
      <c r="C632" s="121" t="s">
        <v>1041</v>
      </c>
      <c r="D632" s="102" t="s">
        <v>211</v>
      </c>
      <c r="E632" s="122" t="s">
        <v>1038</v>
      </c>
      <c r="F632" s="103">
        <v>1</v>
      </c>
      <c r="G632" s="104" t="str">
        <f>IFERROR(VLOOKUP(F632,[2]Hoja4!$A$1:B689,2,FALSE),"")</f>
        <v>ENERO</v>
      </c>
      <c r="H632" s="103">
        <v>1</v>
      </c>
      <c r="I632" s="104" t="str">
        <f>IFERROR(VLOOKUP(H632,[2]Hoja4!$A$1:D688,2,FALSE),"")</f>
        <v>ENERO</v>
      </c>
      <c r="J632" s="105" t="s">
        <v>178</v>
      </c>
      <c r="K632" s="106">
        <f>IFERROR(VLOOKUP(J632,[2]LISTAS!$A$8:$B$11,2,FALSE),"")</f>
        <v>1</v>
      </c>
      <c r="L632" s="107">
        <v>10</v>
      </c>
      <c r="M632" s="108" t="s">
        <v>213</v>
      </c>
      <c r="N632" s="109" t="str">
        <f>IFERROR(VLOOKUP(M632,'[2]archivo de datos'!$G$1:$H$24,2,FALSE),"")</f>
        <v>CCE-16</v>
      </c>
      <c r="O632" s="119" t="s">
        <v>180</v>
      </c>
      <c r="P632" s="111">
        <f>IFERROR(VLOOKUP(O632,'[2]archivo de datos'!$J$6:$K$12,2,FALSE),"")</f>
        <v>0</v>
      </c>
      <c r="Q632" s="112" t="s">
        <v>48</v>
      </c>
      <c r="R632" s="113" t="s">
        <v>181</v>
      </c>
      <c r="S632" s="114" t="s">
        <v>182</v>
      </c>
      <c r="T632" s="147" t="s">
        <v>160</v>
      </c>
      <c r="U632" s="147" t="s">
        <v>581</v>
      </c>
      <c r="V632" s="115" t="str">
        <f>+IFERROR(VLOOKUP(U632,[2]Equivalencias!$M$2:$N$97,2,FALSE),"")</f>
        <v>Personas capacitadas con educación informal</v>
      </c>
      <c r="W632" s="116">
        <v>4327000</v>
      </c>
      <c r="X632" s="116">
        <v>21635000</v>
      </c>
      <c r="Y632" s="116">
        <v>4327000</v>
      </c>
      <c r="Z632" s="123" t="s">
        <v>183</v>
      </c>
      <c r="AA632" s="123" t="s">
        <v>184</v>
      </c>
      <c r="AB632" s="118">
        <v>0</v>
      </c>
      <c r="AC632" s="101" t="s">
        <v>174</v>
      </c>
      <c r="AD632" s="101" t="s">
        <v>878</v>
      </c>
      <c r="AE632" s="101" t="s">
        <v>879</v>
      </c>
      <c r="AF632" s="101" t="s">
        <v>879</v>
      </c>
      <c r="AG632" s="115" t="str">
        <f>IFERROR(VLOOKUP(AF632,'[2]archivo de datos'!$D$1:$E$1156,2,FALSE),"")</f>
        <v>CO-BOY</v>
      </c>
      <c r="AH632" s="101" t="s">
        <v>188</v>
      </c>
      <c r="AI632" s="115" t="str">
        <f>IFERROR(VLOOKUP(AC632,[2]Hoja3!$B$28:$E$38,2,FALSE),"")</f>
        <v>Emiliana Pino Torres</v>
      </c>
      <c r="AJ632" s="115" t="str">
        <f>IFERROR(VLOOKUP(AC632,[2]Hoja3!$B$28:$E$38,3,FALSE),"")</f>
        <v>601 6530260</v>
      </c>
      <c r="AK632" s="115" t="str">
        <f>IFERROR(VLOOKUP(AC632,[2]Hoja3!$B$28:$E$38,4,FALSE),"")</f>
        <v>emiliana.pino@parquesnacionales.gov.co</v>
      </c>
      <c r="AL632" s="103" t="s">
        <v>183</v>
      </c>
      <c r="AM632" s="103" t="s">
        <v>183</v>
      </c>
      <c r="AN632" s="103" t="s">
        <v>183</v>
      </c>
      <c r="AO632" s="103" t="s">
        <v>562</v>
      </c>
      <c r="AP632" s="123"/>
      <c r="AQ632" s="118"/>
      <c r="AR632" s="118"/>
      <c r="AS632" s="118"/>
      <c r="AT632" s="118"/>
    </row>
    <row r="633" spans="1:46" ht="25.05" customHeight="1" x14ac:dyDescent="0.3">
      <c r="A633" s="119" t="s">
        <v>1042</v>
      </c>
      <c r="B633" s="120">
        <v>80111600</v>
      </c>
      <c r="C633" s="121" t="s">
        <v>1041</v>
      </c>
      <c r="D633" s="102" t="s">
        <v>211</v>
      </c>
      <c r="E633" s="122" t="s">
        <v>1038</v>
      </c>
      <c r="F633" s="103">
        <v>1</v>
      </c>
      <c r="G633" s="104" t="str">
        <f>IFERROR(VLOOKUP(F633,[2]Hoja4!$A$1:B690,2,FALSE),"")</f>
        <v>ENERO</v>
      </c>
      <c r="H633" s="103">
        <v>1</v>
      </c>
      <c r="I633" s="104" t="str">
        <f>IFERROR(VLOOKUP(H633,[2]Hoja4!$A$1:D689,2,FALSE),"")</f>
        <v>ENERO</v>
      </c>
      <c r="J633" s="105" t="s">
        <v>178</v>
      </c>
      <c r="K633" s="106">
        <f>IFERROR(VLOOKUP(J633,[2]LISTAS!$A$8:$B$11,2,FALSE),"")</f>
        <v>1</v>
      </c>
      <c r="L633" s="107">
        <v>10</v>
      </c>
      <c r="M633" s="108" t="s">
        <v>213</v>
      </c>
      <c r="N633" s="109" t="str">
        <f>IFERROR(VLOOKUP(M633,'[2]archivo de datos'!$G$1:$H$24,2,FALSE),"")</f>
        <v>CCE-16</v>
      </c>
      <c r="O633" s="119" t="s">
        <v>180</v>
      </c>
      <c r="P633" s="111">
        <f>IFERROR(VLOOKUP(O633,'[2]archivo de datos'!$J$6:$K$12,2,FALSE),"")</f>
        <v>0</v>
      </c>
      <c r="Q633" s="112" t="s">
        <v>46</v>
      </c>
      <c r="R633" s="113" t="s">
        <v>181</v>
      </c>
      <c r="S633" s="114" t="s">
        <v>182</v>
      </c>
      <c r="T633" s="147" t="s">
        <v>160</v>
      </c>
      <c r="U633" s="147" t="s">
        <v>581</v>
      </c>
      <c r="V633" s="115" t="str">
        <f>+IFERROR(VLOOKUP(U633,[2]Equivalencias!$M$2:$N$97,2,FALSE),"")</f>
        <v>Personas capacitadas con educación informal</v>
      </c>
      <c r="W633" s="116">
        <v>4327000</v>
      </c>
      <c r="X633" s="116">
        <v>21635000</v>
      </c>
      <c r="Y633" s="116">
        <v>4327000</v>
      </c>
      <c r="Z633" s="123" t="s">
        <v>183</v>
      </c>
      <c r="AA633" s="123" t="s">
        <v>184</v>
      </c>
      <c r="AB633" s="118">
        <v>0</v>
      </c>
      <c r="AC633" s="101" t="s">
        <v>174</v>
      </c>
      <c r="AD633" s="101" t="s">
        <v>878</v>
      </c>
      <c r="AE633" s="101" t="s">
        <v>879</v>
      </c>
      <c r="AF633" s="101" t="s">
        <v>879</v>
      </c>
      <c r="AG633" s="115" t="str">
        <f>IFERROR(VLOOKUP(AF633,'[2]archivo de datos'!$D$1:$E$1156,2,FALSE),"")</f>
        <v>CO-BOY</v>
      </c>
      <c r="AH633" s="101" t="s">
        <v>188</v>
      </c>
      <c r="AI633" s="115" t="str">
        <f>IFERROR(VLOOKUP(AC633,[2]Hoja3!$B$28:$E$38,2,FALSE),"")</f>
        <v>Emiliana Pino Torres</v>
      </c>
      <c r="AJ633" s="115" t="str">
        <f>IFERROR(VLOOKUP(AC633,[2]Hoja3!$B$28:$E$38,3,FALSE),"")</f>
        <v>601 6530260</v>
      </c>
      <c r="AK633" s="115" t="str">
        <f>IFERROR(VLOOKUP(AC633,[2]Hoja3!$B$28:$E$38,4,FALSE),"")</f>
        <v>emiliana.pino@parquesnacionales.gov.co</v>
      </c>
      <c r="AL633" s="103" t="s">
        <v>183</v>
      </c>
      <c r="AM633" s="103" t="s">
        <v>183</v>
      </c>
      <c r="AN633" s="103" t="s">
        <v>183</v>
      </c>
      <c r="AO633" s="103" t="s">
        <v>562</v>
      </c>
      <c r="AP633" s="123"/>
      <c r="AQ633" s="118"/>
      <c r="AR633" s="118"/>
      <c r="AS633" s="118"/>
      <c r="AT633" s="118"/>
    </row>
    <row r="634" spans="1:46" ht="25.05" customHeight="1" x14ac:dyDescent="0.3">
      <c r="A634" s="119" t="s">
        <v>1043</v>
      </c>
      <c r="B634" s="120">
        <v>50192700</v>
      </c>
      <c r="C634" s="121" t="s">
        <v>1044</v>
      </c>
      <c r="D634" s="101" t="s">
        <v>202</v>
      </c>
      <c r="E634" s="123" t="s">
        <v>184</v>
      </c>
      <c r="F634" s="103">
        <v>3</v>
      </c>
      <c r="G634" s="104" t="str">
        <f>IFERROR(VLOOKUP(F634,[2]Hoja4!$A$1:B691,2,FALSE),"")</f>
        <v>MARZO</v>
      </c>
      <c r="H634" s="123">
        <v>4</v>
      </c>
      <c r="I634" s="104" t="str">
        <f>IFERROR(VLOOKUP(H634,[2]Hoja4!$A$1:D690,2,FALSE),"")</f>
        <v>ABRIL</v>
      </c>
      <c r="J634" s="105" t="s">
        <v>178</v>
      </c>
      <c r="K634" s="106">
        <f>IFERROR(VLOOKUP(J634,[2]LISTAS!$A$8:$B$11,2,FALSE),"")</f>
        <v>1</v>
      </c>
      <c r="L634" s="107">
        <v>8</v>
      </c>
      <c r="M634" s="108" t="s">
        <v>753</v>
      </c>
      <c r="N634" s="109" t="str">
        <f>IFERROR(VLOOKUP(M634,'[2]archivo de datos'!$G$1:$H$24,2,FALSE),"")</f>
        <v>CCE-06</v>
      </c>
      <c r="O634" s="119" t="s">
        <v>180</v>
      </c>
      <c r="P634" s="111">
        <f>IFERROR(VLOOKUP(O634,'[2]archivo de datos'!$J$6:$K$12,2,FALSE),"")</f>
        <v>0</v>
      </c>
      <c r="Q634" s="112" t="s">
        <v>46</v>
      </c>
      <c r="R634" s="113" t="s">
        <v>181</v>
      </c>
      <c r="S634" s="114" t="s">
        <v>182</v>
      </c>
      <c r="T634" s="147" t="s">
        <v>164</v>
      </c>
      <c r="U634" s="147" t="s">
        <v>558</v>
      </c>
      <c r="V634" s="115" t="str">
        <f>+IFERROR(VLOOKUP(U634,[2]Equivalencias!$M$2:$N$97,2,FALSE),"")</f>
        <v>Áreas cubiertas con jornadas de vigilancia</v>
      </c>
      <c r="W634" s="116" t="s">
        <v>175</v>
      </c>
      <c r="X634" s="116">
        <v>20000000</v>
      </c>
      <c r="Y634" s="116">
        <v>20000000</v>
      </c>
      <c r="Z634" s="123" t="s">
        <v>183</v>
      </c>
      <c r="AA634" s="123" t="s">
        <v>184</v>
      </c>
      <c r="AB634" s="118">
        <v>0</v>
      </c>
      <c r="AC634" s="101" t="s">
        <v>174</v>
      </c>
      <c r="AD634" s="101" t="s">
        <v>878</v>
      </c>
      <c r="AE634" s="101" t="s">
        <v>879</v>
      </c>
      <c r="AF634" s="101" t="s">
        <v>879</v>
      </c>
      <c r="AG634" s="115" t="str">
        <f>IFERROR(VLOOKUP(AF634,'[2]archivo de datos'!$D$1:$E$1156,2,FALSE),"")</f>
        <v>CO-BOY</v>
      </c>
      <c r="AH634" s="101" t="s">
        <v>188</v>
      </c>
      <c r="AI634" s="115" t="str">
        <f>IFERROR(VLOOKUP(AC634,[2]Hoja3!$B$28:$E$38,2,FALSE),"")</f>
        <v>Emiliana Pino Torres</v>
      </c>
      <c r="AJ634" s="115" t="str">
        <f>IFERROR(VLOOKUP(AC634,[2]Hoja3!$B$28:$E$38,3,FALSE),"")</f>
        <v>601 6530260</v>
      </c>
      <c r="AK634" s="115" t="str">
        <f>IFERROR(VLOOKUP(AC634,[2]Hoja3!$B$28:$E$38,4,FALSE),"")</f>
        <v>emiliana.pino@parquesnacionales.gov.co</v>
      </c>
      <c r="AL634" s="103" t="s">
        <v>183</v>
      </c>
      <c r="AM634" s="103" t="s">
        <v>183</v>
      </c>
      <c r="AN634" s="103" t="s">
        <v>183</v>
      </c>
      <c r="AO634" s="103" t="s">
        <v>562</v>
      </c>
      <c r="AP634" s="123" t="s">
        <v>754</v>
      </c>
      <c r="AQ634" s="118"/>
      <c r="AR634" s="118"/>
      <c r="AS634" s="118"/>
      <c r="AT634" s="118"/>
    </row>
    <row r="635" spans="1:46" ht="25.05" customHeight="1" x14ac:dyDescent="0.3">
      <c r="A635" s="119" t="s">
        <v>1045</v>
      </c>
      <c r="B635" s="120" t="s">
        <v>1046</v>
      </c>
      <c r="C635" s="121" t="s">
        <v>1047</v>
      </c>
      <c r="D635" s="99" t="s">
        <v>202</v>
      </c>
      <c r="E635" s="123" t="s">
        <v>184</v>
      </c>
      <c r="F635" s="103">
        <v>2</v>
      </c>
      <c r="G635" s="104" t="str">
        <f>IFERROR(VLOOKUP(F635,[2]Hoja4!$A$1:B692,2,FALSE),"")</f>
        <v>FEBRERO</v>
      </c>
      <c r="H635" s="123">
        <v>3</v>
      </c>
      <c r="I635" s="104" t="str">
        <f>IFERROR(VLOOKUP(H635,[2]Hoja4!$A$1:D691,2,FALSE),"")</f>
        <v>MARZO</v>
      </c>
      <c r="J635" s="105" t="s">
        <v>178</v>
      </c>
      <c r="K635" s="106">
        <f>IFERROR(VLOOKUP(J635,[2]LISTAS!$A$8:$B$11,2,FALSE),"")</f>
        <v>1</v>
      </c>
      <c r="L635" s="107">
        <v>9</v>
      </c>
      <c r="M635" s="108" t="s">
        <v>196</v>
      </c>
      <c r="N635" s="109" t="str">
        <f>IFERROR(VLOOKUP(M635,'[2]archivo de datos'!$G$1:$H$24,2,FALSE),"")</f>
        <v>CCE-10</v>
      </c>
      <c r="O635" s="119" t="s">
        <v>180</v>
      </c>
      <c r="P635" s="111">
        <f>IFERROR(VLOOKUP(O635,'[2]archivo de datos'!$J$6:$K$12,2,FALSE),"")</f>
        <v>0</v>
      </c>
      <c r="Q635" s="112" t="s">
        <v>46</v>
      </c>
      <c r="R635" s="113" t="s">
        <v>181</v>
      </c>
      <c r="S635" s="114" t="s">
        <v>182</v>
      </c>
      <c r="T635" s="147" t="s">
        <v>164</v>
      </c>
      <c r="U635" s="147" t="s">
        <v>558</v>
      </c>
      <c r="V635" s="115" t="str">
        <f>+IFERROR(VLOOKUP(U635,[2]Equivalencias!$M$2:$N$97,2,FALSE),"")</f>
        <v>Áreas cubiertas con jornadas de vigilancia</v>
      </c>
      <c r="W635" s="116" t="s">
        <v>175</v>
      </c>
      <c r="X635" s="116">
        <v>9000000</v>
      </c>
      <c r="Y635" s="116">
        <v>9000000</v>
      </c>
      <c r="Z635" s="123" t="s">
        <v>183</v>
      </c>
      <c r="AA635" s="123" t="s">
        <v>184</v>
      </c>
      <c r="AB635" s="118">
        <v>0</v>
      </c>
      <c r="AC635" s="101" t="s">
        <v>174</v>
      </c>
      <c r="AD635" s="101" t="s">
        <v>878</v>
      </c>
      <c r="AE635" s="101" t="s">
        <v>879</v>
      </c>
      <c r="AF635" s="101" t="s">
        <v>879</v>
      </c>
      <c r="AG635" s="115" t="str">
        <f>IFERROR(VLOOKUP(AF635,'[2]archivo de datos'!$D$1:$E$1156,2,FALSE),"")</f>
        <v>CO-BOY</v>
      </c>
      <c r="AH635" s="101" t="s">
        <v>188</v>
      </c>
      <c r="AI635" s="115" t="str">
        <f>IFERROR(VLOOKUP(AC635,[2]Hoja3!$B$28:$E$38,2,FALSE),"")</f>
        <v>Emiliana Pino Torres</v>
      </c>
      <c r="AJ635" s="115" t="str">
        <f>IFERROR(VLOOKUP(AC635,[2]Hoja3!$B$28:$E$38,3,FALSE),"")</f>
        <v>601 6530260</v>
      </c>
      <c r="AK635" s="115" t="str">
        <f>IFERROR(VLOOKUP(AC635,[2]Hoja3!$B$28:$E$38,4,FALSE),"")</f>
        <v>emiliana.pino@parquesnacionales.gov.co</v>
      </c>
      <c r="AL635" s="103" t="s">
        <v>183</v>
      </c>
      <c r="AM635" s="103" t="s">
        <v>183</v>
      </c>
      <c r="AN635" s="103" t="s">
        <v>183</v>
      </c>
      <c r="AO635" s="103" t="s">
        <v>562</v>
      </c>
      <c r="AP635" s="123"/>
      <c r="AQ635" s="118"/>
      <c r="AR635" s="118"/>
      <c r="AS635" s="118"/>
      <c r="AT635" s="118"/>
    </row>
    <row r="636" spans="1:46" ht="25.05" customHeight="1" x14ac:dyDescent="0.3">
      <c r="A636" s="119" t="s">
        <v>1048</v>
      </c>
      <c r="B636" s="120">
        <v>15101600</v>
      </c>
      <c r="C636" s="121" t="s">
        <v>1049</v>
      </c>
      <c r="D636" s="101" t="s">
        <v>202</v>
      </c>
      <c r="E636" s="123" t="s">
        <v>184</v>
      </c>
      <c r="F636" s="103">
        <v>4</v>
      </c>
      <c r="G636" s="104" t="str">
        <f>IFERROR(VLOOKUP(F636,[2]Hoja4!$A$1:B693,2,FALSE),"")</f>
        <v>ABRIL</v>
      </c>
      <c r="H636" s="123">
        <v>4</v>
      </c>
      <c r="I636" s="104" t="str">
        <f>IFERROR(VLOOKUP(H636,[2]Hoja4!$A$1:D692,2,FALSE),"")</f>
        <v>ABRIL</v>
      </c>
      <c r="J636" s="105" t="s">
        <v>178</v>
      </c>
      <c r="K636" s="106">
        <f>IFERROR(VLOOKUP(J636,[2]LISTAS!$A$8:$B$11,2,FALSE),"")</f>
        <v>1</v>
      </c>
      <c r="L636" s="107">
        <v>3</v>
      </c>
      <c r="M636" s="108" t="s">
        <v>196</v>
      </c>
      <c r="N636" s="109" t="str">
        <f>IFERROR(VLOOKUP(M636,'[2]archivo de datos'!$G$1:$H$24,2,FALSE),"")</f>
        <v>CCE-10</v>
      </c>
      <c r="O636" s="119" t="s">
        <v>180</v>
      </c>
      <c r="P636" s="111">
        <f>IFERROR(VLOOKUP(O636,'[2]archivo de datos'!$J$6:$K$12,2,FALSE),"")</f>
        <v>0</v>
      </c>
      <c r="Q636" s="112" t="s">
        <v>46</v>
      </c>
      <c r="R636" s="113" t="s">
        <v>181</v>
      </c>
      <c r="S636" s="114" t="s">
        <v>182</v>
      </c>
      <c r="T636" s="147" t="s">
        <v>164</v>
      </c>
      <c r="U636" s="147" t="s">
        <v>558</v>
      </c>
      <c r="V636" s="115" t="str">
        <f>+IFERROR(VLOOKUP(U636,[2]Equivalencias!$M$2:$N$97,2,FALSE),"")</f>
        <v>Áreas cubiertas con jornadas de vigilancia</v>
      </c>
      <c r="W636" s="116" t="s">
        <v>175</v>
      </c>
      <c r="X636" s="116">
        <v>3000000</v>
      </c>
      <c r="Y636" s="116">
        <v>3000000</v>
      </c>
      <c r="Z636" s="123" t="s">
        <v>183</v>
      </c>
      <c r="AA636" s="123" t="s">
        <v>184</v>
      </c>
      <c r="AB636" s="118">
        <v>0</v>
      </c>
      <c r="AC636" s="101" t="s">
        <v>174</v>
      </c>
      <c r="AD636" s="101" t="s">
        <v>878</v>
      </c>
      <c r="AE636" s="101" t="s">
        <v>879</v>
      </c>
      <c r="AF636" s="101" t="s">
        <v>879</v>
      </c>
      <c r="AG636" s="115" t="str">
        <f>IFERROR(VLOOKUP(AF636,'[2]archivo de datos'!$D$1:$E$1156,2,FALSE),"")</f>
        <v>CO-BOY</v>
      </c>
      <c r="AH636" s="101" t="s">
        <v>188</v>
      </c>
      <c r="AI636" s="115" t="str">
        <f>IFERROR(VLOOKUP(AC636,[2]Hoja3!$B$28:$E$38,2,FALSE),"")</f>
        <v>Emiliana Pino Torres</v>
      </c>
      <c r="AJ636" s="115" t="str">
        <f>IFERROR(VLOOKUP(AC636,[2]Hoja3!$B$28:$E$38,3,FALSE),"")</f>
        <v>601 6530260</v>
      </c>
      <c r="AK636" s="115" t="str">
        <f>IFERROR(VLOOKUP(AC636,[2]Hoja3!$B$28:$E$38,4,FALSE),"")</f>
        <v>emiliana.pino@parquesnacionales.gov.co</v>
      </c>
      <c r="AL636" s="103" t="s">
        <v>183</v>
      </c>
      <c r="AM636" s="103" t="s">
        <v>183</v>
      </c>
      <c r="AN636" s="103" t="s">
        <v>183</v>
      </c>
      <c r="AO636" s="103" t="s">
        <v>562</v>
      </c>
      <c r="AP636" s="123"/>
      <c r="AQ636" s="118"/>
      <c r="AR636" s="118"/>
      <c r="AS636" s="118"/>
      <c r="AT636" s="118"/>
    </row>
    <row r="637" spans="1:46" ht="25.05" customHeight="1" x14ac:dyDescent="0.3">
      <c r="A637" s="119" t="s">
        <v>1050</v>
      </c>
      <c r="B637" s="120">
        <v>56101500</v>
      </c>
      <c r="C637" s="121" t="s">
        <v>1051</v>
      </c>
      <c r="D637" s="101" t="s">
        <v>202</v>
      </c>
      <c r="E637" s="123" t="s">
        <v>184</v>
      </c>
      <c r="F637" s="103">
        <v>4</v>
      </c>
      <c r="G637" s="104" t="str">
        <f>IFERROR(VLOOKUP(F637,[2]Hoja4!$A$1:B694,2,FALSE),"")</f>
        <v>ABRIL</v>
      </c>
      <c r="H637" s="123">
        <v>4</v>
      </c>
      <c r="I637" s="104" t="str">
        <f>IFERROR(VLOOKUP(H637,[2]Hoja4!$A$1:D693,2,FALSE),"")</f>
        <v>ABRIL</v>
      </c>
      <c r="J637" s="105" t="s">
        <v>178</v>
      </c>
      <c r="K637" s="106">
        <f>IFERROR(VLOOKUP(J637,[2]LISTAS!$A$8:$B$11,2,FALSE),"")</f>
        <v>1</v>
      </c>
      <c r="L637" s="107">
        <v>3</v>
      </c>
      <c r="M637" s="108" t="s">
        <v>196</v>
      </c>
      <c r="N637" s="109" t="str">
        <f>IFERROR(VLOOKUP(M637,'[2]archivo de datos'!$G$1:$H$24,2,FALSE),"")</f>
        <v>CCE-10</v>
      </c>
      <c r="O637" s="119" t="s">
        <v>180</v>
      </c>
      <c r="P637" s="111">
        <f>IFERROR(VLOOKUP(O637,'[2]archivo de datos'!$J$6:$K$12,2,FALSE),"")</f>
        <v>0</v>
      </c>
      <c r="Q637" s="112" t="s">
        <v>46</v>
      </c>
      <c r="R637" s="113" t="s">
        <v>181</v>
      </c>
      <c r="S637" s="114" t="s">
        <v>182</v>
      </c>
      <c r="T637" s="147" t="s">
        <v>164</v>
      </c>
      <c r="U637" s="147" t="s">
        <v>558</v>
      </c>
      <c r="V637" s="115" t="str">
        <f>+IFERROR(VLOOKUP(U637,[2]Equivalencias!$M$2:$N$97,2,FALSE),"")</f>
        <v>Áreas cubiertas con jornadas de vigilancia</v>
      </c>
      <c r="W637" s="116" t="s">
        <v>175</v>
      </c>
      <c r="X637" s="116">
        <v>5000000</v>
      </c>
      <c r="Y637" s="116">
        <v>5000000</v>
      </c>
      <c r="Z637" s="123" t="s">
        <v>183</v>
      </c>
      <c r="AA637" s="123" t="s">
        <v>184</v>
      </c>
      <c r="AB637" s="118">
        <v>0</v>
      </c>
      <c r="AC637" s="101" t="s">
        <v>174</v>
      </c>
      <c r="AD637" s="101" t="s">
        <v>878</v>
      </c>
      <c r="AE637" s="101" t="s">
        <v>879</v>
      </c>
      <c r="AF637" s="101" t="s">
        <v>879</v>
      </c>
      <c r="AG637" s="115" t="str">
        <f>IFERROR(VLOOKUP(AF637,'[2]archivo de datos'!$D$1:$E$1156,2,FALSE),"")</f>
        <v>CO-BOY</v>
      </c>
      <c r="AH637" s="101" t="s">
        <v>188</v>
      </c>
      <c r="AI637" s="115" t="str">
        <f>IFERROR(VLOOKUP(AC637,[2]Hoja3!$B$28:$E$38,2,FALSE),"")</f>
        <v>Emiliana Pino Torres</v>
      </c>
      <c r="AJ637" s="115" t="str">
        <f>IFERROR(VLOOKUP(AC637,[2]Hoja3!$B$28:$E$38,3,FALSE),"")</f>
        <v>601 6530260</v>
      </c>
      <c r="AK637" s="115" t="str">
        <f>IFERROR(VLOOKUP(AC637,[2]Hoja3!$B$28:$E$38,4,FALSE),"")</f>
        <v>emiliana.pino@parquesnacionales.gov.co</v>
      </c>
      <c r="AL637" s="103" t="s">
        <v>183</v>
      </c>
      <c r="AM637" s="103" t="s">
        <v>183</v>
      </c>
      <c r="AN637" s="103" t="s">
        <v>183</v>
      </c>
      <c r="AO637" s="103" t="s">
        <v>562</v>
      </c>
      <c r="AP637" s="123"/>
      <c r="AQ637" s="118"/>
      <c r="AR637" s="118"/>
      <c r="AS637" s="118"/>
      <c r="AT637" s="118"/>
    </row>
    <row r="638" spans="1:46" ht="25.05" customHeight="1" x14ac:dyDescent="0.3">
      <c r="A638" s="119" t="s">
        <v>1052</v>
      </c>
      <c r="B638" s="120">
        <v>81112200</v>
      </c>
      <c r="C638" s="121" t="s">
        <v>1053</v>
      </c>
      <c r="D638" s="99" t="s">
        <v>228</v>
      </c>
      <c r="E638" s="123" t="s">
        <v>184</v>
      </c>
      <c r="F638" s="103">
        <v>6</v>
      </c>
      <c r="G638" s="104" t="str">
        <f>IFERROR(VLOOKUP(F638,[2]Hoja4!$A$1:B695,2,FALSE),"")</f>
        <v>JUNIO</v>
      </c>
      <c r="H638" s="123">
        <v>6</v>
      </c>
      <c r="I638" s="104" t="str">
        <f>IFERROR(VLOOKUP(H638,[2]Hoja4!$A$1:D694,2,FALSE),"")</f>
        <v>JUNIO</v>
      </c>
      <c r="J638" s="105" t="s">
        <v>178</v>
      </c>
      <c r="K638" s="106">
        <f>IFERROR(VLOOKUP(J638,[2]LISTAS!$A$8:$B$11,2,FALSE),"")</f>
        <v>1</v>
      </c>
      <c r="L638" s="125">
        <v>4</v>
      </c>
      <c r="M638" s="108" t="s">
        <v>196</v>
      </c>
      <c r="N638" s="109" t="str">
        <f>IFERROR(VLOOKUP(M638,'[2]archivo de datos'!$G$1:$H$24,2,FALSE),"")</f>
        <v>CCE-10</v>
      </c>
      <c r="O638" s="119" t="s">
        <v>180</v>
      </c>
      <c r="P638" s="111">
        <f>IFERROR(VLOOKUP(O638,'[2]archivo de datos'!$J$6:$K$12,2,FALSE),"")</f>
        <v>0</v>
      </c>
      <c r="Q638" s="112" t="s">
        <v>46</v>
      </c>
      <c r="R638" s="113" t="s">
        <v>181</v>
      </c>
      <c r="S638" s="114" t="s">
        <v>182</v>
      </c>
      <c r="T638" s="147" t="s">
        <v>164</v>
      </c>
      <c r="U638" s="147" t="s">
        <v>558</v>
      </c>
      <c r="V638" s="115" t="str">
        <f>+IFERROR(VLOOKUP(U638,[2]Equivalencias!$M$2:$N$97,2,FALSE),"")</f>
        <v>Áreas cubiertas con jornadas de vigilancia</v>
      </c>
      <c r="W638" s="116" t="s">
        <v>175</v>
      </c>
      <c r="X638" s="116">
        <v>5000000</v>
      </c>
      <c r="Y638" s="116">
        <v>5000000</v>
      </c>
      <c r="Z638" s="123" t="s">
        <v>183</v>
      </c>
      <c r="AA638" s="123" t="s">
        <v>184</v>
      </c>
      <c r="AB638" s="118">
        <v>0</v>
      </c>
      <c r="AC638" s="101" t="s">
        <v>174</v>
      </c>
      <c r="AD638" s="101" t="s">
        <v>878</v>
      </c>
      <c r="AE638" s="101" t="s">
        <v>879</v>
      </c>
      <c r="AF638" s="101" t="s">
        <v>879</v>
      </c>
      <c r="AG638" s="115" t="str">
        <f>IFERROR(VLOOKUP(AF638,'[2]archivo de datos'!$D$1:$E$1156,2,FALSE),"")</f>
        <v>CO-BOY</v>
      </c>
      <c r="AH638" s="101" t="s">
        <v>188</v>
      </c>
      <c r="AI638" s="115" t="str">
        <f>IFERROR(VLOOKUP(AC638,[2]Hoja3!$B$28:$E$38,2,FALSE),"")</f>
        <v>Emiliana Pino Torres</v>
      </c>
      <c r="AJ638" s="115" t="str">
        <f>IFERROR(VLOOKUP(AC638,[2]Hoja3!$B$28:$E$38,3,FALSE),"")</f>
        <v>601 6530260</v>
      </c>
      <c r="AK638" s="115" t="str">
        <f>IFERROR(VLOOKUP(AC638,[2]Hoja3!$B$28:$E$38,4,FALSE),"")</f>
        <v>emiliana.pino@parquesnacionales.gov.co</v>
      </c>
      <c r="AL638" s="103" t="s">
        <v>183</v>
      </c>
      <c r="AM638" s="103" t="s">
        <v>183</v>
      </c>
      <c r="AN638" s="103" t="s">
        <v>183</v>
      </c>
      <c r="AO638" s="103" t="s">
        <v>562</v>
      </c>
      <c r="AP638" s="123"/>
      <c r="AQ638" s="118"/>
      <c r="AR638" s="118"/>
      <c r="AS638" s="118"/>
      <c r="AT638" s="118"/>
    </row>
    <row r="639" spans="1:46" ht="25.05" customHeight="1" x14ac:dyDescent="0.3">
      <c r="A639" s="119" t="s">
        <v>1054</v>
      </c>
      <c r="B639" s="120">
        <v>25172504</v>
      </c>
      <c r="C639" s="121" t="s">
        <v>1055</v>
      </c>
      <c r="D639" s="101" t="s">
        <v>202</v>
      </c>
      <c r="E639" s="123" t="s">
        <v>184</v>
      </c>
      <c r="F639" s="103">
        <v>5</v>
      </c>
      <c r="G639" s="104" t="str">
        <f>IFERROR(VLOOKUP(F639,[2]Hoja4!$A$1:B696,2,FALSE),"")</f>
        <v>MAYO</v>
      </c>
      <c r="H639" s="123">
        <v>5</v>
      </c>
      <c r="I639" s="104" t="str">
        <f>IFERROR(VLOOKUP(H639,[2]Hoja4!$A$1:D695,2,FALSE),"")</f>
        <v>MAYO</v>
      </c>
      <c r="J639" s="105" t="s">
        <v>178</v>
      </c>
      <c r="K639" s="106">
        <f>IFERROR(VLOOKUP(J639,[2]LISTAS!$A$8:$B$11,2,FALSE),"")</f>
        <v>1</v>
      </c>
      <c r="L639" s="107">
        <v>2</v>
      </c>
      <c r="M639" s="108" t="s">
        <v>753</v>
      </c>
      <c r="N639" s="109" t="str">
        <f>IFERROR(VLOOKUP(M639,'[2]archivo de datos'!$G$1:$H$24,2,FALSE),"")</f>
        <v>CCE-06</v>
      </c>
      <c r="O639" s="119" t="s">
        <v>180</v>
      </c>
      <c r="P639" s="111">
        <f>IFERROR(VLOOKUP(O639,'[2]archivo de datos'!$J$6:$K$12,2,FALSE),"")</f>
        <v>0</v>
      </c>
      <c r="Q639" s="112" t="s">
        <v>46</v>
      </c>
      <c r="R639" s="113" t="s">
        <v>181</v>
      </c>
      <c r="S639" s="114" t="s">
        <v>182</v>
      </c>
      <c r="T639" s="147" t="s">
        <v>164</v>
      </c>
      <c r="U639" s="147" t="s">
        <v>558</v>
      </c>
      <c r="V639" s="115" t="str">
        <f>+IFERROR(VLOOKUP(U639,[2]Equivalencias!$M$2:$N$97,2,FALSE),"")</f>
        <v>Áreas cubiertas con jornadas de vigilancia</v>
      </c>
      <c r="W639" s="116" t="s">
        <v>175</v>
      </c>
      <c r="X639" s="116">
        <v>30000000</v>
      </c>
      <c r="Y639" s="116">
        <v>30000000</v>
      </c>
      <c r="Z639" s="123" t="s">
        <v>183</v>
      </c>
      <c r="AA639" s="123" t="s">
        <v>184</v>
      </c>
      <c r="AB639" s="118">
        <v>0</v>
      </c>
      <c r="AC639" s="101" t="s">
        <v>174</v>
      </c>
      <c r="AD639" s="101" t="s">
        <v>878</v>
      </c>
      <c r="AE639" s="101" t="s">
        <v>879</v>
      </c>
      <c r="AF639" s="101" t="s">
        <v>879</v>
      </c>
      <c r="AG639" s="115" t="str">
        <f>IFERROR(VLOOKUP(AF639,'[2]archivo de datos'!$D$1:$E$1156,2,FALSE),"")</f>
        <v>CO-BOY</v>
      </c>
      <c r="AH639" s="101" t="s">
        <v>188</v>
      </c>
      <c r="AI639" s="115" t="str">
        <f>IFERROR(VLOOKUP(AC639,[2]Hoja3!$B$28:$E$38,2,FALSE),"")</f>
        <v>Emiliana Pino Torres</v>
      </c>
      <c r="AJ639" s="115" t="str">
        <f>IFERROR(VLOOKUP(AC639,[2]Hoja3!$B$28:$E$38,3,FALSE),"")</f>
        <v>601 6530260</v>
      </c>
      <c r="AK639" s="115" t="str">
        <f>IFERROR(VLOOKUP(AC639,[2]Hoja3!$B$28:$E$38,4,FALSE),"")</f>
        <v>emiliana.pino@parquesnacionales.gov.co</v>
      </c>
      <c r="AL639" s="103" t="s">
        <v>183</v>
      </c>
      <c r="AM639" s="103" t="s">
        <v>183</v>
      </c>
      <c r="AN639" s="103" t="s">
        <v>183</v>
      </c>
      <c r="AO639" s="103" t="s">
        <v>562</v>
      </c>
      <c r="AP639" s="123" t="s">
        <v>763</v>
      </c>
      <c r="AQ639" s="118"/>
      <c r="AR639" s="118"/>
      <c r="AS639" s="118"/>
      <c r="AT639" s="118"/>
    </row>
    <row r="640" spans="1:46" ht="25.05" customHeight="1" x14ac:dyDescent="0.3">
      <c r="A640" s="119" t="s">
        <v>1056</v>
      </c>
      <c r="B640" s="120">
        <v>78181500</v>
      </c>
      <c r="C640" s="121" t="s">
        <v>1057</v>
      </c>
      <c r="D640" s="99" t="s">
        <v>228</v>
      </c>
      <c r="E640" s="123" t="s">
        <v>184</v>
      </c>
      <c r="F640" s="103">
        <v>6</v>
      </c>
      <c r="G640" s="104" t="str">
        <f>IFERROR(VLOOKUP(F640,[2]Hoja4!$A$1:B697,2,FALSE),"")</f>
        <v>JUNIO</v>
      </c>
      <c r="H640" s="123">
        <v>6</v>
      </c>
      <c r="I640" s="104" t="str">
        <f>IFERROR(VLOOKUP(H640,[2]Hoja4!$A$1:D696,2,FALSE),"")</f>
        <v>JUNIO</v>
      </c>
      <c r="J640" s="105" t="s">
        <v>178</v>
      </c>
      <c r="K640" s="106">
        <f>IFERROR(VLOOKUP(J640,[2]LISTAS!$A$8:$B$11,2,FALSE),"")</f>
        <v>1</v>
      </c>
      <c r="L640" s="125">
        <v>9</v>
      </c>
      <c r="M640" s="108" t="s">
        <v>196</v>
      </c>
      <c r="N640" s="109" t="str">
        <f>IFERROR(VLOOKUP(M640,'[2]archivo de datos'!$G$1:$H$24,2,FALSE),"")</f>
        <v>CCE-10</v>
      </c>
      <c r="O640" s="119" t="s">
        <v>180</v>
      </c>
      <c r="P640" s="111">
        <f>IFERROR(VLOOKUP(O640,'[2]archivo de datos'!$J$6:$K$12,2,FALSE),"")</f>
        <v>0</v>
      </c>
      <c r="Q640" s="112" t="s">
        <v>46</v>
      </c>
      <c r="R640" s="113" t="s">
        <v>181</v>
      </c>
      <c r="S640" s="114" t="s">
        <v>182</v>
      </c>
      <c r="T640" s="147" t="s">
        <v>164</v>
      </c>
      <c r="U640" s="147" t="s">
        <v>558</v>
      </c>
      <c r="V640" s="115" t="str">
        <f>+IFERROR(VLOOKUP(U640,[2]Equivalencias!$M$2:$N$97,2,FALSE),"")</f>
        <v>Áreas cubiertas con jornadas de vigilancia</v>
      </c>
      <c r="W640" s="116" t="s">
        <v>175</v>
      </c>
      <c r="X640" s="116">
        <v>25000000</v>
      </c>
      <c r="Y640" s="116">
        <v>25000000</v>
      </c>
      <c r="Z640" s="123" t="s">
        <v>183</v>
      </c>
      <c r="AA640" s="123" t="s">
        <v>184</v>
      </c>
      <c r="AB640" s="118">
        <v>0</v>
      </c>
      <c r="AC640" s="101" t="s">
        <v>174</v>
      </c>
      <c r="AD640" s="101" t="s">
        <v>878</v>
      </c>
      <c r="AE640" s="101" t="s">
        <v>879</v>
      </c>
      <c r="AF640" s="101" t="s">
        <v>879</v>
      </c>
      <c r="AG640" s="115" t="str">
        <f>IFERROR(VLOOKUP(AF640,'[2]archivo de datos'!$D$1:$E$1156,2,FALSE),"")</f>
        <v>CO-BOY</v>
      </c>
      <c r="AH640" s="101" t="s">
        <v>188</v>
      </c>
      <c r="AI640" s="115" t="str">
        <f>IFERROR(VLOOKUP(AC640,[2]Hoja3!$B$28:$E$38,2,FALSE),"")</f>
        <v>Emiliana Pino Torres</v>
      </c>
      <c r="AJ640" s="115" t="str">
        <f>IFERROR(VLOOKUP(AC640,[2]Hoja3!$B$28:$E$38,3,FALSE),"")</f>
        <v>601 6530260</v>
      </c>
      <c r="AK640" s="115" t="str">
        <f>IFERROR(VLOOKUP(AC640,[2]Hoja3!$B$28:$E$38,4,FALSE),"")</f>
        <v>emiliana.pino@parquesnacionales.gov.co</v>
      </c>
      <c r="AL640" s="103" t="s">
        <v>183</v>
      </c>
      <c r="AM640" s="103" t="s">
        <v>183</v>
      </c>
      <c r="AN640" s="103" t="s">
        <v>183</v>
      </c>
      <c r="AO640" s="103" t="s">
        <v>562</v>
      </c>
      <c r="AP640" s="123"/>
      <c r="AQ640" s="118"/>
      <c r="AR640" s="118"/>
      <c r="AS640" s="118"/>
      <c r="AT640" s="118"/>
    </row>
    <row r="641" spans="1:46" ht="25.05" customHeight="1" x14ac:dyDescent="0.3">
      <c r="A641" s="119" t="s">
        <v>1058</v>
      </c>
      <c r="B641" s="120">
        <v>78181500</v>
      </c>
      <c r="C641" s="121" t="s">
        <v>1059</v>
      </c>
      <c r="D641" s="99" t="s">
        <v>228</v>
      </c>
      <c r="E641" s="123" t="s">
        <v>184</v>
      </c>
      <c r="F641" s="103">
        <v>4</v>
      </c>
      <c r="G641" s="104" t="s">
        <v>1060</v>
      </c>
      <c r="H641" s="123">
        <v>5</v>
      </c>
      <c r="I641" s="104" t="s">
        <v>1061</v>
      </c>
      <c r="J641" s="105" t="s">
        <v>178</v>
      </c>
      <c r="K641" s="106">
        <v>1</v>
      </c>
      <c r="L641" s="125">
        <v>8</v>
      </c>
      <c r="M641" s="108" t="s">
        <v>196</v>
      </c>
      <c r="N641" s="109" t="s">
        <v>745</v>
      </c>
      <c r="O641" s="119" t="s">
        <v>180</v>
      </c>
      <c r="P641" s="111">
        <v>0</v>
      </c>
      <c r="Q641" s="112" t="s">
        <v>46</v>
      </c>
      <c r="R641" s="113" t="s">
        <v>181</v>
      </c>
      <c r="S641" s="114" t="s">
        <v>182</v>
      </c>
      <c r="T641" s="147" t="s">
        <v>164</v>
      </c>
      <c r="U641" s="147" t="s">
        <v>558</v>
      </c>
      <c r="V641" s="115" t="s">
        <v>97</v>
      </c>
      <c r="W641" s="116" t="s">
        <v>175</v>
      </c>
      <c r="X641" s="116">
        <v>15000000</v>
      </c>
      <c r="Y641" s="116">
        <v>15000000</v>
      </c>
      <c r="Z641" s="123" t="s">
        <v>183</v>
      </c>
      <c r="AA641" s="123" t="s">
        <v>184</v>
      </c>
      <c r="AB641" s="118">
        <v>0</v>
      </c>
      <c r="AC641" s="101" t="s">
        <v>174</v>
      </c>
      <c r="AD641" s="101" t="s">
        <v>878</v>
      </c>
      <c r="AE641" s="101" t="s">
        <v>879</v>
      </c>
      <c r="AF641" s="101" t="s">
        <v>879</v>
      </c>
      <c r="AG641" s="115" t="s">
        <v>974</v>
      </c>
      <c r="AH641" s="101" t="s">
        <v>188</v>
      </c>
      <c r="AI641" s="115" t="s">
        <v>975</v>
      </c>
      <c r="AJ641" s="115" t="s">
        <v>976</v>
      </c>
      <c r="AK641" s="115" t="s">
        <v>977</v>
      </c>
      <c r="AL641" s="103" t="s">
        <v>183</v>
      </c>
      <c r="AM641" s="103" t="s">
        <v>183</v>
      </c>
      <c r="AN641" s="103" t="s">
        <v>183</v>
      </c>
      <c r="AO641" s="103" t="s">
        <v>562</v>
      </c>
      <c r="AP641" s="123"/>
      <c r="AQ641" s="118"/>
      <c r="AR641" s="118"/>
      <c r="AS641" s="118"/>
      <c r="AT641" s="118"/>
    </row>
    <row r="642" spans="1:46" ht="25.05" customHeight="1" x14ac:dyDescent="0.3">
      <c r="A642" s="119" t="s">
        <v>1062</v>
      </c>
      <c r="B642" s="120">
        <v>76110000</v>
      </c>
      <c r="C642" s="121" t="s">
        <v>1063</v>
      </c>
      <c r="D642" s="101" t="s">
        <v>852</v>
      </c>
      <c r="E642" s="123" t="s">
        <v>184</v>
      </c>
      <c r="F642" s="103">
        <v>2</v>
      </c>
      <c r="G642" s="104" t="str">
        <f>IFERROR(VLOOKUP(F642,[2]Hoja4!$A$1:B699,2,FALSE),"")</f>
        <v>FEBRERO</v>
      </c>
      <c r="H642" s="123">
        <v>2</v>
      </c>
      <c r="I642" s="104" t="str">
        <f>IFERROR(VLOOKUP(H642,[2]Hoja4!$A$1:D698,2,FALSE),"")</f>
        <v>FEBRERO</v>
      </c>
      <c r="J642" s="105" t="s">
        <v>178</v>
      </c>
      <c r="K642" s="106">
        <f>IFERROR(VLOOKUP(J642,[2]LISTAS!$A$8:$B$11,2,FALSE),"")</f>
        <v>1</v>
      </c>
      <c r="L642" s="107">
        <v>10</v>
      </c>
      <c r="M642" s="108" t="s">
        <v>196</v>
      </c>
      <c r="N642" s="109" t="str">
        <f>IFERROR(VLOOKUP(M642,'[2]archivo de datos'!$G$1:$H$24,2,FALSE),"")</f>
        <v>CCE-10</v>
      </c>
      <c r="O642" s="119" t="s">
        <v>214</v>
      </c>
      <c r="P642" s="111">
        <f>IFERROR(VLOOKUP(O642,'[2]archivo de datos'!$J$6:$K$12,2,FALSE),"")</f>
        <v>1</v>
      </c>
      <c r="Q642" s="112" t="s">
        <v>173</v>
      </c>
      <c r="R642" s="113" t="s">
        <v>181</v>
      </c>
      <c r="S642" s="114" t="s">
        <v>182</v>
      </c>
      <c r="T642" s="147" t="s">
        <v>164</v>
      </c>
      <c r="U642" s="147" t="s">
        <v>558</v>
      </c>
      <c r="V642" s="115" t="str">
        <f>+IFERROR(VLOOKUP(U642,[2]Equivalencias!$M$2:$N$97,2,FALSE),"")</f>
        <v>Áreas cubiertas con jornadas de vigilancia</v>
      </c>
      <c r="W642" s="116" t="s">
        <v>175</v>
      </c>
      <c r="X642" s="116">
        <v>15000000</v>
      </c>
      <c r="Y642" s="116">
        <v>15000000</v>
      </c>
      <c r="Z642" s="123" t="s">
        <v>183</v>
      </c>
      <c r="AA642" s="123" t="s">
        <v>184</v>
      </c>
      <c r="AB642" s="118">
        <v>0</v>
      </c>
      <c r="AC642" s="101" t="s">
        <v>174</v>
      </c>
      <c r="AD642" s="101" t="s">
        <v>878</v>
      </c>
      <c r="AE642" s="101" t="s">
        <v>879</v>
      </c>
      <c r="AF642" s="101" t="s">
        <v>879</v>
      </c>
      <c r="AG642" s="115" t="str">
        <f>IFERROR(VLOOKUP(AF642,'[2]archivo de datos'!$D$1:$E$1156,2,FALSE),"")</f>
        <v>CO-BOY</v>
      </c>
      <c r="AH642" s="101" t="s">
        <v>188</v>
      </c>
      <c r="AI642" s="115" t="str">
        <f>IFERROR(VLOOKUP(AC642,[2]Hoja3!$B$28:$E$38,2,FALSE),"")</f>
        <v>Emiliana Pino Torres</v>
      </c>
      <c r="AJ642" s="128" t="str">
        <f>IFERROR(VLOOKUP(AC642,[2]Hoja3!$B$28:$E$38,3,FALSE),"")</f>
        <v>601 6530260</v>
      </c>
      <c r="AK642" s="115" t="str">
        <f>IFERROR(VLOOKUP(AC642,[2]Hoja3!$B$28:$E$38,4,FALSE),"")</f>
        <v>emiliana.pino@parquesnacionales.gov.co</v>
      </c>
      <c r="AL642" s="103" t="s">
        <v>183</v>
      </c>
      <c r="AM642" s="103" t="s">
        <v>183</v>
      </c>
      <c r="AN642" s="103" t="s">
        <v>183</v>
      </c>
      <c r="AO642" s="103" t="s">
        <v>562</v>
      </c>
      <c r="AP642" s="123"/>
      <c r="AQ642" s="118"/>
      <c r="AR642" s="118"/>
      <c r="AS642" s="118"/>
      <c r="AT642" s="118"/>
    </row>
    <row r="643" spans="1:46" ht="25.05" customHeight="1" x14ac:dyDescent="0.3">
      <c r="A643" s="119" t="s">
        <v>1064</v>
      </c>
      <c r="B643" s="120">
        <v>15101500</v>
      </c>
      <c r="C643" s="122" t="s">
        <v>1065</v>
      </c>
      <c r="D643" s="102" t="s">
        <v>195</v>
      </c>
      <c r="E643" s="123" t="s">
        <v>184</v>
      </c>
      <c r="F643" s="103">
        <v>5</v>
      </c>
      <c r="G643" s="104" t="s">
        <v>1066</v>
      </c>
      <c r="H643" s="123">
        <v>6</v>
      </c>
      <c r="I643" s="104" t="s">
        <v>342</v>
      </c>
      <c r="J643" s="105" t="s">
        <v>178</v>
      </c>
      <c r="K643" s="106">
        <v>1</v>
      </c>
      <c r="L643" s="107">
        <v>6</v>
      </c>
      <c r="M643" s="108" t="s">
        <v>196</v>
      </c>
      <c r="N643" s="109" t="s">
        <v>745</v>
      </c>
      <c r="O643" s="119" t="s">
        <v>214</v>
      </c>
      <c r="P643" s="111">
        <v>1</v>
      </c>
      <c r="Q643" s="112" t="s">
        <v>173</v>
      </c>
      <c r="R643" s="113" t="s">
        <v>181</v>
      </c>
      <c r="S643" s="114" t="s">
        <v>182</v>
      </c>
      <c r="T643" s="147" t="s">
        <v>164</v>
      </c>
      <c r="U643" s="147" t="s">
        <v>558</v>
      </c>
      <c r="V643" s="115" t="s">
        <v>97</v>
      </c>
      <c r="W643" s="116" t="s">
        <v>175</v>
      </c>
      <c r="X643" s="116">
        <v>20848002</v>
      </c>
      <c r="Y643" s="116">
        <v>20848002</v>
      </c>
      <c r="Z643" s="123" t="s">
        <v>183</v>
      </c>
      <c r="AA643" s="123" t="s">
        <v>184</v>
      </c>
      <c r="AB643" s="118">
        <v>0</v>
      </c>
      <c r="AC643" s="101" t="s">
        <v>174</v>
      </c>
      <c r="AD643" s="101" t="s">
        <v>878</v>
      </c>
      <c r="AE643" s="101" t="s">
        <v>879</v>
      </c>
      <c r="AF643" s="101" t="s">
        <v>879</v>
      </c>
      <c r="AG643" s="115" t="s">
        <v>974</v>
      </c>
      <c r="AH643" s="101" t="s">
        <v>188</v>
      </c>
      <c r="AI643" s="115" t="s">
        <v>975</v>
      </c>
      <c r="AJ643" s="128" t="s">
        <v>976</v>
      </c>
      <c r="AK643" s="115" t="s">
        <v>977</v>
      </c>
      <c r="AL643" s="103" t="s">
        <v>183</v>
      </c>
      <c r="AM643" s="103" t="s">
        <v>183</v>
      </c>
      <c r="AN643" s="103" t="s">
        <v>183</v>
      </c>
      <c r="AO643" s="103" t="s">
        <v>562</v>
      </c>
      <c r="AP643" s="123"/>
      <c r="AQ643" s="118"/>
      <c r="AR643" s="118"/>
      <c r="AS643" s="118"/>
      <c r="AT643" s="118"/>
    </row>
    <row r="644" spans="1:46" ht="25.05" customHeight="1" x14ac:dyDescent="0.3">
      <c r="A644" s="119" t="s">
        <v>1067</v>
      </c>
      <c r="B644" s="120" t="s">
        <v>742</v>
      </c>
      <c r="C644" s="121" t="s">
        <v>1068</v>
      </c>
      <c r="D644" s="102" t="s">
        <v>202</v>
      </c>
      <c r="E644" s="123" t="s">
        <v>184</v>
      </c>
      <c r="F644" s="103">
        <v>8</v>
      </c>
      <c r="G644" s="104" t="str">
        <f>IFERROR(VLOOKUP(F644,[2]Hoja4!$A$1:B701,2,FALSE),"")</f>
        <v>AGOSTO</v>
      </c>
      <c r="H644" s="123">
        <v>8</v>
      </c>
      <c r="I644" s="104" t="str">
        <f>IFERROR(VLOOKUP(H644,[2]Hoja4!$A$1:D700,2,FALSE),"")</f>
        <v>AGOSTO</v>
      </c>
      <c r="J644" s="105" t="s">
        <v>178</v>
      </c>
      <c r="K644" s="106">
        <f>IFERROR(VLOOKUP(J644,[2]LISTAS!$A$8:$B$11,2,FALSE),"")</f>
        <v>1</v>
      </c>
      <c r="L644" s="107">
        <v>2</v>
      </c>
      <c r="M644" s="108" t="s">
        <v>196</v>
      </c>
      <c r="N644" s="109" t="str">
        <f>IFERROR(VLOOKUP(M644,'[2]archivo de datos'!$G$1:$H$24,2,FALSE),"")</f>
        <v>CCE-10</v>
      </c>
      <c r="O644" s="119" t="s">
        <v>180</v>
      </c>
      <c r="P644" s="111">
        <f>IFERROR(VLOOKUP(O644,'[2]archivo de datos'!$J$6:$K$12,2,FALSE),"")</f>
        <v>0</v>
      </c>
      <c r="Q644" s="112" t="s">
        <v>46</v>
      </c>
      <c r="R644" s="113" t="s">
        <v>181</v>
      </c>
      <c r="S644" s="114" t="s">
        <v>182</v>
      </c>
      <c r="T644" s="101" t="s">
        <v>168</v>
      </c>
      <c r="U644" s="101" t="s">
        <v>695</v>
      </c>
      <c r="V644" s="115" t="str">
        <f>+IFERROR(VLOOKUP(U644,[2]Equivalencias!$M$2:$N$97,2,FALSE),"")</f>
        <v>Plántulas producidas</v>
      </c>
      <c r="W644" s="116" t="s">
        <v>175</v>
      </c>
      <c r="X644" s="116">
        <v>20000000</v>
      </c>
      <c r="Y644" s="116">
        <v>20000000</v>
      </c>
      <c r="Z644" s="123" t="s">
        <v>183</v>
      </c>
      <c r="AA644" s="123" t="s">
        <v>184</v>
      </c>
      <c r="AB644" s="118">
        <v>0</v>
      </c>
      <c r="AC644" s="101" t="s">
        <v>174</v>
      </c>
      <c r="AD644" s="101" t="s">
        <v>878</v>
      </c>
      <c r="AE644" s="101" t="s">
        <v>879</v>
      </c>
      <c r="AF644" s="101" t="s">
        <v>879</v>
      </c>
      <c r="AG644" s="115" t="str">
        <f>IFERROR(VLOOKUP(AF644,'[2]archivo de datos'!$D$1:$E$1156,2,FALSE),"")</f>
        <v>CO-BOY</v>
      </c>
      <c r="AH644" s="101" t="s">
        <v>188</v>
      </c>
      <c r="AI644" s="115" t="str">
        <f>IFERROR(VLOOKUP(AC644,[2]Hoja3!$B$28:$E$38,2,FALSE),"")</f>
        <v>Emiliana Pino Torres</v>
      </c>
      <c r="AJ644" s="115" t="str">
        <f>IFERROR(VLOOKUP(AC644,[2]Hoja3!$B$28:$E$38,3,FALSE),"")</f>
        <v>601 6530260</v>
      </c>
      <c r="AK644" s="115" t="str">
        <f>IFERROR(VLOOKUP(AC644,[2]Hoja3!$B$28:$E$38,4,FALSE),"")</f>
        <v>emiliana.pino@parquesnacionales.gov.co</v>
      </c>
      <c r="AL644" s="103" t="s">
        <v>183</v>
      </c>
      <c r="AM644" s="103" t="s">
        <v>183</v>
      </c>
      <c r="AN644" s="103" t="s">
        <v>183</v>
      </c>
      <c r="AO644" s="103" t="s">
        <v>562</v>
      </c>
      <c r="AP644" s="123"/>
      <c r="AQ644" s="118"/>
      <c r="AR644" s="118"/>
      <c r="AS644" s="118"/>
      <c r="AT644" s="118"/>
    </row>
    <row r="645" spans="1:46" ht="25.05" customHeight="1" x14ac:dyDescent="0.3">
      <c r="A645" s="119" t="s">
        <v>1069</v>
      </c>
      <c r="B645" s="120" t="s">
        <v>742</v>
      </c>
      <c r="C645" s="121" t="s">
        <v>1068</v>
      </c>
      <c r="D645" s="102" t="s">
        <v>202</v>
      </c>
      <c r="E645" s="123" t="s">
        <v>184</v>
      </c>
      <c r="F645" s="103">
        <v>8</v>
      </c>
      <c r="G645" s="104" t="str">
        <f>IFERROR(VLOOKUP(F645,[2]Hoja4!$A$1:B702,2,FALSE),"")</f>
        <v>AGOSTO</v>
      </c>
      <c r="H645" s="123">
        <v>8</v>
      </c>
      <c r="I645" s="104" t="str">
        <f>IFERROR(VLOOKUP(H645,[2]Hoja4!$A$1:D701,2,FALSE),"")</f>
        <v>AGOSTO</v>
      </c>
      <c r="J645" s="105" t="s">
        <v>178</v>
      </c>
      <c r="K645" s="106">
        <f>IFERROR(VLOOKUP(J645,[2]LISTAS!$A$8:$B$11,2,FALSE),"")</f>
        <v>1</v>
      </c>
      <c r="L645" s="107">
        <v>2</v>
      </c>
      <c r="M645" s="108" t="s">
        <v>196</v>
      </c>
      <c r="N645" s="109" t="str">
        <f>IFERROR(VLOOKUP(M645,'[2]archivo de datos'!$G$1:$H$24,2,FALSE),"")</f>
        <v>CCE-10</v>
      </c>
      <c r="O645" s="119" t="s">
        <v>180</v>
      </c>
      <c r="P645" s="111">
        <f>IFERROR(VLOOKUP(O645,'[2]archivo de datos'!$J$6:$K$12,2,FALSE),"")</f>
        <v>0</v>
      </c>
      <c r="Q645" s="112" t="s">
        <v>46</v>
      </c>
      <c r="R645" s="113" t="s">
        <v>181</v>
      </c>
      <c r="S645" s="114" t="s">
        <v>182</v>
      </c>
      <c r="T645" s="147" t="s">
        <v>163</v>
      </c>
      <c r="U645" s="147" t="s">
        <v>641</v>
      </c>
      <c r="V645" s="115" t="str">
        <f>+IFERROR(VLOOKUP(U645,[2]Equivalencias!$M$2:$N$97,2,FALSE),"")</f>
        <v>Áreas en proceso de restauración</v>
      </c>
      <c r="W645" s="116" t="s">
        <v>175</v>
      </c>
      <c r="X645" s="116">
        <v>10000000</v>
      </c>
      <c r="Y645" s="116">
        <v>10000000</v>
      </c>
      <c r="Z645" s="123" t="s">
        <v>183</v>
      </c>
      <c r="AA645" s="123" t="s">
        <v>184</v>
      </c>
      <c r="AB645" s="118">
        <v>0</v>
      </c>
      <c r="AC645" s="101" t="s">
        <v>174</v>
      </c>
      <c r="AD645" s="101" t="s">
        <v>878</v>
      </c>
      <c r="AE645" s="101" t="s">
        <v>879</v>
      </c>
      <c r="AF645" s="101" t="s">
        <v>879</v>
      </c>
      <c r="AG645" s="115" t="str">
        <f>IFERROR(VLOOKUP(AF645,'[2]archivo de datos'!$D$1:$E$1156,2,FALSE),"")</f>
        <v>CO-BOY</v>
      </c>
      <c r="AH645" s="101" t="s">
        <v>188</v>
      </c>
      <c r="AI645" s="115" t="str">
        <f>IFERROR(VLOOKUP(AC645,[2]Hoja3!$B$28:$E$38,2,FALSE),"")</f>
        <v>Emiliana Pino Torres</v>
      </c>
      <c r="AJ645" s="115" t="str">
        <f>IFERROR(VLOOKUP(AC645,[2]Hoja3!$B$28:$E$38,3,FALSE),"")</f>
        <v>601 6530260</v>
      </c>
      <c r="AK645" s="115" t="str">
        <f>IFERROR(VLOOKUP(AC645,[2]Hoja3!$B$28:$E$38,4,FALSE),"")</f>
        <v>emiliana.pino@parquesnacionales.gov.co</v>
      </c>
      <c r="AL645" s="103" t="s">
        <v>183</v>
      </c>
      <c r="AM645" s="103" t="s">
        <v>183</v>
      </c>
      <c r="AN645" s="103" t="s">
        <v>183</v>
      </c>
      <c r="AO645" s="103" t="s">
        <v>562</v>
      </c>
      <c r="AP645" s="123"/>
      <c r="AQ645" s="118"/>
      <c r="AR645" s="118"/>
      <c r="AS645" s="118"/>
      <c r="AT645" s="118"/>
    </row>
    <row r="646" spans="1:46" ht="25.05" customHeight="1" x14ac:dyDescent="0.3">
      <c r="A646" s="119" t="s">
        <v>1070</v>
      </c>
      <c r="B646" s="120">
        <v>46181700</v>
      </c>
      <c r="C646" s="121" t="s">
        <v>1071</v>
      </c>
      <c r="D646" s="102" t="s">
        <v>202</v>
      </c>
      <c r="E646" s="123" t="s">
        <v>184</v>
      </c>
      <c r="F646" s="103">
        <v>9</v>
      </c>
      <c r="G646" s="104" t="str">
        <f>IFERROR(VLOOKUP(F646,[2]Hoja4!$A$1:B703,2,FALSE),"")</f>
        <v>SEPTIEMBRE</v>
      </c>
      <c r="H646" s="123">
        <v>9</v>
      </c>
      <c r="I646" s="104" t="str">
        <f>IFERROR(VLOOKUP(H646,[2]Hoja4!$A$1:D702,2,FALSE),"")</f>
        <v>SEPTIEMBRE</v>
      </c>
      <c r="J646" s="105" t="s">
        <v>178</v>
      </c>
      <c r="K646" s="106">
        <f>IFERROR(VLOOKUP(J646,[2]LISTAS!$A$8:$B$11,2,FALSE),"")</f>
        <v>1</v>
      </c>
      <c r="L646" s="107">
        <v>2</v>
      </c>
      <c r="M646" s="108" t="s">
        <v>196</v>
      </c>
      <c r="N646" s="109" t="str">
        <f>IFERROR(VLOOKUP(M646,'[2]archivo de datos'!$G$1:$H$24,2,FALSE),"")</f>
        <v>CCE-10</v>
      </c>
      <c r="O646" s="119" t="s">
        <v>180</v>
      </c>
      <c r="P646" s="111">
        <f>IFERROR(VLOOKUP(O646,'[2]archivo de datos'!$J$6:$K$12,2,FALSE),"")</f>
        <v>0</v>
      </c>
      <c r="Q646" s="112" t="s">
        <v>46</v>
      </c>
      <c r="R646" s="113" t="s">
        <v>181</v>
      </c>
      <c r="S646" s="114" t="s">
        <v>182</v>
      </c>
      <c r="T646" s="147" t="s">
        <v>163</v>
      </c>
      <c r="U646" s="101" t="s">
        <v>690</v>
      </c>
      <c r="V646" s="115" t="str">
        <f>+IFERROR(VLOOKUP(U646,[2]Equivalencias!$M$2:$N$97,2,FALSE),"")</f>
        <v>Áreas en proceso de restauración en mantenimiento</v>
      </c>
      <c r="W646" s="116" t="s">
        <v>175</v>
      </c>
      <c r="X646" s="116">
        <v>5096936</v>
      </c>
      <c r="Y646" s="116">
        <v>5096936</v>
      </c>
      <c r="Z646" s="123" t="s">
        <v>183</v>
      </c>
      <c r="AA646" s="123" t="s">
        <v>184</v>
      </c>
      <c r="AB646" s="118">
        <v>0</v>
      </c>
      <c r="AC646" s="101" t="s">
        <v>174</v>
      </c>
      <c r="AD646" s="101" t="s">
        <v>878</v>
      </c>
      <c r="AE646" s="101" t="s">
        <v>879</v>
      </c>
      <c r="AF646" s="101" t="s">
        <v>879</v>
      </c>
      <c r="AG646" s="115" t="str">
        <f>IFERROR(VLOOKUP(AF646,'[2]archivo de datos'!$D$1:$E$1156,2,FALSE),"")</f>
        <v>CO-BOY</v>
      </c>
      <c r="AH646" s="101" t="s">
        <v>188</v>
      </c>
      <c r="AI646" s="115" t="str">
        <f>IFERROR(VLOOKUP(AC646,[2]Hoja3!$B$28:$E$38,2,FALSE),"")</f>
        <v>Emiliana Pino Torres</v>
      </c>
      <c r="AJ646" s="115" t="str">
        <f>IFERROR(VLOOKUP(AC646,[2]Hoja3!$B$28:$E$38,3,FALSE),"")</f>
        <v>601 6530260</v>
      </c>
      <c r="AK646" s="115" t="str">
        <f>IFERROR(VLOOKUP(AC646,[2]Hoja3!$B$28:$E$38,4,FALSE),"")</f>
        <v>emiliana.pino@parquesnacionales.gov.co</v>
      </c>
      <c r="AL646" s="103" t="s">
        <v>183</v>
      </c>
      <c r="AM646" s="103" t="s">
        <v>183</v>
      </c>
      <c r="AN646" s="103" t="s">
        <v>183</v>
      </c>
      <c r="AO646" s="103" t="s">
        <v>562</v>
      </c>
      <c r="AP646" s="123"/>
      <c r="AQ646" s="118"/>
      <c r="AR646" s="118"/>
      <c r="AS646" s="118"/>
      <c r="AT646" s="118"/>
    </row>
    <row r="647" spans="1:46" ht="25.05" customHeight="1" x14ac:dyDescent="0.3">
      <c r="A647" s="119" t="s">
        <v>1072</v>
      </c>
      <c r="B647" s="120">
        <v>76121701</v>
      </c>
      <c r="C647" s="121" t="s">
        <v>1073</v>
      </c>
      <c r="D647" s="99" t="s">
        <v>228</v>
      </c>
      <c r="E647" s="123" t="s">
        <v>184</v>
      </c>
      <c r="F647" s="103">
        <v>9</v>
      </c>
      <c r="G647" s="104" t="str">
        <f>IFERROR(VLOOKUP(F647,[2]Hoja4!$A$1:B704,2,FALSE),"")</f>
        <v>SEPTIEMBRE</v>
      </c>
      <c r="H647" s="123">
        <v>9</v>
      </c>
      <c r="I647" s="104" t="str">
        <f>IFERROR(VLOOKUP(H647,[2]Hoja4!$A$1:D703,2,FALSE),"")</f>
        <v>SEPTIEMBRE</v>
      </c>
      <c r="J647" s="105" t="s">
        <v>178</v>
      </c>
      <c r="K647" s="106">
        <f>IFERROR(VLOOKUP(J647,[2]LISTAS!$A$8:$B$11,2,FALSE),"")</f>
        <v>1</v>
      </c>
      <c r="L647" s="107">
        <v>9</v>
      </c>
      <c r="M647" s="108" t="s">
        <v>196</v>
      </c>
      <c r="N647" s="109" t="str">
        <f>IFERROR(VLOOKUP(M647,'[2]archivo de datos'!$G$1:$H$24,2,FALSE),"")</f>
        <v>CCE-10</v>
      </c>
      <c r="O647" s="119" t="s">
        <v>180</v>
      </c>
      <c r="P647" s="111">
        <f>IFERROR(VLOOKUP(O647,'[2]archivo de datos'!$J$6:$K$12,2,FALSE),"")</f>
        <v>0</v>
      </c>
      <c r="Q647" s="112" t="s">
        <v>46</v>
      </c>
      <c r="R647" s="113" t="s">
        <v>181</v>
      </c>
      <c r="S647" s="114" t="s">
        <v>182</v>
      </c>
      <c r="T647" s="132" t="s">
        <v>165</v>
      </c>
      <c r="U647" s="147" t="s">
        <v>734</v>
      </c>
      <c r="V647" s="115" t="str">
        <f>+IFERROR(VLOOKUP(U647,[2]Equivalencias!$M$2:$N$97,2,FALSE),"")</f>
        <v>Visitantes que ingresan a las áreas protegidas nacionales</v>
      </c>
      <c r="W647" s="116" t="s">
        <v>175</v>
      </c>
      <c r="X647" s="116">
        <v>10000000</v>
      </c>
      <c r="Y647" s="116">
        <v>10000000</v>
      </c>
      <c r="Z647" s="123" t="s">
        <v>183</v>
      </c>
      <c r="AA647" s="123" t="s">
        <v>184</v>
      </c>
      <c r="AB647" s="118">
        <v>0</v>
      </c>
      <c r="AC647" s="101" t="s">
        <v>174</v>
      </c>
      <c r="AD647" s="101" t="s">
        <v>878</v>
      </c>
      <c r="AE647" s="101" t="s">
        <v>879</v>
      </c>
      <c r="AF647" s="101" t="s">
        <v>879</v>
      </c>
      <c r="AG647" s="115" t="str">
        <f>IFERROR(VLOOKUP(AF647,'[2]archivo de datos'!$D$1:$E$1156,2,FALSE),"")</f>
        <v>CO-BOY</v>
      </c>
      <c r="AH647" s="101" t="s">
        <v>188</v>
      </c>
      <c r="AI647" s="115" t="str">
        <f>IFERROR(VLOOKUP(AC647,[2]Hoja3!$B$28:$E$38,2,FALSE),"")</f>
        <v>Emiliana Pino Torres</v>
      </c>
      <c r="AJ647" s="115" t="str">
        <f>IFERROR(VLOOKUP(AC647,[2]Hoja3!$B$28:$E$38,3,FALSE),"")</f>
        <v>601 6530260</v>
      </c>
      <c r="AK647" s="115" t="str">
        <f>IFERROR(VLOOKUP(AC647,[2]Hoja3!$B$28:$E$38,4,FALSE),"")</f>
        <v>emiliana.pino@parquesnacionales.gov.co</v>
      </c>
      <c r="AL647" s="103" t="s">
        <v>183</v>
      </c>
      <c r="AM647" s="103" t="s">
        <v>183</v>
      </c>
      <c r="AN647" s="103" t="s">
        <v>183</v>
      </c>
      <c r="AO647" s="103" t="s">
        <v>562</v>
      </c>
      <c r="AP647" s="123"/>
      <c r="AQ647" s="118"/>
      <c r="AR647" s="118"/>
      <c r="AS647" s="118"/>
      <c r="AT647" s="118"/>
    </row>
    <row r="648" spans="1:46" ht="25.05" customHeight="1" x14ac:dyDescent="0.3">
      <c r="A648" s="119" t="s">
        <v>1074</v>
      </c>
      <c r="B648" s="120">
        <v>80131500</v>
      </c>
      <c r="C648" s="121" t="s">
        <v>1075</v>
      </c>
      <c r="D648" s="99" t="s">
        <v>1076</v>
      </c>
      <c r="E648" s="123" t="s">
        <v>184</v>
      </c>
      <c r="F648" s="103">
        <v>1</v>
      </c>
      <c r="G648" s="104" t="str">
        <f>IFERROR(VLOOKUP(F648,[2]Hoja4!$A$1:B705,2,FALSE),"")</f>
        <v>ENERO</v>
      </c>
      <c r="H648" s="123">
        <v>1</v>
      </c>
      <c r="I648" s="104" t="str">
        <f>IFERROR(VLOOKUP(H648,[2]Hoja4!$A$1:D704,2,FALSE),"")</f>
        <v>ENERO</v>
      </c>
      <c r="J648" s="105" t="s">
        <v>178</v>
      </c>
      <c r="K648" s="106">
        <f>IFERROR(VLOOKUP(J648,[2]LISTAS!$A$8:$B$11,2,FALSE),"")</f>
        <v>1</v>
      </c>
      <c r="L648" s="107">
        <v>12</v>
      </c>
      <c r="M648" s="108" t="s">
        <v>213</v>
      </c>
      <c r="N648" s="109" t="str">
        <f>IFERROR(VLOOKUP(M648,'[2]archivo de datos'!$G$1:$H$24,2,FALSE),"")</f>
        <v>CCE-16</v>
      </c>
      <c r="O648" s="119" t="s">
        <v>180</v>
      </c>
      <c r="P648" s="111">
        <f>IFERROR(VLOOKUP(O648,'[2]archivo de datos'!$J$6:$K$12,2,FALSE),"")</f>
        <v>0</v>
      </c>
      <c r="Q648" s="112" t="s">
        <v>46</v>
      </c>
      <c r="R648" s="113" t="s">
        <v>181</v>
      </c>
      <c r="S648" s="114" t="s">
        <v>182</v>
      </c>
      <c r="T648" s="132" t="s">
        <v>165</v>
      </c>
      <c r="U648" s="147" t="s">
        <v>734</v>
      </c>
      <c r="V648" s="115" t="str">
        <f>+IFERROR(VLOOKUP(U648,[2]Equivalencias!$M$2:$N$97,2,FALSE),"")</f>
        <v>Visitantes que ingresan a las áreas protegidas nacionales</v>
      </c>
      <c r="W648" s="116" t="s">
        <v>175</v>
      </c>
      <c r="X648" s="116">
        <v>6000000</v>
      </c>
      <c r="Y648" s="116">
        <v>6000000</v>
      </c>
      <c r="Z648" s="123" t="s">
        <v>183</v>
      </c>
      <c r="AA648" s="123" t="s">
        <v>184</v>
      </c>
      <c r="AB648" s="118">
        <v>0</v>
      </c>
      <c r="AC648" s="101" t="s">
        <v>174</v>
      </c>
      <c r="AD648" s="101" t="s">
        <v>878</v>
      </c>
      <c r="AE648" s="101" t="s">
        <v>879</v>
      </c>
      <c r="AF648" s="101" t="s">
        <v>879</v>
      </c>
      <c r="AG648" s="115" t="str">
        <f>IFERROR(VLOOKUP(AF648,'[2]archivo de datos'!$D$1:$E$1156,2,FALSE),"")</f>
        <v>CO-BOY</v>
      </c>
      <c r="AH648" s="101" t="s">
        <v>188</v>
      </c>
      <c r="AI648" s="115" t="str">
        <f>IFERROR(VLOOKUP(AC648,[2]Hoja3!$B$28:$E$38,2,FALSE),"")</f>
        <v>Emiliana Pino Torres</v>
      </c>
      <c r="AJ648" s="115" t="str">
        <f>IFERROR(VLOOKUP(AC648,[2]Hoja3!$B$28:$E$38,3,FALSE),"")</f>
        <v>601 6530260</v>
      </c>
      <c r="AK648" s="115" t="str">
        <f>IFERROR(VLOOKUP(AC648,[2]Hoja3!$B$28:$E$38,4,FALSE),"")</f>
        <v>emiliana.pino@parquesnacionales.gov.co</v>
      </c>
      <c r="AL648" s="103" t="s">
        <v>183</v>
      </c>
      <c r="AM648" s="103" t="s">
        <v>183</v>
      </c>
      <c r="AN648" s="103" t="s">
        <v>183</v>
      </c>
      <c r="AO648" s="103" t="s">
        <v>562</v>
      </c>
      <c r="AP648" s="123"/>
      <c r="AQ648" s="118"/>
      <c r="AR648" s="118"/>
      <c r="AS648" s="118"/>
      <c r="AT648" s="118"/>
    </row>
    <row r="649" spans="1:46" ht="25.05" customHeight="1" x14ac:dyDescent="0.3">
      <c r="A649" s="119" t="s">
        <v>1077</v>
      </c>
      <c r="B649" s="120" t="s">
        <v>1078</v>
      </c>
      <c r="C649" s="121" t="s">
        <v>1079</v>
      </c>
      <c r="D649" s="102" t="s">
        <v>202</v>
      </c>
      <c r="E649" s="123" t="s">
        <v>184</v>
      </c>
      <c r="F649" s="103">
        <v>8</v>
      </c>
      <c r="G649" s="104" t="str">
        <f>IFERROR(VLOOKUP(F649,[2]Hoja4!$A$1:B706,2,FALSE),"")</f>
        <v>AGOSTO</v>
      </c>
      <c r="H649" s="123">
        <v>8</v>
      </c>
      <c r="I649" s="104" t="str">
        <f>IFERROR(VLOOKUP(H649,[2]Hoja4!$A$1:D705,2,FALSE),"")</f>
        <v>AGOSTO</v>
      </c>
      <c r="J649" s="105" t="s">
        <v>178</v>
      </c>
      <c r="K649" s="106">
        <f>IFERROR(VLOOKUP(J649,[2]LISTAS!$A$8:$B$11,2,FALSE),"")</f>
        <v>1</v>
      </c>
      <c r="L649" s="107">
        <v>2</v>
      </c>
      <c r="M649" s="108" t="s">
        <v>753</v>
      </c>
      <c r="N649" s="109" t="str">
        <f>IFERROR(VLOOKUP(M649,'[2]archivo de datos'!$G$1:$H$24,2,FALSE),"")</f>
        <v>CCE-06</v>
      </c>
      <c r="O649" s="119" t="s">
        <v>180</v>
      </c>
      <c r="P649" s="111">
        <f>IFERROR(VLOOKUP(O649,'[2]archivo de datos'!$J$6:$K$12,2,FALSE),"")</f>
        <v>0</v>
      </c>
      <c r="Q649" s="112" t="s">
        <v>46</v>
      </c>
      <c r="R649" s="113" t="s">
        <v>181</v>
      </c>
      <c r="S649" s="114" t="s">
        <v>182</v>
      </c>
      <c r="T649" s="147" t="s">
        <v>162</v>
      </c>
      <c r="U649" s="101" t="s">
        <v>645</v>
      </c>
      <c r="V649" s="115" t="str">
        <f>+IFERROR(VLOOKUP(U649,[2]Equivalencias!$M$2:$N$97,2,FALSE),"")</f>
        <v>Documentos de lineamientos técnicos realizados</v>
      </c>
      <c r="W649" s="116" t="s">
        <v>175</v>
      </c>
      <c r="X649" s="116">
        <v>120000000</v>
      </c>
      <c r="Y649" s="116">
        <v>120000000</v>
      </c>
      <c r="Z649" s="123" t="s">
        <v>183</v>
      </c>
      <c r="AA649" s="123" t="s">
        <v>184</v>
      </c>
      <c r="AB649" s="118">
        <v>0</v>
      </c>
      <c r="AC649" s="101" t="s">
        <v>174</v>
      </c>
      <c r="AD649" s="101" t="s">
        <v>878</v>
      </c>
      <c r="AE649" s="101" t="s">
        <v>879</v>
      </c>
      <c r="AF649" s="101" t="s">
        <v>879</v>
      </c>
      <c r="AG649" s="115" t="str">
        <f>IFERROR(VLOOKUP(AF649,'[2]archivo de datos'!$D$1:$E$1156,2,FALSE),"")</f>
        <v>CO-BOY</v>
      </c>
      <c r="AH649" s="101" t="s">
        <v>188</v>
      </c>
      <c r="AI649" s="115" t="str">
        <f>IFERROR(VLOOKUP(AC649,[2]Hoja3!$B$28:$E$38,2,FALSE),"")</f>
        <v>Emiliana Pino Torres</v>
      </c>
      <c r="AJ649" s="115" t="str">
        <f>IFERROR(VLOOKUP(AC649,[2]Hoja3!$B$28:$E$38,3,FALSE),"")</f>
        <v>601 6530260</v>
      </c>
      <c r="AK649" s="115" t="str">
        <f>IFERROR(VLOOKUP(AC649,[2]Hoja3!$B$28:$E$38,4,FALSE),"")</f>
        <v>emiliana.pino@parquesnacionales.gov.co</v>
      </c>
      <c r="AL649" s="103" t="s">
        <v>183</v>
      </c>
      <c r="AM649" s="103" t="s">
        <v>183</v>
      </c>
      <c r="AN649" s="103" t="s">
        <v>183</v>
      </c>
      <c r="AO649" s="103" t="s">
        <v>562</v>
      </c>
      <c r="AP649" s="123"/>
      <c r="AQ649" s="118"/>
      <c r="AR649" s="118"/>
      <c r="AS649" s="118"/>
      <c r="AT649" s="118"/>
    </row>
    <row r="650" spans="1:46" ht="25.05" customHeight="1" x14ac:dyDescent="0.3">
      <c r="A650" s="119" t="s">
        <v>1080</v>
      </c>
      <c r="B650" s="120">
        <v>31162800</v>
      </c>
      <c r="C650" s="121" t="s">
        <v>1081</v>
      </c>
      <c r="D650" s="101" t="s">
        <v>270</v>
      </c>
      <c r="E650" s="123" t="s">
        <v>184</v>
      </c>
      <c r="F650" s="103">
        <v>7</v>
      </c>
      <c r="G650" s="104" t="str">
        <f>IFERROR(VLOOKUP(F650,[2]Hoja4!$A$1:B707,2,FALSE),"")</f>
        <v>JULIO</v>
      </c>
      <c r="H650" s="123">
        <v>7</v>
      </c>
      <c r="I650" s="104" t="str">
        <f>IFERROR(VLOOKUP(H650,[2]Hoja4!$A$1:D706,2,FALSE),"")</f>
        <v>JULIO</v>
      </c>
      <c r="J650" s="105" t="s">
        <v>178</v>
      </c>
      <c r="K650" s="106">
        <f>IFERROR(VLOOKUP(J650,[2]LISTAS!$A$8:$B$11,2,FALSE),"")</f>
        <v>1</v>
      </c>
      <c r="L650" s="107">
        <v>5</v>
      </c>
      <c r="M650" s="108" t="s">
        <v>1082</v>
      </c>
      <c r="N650" s="109" t="str">
        <f>IFERROR(VLOOKUP(M650,'[2]archivo de datos'!$G$1:$H$24,2,FALSE),"")</f>
        <v>CCE-15||03</v>
      </c>
      <c r="O650" s="119" t="s">
        <v>180</v>
      </c>
      <c r="P650" s="111">
        <f>IFERROR(VLOOKUP(O650,'[2]archivo de datos'!$J$6:$K$12,2,FALSE),"")</f>
        <v>0</v>
      </c>
      <c r="Q650" s="112" t="s">
        <v>46</v>
      </c>
      <c r="R650" s="113" t="s">
        <v>181</v>
      </c>
      <c r="S650" s="114" t="s">
        <v>182</v>
      </c>
      <c r="T650" s="147" t="s">
        <v>162</v>
      </c>
      <c r="U650" s="147" t="s">
        <v>1083</v>
      </c>
      <c r="V650" s="115" t="str">
        <f>+IFERROR(VLOOKUP(U650,[2]Equivalencias!$M$2:$N$97,2,FALSE),"")</f>
        <v>Documentos de lineamientos técnicos realizados</v>
      </c>
      <c r="W650" s="116" t="s">
        <v>175</v>
      </c>
      <c r="X650" s="116">
        <v>45000000</v>
      </c>
      <c r="Y650" s="116">
        <v>45000000</v>
      </c>
      <c r="Z650" s="123" t="s">
        <v>183</v>
      </c>
      <c r="AA650" s="123" t="s">
        <v>184</v>
      </c>
      <c r="AB650" s="118">
        <v>0</v>
      </c>
      <c r="AC650" s="101" t="s">
        <v>174</v>
      </c>
      <c r="AD650" s="101" t="s">
        <v>878</v>
      </c>
      <c r="AE650" s="101" t="s">
        <v>879</v>
      </c>
      <c r="AF650" s="101" t="s">
        <v>879</v>
      </c>
      <c r="AG650" s="115" t="str">
        <f>IFERROR(VLOOKUP(AF650,'[2]archivo de datos'!$D$1:$E$1156,2,FALSE),"")</f>
        <v>CO-BOY</v>
      </c>
      <c r="AH650" s="101" t="s">
        <v>188</v>
      </c>
      <c r="AI650" s="115" t="str">
        <f>IFERROR(VLOOKUP(AC650,[2]Hoja3!$B$28:$E$38,2,FALSE),"")</f>
        <v>Emiliana Pino Torres</v>
      </c>
      <c r="AJ650" s="115" t="str">
        <f>IFERROR(VLOOKUP(AC650,[2]Hoja3!$B$28:$E$38,3,FALSE),"")</f>
        <v>601 6530260</v>
      </c>
      <c r="AK650" s="115" t="str">
        <f>IFERROR(VLOOKUP(AC650,[2]Hoja3!$B$28:$E$38,4,FALSE),"")</f>
        <v>emiliana.pino@parquesnacionales.gov.co</v>
      </c>
      <c r="AL650" s="103" t="s">
        <v>183</v>
      </c>
      <c r="AM650" s="103" t="s">
        <v>183</v>
      </c>
      <c r="AN650" s="103" t="s">
        <v>183</v>
      </c>
      <c r="AO650" s="103" t="s">
        <v>562</v>
      </c>
      <c r="AP650" s="123"/>
      <c r="AQ650" s="118"/>
      <c r="AR650" s="118"/>
      <c r="AS650" s="118"/>
      <c r="AT650" s="118"/>
    </row>
    <row r="651" spans="1:46" ht="25.05" customHeight="1" x14ac:dyDescent="0.3">
      <c r="A651" s="119" t="s">
        <v>1084</v>
      </c>
      <c r="B651" s="120" t="s">
        <v>767</v>
      </c>
      <c r="C651" s="121" t="s">
        <v>1085</v>
      </c>
      <c r="D651" s="99" t="s">
        <v>202</v>
      </c>
      <c r="E651" s="123" t="s">
        <v>184</v>
      </c>
      <c r="F651" s="103">
        <v>6</v>
      </c>
      <c r="G651" s="104" t="str">
        <f>IFERROR(VLOOKUP(F651,[2]Hoja4!$A$1:B708,2,FALSE),"")</f>
        <v>JUNIO</v>
      </c>
      <c r="H651" s="123">
        <v>6</v>
      </c>
      <c r="I651" s="104" t="str">
        <f>IFERROR(VLOOKUP(H651,[2]Hoja4!$A$1:D707,2,FALSE),"")</f>
        <v>JUNIO</v>
      </c>
      <c r="J651" s="105" t="s">
        <v>178</v>
      </c>
      <c r="K651" s="106">
        <f>IFERROR(VLOOKUP(J651,[2]LISTAS!$A$8:$B$11,2,FALSE),"")</f>
        <v>1</v>
      </c>
      <c r="L651" s="107">
        <v>7</v>
      </c>
      <c r="M651" s="108" t="s">
        <v>196</v>
      </c>
      <c r="N651" s="109" t="str">
        <f>IFERROR(VLOOKUP(M651,'[2]archivo de datos'!$G$1:$H$24,2,FALSE),"")</f>
        <v>CCE-10</v>
      </c>
      <c r="O651" s="119" t="s">
        <v>180</v>
      </c>
      <c r="P651" s="111">
        <f>IFERROR(VLOOKUP(O651,'[2]archivo de datos'!$J$6:$K$12,2,FALSE),"")</f>
        <v>0</v>
      </c>
      <c r="Q651" s="112" t="s">
        <v>46</v>
      </c>
      <c r="R651" s="113" t="s">
        <v>181</v>
      </c>
      <c r="S651" s="114" t="s">
        <v>182</v>
      </c>
      <c r="T651" s="147" t="s">
        <v>166</v>
      </c>
      <c r="U651" s="147" t="s">
        <v>584</v>
      </c>
      <c r="V651" s="115" t="str">
        <f>+IFERROR(VLOOKUP(U651,[2]Equivalencias!$M$2:$N$97,2,FALSE),"")</f>
        <v xml:space="preserve">Áreas administradas </v>
      </c>
      <c r="W651" s="116" t="s">
        <v>175</v>
      </c>
      <c r="X651" s="116">
        <v>12000000</v>
      </c>
      <c r="Y651" s="116">
        <v>12000000</v>
      </c>
      <c r="Z651" s="123" t="s">
        <v>183</v>
      </c>
      <c r="AA651" s="123" t="s">
        <v>184</v>
      </c>
      <c r="AB651" s="118">
        <v>0</v>
      </c>
      <c r="AC651" s="101" t="s">
        <v>174</v>
      </c>
      <c r="AD651" s="99" t="s">
        <v>878</v>
      </c>
      <c r="AE651" s="99" t="s">
        <v>879</v>
      </c>
      <c r="AF651" s="99" t="s">
        <v>879</v>
      </c>
      <c r="AG651" s="127" t="str">
        <f>IFERROR(VLOOKUP(AF651,'[2]archivo de datos'!$D$1:$E$1156,2,FALSE),"")</f>
        <v>CO-BOY</v>
      </c>
      <c r="AH651" s="101" t="s">
        <v>188</v>
      </c>
      <c r="AI651" s="115" t="str">
        <f>IFERROR(VLOOKUP(AC651,[2]Hoja3!$B$28:$E$38,2,FALSE),"")</f>
        <v>Emiliana Pino Torres</v>
      </c>
      <c r="AJ651" s="115" t="str">
        <f>IFERROR(VLOOKUP(AC651,[2]Hoja3!$B$28:$E$38,3,FALSE),"")</f>
        <v>601 6530260</v>
      </c>
      <c r="AK651" s="115" t="str">
        <f>IFERROR(VLOOKUP(AC651,[2]Hoja3!$B$28:$E$38,4,FALSE),"")</f>
        <v>emiliana.pino@parquesnacionales.gov.co</v>
      </c>
      <c r="AL651" s="103" t="s">
        <v>183</v>
      </c>
      <c r="AM651" s="103" t="s">
        <v>183</v>
      </c>
      <c r="AN651" s="103" t="s">
        <v>183</v>
      </c>
      <c r="AO651" s="103" t="s">
        <v>562</v>
      </c>
      <c r="AP651" s="123" t="s">
        <v>769</v>
      </c>
      <c r="AQ651" s="118"/>
      <c r="AR651" s="118"/>
      <c r="AS651" s="118"/>
      <c r="AT651" s="118"/>
    </row>
    <row r="652" spans="1:46" ht="25.05" customHeight="1" x14ac:dyDescent="0.3">
      <c r="A652" s="119" t="s">
        <v>1086</v>
      </c>
      <c r="B652" s="120">
        <v>80141607</v>
      </c>
      <c r="C652" s="121" t="s">
        <v>1087</v>
      </c>
      <c r="D652" s="101" t="s">
        <v>270</v>
      </c>
      <c r="E652" s="123" t="s">
        <v>184</v>
      </c>
      <c r="F652" s="103">
        <v>7</v>
      </c>
      <c r="G652" s="104" t="str">
        <f>IFERROR(VLOOKUP(F652,[2]Hoja4!$A$1:B709,2,FALSE),"")</f>
        <v>JULIO</v>
      </c>
      <c r="H652" s="123">
        <v>7</v>
      </c>
      <c r="I652" s="104" t="str">
        <f>IFERROR(VLOOKUP(H652,[2]Hoja4!$A$1:D708,2,FALSE),"")</f>
        <v>JULIO</v>
      </c>
      <c r="J652" s="105" t="s">
        <v>178</v>
      </c>
      <c r="K652" s="106">
        <f>IFERROR(VLOOKUP(J652,[2]LISTAS!$A$8:$B$11,2,FALSE),"")</f>
        <v>1</v>
      </c>
      <c r="L652" s="107">
        <v>5</v>
      </c>
      <c r="M652" s="108" t="s">
        <v>1088</v>
      </c>
      <c r="N652" s="109" t="str">
        <f>IFERROR(VLOOKUP(M652,'[2]archivo de datos'!$G$1:$H$24,2,FALSE),"")</f>
        <v>CCE-11||03</v>
      </c>
      <c r="O652" s="119" t="s">
        <v>180</v>
      </c>
      <c r="P652" s="111">
        <f>IFERROR(VLOOKUP(O652,'[2]archivo de datos'!$J$6:$K$12,2,FALSE),"")</f>
        <v>0</v>
      </c>
      <c r="Q652" s="112" t="s">
        <v>46</v>
      </c>
      <c r="R652" s="113" t="s">
        <v>181</v>
      </c>
      <c r="S652" s="114" t="s">
        <v>182</v>
      </c>
      <c r="T652" s="147" t="s">
        <v>166</v>
      </c>
      <c r="U652" s="147" t="s">
        <v>793</v>
      </c>
      <c r="V652" s="115" t="str">
        <f>+IFERROR(VLOOKUP(U652,[2]Equivalencias!$M$2:$N$97,2,FALSE),"")</f>
        <v xml:space="preserve">Áreas administradas </v>
      </c>
      <c r="W652" s="116" t="s">
        <v>175</v>
      </c>
      <c r="X652" s="116">
        <v>63441601</v>
      </c>
      <c r="Y652" s="116">
        <v>63441600</v>
      </c>
      <c r="Z652" s="123" t="s">
        <v>183</v>
      </c>
      <c r="AA652" s="123" t="s">
        <v>184</v>
      </c>
      <c r="AB652" s="118">
        <v>0</v>
      </c>
      <c r="AC652" s="101" t="s">
        <v>174</v>
      </c>
      <c r="AD652" s="101" t="s">
        <v>878</v>
      </c>
      <c r="AE652" s="101" t="s">
        <v>879</v>
      </c>
      <c r="AF652" s="101" t="s">
        <v>879</v>
      </c>
      <c r="AG652" s="115" t="str">
        <f>IFERROR(VLOOKUP(AF652,'[2]archivo de datos'!$D$1:$E$1156,2,FALSE),"")</f>
        <v>CO-BOY</v>
      </c>
      <c r="AH652" s="101" t="s">
        <v>188</v>
      </c>
      <c r="AI652" s="115" t="str">
        <f>IFERROR(VLOOKUP(AC652,[2]Hoja3!$B$28:$E$38,2,FALSE),"")</f>
        <v>Emiliana Pino Torres</v>
      </c>
      <c r="AJ652" s="128" t="str">
        <f>IFERROR(VLOOKUP(AC652,[2]Hoja3!$B$28:$E$38,3,FALSE),"")</f>
        <v>601 6530260</v>
      </c>
      <c r="AK652" s="115" t="str">
        <f>IFERROR(VLOOKUP(AC652,[2]Hoja3!$B$28:$E$38,4,FALSE),"")</f>
        <v>emiliana.pino@parquesnacionales.gov.co</v>
      </c>
      <c r="AL652" s="103" t="s">
        <v>183</v>
      </c>
      <c r="AM652" s="103" t="s">
        <v>183</v>
      </c>
      <c r="AN652" s="103" t="s">
        <v>183</v>
      </c>
      <c r="AO652" s="103" t="s">
        <v>562</v>
      </c>
      <c r="AP652" s="123"/>
      <c r="AQ652" s="118"/>
      <c r="AR652" s="118" t="s">
        <v>794</v>
      </c>
      <c r="AS652" s="118"/>
      <c r="AT652" s="118" t="s">
        <v>1035</v>
      </c>
    </row>
    <row r="653" spans="1:46" ht="25.05" customHeight="1" x14ac:dyDescent="0.3">
      <c r="A653" s="119" t="s">
        <v>1089</v>
      </c>
      <c r="B653" s="120" t="s">
        <v>184</v>
      </c>
      <c r="C653" s="121" t="s">
        <v>1090</v>
      </c>
      <c r="D653" s="99" t="s">
        <v>177</v>
      </c>
      <c r="E653" s="123" t="s">
        <v>184</v>
      </c>
      <c r="F653" s="107" t="s">
        <v>175</v>
      </c>
      <c r="G653" s="107" t="s">
        <v>175</v>
      </c>
      <c r="H653" s="107" t="s">
        <v>175</v>
      </c>
      <c r="I653" s="107" t="s">
        <v>175</v>
      </c>
      <c r="J653" s="107" t="s">
        <v>175</v>
      </c>
      <c r="K653" s="107" t="s">
        <v>175</v>
      </c>
      <c r="L653" s="107" t="s">
        <v>175</v>
      </c>
      <c r="M653" s="108" t="s">
        <v>179</v>
      </c>
      <c r="N653" s="109" t="str">
        <f>IFERROR(VLOOKUP(M653,'[2]archivo de datos'!$G$1:$H$24,2,FALSE),"")</f>
        <v>N/A</v>
      </c>
      <c r="O653" s="119" t="s">
        <v>180</v>
      </c>
      <c r="P653" s="111">
        <f>IFERROR(VLOOKUP(O653,'[2]archivo de datos'!$J$6:$K$12,2,FALSE),"")</f>
        <v>0</v>
      </c>
      <c r="Q653" s="112" t="s">
        <v>48</v>
      </c>
      <c r="R653" s="113" t="s">
        <v>181</v>
      </c>
      <c r="S653" s="114" t="s">
        <v>182</v>
      </c>
      <c r="T653" s="147" t="s">
        <v>166</v>
      </c>
      <c r="U653" s="147" t="s">
        <v>584</v>
      </c>
      <c r="V653" s="127" t="str">
        <f>+IFERROR(VLOOKUP(U653,[2]Equivalencias!$M$2:$N$97,2,FALSE),"")</f>
        <v xml:space="preserve">Áreas administradas </v>
      </c>
      <c r="W653" s="116" t="s">
        <v>175</v>
      </c>
      <c r="X653" s="116">
        <v>6000000</v>
      </c>
      <c r="Y653" s="116">
        <v>6000000</v>
      </c>
      <c r="Z653" s="123" t="s">
        <v>183</v>
      </c>
      <c r="AA653" s="123" t="s">
        <v>184</v>
      </c>
      <c r="AB653" s="118">
        <v>0</v>
      </c>
      <c r="AC653" s="101" t="s">
        <v>174</v>
      </c>
      <c r="AD653" s="101" t="s">
        <v>878</v>
      </c>
      <c r="AE653" s="101" t="s">
        <v>879</v>
      </c>
      <c r="AF653" s="101" t="s">
        <v>879</v>
      </c>
      <c r="AG653" s="115" t="str">
        <f>IFERROR(VLOOKUP(AF653,'[2]archivo de datos'!$D$1:$E$1156,2,FALSE),"")</f>
        <v>CO-BOY</v>
      </c>
      <c r="AH653" s="101" t="s">
        <v>188</v>
      </c>
      <c r="AI653" s="115" t="str">
        <f>IFERROR(VLOOKUP(AC653,[2]Hoja3!$B$28:$E$38,2,FALSE),"")</f>
        <v>Emiliana Pino Torres</v>
      </c>
      <c r="AJ653" s="115" t="str">
        <f>IFERROR(VLOOKUP(AC653,[2]Hoja3!$B$28:$E$38,3,FALSE),"")</f>
        <v>601 6530260</v>
      </c>
      <c r="AK653" s="115" t="str">
        <f>IFERROR(VLOOKUP(AC653,[2]Hoja3!$B$28:$E$38,4,FALSE),"")</f>
        <v>emiliana.pino@parquesnacionales.gov.co</v>
      </c>
      <c r="AL653" s="103" t="s">
        <v>183</v>
      </c>
      <c r="AM653" s="103" t="s">
        <v>183</v>
      </c>
      <c r="AN653" s="103" t="s">
        <v>183</v>
      </c>
      <c r="AO653" s="103" t="s">
        <v>562</v>
      </c>
      <c r="AP653" s="123"/>
      <c r="AQ653" s="118"/>
      <c r="AR653" s="118"/>
      <c r="AS653" s="118"/>
      <c r="AT653" s="118"/>
    </row>
    <row r="654" spans="1:46" ht="25.05" customHeight="1" x14ac:dyDescent="0.3">
      <c r="A654" s="119" t="s">
        <v>1091</v>
      </c>
      <c r="B654" s="120" t="s">
        <v>184</v>
      </c>
      <c r="C654" s="121" t="s">
        <v>1090</v>
      </c>
      <c r="D654" s="101" t="s">
        <v>177</v>
      </c>
      <c r="E654" s="123" t="s">
        <v>184</v>
      </c>
      <c r="F654" s="107" t="s">
        <v>175</v>
      </c>
      <c r="G654" s="107" t="s">
        <v>175</v>
      </c>
      <c r="H654" s="107" t="s">
        <v>175</v>
      </c>
      <c r="I654" s="107" t="s">
        <v>175</v>
      </c>
      <c r="J654" s="107" t="s">
        <v>175</v>
      </c>
      <c r="K654" s="107" t="s">
        <v>175</v>
      </c>
      <c r="L654" s="107" t="s">
        <v>175</v>
      </c>
      <c r="M654" s="108" t="s">
        <v>179</v>
      </c>
      <c r="N654" s="109" t="str">
        <f>IFERROR(VLOOKUP(M654,'[2]archivo de datos'!$G$1:$H$24,2,FALSE),"")</f>
        <v>N/A</v>
      </c>
      <c r="O654" s="119" t="s">
        <v>214</v>
      </c>
      <c r="P654" s="111">
        <f>IFERROR(VLOOKUP(O654,'[2]archivo de datos'!$J$6:$K$12,2,FALSE),"")</f>
        <v>1</v>
      </c>
      <c r="Q654" s="112" t="s">
        <v>173</v>
      </c>
      <c r="R654" s="113" t="s">
        <v>181</v>
      </c>
      <c r="S654" s="114" t="s">
        <v>182</v>
      </c>
      <c r="T654" s="147" t="s">
        <v>166</v>
      </c>
      <c r="U654" s="147" t="s">
        <v>793</v>
      </c>
      <c r="V654" s="127" t="str">
        <f>+IFERROR(VLOOKUP(U654,[2]Equivalencias!$M$2:$N$97,2,FALSE),"")</f>
        <v xml:space="preserve">Áreas administradas </v>
      </c>
      <c r="W654" s="116" t="s">
        <v>175</v>
      </c>
      <c r="X654" s="116">
        <v>8000000</v>
      </c>
      <c r="Y654" s="116">
        <v>8000000</v>
      </c>
      <c r="Z654" s="123" t="s">
        <v>183</v>
      </c>
      <c r="AA654" s="123" t="s">
        <v>184</v>
      </c>
      <c r="AB654" s="118">
        <v>0</v>
      </c>
      <c r="AC654" s="101" t="s">
        <v>174</v>
      </c>
      <c r="AD654" s="101" t="s">
        <v>878</v>
      </c>
      <c r="AE654" s="101" t="s">
        <v>879</v>
      </c>
      <c r="AF654" s="101" t="s">
        <v>879</v>
      </c>
      <c r="AG654" s="115" t="str">
        <f>IFERROR(VLOOKUP(AF654,'[2]archivo de datos'!$D$1:$E$1156,2,FALSE),"")</f>
        <v>CO-BOY</v>
      </c>
      <c r="AH654" s="101" t="s">
        <v>188</v>
      </c>
      <c r="AI654" s="115" t="str">
        <f>IFERROR(VLOOKUP(AC654,[2]Hoja3!$B$28:$E$38,2,FALSE),"")</f>
        <v>Emiliana Pino Torres</v>
      </c>
      <c r="AJ654" s="128" t="str">
        <f>IFERROR(VLOOKUP(AC654,[2]Hoja3!$B$28:$E$38,3,FALSE),"")</f>
        <v>601 6530260</v>
      </c>
      <c r="AK654" s="115" t="str">
        <f>IFERROR(VLOOKUP(AC654,[2]Hoja3!$B$28:$E$38,4,FALSE),"")</f>
        <v>emiliana.pino@parquesnacionales.gov.co</v>
      </c>
      <c r="AL654" s="103" t="s">
        <v>183</v>
      </c>
      <c r="AM654" s="103" t="s">
        <v>183</v>
      </c>
      <c r="AN654" s="103" t="s">
        <v>183</v>
      </c>
      <c r="AO654" s="103" t="s">
        <v>562</v>
      </c>
      <c r="AP654" s="123"/>
      <c r="AQ654" s="118"/>
      <c r="AR654" s="118" t="s">
        <v>794</v>
      </c>
      <c r="AS654" s="118"/>
      <c r="AT654" s="118" t="s">
        <v>1035</v>
      </c>
    </row>
    <row r="655" spans="1:46" ht="25.05" customHeight="1" x14ac:dyDescent="0.3">
      <c r="A655" s="119" t="s">
        <v>1092</v>
      </c>
      <c r="B655" s="120" t="s">
        <v>184</v>
      </c>
      <c r="C655" s="121" t="s">
        <v>1090</v>
      </c>
      <c r="D655" s="99" t="s">
        <v>177</v>
      </c>
      <c r="E655" s="123" t="s">
        <v>184</v>
      </c>
      <c r="F655" s="107" t="s">
        <v>175</v>
      </c>
      <c r="G655" s="107" t="s">
        <v>175</v>
      </c>
      <c r="H655" s="107" t="s">
        <v>175</v>
      </c>
      <c r="I655" s="107" t="s">
        <v>175</v>
      </c>
      <c r="J655" s="107" t="s">
        <v>175</v>
      </c>
      <c r="K655" s="107" t="s">
        <v>175</v>
      </c>
      <c r="L655" s="107" t="s">
        <v>175</v>
      </c>
      <c r="M655" s="108" t="s">
        <v>179</v>
      </c>
      <c r="N655" s="109" t="str">
        <f>IFERROR(VLOOKUP(M655,'[2]archivo de datos'!$G$1:$H$24,2,FALSE),"")</f>
        <v>N/A</v>
      </c>
      <c r="O655" s="119" t="s">
        <v>180</v>
      </c>
      <c r="P655" s="111">
        <f>IFERROR(VLOOKUP(O655,'[2]archivo de datos'!$J$6:$K$12,2,FALSE),"")</f>
        <v>0</v>
      </c>
      <c r="Q655" s="112" t="s">
        <v>48</v>
      </c>
      <c r="R655" s="113" t="s">
        <v>181</v>
      </c>
      <c r="S655" s="114" t="s">
        <v>182</v>
      </c>
      <c r="T655" s="147" t="s">
        <v>166</v>
      </c>
      <c r="U655" s="147" t="s">
        <v>595</v>
      </c>
      <c r="V655" s="127" t="str">
        <f>+IFERROR(VLOOKUP(U655,[2]Equivalencias!$M$2:$N$97,2,FALSE),"")</f>
        <v xml:space="preserve">Áreas administradas </v>
      </c>
      <c r="W655" s="116" t="s">
        <v>175</v>
      </c>
      <c r="X655" s="116">
        <v>6968530</v>
      </c>
      <c r="Y655" s="116">
        <v>6968530</v>
      </c>
      <c r="Z655" s="123" t="s">
        <v>183</v>
      </c>
      <c r="AA655" s="123" t="s">
        <v>184</v>
      </c>
      <c r="AB655" s="118">
        <v>0</v>
      </c>
      <c r="AC655" s="101" t="s">
        <v>174</v>
      </c>
      <c r="AD655" s="101" t="s">
        <v>878</v>
      </c>
      <c r="AE655" s="101" t="s">
        <v>879</v>
      </c>
      <c r="AF655" s="101" t="s">
        <v>879</v>
      </c>
      <c r="AG655" s="115" t="str">
        <f>IFERROR(VLOOKUP(AF655,'[2]archivo de datos'!$D$1:$E$1156,2,FALSE),"")</f>
        <v>CO-BOY</v>
      </c>
      <c r="AH655" s="101" t="s">
        <v>188</v>
      </c>
      <c r="AI655" s="115" t="str">
        <f>IFERROR(VLOOKUP(AC655,[2]Hoja3!$B$28:$E$38,2,FALSE),"")</f>
        <v>Emiliana Pino Torres</v>
      </c>
      <c r="AJ655" s="115" t="str">
        <f>IFERROR(VLOOKUP(AC655,[2]Hoja3!$B$28:$E$38,3,FALSE),"")</f>
        <v>601 6530260</v>
      </c>
      <c r="AK655" s="115" t="str">
        <f>IFERROR(VLOOKUP(AC655,[2]Hoja3!$B$28:$E$38,4,FALSE),"")</f>
        <v>emiliana.pino@parquesnacionales.gov.co</v>
      </c>
      <c r="AL655" s="103" t="s">
        <v>183</v>
      </c>
      <c r="AM655" s="103" t="s">
        <v>183</v>
      </c>
      <c r="AN655" s="103" t="s">
        <v>183</v>
      </c>
      <c r="AO655" s="103" t="s">
        <v>562</v>
      </c>
      <c r="AP655" s="123"/>
      <c r="AQ655" s="118"/>
      <c r="AR655" s="118"/>
      <c r="AS655" s="118"/>
      <c r="AT655" s="118"/>
    </row>
    <row r="656" spans="1:46" ht="25.05" customHeight="1" x14ac:dyDescent="0.3">
      <c r="A656" s="119" t="s">
        <v>1093</v>
      </c>
      <c r="B656" s="120" t="s">
        <v>184</v>
      </c>
      <c r="C656" s="121" t="s">
        <v>1090</v>
      </c>
      <c r="D656" s="99" t="s">
        <v>177</v>
      </c>
      <c r="E656" s="123" t="s">
        <v>184</v>
      </c>
      <c r="F656" s="107" t="s">
        <v>175</v>
      </c>
      <c r="G656" s="107" t="s">
        <v>175</v>
      </c>
      <c r="H656" s="107" t="s">
        <v>175</v>
      </c>
      <c r="I656" s="107" t="s">
        <v>175</v>
      </c>
      <c r="J656" s="107" t="s">
        <v>175</v>
      </c>
      <c r="K656" s="107" t="s">
        <v>175</v>
      </c>
      <c r="L656" s="107" t="s">
        <v>175</v>
      </c>
      <c r="M656" s="108" t="s">
        <v>179</v>
      </c>
      <c r="N656" s="109" t="str">
        <f>IFERROR(VLOOKUP(M656,'[2]archivo de datos'!$G$1:$H$24,2,FALSE),"")</f>
        <v>N/A</v>
      </c>
      <c r="O656" s="119" t="s">
        <v>180</v>
      </c>
      <c r="P656" s="111">
        <f>IFERROR(VLOOKUP(O656,'[2]archivo de datos'!$J$6:$K$12,2,FALSE),"")</f>
        <v>0</v>
      </c>
      <c r="Q656" s="112" t="s">
        <v>46</v>
      </c>
      <c r="R656" s="113" t="s">
        <v>181</v>
      </c>
      <c r="S656" s="114" t="s">
        <v>182</v>
      </c>
      <c r="T656" s="147" t="s">
        <v>160</v>
      </c>
      <c r="U656" s="147" t="s">
        <v>581</v>
      </c>
      <c r="V656" s="127" t="str">
        <f>+IFERROR(VLOOKUP(U656,[2]Equivalencias!$M$2:$N$97,2,FALSE),"")</f>
        <v>Personas capacitadas con educación informal</v>
      </c>
      <c r="W656" s="116" t="s">
        <v>175</v>
      </c>
      <c r="X656" s="116">
        <v>5000000</v>
      </c>
      <c r="Y656" s="116">
        <v>5000000</v>
      </c>
      <c r="Z656" s="123" t="s">
        <v>183</v>
      </c>
      <c r="AA656" s="123" t="s">
        <v>184</v>
      </c>
      <c r="AB656" s="118">
        <v>0</v>
      </c>
      <c r="AC656" s="101" t="s">
        <v>174</v>
      </c>
      <c r="AD656" s="101" t="s">
        <v>878</v>
      </c>
      <c r="AE656" s="101" t="s">
        <v>879</v>
      </c>
      <c r="AF656" s="101" t="s">
        <v>879</v>
      </c>
      <c r="AG656" s="115" t="str">
        <f>IFERROR(VLOOKUP(AF656,'[2]archivo de datos'!$D$1:$E$1156,2,FALSE),"")</f>
        <v>CO-BOY</v>
      </c>
      <c r="AH656" s="101" t="s">
        <v>188</v>
      </c>
      <c r="AI656" s="115" t="str">
        <f>IFERROR(VLOOKUP(AC656,[2]Hoja3!$B$28:$E$38,2,FALSE),"")</f>
        <v>Emiliana Pino Torres</v>
      </c>
      <c r="AJ656" s="115" t="str">
        <f>IFERROR(VLOOKUP(AC656,[2]Hoja3!$B$28:$E$38,3,FALSE),"")</f>
        <v>601 6530260</v>
      </c>
      <c r="AK656" s="115" t="str">
        <f>IFERROR(VLOOKUP(AC656,[2]Hoja3!$B$28:$E$38,4,FALSE),"")</f>
        <v>emiliana.pino@parquesnacionales.gov.co</v>
      </c>
      <c r="AL656" s="103" t="s">
        <v>183</v>
      </c>
      <c r="AM656" s="103" t="s">
        <v>183</v>
      </c>
      <c r="AN656" s="103" t="s">
        <v>183</v>
      </c>
      <c r="AO656" s="103" t="s">
        <v>562</v>
      </c>
      <c r="AP656" s="123"/>
      <c r="AQ656" s="118"/>
      <c r="AR656" s="118"/>
      <c r="AS656" s="118"/>
      <c r="AT656" s="118"/>
    </row>
    <row r="657" spans="1:46" ht="25.05" customHeight="1" x14ac:dyDescent="0.3">
      <c r="A657" s="119" t="s">
        <v>1094</v>
      </c>
      <c r="B657" s="120" t="s">
        <v>184</v>
      </c>
      <c r="C657" s="121" t="s">
        <v>1090</v>
      </c>
      <c r="D657" s="99" t="s">
        <v>177</v>
      </c>
      <c r="E657" s="123" t="s">
        <v>184</v>
      </c>
      <c r="F657" s="107" t="s">
        <v>175</v>
      </c>
      <c r="G657" s="107" t="s">
        <v>175</v>
      </c>
      <c r="H657" s="107" t="s">
        <v>175</v>
      </c>
      <c r="I657" s="107" t="s">
        <v>175</v>
      </c>
      <c r="J657" s="107" t="s">
        <v>175</v>
      </c>
      <c r="K657" s="107" t="s">
        <v>175</v>
      </c>
      <c r="L657" s="107" t="s">
        <v>175</v>
      </c>
      <c r="M657" s="108" t="s">
        <v>179</v>
      </c>
      <c r="N657" s="109" t="str">
        <f>IFERROR(VLOOKUP(M657,'[2]archivo de datos'!$G$1:$H$24,2,FALSE),"")</f>
        <v>N/A</v>
      </c>
      <c r="O657" s="119" t="s">
        <v>180</v>
      </c>
      <c r="P657" s="111">
        <f>IFERROR(VLOOKUP(O657,'[2]archivo de datos'!$J$6:$K$12,2,FALSE),"")</f>
        <v>0</v>
      </c>
      <c r="Q657" s="112" t="s">
        <v>48</v>
      </c>
      <c r="R657" s="113" t="s">
        <v>181</v>
      </c>
      <c r="S657" s="114" t="s">
        <v>182</v>
      </c>
      <c r="T657" s="147" t="s">
        <v>164</v>
      </c>
      <c r="U657" s="147" t="s">
        <v>558</v>
      </c>
      <c r="V657" s="127" t="str">
        <f>+IFERROR(VLOOKUP(U657,[2]Equivalencias!$M$2:$N$97,2,FALSE),"")</f>
        <v>Áreas cubiertas con jornadas de vigilancia</v>
      </c>
      <c r="W657" s="116" t="s">
        <v>175</v>
      </c>
      <c r="X657" s="116">
        <v>12000000</v>
      </c>
      <c r="Y657" s="116">
        <v>12000000</v>
      </c>
      <c r="Z657" s="123" t="s">
        <v>183</v>
      </c>
      <c r="AA657" s="123" t="s">
        <v>184</v>
      </c>
      <c r="AB657" s="118">
        <v>0</v>
      </c>
      <c r="AC657" s="101" t="s">
        <v>174</v>
      </c>
      <c r="AD657" s="101" t="s">
        <v>878</v>
      </c>
      <c r="AE657" s="101" t="s">
        <v>879</v>
      </c>
      <c r="AF657" s="101" t="s">
        <v>879</v>
      </c>
      <c r="AG657" s="115" t="str">
        <f>IFERROR(VLOOKUP(AF657,'[2]archivo de datos'!$D$1:$E$1156,2,FALSE),"")</f>
        <v>CO-BOY</v>
      </c>
      <c r="AH657" s="101" t="s">
        <v>188</v>
      </c>
      <c r="AI657" s="115" t="str">
        <f>IFERROR(VLOOKUP(AC657,[2]Hoja3!$B$28:$E$38,2,FALSE),"")</f>
        <v>Emiliana Pino Torres</v>
      </c>
      <c r="AJ657" s="115" t="str">
        <f>IFERROR(VLOOKUP(AC657,[2]Hoja3!$B$28:$E$38,3,FALSE),"")</f>
        <v>601 6530260</v>
      </c>
      <c r="AK657" s="115" t="str">
        <f>IFERROR(VLOOKUP(AC657,[2]Hoja3!$B$28:$E$38,4,FALSE),"")</f>
        <v>emiliana.pino@parquesnacionales.gov.co</v>
      </c>
      <c r="AL657" s="103" t="s">
        <v>183</v>
      </c>
      <c r="AM657" s="103" t="s">
        <v>183</v>
      </c>
      <c r="AN657" s="103" t="s">
        <v>183</v>
      </c>
      <c r="AO657" s="103" t="s">
        <v>562</v>
      </c>
      <c r="AP657" s="123"/>
      <c r="AQ657" s="118"/>
      <c r="AR657" s="118"/>
      <c r="AS657" s="118"/>
      <c r="AT657" s="118"/>
    </row>
    <row r="658" spans="1:46" ht="25.05" customHeight="1" x14ac:dyDescent="0.3">
      <c r="A658" s="119" t="s">
        <v>1095</v>
      </c>
      <c r="B658" s="120" t="s">
        <v>184</v>
      </c>
      <c r="C658" s="121" t="s">
        <v>1090</v>
      </c>
      <c r="D658" s="99" t="s">
        <v>177</v>
      </c>
      <c r="E658" s="123" t="s">
        <v>184</v>
      </c>
      <c r="F658" s="107" t="s">
        <v>175</v>
      </c>
      <c r="G658" s="107" t="s">
        <v>175</v>
      </c>
      <c r="H658" s="107" t="s">
        <v>175</v>
      </c>
      <c r="I658" s="107" t="s">
        <v>175</v>
      </c>
      <c r="J658" s="107" t="s">
        <v>175</v>
      </c>
      <c r="K658" s="107" t="s">
        <v>175</v>
      </c>
      <c r="L658" s="107" t="s">
        <v>175</v>
      </c>
      <c r="M658" s="108" t="s">
        <v>179</v>
      </c>
      <c r="N658" s="109" t="str">
        <f>IFERROR(VLOOKUP(M658,'[2]archivo de datos'!$G$1:$H$24,2,FALSE),"")</f>
        <v>N/A</v>
      </c>
      <c r="O658" s="119" t="s">
        <v>180</v>
      </c>
      <c r="P658" s="111">
        <f>IFERROR(VLOOKUP(O658,'[2]archivo de datos'!$J$6:$K$12,2,FALSE),"")</f>
        <v>0</v>
      </c>
      <c r="Q658" s="112" t="s">
        <v>48</v>
      </c>
      <c r="R658" s="113" t="s">
        <v>181</v>
      </c>
      <c r="S658" s="114" t="s">
        <v>182</v>
      </c>
      <c r="T658" s="101" t="s">
        <v>168</v>
      </c>
      <c r="U658" s="101" t="s">
        <v>695</v>
      </c>
      <c r="V658" s="127" t="str">
        <f>+IFERROR(VLOOKUP(U658,[2]Equivalencias!$M$2:$N$97,2,FALSE),"")</f>
        <v>Plántulas producidas</v>
      </c>
      <c r="W658" s="116" t="s">
        <v>175</v>
      </c>
      <c r="X658" s="116">
        <v>6000000</v>
      </c>
      <c r="Y658" s="116">
        <v>6000000</v>
      </c>
      <c r="Z658" s="123" t="s">
        <v>183</v>
      </c>
      <c r="AA658" s="123" t="s">
        <v>184</v>
      </c>
      <c r="AB658" s="118">
        <v>0</v>
      </c>
      <c r="AC658" s="101" t="s">
        <v>174</v>
      </c>
      <c r="AD658" s="101" t="s">
        <v>878</v>
      </c>
      <c r="AE658" s="101" t="s">
        <v>879</v>
      </c>
      <c r="AF658" s="101" t="s">
        <v>879</v>
      </c>
      <c r="AG658" s="115" t="str">
        <f>IFERROR(VLOOKUP(AF658,'[2]archivo de datos'!$D$1:$E$1156,2,FALSE),"")</f>
        <v>CO-BOY</v>
      </c>
      <c r="AH658" s="101" t="s">
        <v>188</v>
      </c>
      <c r="AI658" s="115" t="str">
        <f>IFERROR(VLOOKUP(AC658,[2]Hoja3!$B$28:$E$38,2,FALSE),"")</f>
        <v>Emiliana Pino Torres</v>
      </c>
      <c r="AJ658" s="115" t="str">
        <f>IFERROR(VLOOKUP(AC658,[2]Hoja3!$B$28:$E$38,3,FALSE),"")</f>
        <v>601 6530260</v>
      </c>
      <c r="AK658" s="115" t="str">
        <f>IFERROR(VLOOKUP(AC658,[2]Hoja3!$B$28:$E$38,4,FALSE),"")</f>
        <v>emiliana.pino@parquesnacionales.gov.co</v>
      </c>
      <c r="AL658" s="103" t="s">
        <v>183</v>
      </c>
      <c r="AM658" s="103" t="s">
        <v>183</v>
      </c>
      <c r="AN658" s="103" t="s">
        <v>183</v>
      </c>
      <c r="AO658" s="103" t="s">
        <v>562</v>
      </c>
      <c r="AP658" s="123"/>
      <c r="AQ658" s="118"/>
      <c r="AR658" s="118"/>
      <c r="AS658" s="118"/>
      <c r="AT658" s="118"/>
    </row>
    <row r="659" spans="1:46" ht="25.05" customHeight="1" x14ac:dyDescent="0.3">
      <c r="A659" s="119" t="s">
        <v>1096</v>
      </c>
      <c r="B659" s="120" t="s">
        <v>184</v>
      </c>
      <c r="C659" s="121" t="s">
        <v>1090</v>
      </c>
      <c r="D659" s="99" t="s">
        <v>177</v>
      </c>
      <c r="E659" s="123" t="s">
        <v>184</v>
      </c>
      <c r="F659" s="107" t="s">
        <v>175</v>
      </c>
      <c r="G659" s="107" t="s">
        <v>175</v>
      </c>
      <c r="H659" s="107" t="s">
        <v>175</v>
      </c>
      <c r="I659" s="107" t="s">
        <v>175</v>
      </c>
      <c r="J659" s="107" t="s">
        <v>175</v>
      </c>
      <c r="K659" s="107" t="s">
        <v>175</v>
      </c>
      <c r="L659" s="107" t="s">
        <v>175</v>
      </c>
      <c r="M659" s="108" t="s">
        <v>179</v>
      </c>
      <c r="N659" s="109" t="str">
        <f>IFERROR(VLOOKUP(M659,'[2]archivo de datos'!$G$1:$H$24,2,FALSE),"")</f>
        <v>N/A</v>
      </c>
      <c r="O659" s="119" t="s">
        <v>180</v>
      </c>
      <c r="P659" s="111">
        <f>IFERROR(VLOOKUP(O659,'[2]archivo de datos'!$J$6:$K$12,2,FALSE),"")</f>
        <v>0</v>
      </c>
      <c r="Q659" s="112" t="s">
        <v>48</v>
      </c>
      <c r="R659" s="113" t="s">
        <v>181</v>
      </c>
      <c r="S659" s="114" t="s">
        <v>182</v>
      </c>
      <c r="T659" s="147" t="s">
        <v>163</v>
      </c>
      <c r="U659" s="147" t="s">
        <v>641</v>
      </c>
      <c r="V659" s="127" t="str">
        <f>+IFERROR(VLOOKUP(U659,[2]Equivalencias!$M$2:$N$97,2,FALSE),"")</f>
        <v>Áreas en proceso de restauración</v>
      </c>
      <c r="W659" s="116" t="s">
        <v>175</v>
      </c>
      <c r="X659" s="116">
        <v>5000000</v>
      </c>
      <c r="Y659" s="116">
        <v>5000000</v>
      </c>
      <c r="Z659" s="123" t="s">
        <v>183</v>
      </c>
      <c r="AA659" s="123" t="s">
        <v>184</v>
      </c>
      <c r="AB659" s="118">
        <v>0</v>
      </c>
      <c r="AC659" s="101" t="s">
        <v>174</v>
      </c>
      <c r="AD659" s="101" t="s">
        <v>878</v>
      </c>
      <c r="AE659" s="101" t="s">
        <v>879</v>
      </c>
      <c r="AF659" s="101" t="s">
        <v>879</v>
      </c>
      <c r="AG659" s="115" t="str">
        <f>IFERROR(VLOOKUP(AF659,'[2]archivo de datos'!$D$1:$E$1156,2,FALSE),"")</f>
        <v>CO-BOY</v>
      </c>
      <c r="AH659" s="101" t="s">
        <v>188</v>
      </c>
      <c r="AI659" s="115" t="str">
        <f>IFERROR(VLOOKUP(AC659,[2]Hoja3!$B$28:$E$38,2,FALSE),"")</f>
        <v>Emiliana Pino Torres</v>
      </c>
      <c r="AJ659" s="115" t="str">
        <f>IFERROR(VLOOKUP(AC659,[2]Hoja3!$B$28:$E$38,3,FALSE),"")</f>
        <v>601 6530260</v>
      </c>
      <c r="AK659" s="115" t="str">
        <f>IFERROR(VLOOKUP(AC659,[2]Hoja3!$B$28:$E$38,4,FALSE),"")</f>
        <v>emiliana.pino@parquesnacionales.gov.co</v>
      </c>
      <c r="AL659" s="103" t="s">
        <v>183</v>
      </c>
      <c r="AM659" s="103" t="s">
        <v>183</v>
      </c>
      <c r="AN659" s="103" t="s">
        <v>183</v>
      </c>
      <c r="AO659" s="103" t="s">
        <v>562</v>
      </c>
      <c r="AP659" s="123"/>
      <c r="AQ659" s="118"/>
      <c r="AR659" s="118"/>
      <c r="AS659" s="118"/>
      <c r="AT659" s="118"/>
    </row>
    <row r="660" spans="1:46" ht="25.05" customHeight="1" x14ac:dyDescent="0.3">
      <c r="A660" s="119" t="s">
        <v>1097</v>
      </c>
      <c r="B660" s="120" t="s">
        <v>184</v>
      </c>
      <c r="C660" s="121" t="s">
        <v>1090</v>
      </c>
      <c r="D660" s="99" t="s">
        <v>177</v>
      </c>
      <c r="E660" s="123" t="s">
        <v>184</v>
      </c>
      <c r="F660" s="107" t="s">
        <v>175</v>
      </c>
      <c r="G660" s="107" t="s">
        <v>175</v>
      </c>
      <c r="H660" s="107" t="s">
        <v>175</v>
      </c>
      <c r="I660" s="107" t="s">
        <v>175</v>
      </c>
      <c r="J660" s="107" t="s">
        <v>175</v>
      </c>
      <c r="K660" s="107" t="s">
        <v>175</v>
      </c>
      <c r="L660" s="107" t="s">
        <v>175</v>
      </c>
      <c r="M660" s="108" t="s">
        <v>179</v>
      </c>
      <c r="N660" s="109" t="str">
        <f>IFERROR(VLOOKUP(M660,'[2]archivo de datos'!$G$1:$H$24,2,FALSE),"")</f>
        <v>N/A</v>
      </c>
      <c r="O660" s="119" t="s">
        <v>180</v>
      </c>
      <c r="P660" s="111">
        <f>IFERROR(VLOOKUP(O660,'[2]archivo de datos'!$J$6:$K$12,2,FALSE),"")</f>
        <v>0</v>
      </c>
      <c r="Q660" s="112" t="s">
        <v>48</v>
      </c>
      <c r="R660" s="113" t="s">
        <v>181</v>
      </c>
      <c r="S660" s="114" t="s">
        <v>182</v>
      </c>
      <c r="T660" s="132" t="s">
        <v>165</v>
      </c>
      <c r="U660" s="147" t="s">
        <v>734</v>
      </c>
      <c r="V660" s="127" t="str">
        <f>+IFERROR(VLOOKUP(U660,[2]Equivalencias!$M$2:$N$97,2,FALSE),"")</f>
        <v>Visitantes que ingresan a las áreas protegidas nacionales</v>
      </c>
      <c r="W660" s="116" t="s">
        <v>175</v>
      </c>
      <c r="X660" s="116">
        <v>4000000</v>
      </c>
      <c r="Y660" s="116">
        <v>4000000</v>
      </c>
      <c r="Z660" s="123" t="s">
        <v>183</v>
      </c>
      <c r="AA660" s="123" t="s">
        <v>184</v>
      </c>
      <c r="AB660" s="118">
        <v>0</v>
      </c>
      <c r="AC660" s="101" t="s">
        <v>174</v>
      </c>
      <c r="AD660" s="101" t="s">
        <v>878</v>
      </c>
      <c r="AE660" s="101" t="s">
        <v>879</v>
      </c>
      <c r="AF660" s="101" t="s">
        <v>879</v>
      </c>
      <c r="AG660" s="115" t="str">
        <f>IFERROR(VLOOKUP(AF660,'[2]archivo de datos'!$D$1:$E$1156,2,FALSE),"")</f>
        <v>CO-BOY</v>
      </c>
      <c r="AH660" s="101" t="s">
        <v>188</v>
      </c>
      <c r="AI660" s="115" t="str">
        <f>IFERROR(VLOOKUP(AC660,[2]Hoja3!$B$28:$E$38,2,FALSE),"")</f>
        <v>Emiliana Pino Torres</v>
      </c>
      <c r="AJ660" s="115" t="str">
        <f>IFERROR(VLOOKUP(AC660,[2]Hoja3!$B$28:$E$38,3,FALSE),"")</f>
        <v>601 6530260</v>
      </c>
      <c r="AK660" s="115" t="str">
        <f>IFERROR(VLOOKUP(AC660,[2]Hoja3!$B$28:$E$38,4,FALSE),"")</f>
        <v>emiliana.pino@parquesnacionales.gov.co</v>
      </c>
      <c r="AL660" s="103" t="s">
        <v>183</v>
      </c>
      <c r="AM660" s="103" t="s">
        <v>183</v>
      </c>
      <c r="AN660" s="103" t="s">
        <v>183</v>
      </c>
      <c r="AO660" s="103" t="s">
        <v>562</v>
      </c>
      <c r="AP660" s="123"/>
      <c r="AQ660" s="118"/>
      <c r="AR660" s="118"/>
      <c r="AS660" s="118"/>
      <c r="AT660" s="118"/>
    </row>
    <row r="661" spans="1:46" ht="25.05" customHeight="1" x14ac:dyDescent="0.3">
      <c r="A661" s="119" t="s">
        <v>1098</v>
      </c>
      <c r="B661" s="120" t="s">
        <v>184</v>
      </c>
      <c r="C661" s="121" t="s">
        <v>1090</v>
      </c>
      <c r="D661" s="101" t="s">
        <v>177</v>
      </c>
      <c r="E661" s="123" t="s">
        <v>184</v>
      </c>
      <c r="F661" s="107" t="s">
        <v>175</v>
      </c>
      <c r="G661" s="107" t="s">
        <v>175</v>
      </c>
      <c r="H661" s="107" t="s">
        <v>175</v>
      </c>
      <c r="I661" s="107" t="s">
        <v>175</v>
      </c>
      <c r="J661" s="107" t="s">
        <v>175</v>
      </c>
      <c r="K661" s="107" t="s">
        <v>175</v>
      </c>
      <c r="L661" s="107" t="s">
        <v>175</v>
      </c>
      <c r="M661" s="108" t="s">
        <v>179</v>
      </c>
      <c r="N661" s="109" t="str">
        <f>IFERROR(VLOOKUP(M661,'[2]archivo de datos'!$G$1:$H$24,2,FALSE),"")</f>
        <v>N/A</v>
      </c>
      <c r="O661" s="119" t="s">
        <v>180</v>
      </c>
      <c r="P661" s="111">
        <f>IFERROR(VLOOKUP(O661,'[2]archivo de datos'!$J$6:$K$12,2,FALSE),"")</f>
        <v>0</v>
      </c>
      <c r="Q661" s="112" t="s">
        <v>46</v>
      </c>
      <c r="R661" s="113" t="s">
        <v>181</v>
      </c>
      <c r="S661" s="114" t="s">
        <v>182</v>
      </c>
      <c r="T661" s="147" t="s">
        <v>162</v>
      </c>
      <c r="U661" s="101" t="s">
        <v>645</v>
      </c>
      <c r="V661" s="127" t="str">
        <f>+IFERROR(VLOOKUP(U661,[2]Equivalencias!$M$2:$N$97,2,FALSE),"")</f>
        <v>Documentos de lineamientos técnicos realizados</v>
      </c>
      <c r="W661" s="116" t="s">
        <v>175</v>
      </c>
      <c r="X661" s="116">
        <v>5000000</v>
      </c>
      <c r="Y661" s="116">
        <v>5000000</v>
      </c>
      <c r="Z661" s="123" t="s">
        <v>183</v>
      </c>
      <c r="AA661" s="123" t="s">
        <v>184</v>
      </c>
      <c r="AB661" s="118">
        <v>0</v>
      </c>
      <c r="AC661" s="101" t="s">
        <v>174</v>
      </c>
      <c r="AD661" s="101" t="s">
        <v>878</v>
      </c>
      <c r="AE661" s="101" t="s">
        <v>879</v>
      </c>
      <c r="AF661" s="101" t="s">
        <v>879</v>
      </c>
      <c r="AG661" s="115" t="str">
        <f>IFERROR(VLOOKUP(AF661,'[2]archivo de datos'!$D$1:$E$1156,2,FALSE),"")</f>
        <v>CO-BOY</v>
      </c>
      <c r="AH661" s="101" t="s">
        <v>188</v>
      </c>
      <c r="AI661" s="115" t="str">
        <f>IFERROR(VLOOKUP(AC661,[2]Hoja3!$B$28:$E$38,2,FALSE),"")</f>
        <v>Emiliana Pino Torres</v>
      </c>
      <c r="AJ661" s="115" t="str">
        <f>IFERROR(VLOOKUP(AC661,[2]Hoja3!$B$28:$E$38,3,FALSE),"")</f>
        <v>601 6530260</v>
      </c>
      <c r="AK661" s="115" t="str">
        <f>IFERROR(VLOOKUP(AC661,[2]Hoja3!$B$28:$E$38,4,FALSE),"")</f>
        <v>emiliana.pino@parquesnacionales.gov.co</v>
      </c>
      <c r="AL661" s="103" t="s">
        <v>183</v>
      </c>
      <c r="AM661" s="103" t="s">
        <v>183</v>
      </c>
      <c r="AN661" s="103" t="s">
        <v>183</v>
      </c>
      <c r="AO661" s="103" t="s">
        <v>562</v>
      </c>
      <c r="AP661" s="123"/>
      <c r="AQ661" s="118"/>
      <c r="AR661" s="118"/>
      <c r="AS661" s="118"/>
      <c r="AT661" s="118"/>
    </row>
    <row r="662" spans="1:46" ht="25.05" customHeight="1" x14ac:dyDescent="0.3">
      <c r="A662" s="119" t="s">
        <v>1099</v>
      </c>
      <c r="B662" s="120">
        <v>80111600</v>
      </c>
      <c r="C662" s="121" t="s">
        <v>1100</v>
      </c>
      <c r="D662" s="101" t="s">
        <v>224</v>
      </c>
      <c r="E662" s="122" t="s">
        <v>1101</v>
      </c>
      <c r="F662" s="103">
        <v>1</v>
      </c>
      <c r="G662" s="104" t="str">
        <f>IFERROR(VLOOKUP(F662,[2]Hoja4!$A$1:B719,2,FALSE),"")</f>
        <v>ENERO</v>
      </c>
      <c r="H662" s="103">
        <v>1</v>
      </c>
      <c r="I662" s="104" t="str">
        <f>IFERROR(VLOOKUP(H662,[2]Hoja4!$A$1:D718,2,FALSE),"")</f>
        <v>ENERO</v>
      </c>
      <c r="J662" s="105" t="s">
        <v>178</v>
      </c>
      <c r="K662" s="106">
        <f>IFERROR(VLOOKUP(J662,[2]LISTAS!$A$8:$B$11,2,FALSE),"")</f>
        <v>1</v>
      </c>
      <c r="L662" s="107">
        <v>11</v>
      </c>
      <c r="M662" s="108" t="s">
        <v>213</v>
      </c>
      <c r="N662" s="109" t="str">
        <f>IFERROR(VLOOKUP(M662,'[2]archivo de datos'!$G$1:$H$24,2,FALSE),"")</f>
        <v>CCE-16</v>
      </c>
      <c r="O662" s="119" t="s">
        <v>214</v>
      </c>
      <c r="P662" s="111">
        <f>IFERROR(VLOOKUP(O662,'[2]archivo de datos'!$J$6:$K$12,2,FALSE),"")</f>
        <v>1</v>
      </c>
      <c r="Q662" s="112" t="s">
        <v>173</v>
      </c>
      <c r="R662" s="113" t="s">
        <v>181</v>
      </c>
      <c r="S662" s="114" t="s">
        <v>182</v>
      </c>
      <c r="T662" s="147" t="s">
        <v>164</v>
      </c>
      <c r="U662" s="147" t="s">
        <v>558</v>
      </c>
      <c r="V662" s="127" t="str">
        <f>+IFERROR(VLOOKUP(U662,[2]Equivalencias!$M$2:$N$97,2,FALSE),"")</f>
        <v>Áreas cubiertas con jornadas de vigilancia</v>
      </c>
      <c r="W662" s="116">
        <v>1892000</v>
      </c>
      <c r="X662" s="116">
        <v>20812000</v>
      </c>
      <c r="Y662" s="116">
        <v>20812000</v>
      </c>
      <c r="Z662" s="123" t="s">
        <v>183</v>
      </c>
      <c r="AA662" s="123" t="s">
        <v>184</v>
      </c>
      <c r="AB662" s="118">
        <v>0</v>
      </c>
      <c r="AC662" s="101" t="s">
        <v>174</v>
      </c>
      <c r="AD662" s="101" t="s">
        <v>1102</v>
      </c>
      <c r="AE662" s="101" t="s">
        <v>879</v>
      </c>
      <c r="AF662" s="101" t="s">
        <v>879</v>
      </c>
      <c r="AG662" s="115" t="str">
        <f>IFERROR(VLOOKUP(AF662,'[2]archivo de datos'!$D$1:$E$1156,2,FALSE),"")</f>
        <v>CO-BOY</v>
      </c>
      <c r="AH662" s="101" t="s">
        <v>188</v>
      </c>
      <c r="AI662" s="115" t="str">
        <f>IFERROR(VLOOKUP(AC662,[2]Hoja3!$B$28:$E$38,2,FALSE),"")</f>
        <v>Emiliana Pino Torres</v>
      </c>
      <c r="AJ662" s="115" t="str">
        <f>IFERROR(VLOOKUP(AC662,[2]Hoja3!$B$28:$E$38,3,FALSE),"")</f>
        <v>601 6530260</v>
      </c>
      <c r="AK662" s="115" t="str">
        <f>IFERROR(VLOOKUP(AC662,[2]Hoja3!$B$28:$E$38,4,FALSE),"")</f>
        <v>emiliana.pino@parquesnacionales.gov.co</v>
      </c>
      <c r="AL662" s="103" t="s">
        <v>183</v>
      </c>
      <c r="AM662" s="103" t="s">
        <v>183</v>
      </c>
      <c r="AN662" s="103" t="s">
        <v>183</v>
      </c>
      <c r="AO662" s="103" t="s">
        <v>562</v>
      </c>
      <c r="AP662" s="123"/>
      <c r="AQ662" s="118"/>
      <c r="AR662" s="118"/>
      <c r="AS662" s="118"/>
      <c r="AT662" s="118"/>
    </row>
    <row r="663" spans="1:46" ht="25.05" customHeight="1" x14ac:dyDescent="0.3">
      <c r="A663" s="119" t="s">
        <v>1103</v>
      </c>
      <c r="B663" s="120">
        <v>80111600</v>
      </c>
      <c r="C663" s="121" t="s">
        <v>1104</v>
      </c>
      <c r="D663" s="101" t="s">
        <v>224</v>
      </c>
      <c r="E663" s="122" t="s">
        <v>1105</v>
      </c>
      <c r="F663" s="103">
        <v>1</v>
      </c>
      <c r="G663" s="104" t="str">
        <f>IFERROR(VLOOKUP(F663,[2]Hoja4!$A$1:B720,2,FALSE),"")</f>
        <v>ENERO</v>
      </c>
      <c r="H663" s="103">
        <v>1</v>
      </c>
      <c r="I663" s="104" t="str">
        <f>IFERROR(VLOOKUP(H663,[2]Hoja4!$A$1:D719,2,FALSE),"")</f>
        <v>ENERO</v>
      </c>
      <c r="J663" s="105" t="s">
        <v>178</v>
      </c>
      <c r="K663" s="106">
        <f>IFERROR(VLOOKUP(J663,[2]LISTAS!$A$8:$B$11,2,FALSE),"")</f>
        <v>1</v>
      </c>
      <c r="L663" s="107">
        <v>10</v>
      </c>
      <c r="M663" s="108" t="s">
        <v>213</v>
      </c>
      <c r="N663" s="109" t="str">
        <f>IFERROR(VLOOKUP(M663,'[2]archivo de datos'!$G$1:$H$24,2,FALSE),"")</f>
        <v>CCE-16</v>
      </c>
      <c r="O663" s="119" t="s">
        <v>214</v>
      </c>
      <c r="P663" s="111">
        <f>IFERROR(VLOOKUP(O663,'[2]archivo de datos'!$J$6:$K$12,2,FALSE),"")</f>
        <v>1</v>
      </c>
      <c r="Q663" s="112" t="s">
        <v>173</v>
      </c>
      <c r="R663" s="113" t="s">
        <v>181</v>
      </c>
      <c r="S663" s="114" t="s">
        <v>182</v>
      </c>
      <c r="T663" s="147" t="s">
        <v>164</v>
      </c>
      <c r="U663" s="147" t="s">
        <v>558</v>
      </c>
      <c r="V663" s="127" t="str">
        <f>+IFERROR(VLOOKUP(U663,[2]Equivalencias!$M$2:$N$97,2,FALSE),"")</f>
        <v>Áreas cubiertas con jornadas de vigilancia</v>
      </c>
      <c r="W663" s="116">
        <v>2147000</v>
      </c>
      <c r="X663" s="116">
        <v>21470000</v>
      </c>
      <c r="Y663" s="116">
        <v>21470000</v>
      </c>
      <c r="Z663" s="123" t="s">
        <v>183</v>
      </c>
      <c r="AA663" s="123" t="s">
        <v>184</v>
      </c>
      <c r="AB663" s="118">
        <v>0</v>
      </c>
      <c r="AC663" s="101" t="s">
        <v>174</v>
      </c>
      <c r="AD663" s="101" t="s">
        <v>1102</v>
      </c>
      <c r="AE663" s="101" t="s">
        <v>879</v>
      </c>
      <c r="AF663" s="101" t="s">
        <v>879</v>
      </c>
      <c r="AG663" s="115" t="str">
        <f>IFERROR(VLOOKUP(AF663,'[2]archivo de datos'!$D$1:$E$1156,2,FALSE),"")</f>
        <v>CO-BOY</v>
      </c>
      <c r="AH663" s="101" t="s">
        <v>188</v>
      </c>
      <c r="AI663" s="115" t="str">
        <f>IFERROR(VLOOKUP(AC663,[2]Hoja3!$B$28:$E$38,2,FALSE),"")</f>
        <v>Emiliana Pino Torres</v>
      </c>
      <c r="AJ663" s="115" t="str">
        <f>IFERROR(VLOOKUP(AC663,[2]Hoja3!$B$28:$E$38,3,FALSE),"")</f>
        <v>601 6530260</v>
      </c>
      <c r="AK663" s="115" t="str">
        <f>IFERROR(VLOOKUP(AC663,[2]Hoja3!$B$28:$E$38,4,FALSE),"")</f>
        <v>emiliana.pino@parquesnacionales.gov.co</v>
      </c>
      <c r="AL663" s="103" t="s">
        <v>183</v>
      </c>
      <c r="AM663" s="103" t="s">
        <v>183</v>
      </c>
      <c r="AN663" s="103" t="s">
        <v>183</v>
      </c>
      <c r="AO663" s="103" t="s">
        <v>562</v>
      </c>
      <c r="AP663" s="123"/>
      <c r="AQ663" s="118"/>
      <c r="AR663" s="118"/>
      <c r="AS663" s="118"/>
      <c r="AT663" s="118"/>
    </row>
    <row r="664" spans="1:46" ht="25.05" customHeight="1" x14ac:dyDescent="0.3">
      <c r="A664" s="119" t="s">
        <v>1106</v>
      </c>
      <c r="B664" s="120">
        <v>80111600</v>
      </c>
      <c r="C664" s="121" t="s">
        <v>1104</v>
      </c>
      <c r="D664" s="101" t="s">
        <v>224</v>
      </c>
      <c r="E664" s="122" t="s">
        <v>1105</v>
      </c>
      <c r="F664" s="103">
        <v>1</v>
      </c>
      <c r="G664" s="104" t="str">
        <f>IFERROR(VLOOKUP(F664,[2]Hoja4!$A$1:B721,2,FALSE),"")</f>
        <v>ENERO</v>
      </c>
      <c r="H664" s="103">
        <v>1</v>
      </c>
      <c r="I664" s="104" t="str">
        <f>IFERROR(VLOOKUP(H664,[2]Hoja4!$A$1:D720,2,FALSE),"")</f>
        <v>ENERO</v>
      </c>
      <c r="J664" s="105" t="s">
        <v>178</v>
      </c>
      <c r="K664" s="106">
        <f>IFERROR(VLOOKUP(J664,[2]LISTAS!$A$8:$B$11,2,FALSE),"")</f>
        <v>1</v>
      </c>
      <c r="L664" s="107">
        <v>10</v>
      </c>
      <c r="M664" s="108" t="s">
        <v>213</v>
      </c>
      <c r="N664" s="109" t="str">
        <f>IFERROR(VLOOKUP(M664,'[2]archivo de datos'!$G$1:$H$24,2,FALSE),"")</f>
        <v>CCE-16</v>
      </c>
      <c r="O664" s="119" t="s">
        <v>214</v>
      </c>
      <c r="P664" s="111">
        <f>IFERROR(VLOOKUP(O664,'[2]archivo de datos'!$J$6:$K$12,2,FALSE),"")</f>
        <v>1</v>
      </c>
      <c r="Q664" s="112" t="s">
        <v>173</v>
      </c>
      <c r="R664" s="113" t="s">
        <v>181</v>
      </c>
      <c r="S664" s="114" t="s">
        <v>182</v>
      </c>
      <c r="T664" s="147" t="s">
        <v>164</v>
      </c>
      <c r="U664" s="147" t="s">
        <v>558</v>
      </c>
      <c r="V664" s="127" t="str">
        <f>+IFERROR(VLOOKUP(U664,[2]Equivalencias!$M$2:$N$97,2,FALSE),"")</f>
        <v>Áreas cubiertas con jornadas de vigilancia</v>
      </c>
      <c r="W664" s="116">
        <v>2147000</v>
      </c>
      <c r="X664" s="116">
        <v>21470000</v>
      </c>
      <c r="Y664" s="116">
        <v>21470000</v>
      </c>
      <c r="Z664" s="123" t="s">
        <v>183</v>
      </c>
      <c r="AA664" s="123" t="s">
        <v>184</v>
      </c>
      <c r="AB664" s="118">
        <v>0</v>
      </c>
      <c r="AC664" s="101" t="s">
        <v>174</v>
      </c>
      <c r="AD664" s="101" t="s">
        <v>1102</v>
      </c>
      <c r="AE664" s="101" t="s">
        <v>879</v>
      </c>
      <c r="AF664" s="101" t="s">
        <v>879</v>
      </c>
      <c r="AG664" s="115" t="str">
        <f>IFERROR(VLOOKUP(AF664,'[2]archivo de datos'!$D$1:$E$1156,2,FALSE),"")</f>
        <v>CO-BOY</v>
      </c>
      <c r="AH664" s="101" t="s">
        <v>188</v>
      </c>
      <c r="AI664" s="115" t="str">
        <f>IFERROR(VLOOKUP(AC664,[2]Hoja3!$B$28:$E$38,2,FALSE),"")</f>
        <v>Emiliana Pino Torres</v>
      </c>
      <c r="AJ664" s="115" t="str">
        <f>IFERROR(VLOOKUP(AC664,[2]Hoja3!$B$28:$E$38,3,FALSE),"")</f>
        <v>601 6530260</v>
      </c>
      <c r="AK664" s="115" t="str">
        <f>IFERROR(VLOOKUP(AC664,[2]Hoja3!$B$28:$E$38,4,FALSE),"")</f>
        <v>emiliana.pino@parquesnacionales.gov.co</v>
      </c>
      <c r="AL664" s="103" t="s">
        <v>183</v>
      </c>
      <c r="AM664" s="103" t="s">
        <v>183</v>
      </c>
      <c r="AN664" s="103" t="s">
        <v>183</v>
      </c>
      <c r="AO664" s="103" t="s">
        <v>562</v>
      </c>
      <c r="AP664" s="123"/>
      <c r="AQ664" s="118"/>
      <c r="AR664" s="118"/>
      <c r="AS664" s="118"/>
      <c r="AT664" s="118"/>
    </row>
    <row r="665" spans="1:46" ht="25.05" customHeight="1" x14ac:dyDescent="0.3">
      <c r="A665" s="119" t="s">
        <v>1107</v>
      </c>
      <c r="B665" s="120">
        <v>80111600</v>
      </c>
      <c r="C665" s="121" t="s">
        <v>1104</v>
      </c>
      <c r="D665" s="101" t="s">
        <v>224</v>
      </c>
      <c r="E665" s="122" t="s">
        <v>1105</v>
      </c>
      <c r="F665" s="103">
        <v>1</v>
      </c>
      <c r="G665" s="104" t="str">
        <f>IFERROR(VLOOKUP(F665,[2]Hoja4!$A$1:B722,2,FALSE),"")</f>
        <v>ENERO</v>
      </c>
      <c r="H665" s="103">
        <v>1</v>
      </c>
      <c r="I665" s="104" t="str">
        <f>IFERROR(VLOOKUP(H665,[2]Hoja4!$A$1:D721,2,FALSE),"")</f>
        <v>ENERO</v>
      </c>
      <c r="J665" s="105" t="s">
        <v>178</v>
      </c>
      <c r="K665" s="106">
        <f>IFERROR(VLOOKUP(J665,[2]LISTAS!$A$8:$B$11,2,FALSE),"")</f>
        <v>1</v>
      </c>
      <c r="L665" s="107">
        <v>10</v>
      </c>
      <c r="M665" s="108" t="s">
        <v>213</v>
      </c>
      <c r="N665" s="109" t="str">
        <f>IFERROR(VLOOKUP(M665,'[2]archivo de datos'!$G$1:$H$24,2,FALSE),"")</f>
        <v>CCE-16</v>
      </c>
      <c r="O665" s="119" t="s">
        <v>214</v>
      </c>
      <c r="P665" s="111">
        <f>IFERROR(VLOOKUP(O665,'[2]archivo de datos'!$J$6:$K$12,2,FALSE),"")</f>
        <v>1</v>
      </c>
      <c r="Q665" s="112" t="s">
        <v>173</v>
      </c>
      <c r="R665" s="113" t="s">
        <v>181</v>
      </c>
      <c r="S665" s="114" t="s">
        <v>182</v>
      </c>
      <c r="T665" s="147" t="s">
        <v>164</v>
      </c>
      <c r="U665" s="147" t="s">
        <v>558</v>
      </c>
      <c r="V665" s="127" t="str">
        <f>+IFERROR(VLOOKUP(U665,[2]Equivalencias!$M$2:$N$97,2,FALSE),"")</f>
        <v>Áreas cubiertas con jornadas de vigilancia</v>
      </c>
      <c r="W665" s="116">
        <v>2147000</v>
      </c>
      <c r="X665" s="116">
        <v>21470000</v>
      </c>
      <c r="Y665" s="116">
        <v>21470000</v>
      </c>
      <c r="Z665" s="123" t="s">
        <v>183</v>
      </c>
      <c r="AA665" s="123" t="s">
        <v>184</v>
      </c>
      <c r="AB665" s="118">
        <v>0</v>
      </c>
      <c r="AC665" s="101" t="s">
        <v>174</v>
      </c>
      <c r="AD665" s="101" t="s">
        <v>1102</v>
      </c>
      <c r="AE665" s="101" t="s">
        <v>879</v>
      </c>
      <c r="AF665" s="101" t="s">
        <v>879</v>
      </c>
      <c r="AG665" s="115" t="str">
        <f>IFERROR(VLOOKUP(AF665,'[2]archivo de datos'!$D$1:$E$1156,2,FALSE),"")</f>
        <v>CO-BOY</v>
      </c>
      <c r="AH665" s="101" t="s">
        <v>188</v>
      </c>
      <c r="AI665" s="115" t="str">
        <f>IFERROR(VLOOKUP(AC665,[2]Hoja3!$B$28:$E$38,2,FALSE),"")</f>
        <v>Emiliana Pino Torres</v>
      </c>
      <c r="AJ665" s="115" t="str">
        <f>IFERROR(VLOOKUP(AC665,[2]Hoja3!$B$28:$E$38,3,FALSE),"")</f>
        <v>601 6530260</v>
      </c>
      <c r="AK665" s="115" t="str">
        <f>IFERROR(VLOOKUP(AC665,[2]Hoja3!$B$28:$E$38,4,FALSE),"")</f>
        <v>emiliana.pino@parquesnacionales.gov.co</v>
      </c>
      <c r="AL665" s="103" t="s">
        <v>183</v>
      </c>
      <c r="AM665" s="103" t="s">
        <v>183</v>
      </c>
      <c r="AN665" s="103" t="s">
        <v>183</v>
      </c>
      <c r="AO665" s="103" t="s">
        <v>562</v>
      </c>
      <c r="AP665" s="123"/>
      <c r="AQ665" s="118"/>
      <c r="AR665" s="118"/>
      <c r="AS665" s="118"/>
      <c r="AT665" s="118"/>
    </row>
    <row r="666" spans="1:46" ht="25.05" customHeight="1" x14ac:dyDescent="0.3">
      <c r="A666" s="119" t="s">
        <v>1108</v>
      </c>
      <c r="B666" s="120">
        <v>80111600</v>
      </c>
      <c r="C666" s="121" t="s">
        <v>1104</v>
      </c>
      <c r="D666" s="101" t="s">
        <v>224</v>
      </c>
      <c r="E666" s="122" t="s">
        <v>1105</v>
      </c>
      <c r="F666" s="103">
        <v>1</v>
      </c>
      <c r="G666" s="104" t="str">
        <f>IFERROR(VLOOKUP(F666,[2]Hoja4!$A$1:B723,2,FALSE),"")</f>
        <v>ENERO</v>
      </c>
      <c r="H666" s="103">
        <v>1</v>
      </c>
      <c r="I666" s="104" t="str">
        <f>IFERROR(VLOOKUP(H666,[2]Hoja4!$A$1:D722,2,FALSE),"")</f>
        <v>ENERO</v>
      </c>
      <c r="J666" s="105" t="s">
        <v>178</v>
      </c>
      <c r="K666" s="106">
        <f>IFERROR(VLOOKUP(J666,[2]LISTAS!$A$8:$B$11,2,FALSE),"")</f>
        <v>1</v>
      </c>
      <c r="L666" s="107">
        <v>10</v>
      </c>
      <c r="M666" s="108" t="s">
        <v>213</v>
      </c>
      <c r="N666" s="109" t="str">
        <f>IFERROR(VLOOKUP(M666,'[2]archivo de datos'!$G$1:$H$24,2,FALSE),"")</f>
        <v>CCE-16</v>
      </c>
      <c r="O666" s="119" t="s">
        <v>214</v>
      </c>
      <c r="P666" s="111">
        <f>IFERROR(VLOOKUP(O666,'[2]archivo de datos'!$J$6:$K$12,2,FALSE),"")</f>
        <v>1</v>
      </c>
      <c r="Q666" s="112" t="s">
        <v>173</v>
      </c>
      <c r="R666" s="113" t="s">
        <v>181</v>
      </c>
      <c r="S666" s="114" t="s">
        <v>182</v>
      </c>
      <c r="T666" s="147" t="s">
        <v>164</v>
      </c>
      <c r="U666" s="147" t="s">
        <v>558</v>
      </c>
      <c r="V666" s="127" t="str">
        <f>+IFERROR(VLOOKUP(U666,[2]Equivalencias!$M$2:$N$97,2,FALSE),"")</f>
        <v>Áreas cubiertas con jornadas de vigilancia</v>
      </c>
      <c r="W666" s="116">
        <v>2147000</v>
      </c>
      <c r="X666" s="116">
        <v>21470000</v>
      </c>
      <c r="Y666" s="116">
        <v>21470000</v>
      </c>
      <c r="Z666" s="123" t="s">
        <v>183</v>
      </c>
      <c r="AA666" s="123" t="s">
        <v>184</v>
      </c>
      <c r="AB666" s="118">
        <v>0</v>
      </c>
      <c r="AC666" s="101" t="s">
        <v>174</v>
      </c>
      <c r="AD666" s="101" t="s">
        <v>1102</v>
      </c>
      <c r="AE666" s="101" t="s">
        <v>879</v>
      </c>
      <c r="AF666" s="101" t="s">
        <v>879</v>
      </c>
      <c r="AG666" s="115" t="str">
        <f>IFERROR(VLOOKUP(AF666,'[2]archivo de datos'!$D$1:$E$1156,2,FALSE),"")</f>
        <v>CO-BOY</v>
      </c>
      <c r="AH666" s="101" t="s">
        <v>188</v>
      </c>
      <c r="AI666" s="115" t="str">
        <f>IFERROR(VLOOKUP(AC666,[2]Hoja3!$B$28:$E$38,2,FALSE),"")</f>
        <v>Emiliana Pino Torres</v>
      </c>
      <c r="AJ666" s="115" t="str">
        <f>IFERROR(VLOOKUP(AC666,[2]Hoja3!$B$28:$E$38,3,FALSE),"")</f>
        <v>601 6530260</v>
      </c>
      <c r="AK666" s="115" t="str">
        <f>IFERROR(VLOOKUP(AC666,[2]Hoja3!$B$28:$E$38,4,FALSE),"")</f>
        <v>emiliana.pino@parquesnacionales.gov.co</v>
      </c>
      <c r="AL666" s="103" t="s">
        <v>183</v>
      </c>
      <c r="AM666" s="103" t="s">
        <v>183</v>
      </c>
      <c r="AN666" s="103" t="s">
        <v>183</v>
      </c>
      <c r="AO666" s="103" t="s">
        <v>562</v>
      </c>
      <c r="AP666" s="123"/>
      <c r="AQ666" s="118"/>
      <c r="AR666" s="118"/>
      <c r="AS666" s="118"/>
      <c r="AT666" s="118"/>
    </row>
    <row r="667" spans="1:46" ht="25.05" customHeight="1" x14ac:dyDescent="0.3">
      <c r="A667" s="119" t="s">
        <v>1109</v>
      </c>
      <c r="B667" s="120">
        <v>80111600</v>
      </c>
      <c r="C667" s="121" t="s">
        <v>1104</v>
      </c>
      <c r="D667" s="101" t="s">
        <v>224</v>
      </c>
      <c r="E667" s="122" t="s">
        <v>1105</v>
      </c>
      <c r="F667" s="103">
        <v>1</v>
      </c>
      <c r="G667" s="104" t="str">
        <f>IFERROR(VLOOKUP(F667,[2]Hoja4!$A$1:B724,2,FALSE),"")</f>
        <v>ENERO</v>
      </c>
      <c r="H667" s="103">
        <v>1</v>
      </c>
      <c r="I667" s="104" t="str">
        <f>IFERROR(VLOOKUP(H667,[2]Hoja4!$A$1:D723,2,FALSE),"")</f>
        <v>ENERO</v>
      </c>
      <c r="J667" s="105" t="s">
        <v>178</v>
      </c>
      <c r="K667" s="106">
        <f>IFERROR(VLOOKUP(J667,[2]LISTAS!$A$8:$B$11,2,FALSE),"")</f>
        <v>1</v>
      </c>
      <c r="L667" s="107">
        <v>10</v>
      </c>
      <c r="M667" s="108" t="s">
        <v>213</v>
      </c>
      <c r="N667" s="109" t="str">
        <f>IFERROR(VLOOKUP(M667,'[2]archivo de datos'!$G$1:$H$24,2,FALSE),"")</f>
        <v>CCE-16</v>
      </c>
      <c r="O667" s="119" t="s">
        <v>214</v>
      </c>
      <c r="P667" s="111">
        <f>IFERROR(VLOOKUP(O667,'[2]archivo de datos'!$J$6:$K$12,2,FALSE),"")</f>
        <v>1</v>
      </c>
      <c r="Q667" s="112" t="s">
        <v>173</v>
      </c>
      <c r="R667" s="113" t="s">
        <v>181</v>
      </c>
      <c r="S667" s="114" t="s">
        <v>182</v>
      </c>
      <c r="T667" s="147" t="s">
        <v>164</v>
      </c>
      <c r="U667" s="147" t="s">
        <v>558</v>
      </c>
      <c r="V667" s="127" t="str">
        <f>+IFERROR(VLOOKUP(U667,[2]Equivalencias!$M$2:$N$97,2,FALSE),"")</f>
        <v>Áreas cubiertas con jornadas de vigilancia</v>
      </c>
      <c r="W667" s="116">
        <v>2147000</v>
      </c>
      <c r="X667" s="116">
        <v>21470000</v>
      </c>
      <c r="Y667" s="116">
        <v>21470000</v>
      </c>
      <c r="Z667" s="123" t="s">
        <v>183</v>
      </c>
      <c r="AA667" s="123" t="s">
        <v>184</v>
      </c>
      <c r="AB667" s="118">
        <v>0</v>
      </c>
      <c r="AC667" s="101" t="s">
        <v>174</v>
      </c>
      <c r="AD667" s="101" t="s">
        <v>1102</v>
      </c>
      <c r="AE667" s="101" t="s">
        <v>879</v>
      </c>
      <c r="AF667" s="101" t="s">
        <v>879</v>
      </c>
      <c r="AG667" s="115" t="str">
        <f>IFERROR(VLOOKUP(AF667,'[2]archivo de datos'!$D$1:$E$1156,2,FALSE),"")</f>
        <v>CO-BOY</v>
      </c>
      <c r="AH667" s="101" t="s">
        <v>188</v>
      </c>
      <c r="AI667" s="115" t="str">
        <f>IFERROR(VLOOKUP(AC667,[2]Hoja3!$B$28:$E$38,2,FALSE),"")</f>
        <v>Emiliana Pino Torres</v>
      </c>
      <c r="AJ667" s="115" t="str">
        <f>IFERROR(VLOOKUP(AC667,[2]Hoja3!$B$28:$E$38,3,FALSE),"")</f>
        <v>601 6530260</v>
      </c>
      <c r="AK667" s="115" t="str">
        <f>IFERROR(VLOOKUP(AC667,[2]Hoja3!$B$28:$E$38,4,FALSE),"")</f>
        <v>emiliana.pino@parquesnacionales.gov.co</v>
      </c>
      <c r="AL667" s="103" t="s">
        <v>183</v>
      </c>
      <c r="AM667" s="103" t="s">
        <v>183</v>
      </c>
      <c r="AN667" s="103" t="s">
        <v>183</v>
      </c>
      <c r="AO667" s="103" t="s">
        <v>562</v>
      </c>
      <c r="AP667" s="123"/>
      <c r="AQ667" s="118"/>
      <c r="AR667" s="118"/>
      <c r="AS667" s="118"/>
      <c r="AT667" s="118"/>
    </row>
    <row r="668" spans="1:46" ht="25.05" customHeight="1" x14ac:dyDescent="0.3">
      <c r="A668" s="119" t="s">
        <v>1110</v>
      </c>
      <c r="B668" s="120">
        <v>80111600</v>
      </c>
      <c r="C668" s="121" t="s">
        <v>1104</v>
      </c>
      <c r="D668" s="101" t="s">
        <v>224</v>
      </c>
      <c r="E668" s="122" t="s">
        <v>1105</v>
      </c>
      <c r="F668" s="103">
        <v>1</v>
      </c>
      <c r="G668" s="104" t="str">
        <f>IFERROR(VLOOKUP(F668,[2]Hoja4!$A$1:B725,2,FALSE),"")</f>
        <v>ENERO</v>
      </c>
      <c r="H668" s="103">
        <v>1</v>
      </c>
      <c r="I668" s="104" t="str">
        <f>IFERROR(VLOOKUP(H668,[2]Hoja4!$A$1:D724,2,FALSE),"")</f>
        <v>ENERO</v>
      </c>
      <c r="J668" s="105" t="s">
        <v>178</v>
      </c>
      <c r="K668" s="106">
        <f>IFERROR(VLOOKUP(J668,[2]LISTAS!$A$8:$B$11,2,FALSE),"")</f>
        <v>1</v>
      </c>
      <c r="L668" s="107">
        <v>10.5</v>
      </c>
      <c r="M668" s="108" t="s">
        <v>213</v>
      </c>
      <c r="N668" s="109" t="str">
        <f>IFERROR(VLOOKUP(M668,'[2]archivo de datos'!$G$1:$H$24,2,FALSE),"")</f>
        <v>CCE-16</v>
      </c>
      <c r="O668" s="119" t="s">
        <v>214</v>
      </c>
      <c r="P668" s="111">
        <f>IFERROR(VLOOKUP(O668,'[2]archivo de datos'!$J$6:$K$12,2,FALSE),"")</f>
        <v>1</v>
      </c>
      <c r="Q668" s="112" t="s">
        <v>173</v>
      </c>
      <c r="R668" s="113" t="s">
        <v>181</v>
      </c>
      <c r="S668" s="114" t="s">
        <v>182</v>
      </c>
      <c r="T668" s="147" t="s">
        <v>164</v>
      </c>
      <c r="U668" s="147" t="s">
        <v>558</v>
      </c>
      <c r="V668" s="127" t="str">
        <f>+IFERROR(VLOOKUP(U668,[2]Equivalencias!$M$2:$N$97,2,FALSE),"")</f>
        <v>Áreas cubiertas con jornadas de vigilancia</v>
      </c>
      <c r="W668" s="116">
        <v>2147000</v>
      </c>
      <c r="X668" s="116">
        <v>22543500</v>
      </c>
      <c r="Y668" s="116">
        <v>22543500</v>
      </c>
      <c r="Z668" s="123" t="s">
        <v>183</v>
      </c>
      <c r="AA668" s="123" t="s">
        <v>184</v>
      </c>
      <c r="AB668" s="118">
        <v>0</v>
      </c>
      <c r="AC668" s="101" t="s">
        <v>174</v>
      </c>
      <c r="AD668" s="101" t="s">
        <v>1102</v>
      </c>
      <c r="AE668" s="101" t="s">
        <v>879</v>
      </c>
      <c r="AF668" s="101" t="s">
        <v>879</v>
      </c>
      <c r="AG668" s="115" t="str">
        <f>IFERROR(VLOOKUP(AF668,'[2]archivo de datos'!$D$1:$E$1156,2,FALSE),"")</f>
        <v>CO-BOY</v>
      </c>
      <c r="AH668" s="101" t="s">
        <v>188</v>
      </c>
      <c r="AI668" s="115" t="str">
        <f>IFERROR(VLOOKUP(AC668,[2]Hoja3!$B$28:$E$38,2,FALSE),"")</f>
        <v>Emiliana Pino Torres</v>
      </c>
      <c r="AJ668" s="115" t="str">
        <f>IFERROR(VLOOKUP(AC668,[2]Hoja3!$B$28:$E$38,3,FALSE),"")</f>
        <v>601 6530260</v>
      </c>
      <c r="AK668" s="115" t="str">
        <f>IFERROR(VLOOKUP(AC668,[2]Hoja3!$B$28:$E$38,4,FALSE),"")</f>
        <v>emiliana.pino@parquesnacionales.gov.co</v>
      </c>
      <c r="AL668" s="103" t="s">
        <v>183</v>
      </c>
      <c r="AM668" s="103" t="s">
        <v>183</v>
      </c>
      <c r="AN668" s="103" t="s">
        <v>183</v>
      </c>
      <c r="AO668" s="103" t="s">
        <v>562</v>
      </c>
      <c r="AP668" s="123"/>
      <c r="AQ668" s="118"/>
      <c r="AR668" s="118"/>
      <c r="AS668" s="118"/>
      <c r="AT668" s="118"/>
    </row>
    <row r="669" spans="1:46" ht="25.05" customHeight="1" x14ac:dyDescent="0.3">
      <c r="A669" s="119" t="s">
        <v>1111</v>
      </c>
      <c r="B669" s="120">
        <v>80111600</v>
      </c>
      <c r="C669" s="121" t="s">
        <v>1112</v>
      </c>
      <c r="D669" s="101" t="s">
        <v>211</v>
      </c>
      <c r="E669" s="122" t="s">
        <v>605</v>
      </c>
      <c r="F669" s="103">
        <v>1</v>
      </c>
      <c r="G669" s="104" t="str">
        <f>IFERROR(VLOOKUP(F669,[2]Hoja4!$A$1:B726,2,FALSE),"")</f>
        <v>ENERO</v>
      </c>
      <c r="H669" s="103">
        <v>1</v>
      </c>
      <c r="I669" s="104" t="str">
        <f>IFERROR(VLOOKUP(H669,[2]Hoja4!$A$1:D725,2,FALSE),"")</f>
        <v>ENERO</v>
      </c>
      <c r="J669" s="105" t="s">
        <v>178</v>
      </c>
      <c r="K669" s="106">
        <f>IFERROR(VLOOKUP(J669,[2]LISTAS!$A$8:$B$11,2,FALSE),"")</f>
        <v>1</v>
      </c>
      <c r="L669" s="107">
        <v>10</v>
      </c>
      <c r="M669" s="108" t="s">
        <v>213</v>
      </c>
      <c r="N669" s="109" t="str">
        <f>IFERROR(VLOOKUP(M669,'[2]archivo de datos'!$G$1:$H$24,2,FALSE),"")</f>
        <v>CCE-16</v>
      </c>
      <c r="O669" s="119" t="s">
        <v>214</v>
      </c>
      <c r="P669" s="111">
        <f>IFERROR(VLOOKUP(O669,'[2]archivo de datos'!$J$6:$K$12,2,FALSE),"")</f>
        <v>1</v>
      </c>
      <c r="Q669" s="112" t="s">
        <v>173</v>
      </c>
      <c r="R669" s="113" t="s">
        <v>181</v>
      </c>
      <c r="S669" s="114" t="s">
        <v>182</v>
      </c>
      <c r="T669" s="147" t="s">
        <v>164</v>
      </c>
      <c r="U669" s="101" t="s">
        <v>572</v>
      </c>
      <c r="V669" s="127" t="str">
        <f>+IFERROR(VLOOKUP(U669,[2]Equivalencias!$M$2:$N$97,2,FALSE),"")</f>
        <v>Predios saneados</v>
      </c>
      <c r="W669" s="116">
        <v>4760000</v>
      </c>
      <c r="X669" s="116">
        <v>47600000</v>
      </c>
      <c r="Y669" s="116">
        <v>47600000</v>
      </c>
      <c r="Z669" s="123" t="s">
        <v>183</v>
      </c>
      <c r="AA669" s="123" t="s">
        <v>184</v>
      </c>
      <c r="AB669" s="118">
        <v>0</v>
      </c>
      <c r="AC669" s="101" t="s">
        <v>174</v>
      </c>
      <c r="AD669" s="101" t="s">
        <v>1102</v>
      </c>
      <c r="AE669" s="101" t="s">
        <v>879</v>
      </c>
      <c r="AF669" s="101" t="s">
        <v>879</v>
      </c>
      <c r="AG669" s="115" t="str">
        <f>IFERROR(VLOOKUP(AF669,'[2]archivo de datos'!$D$1:$E$1156,2,FALSE),"")</f>
        <v>CO-BOY</v>
      </c>
      <c r="AH669" s="101" t="s">
        <v>188</v>
      </c>
      <c r="AI669" s="115" t="str">
        <f>IFERROR(VLOOKUP(AC669,[2]Hoja3!$B$28:$E$38,2,FALSE),"")</f>
        <v>Emiliana Pino Torres</v>
      </c>
      <c r="AJ669" s="115" t="str">
        <f>IFERROR(VLOOKUP(AC669,[2]Hoja3!$B$28:$E$38,3,FALSE),"")</f>
        <v>601 6530260</v>
      </c>
      <c r="AK669" s="115" t="str">
        <f>IFERROR(VLOOKUP(AC669,[2]Hoja3!$B$28:$E$38,4,FALSE),"")</f>
        <v>emiliana.pino@parquesnacionales.gov.co</v>
      </c>
      <c r="AL669" s="103" t="s">
        <v>183</v>
      </c>
      <c r="AM669" s="103" t="s">
        <v>183</v>
      </c>
      <c r="AN669" s="103" t="s">
        <v>183</v>
      </c>
      <c r="AO669" s="103" t="s">
        <v>562</v>
      </c>
      <c r="AP669" s="123"/>
      <c r="AQ669" s="118"/>
      <c r="AR669" s="118"/>
      <c r="AS669" s="118"/>
      <c r="AT669" s="118"/>
    </row>
    <row r="670" spans="1:46" ht="25.05" customHeight="1" x14ac:dyDescent="0.3">
      <c r="A670" s="119" t="s">
        <v>1113</v>
      </c>
      <c r="B670" s="120">
        <v>80111600</v>
      </c>
      <c r="C670" s="121" t="s">
        <v>1114</v>
      </c>
      <c r="D670" s="101" t="s">
        <v>211</v>
      </c>
      <c r="E670" s="122" t="s">
        <v>557</v>
      </c>
      <c r="F670" s="103">
        <v>1</v>
      </c>
      <c r="G670" s="104" t="str">
        <f>IFERROR(VLOOKUP(F670,[2]Hoja4!$A$1:B726,2,FALSE),"")</f>
        <v>ENERO</v>
      </c>
      <c r="H670" s="103">
        <v>1</v>
      </c>
      <c r="I670" s="104" t="str">
        <f>IFERROR(VLOOKUP(H670,[2]Hoja4!$A$1:D725,2,FALSE),"")</f>
        <v>ENERO</v>
      </c>
      <c r="J670" s="105" t="s">
        <v>178</v>
      </c>
      <c r="K670" s="106">
        <f>IFERROR(VLOOKUP(J670,[2]LISTAS!$A$8:$B$11,2,FALSE),"")</f>
        <v>1</v>
      </c>
      <c r="L670" s="107">
        <v>10</v>
      </c>
      <c r="M670" s="108" t="s">
        <v>213</v>
      </c>
      <c r="N670" s="109" t="str">
        <f>IFERROR(VLOOKUP(M670,'[2]archivo de datos'!$G$1:$H$24,2,FALSE),"")</f>
        <v>CCE-16</v>
      </c>
      <c r="O670" s="119" t="s">
        <v>180</v>
      </c>
      <c r="P670" s="111">
        <f>IFERROR(VLOOKUP(O670,'[2]archivo de datos'!$J$6:$K$12,2,FALSE),"")</f>
        <v>0</v>
      </c>
      <c r="Q670" s="133" t="s">
        <v>48</v>
      </c>
      <c r="R670" s="113" t="s">
        <v>181</v>
      </c>
      <c r="S670" s="114" t="s">
        <v>182</v>
      </c>
      <c r="T670" s="147" t="s">
        <v>162</v>
      </c>
      <c r="U670" s="101" t="s">
        <v>645</v>
      </c>
      <c r="V670" s="115" t="str">
        <f>+IFERROR(VLOOKUP(U670,[2]Equivalencias!$M$2:$N$97,2,FALSE),"")</f>
        <v>Documentos de lineamientos técnicos realizados</v>
      </c>
      <c r="W670" s="116">
        <v>4327000</v>
      </c>
      <c r="X670" s="116">
        <v>21635000</v>
      </c>
      <c r="Y670" s="116">
        <v>21635000</v>
      </c>
      <c r="Z670" s="123" t="s">
        <v>183</v>
      </c>
      <c r="AA670" s="123" t="s">
        <v>184</v>
      </c>
      <c r="AB670" s="118">
        <v>0</v>
      </c>
      <c r="AC670" s="101" t="s">
        <v>174</v>
      </c>
      <c r="AD670" s="101" t="s">
        <v>1102</v>
      </c>
      <c r="AE670" s="101" t="s">
        <v>879</v>
      </c>
      <c r="AF670" s="101" t="s">
        <v>879</v>
      </c>
      <c r="AG670" s="115" t="str">
        <f>IFERROR(VLOOKUP(AF670,'[2]archivo de datos'!$D$1:$E$1156,2,FALSE),"")</f>
        <v>CO-BOY</v>
      </c>
      <c r="AH670" s="101" t="s">
        <v>188</v>
      </c>
      <c r="AI670" s="115" t="str">
        <f>IFERROR(VLOOKUP(AC670,[2]Hoja3!$B$28:$E$38,2,FALSE),"")</f>
        <v>Emiliana Pino Torres</v>
      </c>
      <c r="AJ670" s="115" t="str">
        <f>IFERROR(VLOOKUP(AC670,[2]Hoja3!$B$28:$E$38,3,FALSE),"")</f>
        <v>601 6530260</v>
      </c>
      <c r="AK670" s="115" t="str">
        <f>IFERROR(VLOOKUP(AC670,[2]Hoja3!$B$28:$E$38,4,FALSE),"")</f>
        <v>emiliana.pino@parquesnacionales.gov.co</v>
      </c>
      <c r="AL670" s="103" t="s">
        <v>183</v>
      </c>
      <c r="AM670" s="103" t="s">
        <v>183</v>
      </c>
      <c r="AN670" s="103" t="s">
        <v>183</v>
      </c>
      <c r="AO670" s="103" t="s">
        <v>562</v>
      </c>
      <c r="AP670" s="123"/>
      <c r="AQ670" s="118"/>
      <c r="AR670" s="118"/>
      <c r="AS670" s="118"/>
      <c r="AT670" s="118"/>
    </row>
    <row r="671" spans="1:46" ht="25.05" customHeight="1" x14ac:dyDescent="0.3">
      <c r="A671" s="119" t="s">
        <v>1115</v>
      </c>
      <c r="B671" s="120">
        <v>80111600</v>
      </c>
      <c r="C671" s="121" t="s">
        <v>1114</v>
      </c>
      <c r="D671" s="101" t="s">
        <v>211</v>
      </c>
      <c r="E671" s="122" t="s">
        <v>557</v>
      </c>
      <c r="F671" s="103">
        <v>1</v>
      </c>
      <c r="G671" s="104" t="str">
        <f>IFERROR(VLOOKUP(F671,[2]Hoja4!$A$1:B727,2,FALSE),"")</f>
        <v>ENERO</v>
      </c>
      <c r="H671" s="103">
        <v>1</v>
      </c>
      <c r="I671" s="104" t="str">
        <f>IFERROR(VLOOKUP(H671,[2]Hoja4!$A$1:D726,2,FALSE),"")</f>
        <v>ENERO</v>
      </c>
      <c r="J671" s="105" t="s">
        <v>178</v>
      </c>
      <c r="K671" s="106">
        <f>IFERROR(VLOOKUP(J671,[2]LISTAS!$A$8:$B$11,2,FALSE),"")</f>
        <v>1</v>
      </c>
      <c r="L671" s="107">
        <v>10</v>
      </c>
      <c r="M671" s="108" t="s">
        <v>213</v>
      </c>
      <c r="N671" s="109" t="str">
        <f>IFERROR(VLOOKUP(M671,'[2]archivo de datos'!$G$1:$H$24,2,FALSE),"")</f>
        <v>CCE-16</v>
      </c>
      <c r="O671" s="119" t="s">
        <v>180</v>
      </c>
      <c r="P671" s="111">
        <f>IFERROR(VLOOKUP(O671,'[2]archivo de datos'!$J$6:$K$12,2,FALSE),"")</f>
        <v>0</v>
      </c>
      <c r="Q671" s="133" t="s">
        <v>48</v>
      </c>
      <c r="R671" s="113" t="s">
        <v>181</v>
      </c>
      <c r="S671" s="114" t="s">
        <v>182</v>
      </c>
      <c r="T671" s="147" t="s">
        <v>162</v>
      </c>
      <c r="U671" s="101" t="s">
        <v>645</v>
      </c>
      <c r="V671" s="115" t="str">
        <f>+IFERROR(VLOOKUP(U671,[2]Equivalencias!$M$2:$N$97,2,FALSE),"")</f>
        <v>Documentos de lineamientos técnicos realizados</v>
      </c>
      <c r="W671" s="116">
        <v>4327000</v>
      </c>
      <c r="X671" s="116">
        <v>21635000</v>
      </c>
      <c r="Y671" s="116">
        <v>21635000</v>
      </c>
      <c r="Z671" s="123" t="s">
        <v>183</v>
      </c>
      <c r="AA671" s="123" t="s">
        <v>184</v>
      </c>
      <c r="AB671" s="118">
        <v>0</v>
      </c>
      <c r="AC671" s="101" t="s">
        <v>174</v>
      </c>
      <c r="AD671" s="101" t="s">
        <v>1102</v>
      </c>
      <c r="AE671" s="101" t="s">
        <v>879</v>
      </c>
      <c r="AF671" s="101" t="s">
        <v>879</v>
      </c>
      <c r="AG671" s="115" t="str">
        <f>IFERROR(VLOOKUP(AF671,'[2]archivo de datos'!$D$1:$E$1156,2,FALSE),"")</f>
        <v>CO-BOY</v>
      </c>
      <c r="AH671" s="101" t="s">
        <v>188</v>
      </c>
      <c r="AI671" s="115" t="str">
        <f>IFERROR(VLOOKUP(AC671,[2]Hoja3!$B$28:$E$38,2,FALSE),"")</f>
        <v>Emiliana Pino Torres</v>
      </c>
      <c r="AJ671" s="115" t="str">
        <f>IFERROR(VLOOKUP(AC671,[2]Hoja3!$B$28:$E$38,3,FALSE),"")</f>
        <v>601 6530260</v>
      </c>
      <c r="AK671" s="115" t="str">
        <f>IFERROR(VLOOKUP(AC671,[2]Hoja3!$B$28:$E$38,4,FALSE),"")</f>
        <v>emiliana.pino@parquesnacionales.gov.co</v>
      </c>
      <c r="AL671" s="103" t="s">
        <v>183</v>
      </c>
      <c r="AM671" s="103" t="s">
        <v>183</v>
      </c>
      <c r="AN671" s="103" t="s">
        <v>183</v>
      </c>
      <c r="AO671" s="103" t="s">
        <v>562</v>
      </c>
      <c r="AP671" s="123"/>
      <c r="AQ671" s="118"/>
      <c r="AR671" s="118"/>
      <c r="AS671" s="118"/>
      <c r="AT671" s="118"/>
    </row>
    <row r="672" spans="1:46" ht="25.05" customHeight="1" x14ac:dyDescent="0.3">
      <c r="A672" s="119" t="s">
        <v>1116</v>
      </c>
      <c r="B672" s="120">
        <v>80111600</v>
      </c>
      <c r="C672" s="121" t="s">
        <v>1117</v>
      </c>
      <c r="D672" s="101" t="s">
        <v>211</v>
      </c>
      <c r="E672" s="122" t="s">
        <v>605</v>
      </c>
      <c r="F672" s="103">
        <v>1</v>
      </c>
      <c r="G672" s="104" t="str">
        <f>IFERROR(VLOOKUP(F672,[2]Hoja4!$A$1:B728,2,FALSE),"")</f>
        <v>ENERO</v>
      </c>
      <c r="H672" s="103">
        <v>1</v>
      </c>
      <c r="I672" s="104" t="str">
        <f>IFERROR(VLOOKUP(H672,[2]Hoja4!$A$1:D727,2,FALSE),"")</f>
        <v>ENERO</v>
      </c>
      <c r="J672" s="105" t="s">
        <v>178</v>
      </c>
      <c r="K672" s="106">
        <f>IFERROR(VLOOKUP(J672,[2]LISTAS!$A$8:$B$11,2,FALSE),"")</f>
        <v>1</v>
      </c>
      <c r="L672" s="107">
        <v>10</v>
      </c>
      <c r="M672" s="108" t="s">
        <v>213</v>
      </c>
      <c r="N672" s="109" t="str">
        <f>IFERROR(VLOOKUP(M672,'[2]archivo de datos'!$G$1:$H$24,2,FALSE),"")</f>
        <v>CCE-16</v>
      </c>
      <c r="O672" s="119" t="s">
        <v>180</v>
      </c>
      <c r="P672" s="111">
        <f>IFERROR(VLOOKUP(O672,'[2]archivo de datos'!$J$6:$K$12,2,FALSE),"")</f>
        <v>0</v>
      </c>
      <c r="Q672" s="112" t="s">
        <v>48</v>
      </c>
      <c r="R672" s="113" t="s">
        <v>181</v>
      </c>
      <c r="S672" s="114" t="s">
        <v>182</v>
      </c>
      <c r="T672" s="147" t="s">
        <v>166</v>
      </c>
      <c r="U672" s="147" t="s">
        <v>589</v>
      </c>
      <c r="V672" s="127" t="str">
        <f>+IFERROR(VLOOKUP(U672,[2]Equivalencias!$M$2:$N$97,2,FALSE),"")</f>
        <v xml:space="preserve">Áreas administradas </v>
      </c>
      <c r="W672" s="116">
        <v>4760000</v>
      </c>
      <c r="X672" s="116">
        <v>47600000</v>
      </c>
      <c r="Y672" s="116">
        <v>47600000</v>
      </c>
      <c r="Z672" s="123" t="s">
        <v>183</v>
      </c>
      <c r="AA672" s="123" t="s">
        <v>184</v>
      </c>
      <c r="AB672" s="118">
        <v>0</v>
      </c>
      <c r="AC672" s="101" t="s">
        <v>174</v>
      </c>
      <c r="AD672" s="101" t="s">
        <v>1102</v>
      </c>
      <c r="AE672" s="101" t="s">
        <v>879</v>
      </c>
      <c r="AF672" s="101" t="s">
        <v>879</v>
      </c>
      <c r="AG672" s="115" t="str">
        <f>IFERROR(VLOOKUP(AF672,'[2]archivo de datos'!$D$1:$E$1156,2,FALSE),"")</f>
        <v>CO-BOY</v>
      </c>
      <c r="AH672" s="101" t="s">
        <v>188</v>
      </c>
      <c r="AI672" s="115" t="str">
        <f>IFERROR(VLOOKUP(AC672,[2]Hoja3!$B$28:$E$38,2,FALSE),"")</f>
        <v>Emiliana Pino Torres</v>
      </c>
      <c r="AJ672" s="115" t="str">
        <f>IFERROR(VLOOKUP(AC672,[2]Hoja3!$B$28:$E$38,3,FALSE),"")</f>
        <v>601 6530260</v>
      </c>
      <c r="AK672" s="115" t="str">
        <f>IFERROR(VLOOKUP(AC672,[2]Hoja3!$B$28:$E$38,4,FALSE),"")</f>
        <v>emiliana.pino@parquesnacionales.gov.co</v>
      </c>
      <c r="AL672" s="103" t="s">
        <v>183</v>
      </c>
      <c r="AM672" s="103" t="s">
        <v>183</v>
      </c>
      <c r="AN672" s="103" t="s">
        <v>183</v>
      </c>
      <c r="AO672" s="103" t="s">
        <v>562</v>
      </c>
      <c r="AP672" s="123"/>
      <c r="AQ672" s="118"/>
      <c r="AR672" s="118"/>
      <c r="AS672" s="118"/>
      <c r="AT672" s="118"/>
    </row>
    <row r="673" spans="1:46" ht="25.05" customHeight="1" x14ac:dyDescent="0.3">
      <c r="A673" s="119" t="s">
        <v>1118</v>
      </c>
      <c r="B673" s="120">
        <v>80111600</v>
      </c>
      <c r="C673" s="121" t="s">
        <v>1119</v>
      </c>
      <c r="D673" s="101" t="s">
        <v>211</v>
      </c>
      <c r="E673" s="122" t="s">
        <v>605</v>
      </c>
      <c r="F673" s="103">
        <v>1</v>
      </c>
      <c r="G673" s="104" t="str">
        <f>IFERROR(VLOOKUP(F673,[2]Hoja4!$A$1:B729,2,FALSE),"")</f>
        <v>ENERO</v>
      </c>
      <c r="H673" s="103">
        <v>1</v>
      </c>
      <c r="I673" s="104" t="str">
        <f>IFERROR(VLOOKUP(H673,[2]Hoja4!$A$1:D728,2,FALSE),"")</f>
        <v>ENERO</v>
      </c>
      <c r="J673" s="105" t="s">
        <v>178</v>
      </c>
      <c r="K673" s="106">
        <f>IFERROR(VLOOKUP(J673,[2]LISTAS!$A$8:$B$11,2,FALSE),"")</f>
        <v>1</v>
      </c>
      <c r="L673" s="107">
        <v>10</v>
      </c>
      <c r="M673" s="108" t="s">
        <v>213</v>
      </c>
      <c r="N673" s="109" t="str">
        <f>IFERROR(VLOOKUP(M673,'[2]archivo de datos'!$G$1:$H$24,2,FALSE),"")</f>
        <v>CCE-16</v>
      </c>
      <c r="O673" s="119" t="s">
        <v>214</v>
      </c>
      <c r="P673" s="111">
        <f>IFERROR(VLOOKUP(O673,'[2]archivo de datos'!$J$6:$K$12,2,FALSE),"")</f>
        <v>1</v>
      </c>
      <c r="Q673" s="112" t="s">
        <v>173</v>
      </c>
      <c r="R673" s="113" t="s">
        <v>181</v>
      </c>
      <c r="S673" s="114" t="s">
        <v>182</v>
      </c>
      <c r="T673" s="147" t="s">
        <v>163</v>
      </c>
      <c r="U673" s="147" t="s">
        <v>641</v>
      </c>
      <c r="V673" s="127" t="str">
        <f>+IFERROR(VLOOKUP(U673,[2]Equivalencias!$M$2:$N$97,2,FALSE),"")</f>
        <v>Áreas en proceso de restauración</v>
      </c>
      <c r="W673" s="116">
        <v>4760000</v>
      </c>
      <c r="X673" s="116">
        <v>47600000</v>
      </c>
      <c r="Y673" s="116">
        <v>47600000</v>
      </c>
      <c r="Z673" s="123" t="s">
        <v>183</v>
      </c>
      <c r="AA673" s="123" t="s">
        <v>184</v>
      </c>
      <c r="AB673" s="118">
        <v>0</v>
      </c>
      <c r="AC673" s="101" t="s">
        <v>174</v>
      </c>
      <c r="AD673" s="101" t="s">
        <v>1102</v>
      </c>
      <c r="AE673" s="101" t="s">
        <v>879</v>
      </c>
      <c r="AF673" s="101" t="s">
        <v>879</v>
      </c>
      <c r="AG673" s="115" t="str">
        <f>IFERROR(VLOOKUP(AF673,'[2]archivo de datos'!$D$1:$E$1156,2,FALSE),"")</f>
        <v>CO-BOY</v>
      </c>
      <c r="AH673" s="101" t="s">
        <v>188</v>
      </c>
      <c r="AI673" s="115" t="str">
        <f>IFERROR(VLOOKUP(AC673,[2]Hoja3!$B$28:$E$38,2,FALSE),"")</f>
        <v>Emiliana Pino Torres</v>
      </c>
      <c r="AJ673" s="115" t="str">
        <f>IFERROR(VLOOKUP(AC673,[2]Hoja3!$B$28:$E$38,3,FALSE),"")</f>
        <v>601 6530260</v>
      </c>
      <c r="AK673" s="115" t="str">
        <f>IFERROR(VLOOKUP(AC673,[2]Hoja3!$B$28:$E$38,4,FALSE),"")</f>
        <v>emiliana.pino@parquesnacionales.gov.co</v>
      </c>
      <c r="AL673" s="103" t="s">
        <v>183</v>
      </c>
      <c r="AM673" s="103" t="s">
        <v>183</v>
      </c>
      <c r="AN673" s="103" t="s">
        <v>183</v>
      </c>
      <c r="AO673" s="103" t="s">
        <v>562</v>
      </c>
      <c r="AP673" s="123"/>
      <c r="AQ673" s="118"/>
      <c r="AR673" s="118"/>
      <c r="AS673" s="118"/>
      <c r="AT673" s="118"/>
    </row>
    <row r="674" spans="1:46" ht="25.05" customHeight="1" x14ac:dyDescent="0.3">
      <c r="A674" s="119" t="s">
        <v>1120</v>
      </c>
      <c r="B674" s="120">
        <v>80111600</v>
      </c>
      <c r="C674" s="121" t="s">
        <v>1121</v>
      </c>
      <c r="D674" s="101" t="s">
        <v>224</v>
      </c>
      <c r="E674" s="122" t="s">
        <v>1105</v>
      </c>
      <c r="F674" s="103">
        <v>1</v>
      </c>
      <c r="G674" s="104" t="str">
        <f>IFERROR(VLOOKUP(F674,[2]Hoja4!$A$1:B730,2,FALSE),"")</f>
        <v>ENERO</v>
      </c>
      <c r="H674" s="103">
        <v>1</v>
      </c>
      <c r="I674" s="104" t="str">
        <f>IFERROR(VLOOKUP(H674,[2]Hoja4!$A$1:D729,2,FALSE),"")</f>
        <v>ENERO</v>
      </c>
      <c r="J674" s="105" t="s">
        <v>178</v>
      </c>
      <c r="K674" s="106">
        <f>IFERROR(VLOOKUP(J674,[2]LISTAS!$A$8:$B$11,2,FALSE),"")</f>
        <v>1</v>
      </c>
      <c r="L674" s="107">
        <v>10</v>
      </c>
      <c r="M674" s="108" t="s">
        <v>213</v>
      </c>
      <c r="N674" s="109" t="str">
        <f>IFERROR(VLOOKUP(M674,'[2]archivo de datos'!$G$1:$H$24,2,FALSE),"")</f>
        <v>CCE-16</v>
      </c>
      <c r="O674" s="119" t="s">
        <v>214</v>
      </c>
      <c r="P674" s="111">
        <f>IFERROR(VLOOKUP(O674,'[2]archivo de datos'!$J$6:$K$12,2,FALSE),"")</f>
        <v>1</v>
      </c>
      <c r="Q674" s="112" t="s">
        <v>173</v>
      </c>
      <c r="R674" s="113" t="s">
        <v>181</v>
      </c>
      <c r="S674" s="114" t="s">
        <v>182</v>
      </c>
      <c r="T674" s="147" t="s">
        <v>163</v>
      </c>
      <c r="U674" s="147" t="s">
        <v>641</v>
      </c>
      <c r="V674" s="127" t="str">
        <f>+IFERROR(VLOOKUP(U674,[2]Equivalencias!$M$2:$N$97,2,FALSE),"")</f>
        <v>Áreas en proceso de restauración</v>
      </c>
      <c r="W674" s="116">
        <v>2147000</v>
      </c>
      <c r="X674" s="116">
        <v>21470000</v>
      </c>
      <c r="Y674" s="116">
        <v>21470000</v>
      </c>
      <c r="Z674" s="123" t="s">
        <v>183</v>
      </c>
      <c r="AA674" s="123" t="s">
        <v>184</v>
      </c>
      <c r="AB674" s="118">
        <v>0</v>
      </c>
      <c r="AC674" s="101" t="s">
        <v>174</v>
      </c>
      <c r="AD674" s="101" t="s">
        <v>1102</v>
      </c>
      <c r="AE674" s="101" t="s">
        <v>879</v>
      </c>
      <c r="AF674" s="101" t="s">
        <v>879</v>
      </c>
      <c r="AG674" s="115" t="str">
        <f>IFERROR(VLOOKUP(AF674,'[2]archivo de datos'!$D$1:$E$1156,2,FALSE),"")</f>
        <v>CO-BOY</v>
      </c>
      <c r="AH674" s="101" t="s">
        <v>188</v>
      </c>
      <c r="AI674" s="115" t="str">
        <f>IFERROR(VLOOKUP(AC674,[2]Hoja3!$B$28:$E$38,2,FALSE),"")</f>
        <v>Emiliana Pino Torres</v>
      </c>
      <c r="AJ674" s="115" t="str">
        <f>IFERROR(VLOOKUP(AC674,[2]Hoja3!$B$28:$E$38,3,FALSE),"")</f>
        <v>601 6530260</v>
      </c>
      <c r="AK674" s="115" t="str">
        <f>IFERROR(VLOOKUP(AC674,[2]Hoja3!$B$28:$E$38,4,FALSE),"")</f>
        <v>emiliana.pino@parquesnacionales.gov.co</v>
      </c>
      <c r="AL674" s="103" t="s">
        <v>183</v>
      </c>
      <c r="AM674" s="103" t="s">
        <v>183</v>
      </c>
      <c r="AN674" s="103" t="s">
        <v>183</v>
      </c>
      <c r="AO674" s="103" t="s">
        <v>562</v>
      </c>
      <c r="AP674" s="123"/>
      <c r="AQ674" s="118"/>
      <c r="AR674" s="118"/>
      <c r="AS674" s="118"/>
      <c r="AT674" s="118"/>
    </row>
    <row r="675" spans="1:46" ht="25.05" customHeight="1" x14ac:dyDescent="0.3">
      <c r="A675" s="119" t="s">
        <v>1122</v>
      </c>
      <c r="B675" s="120">
        <v>80111600</v>
      </c>
      <c r="C675" s="121" t="s">
        <v>1121</v>
      </c>
      <c r="D675" s="101" t="s">
        <v>224</v>
      </c>
      <c r="E675" s="122" t="s">
        <v>1105</v>
      </c>
      <c r="F675" s="103">
        <v>1</v>
      </c>
      <c r="G675" s="104" t="str">
        <f>IFERROR(VLOOKUP(F675,[2]Hoja4!$A$1:B731,2,FALSE),"")</f>
        <v>ENERO</v>
      </c>
      <c r="H675" s="103">
        <v>1</v>
      </c>
      <c r="I675" s="104" t="str">
        <f>IFERROR(VLOOKUP(H675,[2]Hoja4!$A$1:D730,2,FALSE),"")</f>
        <v>ENERO</v>
      </c>
      <c r="J675" s="105" t="s">
        <v>178</v>
      </c>
      <c r="K675" s="106">
        <f>IFERROR(VLOOKUP(J675,[2]LISTAS!$A$8:$B$11,2,FALSE),"")</f>
        <v>1</v>
      </c>
      <c r="L675" s="107">
        <v>10</v>
      </c>
      <c r="M675" s="108" t="s">
        <v>213</v>
      </c>
      <c r="N675" s="109" t="str">
        <f>IFERROR(VLOOKUP(M675,'[2]archivo de datos'!$G$1:$H$24,2,FALSE),"")</f>
        <v>CCE-16</v>
      </c>
      <c r="O675" s="119" t="s">
        <v>214</v>
      </c>
      <c r="P675" s="111">
        <f>IFERROR(VLOOKUP(O675,'[2]archivo de datos'!$J$6:$K$12,2,FALSE),"")</f>
        <v>1</v>
      </c>
      <c r="Q675" s="112" t="s">
        <v>173</v>
      </c>
      <c r="R675" s="113" t="s">
        <v>181</v>
      </c>
      <c r="S675" s="114" t="s">
        <v>182</v>
      </c>
      <c r="T675" s="147" t="s">
        <v>163</v>
      </c>
      <c r="U675" s="147" t="s">
        <v>641</v>
      </c>
      <c r="V675" s="127" t="str">
        <f>+IFERROR(VLOOKUP(U675,[2]Equivalencias!$M$2:$N$97,2,FALSE),"")</f>
        <v>Áreas en proceso de restauración</v>
      </c>
      <c r="W675" s="116">
        <v>2147000</v>
      </c>
      <c r="X675" s="116">
        <v>21470000</v>
      </c>
      <c r="Y675" s="116">
        <v>21470000</v>
      </c>
      <c r="Z675" s="123" t="s">
        <v>183</v>
      </c>
      <c r="AA675" s="123" t="s">
        <v>184</v>
      </c>
      <c r="AB675" s="118">
        <v>0</v>
      </c>
      <c r="AC675" s="101" t="s">
        <v>174</v>
      </c>
      <c r="AD675" s="101" t="s">
        <v>1102</v>
      </c>
      <c r="AE675" s="101" t="s">
        <v>879</v>
      </c>
      <c r="AF675" s="101" t="s">
        <v>879</v>
      </c>
      <c r="AG675" s="115" t="str">
        <f>IFERROR(VLOOKUP(AF675,'[2]archivo de datos'!$D$1:$E$1156,2,FALSE),"")</f>
        <v>CO-BOY</v>
      </c>
      <c r="AH675" s="101" t="s">
        <v>188</v>
      </c>
      <c r="AI675" s="115" t="str">
        <f>IFERROR(VLOOKUP(AC675,[2]Hoja3!$B$28:$E$38,2,FALSE),"")</f>
        <v>Emiliana Pino Torres</v>
      </c>
      <c r="AJ675" s="115" t="str">
        <f>IFERROR(VLOOKUP(AC675,[2]Hoja3!$B$28:$E$38,3,FALSE),"")</f>
        <v>601 6530260</v>
      </c>
      <c r="AK675" s="115" t="str">
        <f>IFERROR(VLOOKUP(AC675,[2]Hoja3!$B$28:$E$38,4,FALSE),"")</f>
        <v>emiliana.pino@parquesnacionales.gov.co</v>
      </c>
      <c r="AL675" s="103" t="s">
        <v>183</v>
      </c>
      <c r="AM675" s="103" t="s">
        <v>183</v>
      </c>
      <c r="AN675" s="103" t="s">
        <v>183</v>
      </c>
      <c r="AO675" s="103" t="s">
        <v>562</v>
      </c>
      <c r="AP675" s="123"/>
      <c r="AQ675" s="118"/>
      <c r="AR675" s="118"/>
      <c r="AS675" s="118"/>
      <c r="AT675" s="118"/>
    </row>
    <row r="676" spans="1:46" ht="25.05" customHeight="1" x14ac:dyDescent="0.3">
      <c r="A676" s="119" t="s">
        <v>1123</v>
      </c>
      <c r="B676" s="120">
        <v>80111600</v>
      </c>
      <c r="C676" s="121" t="s">
        <v>1124</v>
      </c>
      <c r="D676" s="101" t="s">
        <v>211</v>
      </c>
      <c r="E676" s="122" t="s">
        <v>1125</v>
      </c>
      <c r="F676" s="103">
        <v>1</v>
      </c>
      <c r="G676" s="104" t="str">
        <f>IFERROR(VLOOKUP(F676,[2]Hoja4!$A$1:B732,2,FALSE),"")</f>
        <v>ENERO</v>
      </c>
      <c r="H676" s="103">
        <v>1</v>
      </c>
      <c r="I676" s="104" t="str">
        <f>IFERROR(VLOOKUP(H676,[2]Hoja4!$A$1:D731,2,FALSE),"")</f>
        <v>ENERO</v>
      </c>
      <c r="J676" s="105" t="s">
        <v>178</v>
      </c>
      <c r="K676" s="106">
        <f>IFERROR(VLOOKUP(J676,[2]LISTAS!$A$8:$B$11,2,FALSE),"")</f>
        <v>1</v>
      </c>
      <c r="L676" s="107">
        <v>10</v>
      </c>
      <c r="M676" s="108" t="s">
        <v>213</v>
      </c>
      <c r="N676" s="109" t="str">
        <f>IFERROR(VLOOKUP(M676,'[2]archivo de datos'!$G$1:$H$24,2,FALSE),"")</f>
        <v>CCE-16</v>
      </c>
      <c r="O676" s="119" t="s">
        <v>214</v>
      </c>
      <c r="P676" s="111">
        <f>IFERROR(VLOOKUP(O676,'[2]archivo de datos'!$J$6:$K$12,2,FALSE),"")</f>
        <v>1</v>
      </c>
      <c r="Q676" s="112" t="s">
        <v>173</v>
      </c>
      <c r="R676" s="113" t="s">
        <v>181</v>
      </c>
      <c r="S676" s="114" t="s">
        <v>182</v>
      </c>
      <c r="T676" s="101" t="s">
        <v>168</v>
      </c>
      <c r="U676" s="101" t="s">
        <v>695</v>
      </c>
      <c r="V676" s="127" t="str">
        <f>+IFERROR(VLOOKUP(U676,[2]Equivalencias!$M$2:$N$97,2,FALSE),"")</f>
        <v>Plántulas producidas</v>
      </c>
      <c r="W676" s="116">
        <v>3783000</v>
      </c>
      <c r="X676" s="116">
        <v>37830000</v>
      </c>
      <c r="Y676" s="116">
        <v>37830000</v>
      </c>
      <c r="Z676" s="123" t="s">
        <v>183</v>
      </c>
      <c r="AA676" s="123" t="s">
        <v>184</v>
      </c>
      <c r="AB676" s="118">
        <v>0</v>
      </c>
      <c r="AC676" s="101" t="s">
        <v>174</v>
      </c>
      <c r="AD676" s="101" t="s">
        <v>1102</v>
      </c>
      <c r="AE676" s="101" t="s">
        <v>879</v>
      </c>
      <c r="AF676" s="101" t="s">
        <v>879</v>
      </c>
      <c r="AG676" s="115" t="str">
        <f>IFERROR(VLOOKUP(AF676,'[2]archivo de datos'!$D$1:$E$1156,2,FALSE),"")</f>
        <v>CO-BOY</v>
      </c>
      <c r="AH676" s="101" t="s">
        <v>188</v>
      </c>
      <c r="AI676" s="115" t="str">
        <f>IFERROR(VLOOKUP(AC676,[2]Hoja3!$B$28:$E$38,2,FALSE),"")</f>
        <v>Emiliana Pino Torres</v>
      </c>
      <c r="AJ676" s="115" t="str">
        <f>IFERROR(VLOOKUP(AC676,[2]Hoja3!$B$28:$E$38,3,FALSE),"")</f>
        <v>601 6530260</v>
      </c>
      <c r="AK676" s="115" t="str">
        <f>IFERROR(VLOOKUP(AC676,[2]Hoja3!$B$28:$E$38,4,FALSE),"")</f>
        <v>emiliana.pino@parquesnacionales.gov.co</v>
      </c>
      <c r="AL676" s="103" t="s">
        <v>183</v>
      </c>
      <c r="AM676" s="103" t="s">
        <v>183</v>
      </c>
      <c r="AN676" s="103" t="s">
        <v>183</v>
      </c>
      <c r="AO676" s="103" t="s">
        <v>562</v>
      </c>
      <c r="AP676" s="123"/>
      <c r="AQ676" s="118"/>
      <c r="AR676" s="118"/>
      <c r="AS676" s="118"/>
      <c r="AT676" s="118"/>
    </row>
    <row r="677" spans="1:46" ht="25.05" customHeight="1" x14ac:dyDescent="0.3">
      <c r="A677" s="119" t="s">
        <v>1126</v>
      </c>
      <c r="B677" s="120">
        <v>80111600</v>
      </c>
      <c r="C677" s="121" t="s">
        <v>1127</v>
      </c>
      <c r="D677" s="101" t="s">
        <v>224</v>
      </c>
      <c r="E677" s="122" t="s">
        <v>1105</v>
      </c>
      <c r="F677" s="103">
        <v>1</v>
      </c>
      <c r="G677" s="104" t="str">
        <f>IFERROR(VLOOKUP(F677,[2]Hoja4!$A$1:B733,2,FALSE),"")</f>
        <v>ENERO</v>
      </c>
      <c r="H677" s="103">
        <v>1</v>
      </c>
      <c r="I677" s="104" t="str">
        <f>IFERROR(VLOOKUP(H677,[2]Hoja4!$A$1:D732,2,FALSE),"")</f>
        <v>ENERO</v>
      </c>
      <c r="J677" s="105" t="s">
        <v>178</v>
      </c>
      <c r="K677" s="106">
        <f>IFERROR(VLOOKUP(J677,[2]LISTAS!$A$8:$B$11,2,FALSE),"")</f>
        <v>1</v>
      </c>
      <c r="L677" s="107">
        <v>10</v>
      </c>
      <c r="M677" s="108" t="s">
        <v>213</v>
      </c>
      <c r="N677" s="109" t="str">
        <f>IFERROR(VLOOKUP(M677,'[2]archivo de datos'!$G$1:$H$24,2,FALSE),"")</f>
        <v>CCE-16</v>
      </c>
      <c r="O677" s="119" t="s">
        <v>214</v>
      </c>
      <c r="P677" s="111">
        <f>IFERROR(VLOOKUP(O677,'[2]archivo de datos'!$J$6:$K$12,2,FALSE),"")</f>
        <v>1</v>
      </c>
      <c r="Q677" s="112" t="s">
        <v>173</v>
      </c>
      <c r="R677" s="113" t="s">
        <v>181</v>
      </c>
      <c r="S677" s="114" t="s">
        <v>182</v>
      </c>
      <c r="T677" s="101" t="s">
        <v>168</v>
      </c>
      <c r="U677" s="101" t="s">
        <v>695</v>
      </c>
      <c r="V677" s="127" t="str">
        <f>+IFERROR(VLOOKUP(U677,[2]Equivalencias!$M$2:$N$97,2,FALSE),"")</f>
        <v>Plántulas producidas</v>
      </c>
      <c r="W677" s="116">
        <v>2147000</v>
      </c>
      <c r="X677" s="116">
        <v>21470000</v>
      </c>
      <c r="Y677" s="116">
        <v>21470000</v>
      </c>
      <c r="Z677" s="123" t="s">
        <v>183</v>
      </c>
      <c r="AA677" s="123" t="s">
        <v>184</v>
      </c>
      <c r="AB677" s="118">
        <v>0</v>
      </c>
      <c r="AC677" s="101" t="s">
        <v>174</v>
      </c>
      <c r="AD677" s="101" t="s">
        <v>1102</v>
      </c>
      <c r="AE677" s="101" t="s">
        <v>879</v>
      </c>
      <c r="AF677" s="101" t="s">
        <v>879</v>
      </c>
      <c r="AG677" s="115" t="str">
        <f>IFERROR(VLOOKUP(AF677,'[2]archivo de datos'!$D$1:$E$1156,2,FALSE),"")</f>
        <v>CO-BOY</v>
      </c>
      <c r="AH677" s="101" t="s">
        <v>188</v>
      </c>
      <c r="AI677" s="115" t="str">
        <f>IFERROR(VLOOKUP(AC677,[2]Hoja3!$B$28:$E$38,2,FALSE),"")</f>
        <v>Emiliana Pino Torres</v>
      </c>
      <c r="AJ677" s="115" t="str">
        <f>IFERROR(VLOOKUP(AC677,[2]Hoja3!$B$28:$E$38,3,FALSE),"")</f>
        <v>601 6530260</v>
      </c>
      <c r="AK677" s="115" t="str">
        <f>IFERROR(VLOOKUP(AC677,[2]Hoja3!$B$28:$E$38,4,FALSE),"")</f>
        <v>emiliana.pino@parquesnacionales.gov.co</v>
      </c>
      <c r="AL677" s="103" t="s">
        <v>183</v>
      </c>
      <c r="AM677" s="103" t="s">
        <v>183</v>
      </c>
      <c r="AN677" s="103" t="s">
        <v>183</v>
      </c>
      <c r="AO677" s="103" t="s">
        <v>562</v>
      </c>
      <c r="AP677" s="123"/>
      <c r="AQ677" s="118"/>
      <c r="AR677" s="118"/>
      <c r="AS677" s="118"/>
      <c r="AT677" s="118"/>
    </row>
    <row r="678" spans="1:46" ht="25.05" customHeight="1" x14ac:dyDescent="0.3">
      <c r="A678" s="119" t="s">
        <v>1128</v>
      </c>
      <c r="B678" s="120">
        <v>80111600</v>
      </c>
      <c r="C678" s="121" t="s">
        <v>1129</v>
      </c>
      <c r="D678" s="101" t="s">
        <v>211</v>
      </c>
      <c r="E678" s="122" t="s">
        <v>724</v>
      </c>
      <c r="F678" s="103">
        <v>1</v>
      </c>
      <c r="G678" s="104" t="str">
        <f>IFERROR(VLOOKUP(F678,[2]Hoja4!$A$1:B734,2,FALSE),"")</f>
        <v>ENERO</v>
      </c>
      <c r="H678" s="103">
        <v>1</v>
      </c>
      <c r="I678" s="104" t="str">
        <f>IFERROR(VLOOKUP(H678,[2]Hoja4!$A$1:D733,2,FALSE),"")</f>
        <v>ENERO</v>
      </c>
      <c r="J678" s="105" t="s">
        <v>178</v>
      </c>
      <c r="K678" s="106">
        <f>IFERROR(VLOOKUP(J678,[2]LISTAS!$A$8:$B$11,2,FALSE),"")</f>
        <v>1</v>
      </c>
      <c r="L678" s="107">
        <v>10</v>
      </c>
      <c r="M678" s="108" t="s">
        <v>213</v>
      </c>
      <c r="N678" s="109" t="str">
        <f>IFERROR(VLOOKUP(M678,'[2]archivo de datos'!$G$1:$H$24,2,FALSE),"")</f>
        <v>CCE-16</v>
      </c>
      <c r="O678" s="119" t="s">
        <v>214</v>
      </c>
      <c r="P678" s="111">
        <f>IFERROR(VLOOKUP(O678,'[2]archivo de datos'!$J$6:$K$12,2,FALSE),"")</f>
        <v>1</v>
      </c>
      <c r="Q678" s="112" t="s">
        <v>173</v>
      </c>
      <c r="R678" s="113" t="s">
        <v>181</v>
      </c>
      <c r="S678" s="114" t="s">
        <v>182</v>
      </c>
      <c r="T678" s="147" t="s">
        <v>166</v>
      </c>
      <c r="U678" s="147" t="s">
        <v>584</v>
      </c>
      <c r="V678" s="127" t="str">
        <f>+IFERROR(VLOOKUP(U678,[2]Equivalencias!$M$2:$N$97,2,FALSE),"")</f>
        <v xml:space="preserve">Áreas administradas </v>
      </c>
      <c r="W678" s="116">
        <v>4760000</v>
      </c>
      <c r="X678" s="116">
        <v>47600000</v>
      </c>
      <c r="Y678" s="116">
        <v>47600000</v>
      </c>
      <c r="Z678" s="123" t="s">
        <v>183</v>
      </c>
      <c r="AA678" s="123" t="s">
        <v>184</v>
      </c>
      <c r="AB678" s="118">
        <v>0</v>
      </c>
      <c r="AC678" s="101" t="s">
        <v>174</v>
      </c>
      <c r="AD678" s="101" t="s">
        <v>1102</v>
      </c>
      <c r="AE678" s="101" t="s">
        <v>879</v>
      </c>
      <c r="AF678" s="101" t="s">
        <v>879</v>
      </c>
      <c r="AG678" s="115" t="str">
        <f>IFERROR(VLOOKUP(AF678,'[2]archivo de datos'!$D$1:$E$1156,2,FALSE),"")</f>
        <v>CO-BOY</v>
      </c>
      <c r="AH678" s="101" t="s">
        <v>188</v>
      </c>
      <c r="AI678" s="115" t="str">
        <f>IFERROR(VLOOKUP(AC678,[2]Hoja3!$B$28:$E$38,2,FALSE),"")</f>
        <v>Emiliana Pino Torres</v>
      </c>
      <c r="AJ678" s="115" t="str">
        <f>IFERROR(VLOOKUP(AC678,[2]Hoja3!$B$28:$E$38,3,FALSE),"")</f>
        <v>601 6530260</v>
      </c>
      <c r="AK678" s="115" t="str">
        <f>IFERROR(VLOOKUP(AC678,[2]Hoja3!$B$28:$E$38,4,FALSE),"")</f>
        <v>emiliana.pino@parquesnacionales.gov.co</v>
      </c>
      <c r="AL678" s="103" t="s">
        <v>183</v>
      </c>
      <c r="AM678" s="103" t="s">
        <v>183</v>
      </c>
      <c r="AN678" s="103" t="s">
        <v>183</v>
      </c>
      <c r="AO678" s="103" t="s">
        <v>562</v>
      </c>
      <c r="AP678" s="123"/>
      <c r="AQ678" s="118"/>
      <c r="AR678" s="118"/>
      <c r="AS678" s="118"/>
      <c r="AT678" s="118"/>
    </row>
    <row r="679" spans="1:46" ht="25.05" customHeight="1" x14ac:dyDescent="0.3">
      <c r="A679" s="119" t="s">
        <v>1130</v>
      </c>
      <c r="B679" s="120">
        <v>80111600</v>
      </c>
      <c r="C679" s="121" t="s">
        <v>1131</v>
      </c>
      <c r="D679" s="101" t="s">
        <v>224</v>
      </c>
      <c r="E679" s="122" t="s">
        <v>598</v>
      </c>
      <c r="F679" s="103">
        <v>1</v>
      </c>
      <c r="G679" s="104" t="str">
        <f>IFERROR(VLOOKUP(F679,[2]Hoja4!$A$1:B735,2,FALSE),"")</f>
        <v>ENERO</v>
      </c>
      <c r="H679" s="103">
        <v>1</v>
      </c>
      <c r="I679" s="104" t="str">
        <f>IFERROR(VLOOKUP(H679,[2]Hoja4!$A$1:D734,2,FALSE),"")</f>
        <v>ENERO</v>
      </c>
      <c r="J679" s="105" t="s">
        <v>178</v>
      </c>
      <c r="K679" s="106">
        <f>IFERROR(VLOOKUP(J679,[2]LISTAS!$A$8:$B$11,2,FALSE),"")</f>
        <v>1</v>
      </c>
      <c r="L679" s="107">
        <v>10</v>
      </c>
      <c r="M679" s="108" t="s">
        <v>213</v>
      </c>
      <c r="N679" s="109" t="str">
        <f>IFERROR(VLOOKUP(M679,'[2]archivo de datos'!$G$1:$H$24,2,FALSE),"")</f>
        <v>CCE-16</v>
      </c>
      <c r="O679" s="119" t="s">
        <v>214</v>
      </c>
      <c r="P679" s="111">
        <f>IFERROR(VLOOKUP(O679,'[2]archivo de datos'!$J$6:$K$12,2,FALSE),"")</f>
        <v>1</v>
      </c>
      <c r="Q679" s="112" t="s">
        <v>173</v>
      </c>
      <c r="R679" s="113" t="s">
        <v>181</v>
      </c>
      <c r="S679" s="114" t="s">
        <v>182</v>
      </c>
      <c r="T679" s="147" t="s">
        <v>166</v>
      </c>
      <c r="U679" s="147" t="s">
        <v>584</v>
      </c>
      <c r="V679" s="127" t="str">
        <f>+IFERROR(VLOOKUP(U679,[2]Equivalencias!$M$2:$N$97,2,FALSE),"")</f>
        <v xml:space="preserve">Áreas administradas </v>
      </c>
      <c r="W679" s="116">
        <v>3665000</v>
      </c>
      <c r="X679" s="116">
        <v>36650000</v>
      </c>
      <c r="Y679" s="116">
        <v>36650000</v>
      </c>
      <c r="Z679" s="123" t="s">
        <v>183</v>
      </c>
      <c r="AA679" s="123" t="s">
        <v>184</v>
      </c>
      <c r="AB679" s="118">
        <v>0</v>
      </c>
      <c r="AC679" s="101" t="s">
        <v>174</v>
      </c>
      <c r="AD679" s="101" t="s">
        <v>1102</v>
      </c>
      <c r="AE679" s="101" t="s">
        <v>879</v>
      </c>
      <c r="AF679" s="101" t="s">
        <v>879</v>
      </c>
      <c r="AG679" s="115" t="str">
        <f>IFERROR(VLOOKUP(AF679,'[2]archivo de datos'!$D$1:$E$1156,2,FALSE),"")</f>
        <v>CO-BOY</v>
      </c>
      <c r="AH679" s="101" t="s">
        <v>188</v>
      </c>
      <c r="AI679" s="115" t="str">
        <f>IFERROR(VLOOKUP(AC679,[2]Hoja3!$B$28:$E$38,2,FALSE),"")</f>
        <v>Emiliana Pino Torres</v>
      </c>
      <c r="AJ679" s="115" t="str">
        <f>IFERROR(VLOOKUP(AC679,[2]Hoja3!$B$28:$E$38,3,FALSE),"")</f>
        <v>601 6530260</v>
      </c>
      <c r="AK679" s="115" t="str">
        <f>IFERROR(VLOOKUP(AC679,[2]Hoja3!$B$28:$E$38,4,FALSE),"")</f>
        <v>emiliana.pino@parquesnacionales.gov.co</v>
      </c>
      <c r="AL679" s="103" t="s">
        <v>183</v>
      </c>
      <c r="AM679" s="103" t="s">
        <v>183</v>
      </c>
      <c r="AN679" s="103" t="s">
        <v>183</v>
      </c>
      <c r="AO679" s="103" t="s">
        <v>562</v>
      </c>
      <c r="AP679" s="123"/>
      <c r="AQ679" s="118"/>
      <c r="AR679" s="118"/>
      <c r="AS679" s="118"/>
      <c r="AT679" s="118"/>
    </row>
    <row r="680" spans="1:46" ht="25.05" customHeight="1" x14ac:dyDescent="0.3">
      <c r="A680" s="119" t="s">
        <v>1132</v>
      </c>
      <c r="B680" s="120">
        <v>80111600</v>
      </c>
      <c r="C680" s="121" t="s">
        <v>1133</v>
      </c>
      <c r="D680" s="101" t="s">
        <v>211</v>
      </c>
      <c r="E680" s="122" t="s">
        <v>724</v>
      </c>
      <c r="F680" s="103">
        <v>1</v>
      </c>
      <c r="G680" s="104" t="str">
        <f>IFERROR(VLOOKUP(F680,[2]Hoja4!$A$1:B736,2,FALSE),"")</f>
        <v>ENERO</v>
      </c>
      <c r="H680" s="103">
        <v>1</v>
      </c>
      <c r="I680" s="104" t="str">
        <f>IFERROR(VLOOKUP(H680,[2]Hoja4!$A$1:D735,2,FALSE),"")</f>
        <v>ENERO</v>
      </c>
      <c r="J680" s="105" t="s">
        <v>178</v>
      </c>
      <c r="K680" s="106">
        <f>IFERROR(VLOOKUP(J680,[2]LISTAS!$A$8:$B$11,2,FALSE),"")</f>
        <v>1</v>
      </c>
      <c r="L680" s="107">
        <v>10</v>
      </c>
      <c r="M680" s="108" t="s">
        <v>213</v>
      </c>
      <c r="N680" s="109" t="str">
        <f>IFERROR(VLOOKUP(M680,'[2]archivo de datos'!$G$1:$H$24,2,FALSE),"")</f>
        <v>CCE-16</v>
      </c>
      <c r="O680" s="119" t="s">
        <v>214</v>
      </c>
      <c r="P680" s="111">
        <f>IFERROR(VLOOKUP(O680,'[2]archivo de datos'!$J$6:$K$12,2,FALSE),"")</f>
        <v>1</v>
      </c>
      <c r="Q680" s="112" t="s">
        <v>173</v>
      </c>
      <c r="R680" s="113" t="s">
        <v>181</v>
      </c>
      <c r="S680" s="114" t="s">
        <v>182</v>
      </c>
      <c r="T680" s="147" t="s">
        <v>166</v>
      </c>
      <c r="U680" s="147" t="s">
        <v>584</v>
      </c>
      <c r="V680" s="127" t="str">
        <f>+IFERROR(VLOOKUP(U680,[2]Equivalencias!$M$2:$N$97,2,FALSE),"")</f>
        <v xml:space="preserve">Áreas administradas </v>
      </c>
      <c r="W680" s="116">
        <v>4760000</v>
      </c>
      <c r="X680" s="116">
        <v>47600000</v>
      </c>
      <c r="Y680" s="116">
        <v>47600000</v>
      </c>
      <c r="Z680" s="123" t="s">
        <v>183</v>
      </c>
      <c r="AA680" s="123" t="s">
        <v>184</v>
      </c>
      <c r="AB680" s="118">
        <v>0</v>
      </c>
      <c r="AC680" s="101" t="s">
        <v>174</v>
      </c>
      <c r="AD680" s="101" t="s">
        <v>1102</v>
      </c>
      <c r="AE680" s="101" t="s">
        <v>879</v>
      </c>
      <c r="AF680" s="101" t="s">
        <v>879</v>
      </c>
      <c r="AG680" s="115" t="str">
        <f>IFERROR(VLOOKUP(AF680,'[2]archivo de datos'!$D$1:$E$1156,2,FALSE),"")</f>
        <v>CO-BOY</v>
      </c>
      <c r="AH680" s="101" t="s">
        <v>188</v>
      </c>
      <c r="AI680" s="115" t="str">
        <f>IFERROR(VLOOKUP(AC680,[2]Hoja3!$B$28:$E$38,2,FALSE),"")</f>
        <v>Emiliana Pino Torres</v>
      </c>
      <c r="AJ680" s="115" t="str">
        <f>IFERROR(VLOOKUP(AC680,[2]Hoja3!$B$28:$E$38,3,FALSE),"")</f>
        <v>601 6530260</v>
      </c>
      <c r="AK680" s="115" t="str">
        <f>IFERROR(VLOOKUP(AC680,[2]Hoja3!$B$28:$E$38,4,FALSE),"")</f>
        <v>emiliana.pino@parquesnacionales.gov.co</v>
      </c>
      <c r="AL680" s="103" t="s">
        <v>183</v>
      </c>
      <c r="AM680" s="103" t="s">
        <v>183</v>
      </c>
      <c r="AN680" s="103" t="s">
        <v>183</v>
      </c>
      <c r="AO680" s="103" t="s">
        <v>562</v>
      </c>
      <c r="AP680" s="123"/>
      <c r="AQ680" s="118"/>
      <c r="AR680" s="118"/>
      <c r="AS680" s="118"/>
      <c r="AT680" s="118"/>
    </row>
    <row r="681" spans="1:46" ht="25.05" customHeight="1" x14ac:dyDescent="0.3">
      <c r="A681" s="119" t="s">
        <v>1134</v>
      </c>
      <c r="B681" s="120">
        <v>80111600</v>
      </c>
      <c r="C681" s="121" t="s">
        <v>1135</v>
      </c>
      <c r="D681" s="101" t="s">
        <v>211</v>
      </c>
      <c r="E681" s="122" t="s">
        <v>1136</v>
      </c>
      <c r="F681" s="103">
        <v>1</v>
      </c>
      <c r="G681" s="104" t="str">
        <f>IFERROR(VLOOKUP(F681,[2]Hoja4!$A$1:B737,2,FALSE),"")</f>
        <v>ENERO</v>
      </c>
      <c r="H681" s="103">
        <v>1</v>
      </c>
      <c r="I681" s="104" t="str">
        <f>IFERROR(VLOOKUP(H681,[2]Hoja4!$A$1:D736,2,FALSE),"")</f>
        <v>ENERO</v>
      </c>
      <c r="J681" s="105" t="s">
        <v>178</v>
      </c>
      <c r="K681" s="106">
        <f>IFERROR(VLOOKUP(J681,[2]LISTAS!$A$8:$B$11,2,FALSE),"")</f>
        <v>1</v>
      </c>
      <c r="L681" s="107">
        <v>11</v>
      </c>
      <c r="M681" s="108" t="s">
        <v>213</v>
      </c>
      <c r="N681" s="109" t="str">
        <f>IFERROR(VLOOKUP(M681,'[2]archivo de datos'!$G$1:$H$24,2,FALSE),"")</f>
        <v>CCE-16</v>
      </c>
      <c r="O681" s="119" t="s">
        <v>214</v>
      </c>
      <c r="P681" s="111">
        <f>IFERROR(VLOOKUP(O681,'[2]archivo de datos'!$J$6:$K$12,2,FALSE),"")</f>
        <v>1</v>
      </c>
      <c r="Q681" s="112" t="s">
        <v>173</v>
      </c>
      <c r="R681" s="113" t="s">
        <v>181</v>
      </c>
      <c r="S681" s="114" t="s">
        <v>182</v>
      </c>
      <c r="T681" s="147" t="s">
        <v>166</v>
      </c>
      <c r="U681" s="147" t="s">
        <v>595</v>
      </c>
      <c r="V681" s="127" t="str">
        <f>+IFERROR(VLOOKUP(U681,[2]Equivalencias!$M$2:$N$97,2,FALSE),"")</f>
        <v xml:space="preserve">Áreas administradas </v>
      </c>
      <c r="W681" s="116">
        <v>4760000</v>
      </c>
      <c r="X681" s="116">
        <v>52360000</v>
      </c>
      <c r="Y681" s="116">
        <v>52360000</v>
      </c>
      <c r="Z681" s="123" t="s">
        <v>183</v>
      </c>
      <c r="AA681" s="123" t="s">
        <v>184</v>
      </c>
      <c r="AB681" s="118">
        <v>0</v>
      </c>
      <c r="AC681" s="101" t="s">
        <v>174</v>
      </c>
      <c r="AD681" s="101" t="s">
        <v>1102</v>
      </c>
      <c r="AE681" s="101" t="s">
        <v>879</v>
      </c>
      <c r="AF681" s="101" t="s">
        <v>879</v>
      </c>
      <c r="AG681" s="115" t="str">
        <f>IFERROR(VLOOKUP(AF681,'[2]archivo de datos'!$D$1:$E$1156,2,FALSE),"")</f>
        <v>CO-BOY</v>
      </c>
      <c r="AH681" s="101" t="s">
        <v>188</v>
      </c>
      <c r="AI681" s="115" t="str">
        <f>IFERROR(VLOOKUP(AC681,[2]Hoja3!$B$28:$E$38,2,FALSE),"")</f>
        <v>Emiliana Pino Torres</v>
      </c>
      <c r="AJ681" s="115" t="str">
        <f>IFERROR(VLOOKUP(AC681,[2]Hoja3!$B$28:$E$38,3,FALSE),"")</f>
        <v>601 6530260</v>
      </c>
      <c r="AK681" s="115" t="str">
        <f>IFERROR(VLOOKUP(AC681,[2]Hoja3!$B$28:$E$38,4,FALSE),"")</f>
        <v>emiliana.pino@parquesnacionales.gov.co</v>
      </c>
      <c r="AL681" s="103" t="s">
        <v>183</v>
      </c>
      <c r="AM681" s="103" t="s">
        <v>183</v>
      </c>
      <c r="AN681" s="103" t="s">
        <v>183</v>
      </c>
      <c r="AO681" s="103" t="s">
        <v>562</v>
      </c>
      <c r="AP681" s="123"/>
      <c r="AQ681" s="118"/>
      <c r="AR681" s="118"/>
      <c r="AS681" s="118"/>
      <c r="AT681" s="118"/>
    </row>
    <row r="682" spans="1:46" ht="25.05" customHeight="1" x14ac:dyDescent="0.3">
      <c r="A682" s="119" t="s">
        <v>1137</v>
      </c>
      <c r="B682" s="120">
        <v>80111600</v>
      </c>
      <c r="C682" s="121" t="s">
        <v>1138</v>
      </c>
      <c r="D682" s="101" t="s">
        <v>211</v>
      </c>
      <c r="E682" s="122" t="s">
        <v>724</v>
      </c>
      <c r="F682" s="103">
        <v>1</v>
      </c>
      <c r="G682" s="104" t="str">
        <f>IFERROR(VLOOKUP(F682,[2]Hoja4!$A$1:B737,2,FALSE),"")</f>
        <v>ENERO</v>
      </c>
      <c r="H682" s="103">
        <v>1</v>
      </c>
      <c r="I682" s="104" t="str">
        <f>IFERROR(VLOOKUP(H682,[2]Hoja4!$A$1:D736,2,FALSE),"")</f>
        <v>ENERO</v>
      </c>
      <c r="J682" s="105" t="s">
        <v>178</v>
      </c>
      <c r="K682" s="106">
        <f>IFERROR(VLOOKUP(J682,[2]LISTAS!$A$8:$B$11,2,FALSE),"")</f>
        <v>1</v>
      </c>
      <c r="L682" s="107">
        <v>10</v>
      </c>
      <c r="M682" s="108" t="s">
        <v>213</v>
      </c>
      <c r="N682" s="109" t="str">
        <f>IFERROR(VLOOKUP(M682,'[2]archivo de datos'!$G$1:$H$24,2,FALSE),"")</f>
        <v>CCE-16</v>
      </c>
      <c r="O682" s="119" t="s">
        <v>180</v>
      </c>
      <c r="P682" s="111">
        <f>IFERROR(VLOOKUP(O682,'[2]archivo de datos'!$J$6:$K$12,2,FALSE),"")</f>
        <v>0</v>
      </c>
      <c r="Q682" s="133" t="s">
        <v>48</v>
      </c>
      <c r="R682" s="113" t="s">
        <v>181</v>
      </c>
      <c r="S682" s="114" t="s">
        <v>182</v>
      </c>
      <c r="T682" s="147" t="s">
        <v>160</v>
      </c>
      <c r="U682" s="147" t="s">
        <v>581</v>
      </c>
      <c r="V682" s="115" t="str">
        <f>+IFERROR(VLOOKUP(U682,[2]Equivalencias!$M$2:$N$97,2,FALSE),"")</f>
        <v>Personas capacitadas con educación informal</v>
      </c>
      <c r="W682" s="116">
        <v>4760000</v>
      </c>
      <c r="X682" s="116">
        <v>23800000</v>
      </c>
      <c r="Y682" s="116">
        <v>23800000</v>
      </c>
      <c r="Z682" s="123" t="s">
        <v>183</v>
      </c>
      <c r="AA682" s="123" t="s">
        <v>184</v>
      </c>
      <c r="AB682" s="118">
        <v>0</v>
      </c>
      <c r="AC682" s="101" t="s">
        <v>174</v>
      </c>
      <c r="AD682" s="101" t="s">
        <v>1102</v>
      </c>
      <c r="AE682" s="101" t="s">
        <v>879</v>
      </c>
      <c r="AF682" s="101" t="s">
        <v>879</v>
      </c>
      <c r="AG682" s="115" t="str">
        <f>IFERROR(VLOOKUP(AF682,'[2]archivo de datos'!$D$1:$E$1156,2,FALSE),"")</f>
        <v>CO-BOY</v>
      </c>
      <c r="AH682" s="101" t="s">
        <v>188</v>
      </c>
      <c r="AI682" s="115" t="str">
        <f>IFERROR(VLOOKUP(AC682,[2]Hoja3!$B$28:$E$38,2,FALSE),"")</f>
        <v>Emiliana Pino Torres</v>
      </c>
      <c r="AJ682" s="115" t="str">
        <f>IFERROR(VLOOKUP(AC682,[2]Hoja3!$B$28:$E$38,3,FALSE),"")</f>
        <v>601 6530260</v>
      </c>
      <c r="AK682" s="115" t="str">
        <f>IFERROR(VLOOKUP(AC682,[2]Hoja3!$B$28:$E$38,4,FALSE),"")</f>
        <v>emiliana.pino@parquesnacionales.gov.co</v>
      </c>
      <c r="AL682" s="103" t="s">
        <v>183</v>
      </c>
      <c r="AM682" s="103" t="s">
        <v>183</v>
      </c>
      <c r="AN682" s="103" t="s">
        <v>183</v>
      </c>
      <c r="AO682" s="103" t="s">
        <v>562</v>
      </c>
      <c r="AP682" s="123"/>
      <c r="AQ682" s="118"/>
      <c r="AR682" s="118"/>
      <c r="AS682" s="118"/>
      <c r="AT682" s="118"/>
    </row>
    <row r="683" spans="1:46" ht="25.05" customHeight="1" x14ac:dyDescent="0.3">
      <c r="A683" s="119" t="s">
        <v>1139</v>
      </c>
      <c r="B683" s="120">
        <v>80111600</v>
      </c>
      <c r="C683" s="121" t="s">
        <v>1138</v>
      </c>
      <c r="D683" s="101" t="s">
        <v>211</v>
      </c>
      <c r="E683" s="122" t="s">
        <v>724</v>
      </c>
      <c r="F683" s="103">
        <v>1</v>
      </c>
      <c r="G683" s="104" t="str">
        <f>IFERROR(VLOOKUP(F683,[2]Hoja4!$A$1:B738,2,FALSE),"")</f>
        <v>ENERO</v>
      </c>
      <c r="H683" s="103">
        <v>1</v>
      </c>
      <c r="I683" s="104" t="str">
        <f>IFERROR(VLOOKUP(H683,[2]Hoja4!$A$1:D737,2,FALSE),"")</f>
        <v>ENERO</v>
      </c>
      <c r="J683" s="105" t="s">
        <v>178</v>
      </c>
      <c r="K683" s="106">
        <f>IFERROR(VLOOKUP(J683,[2]LISTAS!$A$8:$B$11,2,FALSE),"")</f>
        <v>1</v>
      </c>
      <c r="L683" s="107">
        <v>10</v>
      </c>
      <c r="M683" s="108" t="s">
        <v>213</v>
      </c>
      <c r="N683" s="109" t="str">
        <f>IFERROR(VLOOKUP(M683,'[2]archivo de datos'!$G$1:$H$24,2,FALSE),"")</f>
        <v>CCE-16</v>
      </c>
      <c r="O683" s="119" t="s">
        <v>180</v>
      </c>
      <c r="P683" s="111">
        <f>IFERROR(VLOOKUP(O683,'[2]archivo de datos'!$J$6:$K$12,2,FALSE),"")</f>
        <v>0</v>
      </c>
      <c r="Q683" s="133" t="s">
        <v>46</v>
      </c>
      <c r="R683" s="113" t="s">
        <v>181</v>
      </c>
      <c r="S683" s="114" t="s">
        <v>182</v>
      </c>
      <c r="T683" s="147" t="s">
        <v>160</v>
      </c>
      <c r="U683" s="147" t="s">
        <v>581</v>
      </c>
      <c r="V683" s="115" t="str">
        <f>+IFERROR(VLOOKUP(U683,[2]Equivalencias!$M$2:$N$97,2,FALSE),"")</f>
        <v>Personas capacitadas con educación informal</v>
      </c>
      <c r="W683" s="116">
        <v>4760000</v>
      </c>
      <c r="X683" s="116">
        <v>23800000</v>
      </c>
      <c r="Y683" s="116">
        <v>23800000</v>
      </c>
      <c r="Z683" s="123" t="s">
        <v>183</v>
      </c>
      <c r="AA683" s="123" t="s">
        <v>184</v>
      </c>
      <c r="AB683" s="118">
        <v>0</v>
      </c>
      <c r="AC683" s="101" t="s">
        <v>174</v>
      </c>
      <c r="AD683" s="101" t="s">
        <v>1102</v>
      </c>
      <c r="AE683" s="101" t="s">
        <v>879</v>
      </c>
      <c r="AF683" s="101" t="s">
        <v>879</v>
      </c>
      <c r="AG683" s="115" t="str">
        <f>IFERROR(VLOOKUP(AF683,'[2]archivo de datos'!$D$1:$E$1156,2,FALSE),"")</f>
        <v>CO-BOY</v>
      </c>
      <c r="AH683" s="101" t="s">
        <v>188</v>
      </c>
      <c r="AI683" s="115" t="str">
        <f>IFERROR(VLOOKUP(AC683,[2]Hoja3!$B$28:$E$38,2,FALSE),"")</f>
        <v>Emiliana Pino Torres</v>
      </c>
      <c r="AJ683" s="115" t="str">
        <f>IFERROR(VLOOKUP(AC683,[2]Hoja3!$B$28:$E$38,3,FALSE),"")</f>
        <v>601 6530260</v>
      </c>
      <c r="AK683" s="115" t="str">
        <f>IFERROR(VLOOKUP(AC683,[2]Hoja3!$B$28:$E$38,4,FALSE),"")</f>
        <v>emiliana.pino@parquesnacionales.gov.co</v>
      </c>
      <c r="AL683" s="103" t="s">
        <v>183</v>
      </c>
      <c r="AM683" s="103" t="s">
        <v>183</v>
      </c>
      <c r="AN683" s="103" t="s">
        <v>183</v>
      </c>
      <c r="AO683" s="103" t="s">
        <v>562</v>
      </c>
      <c r="AP683" s="123"/>
      <c r="AQ683" s="118"/>
      <c r="AR683" s="118"/>
      <c r="AS683" s="118"/>
      <c r="AT683" s="118"/>
    </row>
    <row r="684" spans="1:46" ht="25.05" customHeight="1" x14ac:dyDescent="0.3">
      <c r="A684" s="119" t="s">
        <v>1140</v>
      </c>
      <c r="B684" s="120">
        <v>78181500</v>
      </c>
      <c r="C684" s="121" t="s">
        <v>1141</v>
      </c>
      <c r="D684" s="99" t="s">
        <v>228</v>
      </c>
      <c r="E684" s="123" t="s">
        <v>184</v>
      </c>
      <c r="F684" s="103">
        <v>3</v>
      </c>
      <c r="G684" s="104" t="str">
        <f>IFERROR(VLOOKUP(F684,[2]Hoja4!$A$1:B739,2,FALSE),"")</f>
        <v>MARZO</v>
      </c>
      <c r="H684" s="123">
        <v>3</v>
      </c>
      <c r="I684" s="104" t="str">
        <f>IFERROR(VLOOKUP(H684,[2]Hoja4!$A$1:D738,2,FALSE),"")</f>
        <v>MARZO</v>
      </c>
      <c r="J684" s="105" t="s">
        <v>178</v>
      </c>
      <c r="K684" s="106">
        <f>IFERROR(VLOOKUP(J684,[2]LISTAS!$A$8:$B$11,2,FALSE),"")</f>
        <v>1</v>
      </c>
      <c r="L684" s="125">
        <v>10</v>
      </c>
      <c r="M684" s="108" t="s">
        <v>196</v>
      </c>
      <c r="N684" s="109" t="str">
        <f>IFERROR(VLOOKUP(M684,'[2]archivo de datos'!$G$1:$H$24,2,FALSE),"")</f>
        <v>CCE-10</v>
      </c>
      <c r="O684" s="119" t="s">
        <v>180</v>
      </c>
      <c r="P684" s="111">
        <f>IFERROR(VLOOKUP(O684,'[2]archivo de datos'!$J$6:$K$12,2,FALSE),"")</f>
        <v>0</v>
      </c>
      <c r="Q684" s="133" t="s">
        <v>46</v>
      </c>
      <c r="R684" s="113" t="s">
        <v>181</v>
      </c>
      <c r="S684" s="114" t="s">
        <v>182</v>
      </c>
      <c r="T684" s="147" t="s">
        <v>164</v>
      </c>
      <c r="U684" s="147" t="s">
        <v>558</v>
      </c>
      <c r="V684" s="115" t="str">
        <f>+IFERROR(VLOOKUP(U684,[2]Equivalencias!$M$2:$N$97,2,FALSE),"")</f>
        <v>Áreas cubiertas con jornadas de vigilancia</v>
      </c>
      <c r="W684" s="116" t="s">
        <v>175</v>
      </c>
      <c r="X684" s="116">
        <v>20000000</v>
      </c>
      <c r="Y684" s="116">
        <v>20000000</v>
      </c>
      <c r="Z684" s="123" t="s">
        <v>183</v>
      </c>
      <c r="AA684" s="123" t="s">
        <v>184</v>
      </c>
      <c r="AB684" s="118">
        <v>0</v>
      </c>
      <c r="AC684" s="101" t="s">
        <v>174</v>
      </c>
      <c r="AD684" s="101" t="s">
        <v>1102</v>
      </c>
      <c r="AE684" s="101" t="s">
        <v>879</v>
      </c>
      <c r="AF684" s="101" t="s">
        <v>879</v>
      </c>
      <c r="AG684" s="115" t="str">
        <f>IFERROR(VLOOKUP(AF684,'[2]archivo de datos'!$D$1:$E$1156,2,FALSE),"")</f>
        <v>CO-BOY</v>
      </c>
      <c r="AH684" s="101" t="s">
        <v>188</v>
      </c>
      <c r="AI684" s="115" t="str">
        <f>IFERROR(VLOOKUP(AC684,[2]Hoja3!$B$28:$E$38,2,FALSE),"")</f>
        <v>Emiliana Pino Torres</v>
      </c>
      <c r="AJ684" s="115" t="str">
        <f>IFERROR(VLOOKUP(AC684,[2]Hoja3!$B$28:$E$38,3,FALSE),"")</f>
        <v>601 6530260</v>
      </c>
      <c r="AK684" s="115" t="str">
        <f>IFERROR(VLOOKUP(AC684,[2]Hoja3!$B$28:$E$38,4,FALSE),"")</f>
        <v>emiliana.pino@parquesnacionales.gov.co</v>
      </c>
      <c r="AL684" s="103" t="s">
        <v>183</v>
      </c>
      <c r="AM684" s="103" t="s">
        <v>183</v>
      </c>
      <c r="AN684" s="103" t="s">
        <v>183</v>
      </c>
      <c r="AO684" s="103" t="s">
        <v>562</v>
      </c>
      <c r="AP684" s="123"/>
      <c r="AQ684" s="118"/>
      <c r="AR684" s="118"/>
      <c r="AS684" s="118"/>
      <c r="AT684" s="118"/>
    </row>
    <row r="685" spans="1:46" ht="25.05" customHeight="1" x14ac:dyDescent="0.3">
      <c r="A685" s="119" t="s">
        <v>1142</v>
      </c>
      <c r="B685" s="120">
        <v>15101500</v>
      </c>
      <c r="C685" s="121" t="s">
        <v>1143</v>
      </c>
      <c r="D685" s="99" t="s">
        <v>195</v>
      </c>
      <c r="E685" s="123" t="s">
        <v>184</v>
      </c>
      <c r="F685" s="103">
        <v>4</v>
      </c>
      <c r="G685" s="104" t="str">
        <f>IFERROR(VLOOKUP(F685,[2]Hoja4!$A$1:B740,2,FALSE),"")</f>
        <v>ABRIL</v>
      </c>
      <c r="H685" s="123">
        <v>4</v>
      </c>
      <c r="I685" s="104" t="str">
        <f>IFERROR(VLOOKUP(H685,[2]Hoja4!$A$1:D739,2,FALSE),"")</f>
        <v>ABRIL</v>
      </c>
      <c r="J685" s="105" t="s">
        <v>178</v>
      </c>
      <c r="K685" s="106">
        <f>IFERROR(VLOOKUP(J685,[2]LISTAS!$A$8:$B$11,2,FALSE),"")</f>
        <v>1</v>
      </c>
      <c r="L685" s="107">
        <v>8</v>
      </c>
      <c r="M685" s="108" t="s">
        <v>196</v>
      </c>
      <c r="N685" s="109" t="str">
        <f>IFERROR(VLOOKUP(M685,'[2]archivo de datos'!$G$1:$H$24,2,FALSE),"")</f>
        <v>CCE-10</v>
      </c>
      <c r="O685" s="119" t="s">
        <v>180</v>
      </c>
      <c r="P685" s="111">
        <f>IFERROR(VLOOKUP(O685,'[2]archivo de datos'!$J$6:$K$12,2,FALSE),"")</f>
        <v>0</v>
      </c>
      <c r="Q685" s="133" t="s">
        <v>46</v>
      </c>
      <c r="R685" s="113" t="s">
        <v>181</v>
      </c>
      <c r="S685" s="114" t="s">
        <v>182</v>
      </c>
      <c r="T685" s="147" t="s">
        <v>164</v>
      </c>
      <c r="U685" s="147" t="s">
        <v>558</v>
      </c>
      <c r="V685" s="115" t="str">
        <f>+IFERROR(VLOOKUP(U685,[2]Equivalencias!$M$2:$N$97,2,FALSE),"")</f>
        <v>Áreas cubiertas con jornadas de vigilancia</v>
      </c>
      <c r="W685" s="116" t="s">
        <v>175</v>
      </c>
      <c r="X685" s="116">
        <v>8199696</v>
      </c>
      <c r="Y685" s="116">
        <v>8199696</v>
      </c>
      <c r="Z685" s="123" t="s">
        <v>183</v>
      </c>
      <c r="AA685" s="123" t="s">
        <v>184</v>
      </c>
      <c r="AB685" s="118">
        <v>0</v>
      </c>
      <c r="AC685" s="101" t="s">
        <v>174</v>
      </c>
      <c r="AD685" s="101" t="s">
        <v>1102</v>
      </c>
      <c r="AE685" s="101" t="s">
        <v>879</v>
      </c>
      <c r="AF685" s="101" t="s">
        <v>879</v>
      </c>
      <c r="AG685" s="115" t="str">
        <f>IFERROR(VLOOKUP(AF685,'[2]archivo de datos'!$D$1:$E$1156,2,FALSE),"")</f>
        <v>CO-BOY</v>
      </c>
      <c r="AH685" s="101" t="s">
        <v>188</v>
      </c>
      <c r="AI685" s="115" t="str">
        <f>IFERROR(VLOOKUP(AC685,[2]Hoja3!$B$28:$E$38,2,FALSE),"")</f>
        <v>Emiliana Pino Torres</v>
      </c>
      <c r="AJ685" s="115" t="str">
        <f>IFERROR(VLOOKUP(AC685,[2]Hoja3!$B$28:$E$38,3,FALSE),"")</f>
        <v>601 6530260</v>
      </c>
      <c r="AK685" s="115" t="str">
        <f>IFERROR(VLOOKUP(AC685,[2]Hoja3!$B$28:$E$38,4,FALSE),"")</f>
        <v>emiliana.pino@parquesnacionales.gov.co</v>
      </c>
      <c r="AL685" s="103" t="s">
        <v>183</v>
      </c>
      <c r="AM685" s="103" t="s">
        <v>183</v>
      </c>
      <c r="AN685" s="103" t="s">
        <v>183</v>
      </c>
      <c r="AO685" s="103" t="s">
        <v>562</v>
      </c>
      <c r="AP685" s="123"/>
      <c r="AQ685" s="118"/>
      <c r="AR685" s="118"/>
      <c r="AS685" s="118"/>
      <c r="AT685" s="118"/>
    </row>
    <row r="686" spans="1:46" ht="25.05" customHeight="1" x14ac:dyDescent="0.3">
      <c r="A686" s="119" t="s">
        <v>1144</v>
      </c>
      <c r="B686" s="120" t="s">
        <v>1078</v>
      </c>
      <c r="C686" s="121" t="s">
        <v>1145</v>
      </c>
      <c r="D686" s="101" t="s">
        <v>202</v>
      </c>
      <c r="E686" s="123" t="s">
        <v>184</v>
      </c>
      <c r="F686" s="103">
        <v>8</v>
      </c>
      <c r="G686" s="104" t="str">
        <f>IFERROR(VLOOKUP(F686,[2]Hoja4!$A$1:B741,2,FALSE),"")</f>
        <v>AGOSTO</v>
      </c>
      <c r="H686" s="123">
        <v>9</v>
      </c>
      <c r="I686" s="104" t="str">
        <f>IFERROR(VLOOKUP(H686,[2]Hoja4!$A$1:D740,2,FALSE),"")</f>
        <v>SEPTIEMBRE</v>
      </c>
      <c r="J686" s="105" t="s">
        <v>178</v>
      </c>
      <c r="K686" s="106">
        <f>IFERROR(VLOOKUP(J686,[2]LISTAS!$A$8:$B$11,2,FALSE),"")</f>
        <v>1</v>
      </c>
      <c r="L686" s="107" t="s">
        <v>175</v>
      </c>
      <c r="M686" s="108" t="s">
        <v>753</v>
      </c>
      <c r="N686" s="109" t="str">
        <f>IFERROR(VLOOKUP(M686,'[2]archivo de datos'!$G$1:$H$24,2,FALSE),"")</f>
        <v>CCE-06</v>
      </c>
      <c r="O686" s="119" t="s">
        <v>180</v>
      </c>
      <c r="P686" s="111">
        <f>IFERROR(VLOOKUP(O686,'[2]archivo de datos'!$J$6:$K$12,2,FALSE),"")</f>
        <v>0</v>
      </c>
      <c r="Q686" s="133" t="s">
        <v>46</v>
      </c>
      <c r="R686" s="113" t="s">
        <v>181</v>
      </c>
      <c r="S686" s="114" t="s">
        <v>182</v>
      </c>
      <c r="T686" s="147" t="s">
        <v>162</v>
      </c>
      <c r="U686" s="101" t="s">
        <v>645</v>
      </c>
      <c r="V686" s="115" t="str">
        <f>+IFERROR(VLOOKUP(U686,[2]Equivalencias!$M$2:$N$97,2,FALSE),"")</f>
        <v>Documentos de lineamientos técnicos realizados</v>
      </c>
      <c r="W686" s="116" t="s">
        <v>175</v>
      </c>
      <c r="X686" s="116">
        <v>72000000</v>
      </c>
      <c r="Y686" s="116">
        <v>72000000</v>
      </c>
      <c r="Z686" s="123" t="s">
        <v>183</v>
      </c>
      <c r="AA686" s="123" t="s">
        <v>184</v>
      </c>
      <c r="AB686" s="118">
        <v>0</v>
      </c>
      <c r="AC686" s="101" t="s">
        <v>174</v>
      </c>
      <c r="AD686" s="101" t="s">
        <v>1102</v>
      </c>
      <c r="AE686" s="101" t="s">
        <v>879</v>
      </c>
      <c r="AF686" s="101" t="s">
        <v>879</v>
      </c>
      <c r="AG686" s="115" t="str">
        <f>IFERROR(VLOOKUP(AF686,'[2]archivo de datos'!$D$1:$E$1156,2,FALSE),"")</f>
        <v>CO-BOY</v>
      </c>
      <c r="AH686" s="101" t="s">
        <v>188</v>
      </c>
      <c r="AI686" s="115" t="str">
        <f>IFERROR(VLOOKUP(AC686,[2]Hoja3!$B$28:$E$38,2,FALSE),"")</f>
        <v>Emiliana Pino Torres</v>
      </c>
      <c r="AJ686" s="115" t="str">
        <f>IFERROR(VLOOKUP(AC686,[2]Hoja3!$B$28:$E$38,3,FALSE),"")</f>
        <v>601 6530260</v>
      </c>
      <c r="AK686" s="115" t="str">
        <f>IFERROR(VLOOKUP(AC686,[2]Hoja3!$B$28:$E$38,4,FALSE),"")</f>
        <v>emiliana.pino@parquesnacionales.gov.co</v>
      </c>
      <c r="AL686" s="103" t="s">
        <v>183</v>
      </c>
      <c r="AM686" s="103" t="s">
        <v>183</v>
      </c>
      <c r="AN686" s="103" t="s">
        <v>183</v>
      </c>
      <c r="AO686" s="103" t="s">
        <v>562</v>
      </c>
      <c r="AP686" s="123"/>
      <c r="AQ686" s="118"/>
      <c r="AR686" s="118"/>
      <c r="AS686" s="118"/>
      <c r="AT686" s="118"/>
    </row>
    <row r="687" spans="1:46" ht="25.05" customHeight="1" x14ac:dyDescent="0.3">
      <c r="A687" s="119" t="s">
        <v>1146</v>
      </c>
      <c r="B687" s="120" t="s">
        <v>184</v>
      </c>
      <c r="C687" s="121" t="s">
        <v>1147</v>
      </c>
      <c r="D687" s="101" t="s">
        <v>177</v>
      </c>
      <c r="E687" s="123" t="s">
        <v>184</v>
      </c>
      <c r="F687" s="107" t="s">
        <v>175</v>
      </c>
      <c r="G687" s="107" t="s">
        <v>175</v>
      </c>
      <c r="H687" s="107" t="s">
        <v>175</v>
      </c>
      <c r="I687" s="107" t="s">
        <v>175</v>
      </c>
      <c r="J687" s="107" t="s">
        <v>175</v>
      </c>
      <c r="K687" s="107" t="s">
        <v>175</v>
      </c>
      <c r="L687" s="107" t="s">
        <v>175</v>
      </c>
      <c r="M687" s="108" t="s">
        <v>179</v>
      </c>
      <c r="N687" s="109" t="str">
        <f>IFERROR(VLOOKUP(M687,'[2]archivo de datos'!$G$1:$H$24,2,FALSE),"")</f>
        <v>N/A</v>
      </c>
      <c r="O687" s="119" t="s">
        <v>214</v>
      </c>
      <c r="P687" s="111">
        <f>IFERROR(VLOOKUP(O687,'[2]archivo de datos'!$J$6:$K$12,2,FALSE),"")</f>
        <v>1</v>
      </c>
      <c r="Q687" s="112" t="s">
        <v>173</v>
      </c>
      <c r="R687" s="113" t="s">
        <v>181</v>
      </c>
      <c r="S687" s="114" t="s">
        <v>182</v>
      </c>
      <c r="T687" s="147" t="s">
        <v>166</v>
      </c>
      <c r="U687" s="147" t="s">
        <v>595</v>
      </c>
      <c r="V687" s="127" t="str">
        <f>+IFERROR(VLOOKUP(U687,[2]Equivalencias!$M$2:$N$97,2,FALSE),"")</f>
        <v xml:space="preserve">Áreas administradas </v>
      </c>
      <c r="W687" s="116" t="s">
        <v>175</v>
      </c>
      <c r="X687" s="116">
        <v>15453128</v>
      </c>
      <c r="Y687" s="116">
        <v>15453128</v>
      </c>
      <c r="Z687" s="123" t="s">
        <v>183</v>
      </c>
      <c r="AA687" s="123" t="s">
        <v>184</v>
      </c>
      <c r="AB687" s="118">
        <v>0</v>
      </c>
      <c r="AC687" s="101" t="s">
        <v>174</v>
      </c>
      <c r="AD687" s="101" t="s">
        <v>1102</v>
      </c>
      <c r="AE687" s="101" t="s">
        <v>879</v>
      </c>
      <c r="AF687" s="101" t="s">
        <v>879</v>
      </c>
      <c r="AG687" s="115" t="str">
        <f>IFERROR(VLOOKUP(AF687,'[2]archivo de datos'!$D$1:$E$1156,2,FALSE),"")</f>
        <v>CO-BOY</v>
      </c>
      <c r="AH687" s="101" t="s">
        <v>188</v>
      </c>
      <c r="AI687" s="115" t="str">
        <f>IFERROR(VLOOKUP(AC687,[2]Hoja3!$B$28:$E$38,2,FALSE),"")</f>
        <v>Emiliana Pino Torres</v>
      </c>
      <c r="AJ687" s="128" t="str">
        <f>IFERROR(VLOOKUP(AC687,[2]Hoja3!$B$28:$E$38,3,FALSE),"")</f>
        <v>601 6530260</v>
      </c>
      <c r="AK687" s="115" t="str">
        <f>IFERROR(VLOOKUP(AC687,[2]Hoja3!$B$28:$E$38,4,FALSE),"")</f>
        <v>emiliana.pino@parquesnacionales.gov.co</v>
      </c>
      <c r="AL687" s="103" t="s">
        <v>183</v>
      </c>
      <c r="AM687" s="103" t="s">
        <v>183</v>
      </c>
      <c r="AN687" s="103" t="s">
        <v>183</v>
      </c>
      <c r="AO687" s="103" t="s">
        <v>562</v>
      </c>
      <c r="AP687" s="123"/>
      <c r="AQ687" s="118"/>
      <c r="AR687" s="118"/>
      <c r="AS687" s="118"/>
      <c r="AT687" s="118"/>
    </row>
    <row r="688" spans="1:46" ht="25.05" customHeight="1" x14ac:dyDescent="0.3">
      <c r="A688" s="119" t="s">
        <v>1148</v>
      </c>
      <c r="B688" s="120" t="s">
        <v>184</v>
      </c>
      <c r="C688" s="121" t="s">
        <v>1147</v>
      </c>
      <c r="D688" s="99" t="s">
        <v>177</v>
      </c>
      <c r="E688" s="123" t="s">
        <v>184</v>
      </c>
      <c r="F688" s="107" t="s">
        <v>175</v>
      </c>
      <c r="G688" s="107" t="s">
        <v>175</v>
      </c>
      <c r="H688" s="107" t="s">
        <v>175</v>
      </c>
      <c r="I688" s="107" t="s">
        <v>175</v>
      </c>
      <c r="J688" s="107" t="s">
        <v>175</v>
      </c>
      <c r="K688" s="107" t="s">
        <v>175</v>
      </c>
      <c r="L688" s="107" t="s">
        <v>175</v>
      </c>
      <c r="M688" s="108" t="s">
        <v>179</v>
      </c>
      <c r="N688" s="109" t="str">
        <f>IFERROR(VLOOKUP(M688,'[2]archivo de datos'!$G$1:$H$24,2,FALSE),"")</f>
        <v>N/A</v>
      </c>
      <c r="O688" s="119" t="s">
        <v>180</v>
      </c>
      <c r="P688" s="111">
        <f>IFERROR(VLOOKUP(O688,'[2]archivo de datos'!$J$6:$K$12,2,FALSE),"")</f>
        <v>0</v>
      </c>
      <c r="Q688" s="133" t="s">
        <v>46</v>
      </c>
      <c r="R688" s="113" t="s">
        <v>181</v>
      </c>
      <c r="S688" s="114" t="s">
        <v>182</v>
      </c>
      <c r="T688" s="147" t="s">
        <v>160</v>
      </c>
      <c r="U688" s="147" t="s">
        <v>581</v>
      </c>
      <c r="V688" s="127" t="str">
        <f>+IFERROR(VLOOKUP(U688,[2]Equivalencias!$M$2:$N$97,2,FALSE),"")</f>
        <v>Personas capacitadas con educación informal</v>
      </c>
      <c r="W688" s="116" t="s">
        <v>175</v>
      </c>
      <c r="X688" s="116">
        <v>3000000</v>
      </c>
      <c r="Y688" s="116">
        <v>3000000</v>
      </c>
      <c r="Z688" s="123" t="s">
        <v>183</v>
      </c>
      <c r="AA688" s="123" t="s">
        <v>184</v>
      </c>
      <c r="AB688" s="118">
        <v>0</v>
      </c>
      <c r="AC688" s="101" t="s">
        <v>174</v>
      </c>
      <c r="AD688" s="101" t="s">
        <v>1102</v>
      </c>
      <c r="AE688" s="101" t="s">
        <v>879</v>
      </c>
      <c r="AF688" s="101" t="s">
        <v>879</v>
      </c>
      <c r="AG688" s="115" t="str">
        <f>IFERROR(VLOOKUP(AF688,'[2]archivo de datos'!$D$1:$E$1156,2,FALSE),"")</f>
        <v>CO-BOY</v>
      </c>
      <c r="AH688" s="101" t="s">
        <v>188</v>
      </c>
      <c r="AI688" s="115" t="str">
        <f>IFERROR(VLOOKUP(AC688,[2]Hoja3!$B$28:$E$38,2,FALSE),"")</f>
        <v>Emiliana Pino Torres</v>
      </c>
      <c r="AJ688" s="115" t="str">
        <f>IFERROR(VLOOKUP(AC688,[2]Hoja3!$B$28:$E$38,3,FALSE),"")</f>
        <v>601 6530260</v>
      </c>
      <c r="AK688" s="115" t="str">
        <f>IFERROR(VLOOKUP(AC688,[2]Hoja3!$B$28:$E$38,4,FALSE),"")</f>
        <v>emiliana.pino@parquesnacionales.gov.co</v>
      </c>
      <c r="AL688" s="103" t="s">
        <v>183</v>
      </c>
      <c r="AM688" s="103" t="s">
        <v>183</v>
      </c>
      <c r="AN688" s="103" t="s">
        <v>183</v>
      </c>
      <c r="AO688" s="103" t="s">
        <v>562</v>
      </c>
      <c r="AP688" s="123"/>
      <c r="AQ688" s="118"/>
      <c r="AR688" s="118"/>
      <c r="AS688" s="118"/>
      <c r="AT688" s="118"/>
    </row>
    <row r="689" spans="1:46" ht="25.05" customHeight="1" x14ac:dyDescent="0.3">
      <c r="A689" s="119" t="s">
        <v>1149</v>
      </c>
      <c r="B689" s="120" t="s">
        <v>184</v>
      </c>
      <c r="C689" s="121" t="s">
        <v>1147</v>
      </c>
      <c r="D689" s="101" t="s">
        <v>177</v>
      </c>
      <c r="E689" s="123" t="s">
        <v>184</v>
      </c>
      <c r="F689" s="107" t="s">
        <v>175</v>
      </c>
      <c r="G689" s="107" t="s">
        <v>175</v>
      </c>
      <c r="H689" s="107" t="s">
        <v>175</v>
      </c>
      <c r="I689" s="107" t="s">
        <v>175</v>
      </c>
      <c r="J689" s="107" t="s">
        <v>175</v>
      </c>
      <c r="K689" s="107" t="s">
        <v>175</v>
      </c>
      <c r="L689" s="107" t="s">
        <v>175</v>
      </c>
      <c r="M689" s="108" t="s">
        <v>179</v>
      </c>
      <c r="N689" s="109" t="str">
        <f>IFERROR(VLOOKUP(M689,'[2]archivo de datos'!$G$1:$H$24,2,FALSE),"")</f>
        <v>N/A</v>
      </c>
      <c r="O689" s="119" t="s">
        <v>214</v>
      </c>
      <c r="P689" s="111">
        <f>IFERROR(VLOOKUP(O689,'[2]archivo de datos'!$J$6:$K$12,2,FALSE),"")</f>
        <v>1</v>
      </c>
      <c r="Q689" s="112" t="s">
        <v>173</v>
      </c>
      <c r="R689" s="113" t="s">
        <v>181</v>
      </c>
      <c r="S689" s="114" t="s">
        <v>182</v>
      </c>
      <c r="T689" s="147" t="s">
        <v>166</v>
      </c>
      <c r="U689" s="147" t="s">
        <v>584</v>
      </c>
      <c r="V689" s="127" t="str">
        <f>+IFERROR(VLOOKUP(U689,[2]Equivalencias!$M$2:$N$97,2,FALSE),"")</f>
        <v xml:space="preserve">Áreas administradas </v>
      </c>
      <c r="W689" s="116" t="s">
        <v>175</v>
      </c>
      <c r="X689" s="116">
        <v>7000000</v>
      </c>
      <c r="Y689" s="116">
        <v>7000000</v>
      </c>
      <c r="Z689" s="123" t="s">
        <v>183</v>
      </c>
      <c r="AA689" s="123" t="s">
        <v>184</v>
      </c>
      <c r="AB689" s="118">
        <v>0</v>
      </c>
      <c r="AC689" s="101" t="s">
        <v>174</v>
      </c>
      <c r="AD689" s="101" t="s">
        <v>1102</v>
      </c>
      <c r="AE689" s="101" t="s">
        <v>879</v>
      </c>
      <c r="AF689" s="101" t="s">
        <v>879</v>
      </c>
      <c r="AG689" s="115" t="str">
        <f>IFERROR(VLOOKUP(AF689,'[2]archivo de datos'!$D$1:$E$1156,2,FALSE),"")</f>
        <v>CO-BOY</v>
      </c>
      <c r="AH689" s="101" t="s">
        <v>188</v>
      </c>
      <c r="AI689" s="115" t="str">
        <f>IFERROR(VLOOKUP(AC689,[2]Hoja3!$B$28:$E$38,2,FALSE),"")</f>
        <v>Emiliana Pino Torres</v>
      </c>
      <c r="AJ689" s="128" t="str">
        <f>IFERROR(VLOOKUP(AC689,[2]Hoja3!$B$28:$E$38,3,FALSE),"")</f>
        <v>601 6530260</v>
      </c>
      <c r="AK689" s="115" t="str">
        <f>IFERROR(VLOOKUP(AC689,[2]Hoja3!$B$28:$E$38,4,FALSE),"")</f>
        <v>emiliana.pino@parquesnacionales.gov.co</v>
      </c>
      <c r="AL689" s="103" t="s">
        <v>183</v>
      </c>
      <c r="AM689" s="103" t="s">
        <v>183</v>
      </c>
      <c r="AN689" s="103" t="s">
        <v>183</v>
      </c>
      <c r="AO689" s="103" t="s">
        <v>562</v>
      </c>
      <c r="AP689" s="123"/>
      <c r="AQ689" s="118"/>
      <c r="AR689" s="118"/>
      <c r="AS689" s="118"/>
      <c r="AT689" s="118"/>
    </row>
    <row r="690" spans="1:46" ht="25.05" customHeight="1" x14ac:dyDescent="0.3">
      <c r="A690" s="119" t="s">
        <v>1150</v>
      </c>
      <c r="B690" s="120" t="s">
        <v>184</v>
      </c>
      <c r="C690" s="121" t="s">
        <v>1147</v>
      </c>
      <c r="D690" s="101" t="s">
        <v>177</v>
      </c>
      <c r="E690" s="123" t="s">
        <v>184</v>
      </c>
      <c r="F690" s="107" t="s">
        <v>175</v>
      </c>
      <c r="G690" s="107" t="s">
        <v>175</v>
      </c>
      <c r="H690" s="107" t="s">
        <v>175</v>
      </c>
      <c r="I690" s="107" t="s">
        <v>175</v>
      </c>
      <c r="J690" s="107" t="s">
        <v>175</v>
      </c>
      <c r="K690" s="107" t="s">
        <v>175</v>
      </c>
      <c r="L690" s="107" t="s">
        <v>175</v>
      </c>
      <c r="M690" s="108" t="s">
        <v>179</v>
      </c>
      <c r="N690" s="109" t="str">
        <f>IFERROR(VLOOKUP(M690,'[2]archivo de datos'!$G$1:$H$24,2,FALSE),"")</f>
        <v>N/A</v>
      </c>
      <c r="O690" s="119" t="s">
        <v>214</v>
      </c>
      <c r="P690" s="111">
        <f>IFERROR(VLOOKUP(O690,'[2]archivo de datos'!$J$6:$K$12,2,FALSE),"")</f>
        <v>1</v>
      </c>
      <c r="Q690" s="112" t="s">
        <v>173</v>
      </c>
      <c r="R690" s="113" t="s">
        <v>181</v>
      </c>
      <c r="S690" s="114" t="s">
        <v>182</v>
      </c>
      <c r="T690" s="147" t="s">
        <v>163</v>
      </c>
      <c r="U690" s="147" t="s">
        <v>641</v>
      </c>
      <c r="V690" s="127" t="str">
        <f>+IFERROR(VLOOKUP(U690,[2]Equivalencias!$M$2:$N$97,2,FALSE),"")</f>
        <v>Áreas en proceso de restauración</v>
      </c>
      <c r="W690" s="116" t="s">
        <v>175</v>
      </c>
      <c r="X690" s="116">
        <v>5000000</v>
      </c>
      <c r="Y690" s="116">
        <v>5000000</v>
      </c>
      <c r="Z690" s="123" t="s">
        <v>183</v>
      </c>
      <c r="AA690" s="123" t="s">
        <v>184</v>
      </c>
      <c r="AB690" s="118">
        <v>0</v>
      </c>
      <c r="AC690" s="101" t="s">
        <v>174</v>
      </c>
      <c r="AD690" s="101" t="s">
        <v>1102</v>
      </c>
      <c r="AE690" s="101" t="s">
        <v>879</v>
      </c>
      <c r="AF690" s="101" t="s">
        <v>879</v>
      </c>
      <c r="AG690" s="115" t="str">
        <f>IFERROR(VLOOKUP(AF690,'[2]archivo de datos'!$D$1:$E$1156,2,FALSE),"")</f>
        <v>CO-BOY</v>
      </c>
      <c r="AH690" s="101" t="s">
        <v>188</v>
      </c>
      <c r="AI690" s="115" t="str">
        <f>IFERROR(VLOOKUP(AC690,[2]Hoja3!$B$28:$E$38,2,FALSE),"")</f>
        <v>Emiliana Pino Torres</v>
      </c>
      <c r="AJ690" s="128" t="str">
        <f>IFERROR(VLOOKUP(AC690,[2]Hoja3!$B$28:$E$38,3,FALSE),"")</f>
        <v>601 6530260</v>
      </c>
      <c r="AK690" s="115" t="str">
        <f>IFERROR(VLOOKUP(AC690,[2]Hoja3!$B$28:$E$38,4,FALSE),"")</f>
        <v>emiliana.pino@parquesnacionales.gov.co</v>
      </c>
      <c r="AL690" s="103" t="s">
        <v>183</v>
      </c>
      <c r="AM690" s="103" t="s">
        <v>183</v>
      </c>
      <c r="AN690" s="103" t="s">
        <v>183</v>
      </c>
      <c r="AO690" s="103" t="s">
        <v>562</v>
      </c>
      <c r="AP690" s="123"/>
      <c r="AQ690" s="118"/>
      <c r="AR690" s="118"/>
      <c r="AS690" s="118"/>
      <c r="AT690" s="118"/>
    </row>
    <row r="691" spans="1:46" ht="25.05" customHeight="1" x14ac:dyDescent="0.3">
      <c r="A691" s="119" t="s">
        <v>1151</v>
      </c>
      <c r="B691" s="120" t="s">
        <v>184</v>
      </c>
      <c r="C691" s="121" t="s">
        <v>1147</v>
      </c>
      <c r="D691" s="101" t="s">
        <v>177</v>
      </c>
      <c r="E691" s="123" t="s">
        <v>184</v>
      </c>
      <c r="F691" s="107" t="s">
        <v>175</v>
      </c>
      <c r="G691" s="107" t="s">
        <v>175</v>
      </c>
      <c r="H691" s="107" t="s">
        <v>175</v>
      </c>
      <c r="I691" s="107" t="s">
        <v>175</v>
      </c>
      <c r="J691" s="107" t="s">
        <v>175</v>
      </c>
      <c r="K691" s="107" t="s">
        <v>175</v>
      </c>
      <c r="L691" s="107" t="s">
        <v>175</v>
      </c>
      <c r="M691" s="108" t="s">
        <v>179</v>
      </c>
      <c r="N691" s="109" t="str">
        <f>IFERROR(VLOOKUP(M691,'[2]archivo de datos'!$G$1:$H$24,2,FALSE),"")</f>
        <v>N/A</v>
      </c>
      <c r="O691" s="119" t="s">
        <v>214</v>
      </c>
      <c r="P691" s="111">
        <f>IFERROR(VLOOKUP(O691,'[2]archivo de datos'!$J$6:$K$12,2,FALSE),"")</f>
        <v>1</v>
      </c>
      <c r="Q691" s="112" t="s">
        <v>173</v>
      </c>
      <c r="R691" s="113" t="s">
        <v>181</v>
      </c>
      <c r="S691" s="114" t="s">
        <v>182</v>
      </c>
      <c r="T691" s="147" t="s">
        <v>166</v>
      </c>
      <c r="U691" s="147" t="s">
        <v>589</v>
      </c>
      <c r="V691" s="127" t="str">
        <f>+IFERROR(VLOOKUP(U691,[2]Equivalencias!$M$2:$N$97,2,FALSE),"")</f>
        <v xml:space="preserve">Áreas administradas </v>
      </c>
      <c r="W691" s="116" t="s">
        <v>175</v>
      </c>
      <c r="X691" s="116">
        <v>3000000</v>
      </c>
      <c r="Y691" s="116">
        <v>3000000</v>
      </c>
      <c r="Z691" s="123" t="s">
        <v>183</v>
      </c>
      <c r="AA691" s="123" t="s">
        <v>184</v>
      </c>
      <c r="AB691" s="118">
        <v>0</v>
      </c>
      <c r="AC691" s="101" t="s">
        <v>174</v>
      </c>
      <c r="AD691" s="101" t="s">
        <v>1102</v>
      </c>
      <c r="AE691" s="101" t="s">
        <v>879</v>
      </c>
      <c r="AF691" s="101" t="s">
        <v>879</v>
      </c>
      <c r="AG691" s="115" t="str">
        <f>IFERROR(VLOOKUP(AF691,'[2]archivo de datos'!$D$1:$E$1156,2,FALSE),"")</f>
        <v>CO-BOY</v>
      </c>
      <c r="AH691" s="101" t="s">
        <v>188</v>
      </c>
      <c r="AI691" s="115" t="str">
        <f>IFERROR(VLOOKUP(AC691,[2]Hoja3!$B$28:$E$38,2,FALSE),"")</f>
        <v>Emiliana Pino Torres</v>
      </c>
      <c r="AJ691" s="128" t="str">
        <f>IFERROR(VLOOKUP(AC691,[2]Hoja3!$B$28:$E$38,3,FALSE),"")</f>
        <v>601 6530260</v>
      </c>
      <c r="AK691" s="115" t="str">
        <f>IFERROR(VLOOKUP(AC691,[2]Hoja3!$B$28:$E$38,4,FALSE),"")</f>
        <v>emiliana.pino@parquesnacionales.gov.co</v>
      </c>
      <c r="AL691" s="103" t="s">
        <v>183</v>
      </c>
      <c r="AM691" s="103" t="s">
        <v>183</v>
      </c>
      <c r="AN691" s="103" t="s">
        <v>183</v>
      </c>
      <c r="AO691" s="103" t="s">
        <v>562</v>
      </c>
      <c r="AP691" s="123"/>
      <c r="AQ691" s="118"/>
      <c r="AR691" s="118"/>
      <c r="AS691" s="118"/>
      <c r="AT691" s="118"/>
    </row>
    <row r="692" spans="1:46" ht="25.05" customHeight="1" x14ac:dyDescent="0.3">
      <c r="A692" s="119" t="s">
        <v>1152</v>
      </c>
      <c r="B692" s="120" t="s">
        <v>184</v>
      </c>
      <c r="C692" s="121" t="s">
        <v>1147</v>
      </c>
      <c r="D692" s="101" t="s">
        <v>177</v>
      </c>
      <c r="E692" s="123" t="s">
        <v>184</v>
      </c>
      <c r="F692" s="107" t="s">
        <v>175</v>
      </c>
      <c r="G692" s="107" t="s">
        <v>175</v>
      </c>
      <c r="H692" s="107" t="s">
        <v>175</v>
      </c>
      <c r="I692" s="107" t="s">
        <v>175</v>
      </c>
      <c r="J692" s="107" t="s">
        <v>175</v>
      </c>
      <c r="K692" s="107" t="s">
        <v>175</v>
      </c>
      <c r="L692" s="107" t="s">
        <v>175</v>
      </c>
      <c r="M692" s="108" t="s">
        <v>179</v>
      </c>
      <c r="N692" s="109" t="str">
        <f>IFERROR(VLOOKUP(M692,'[2]archivo de datos'!$G$1:$H$24,2,FALSE),"")</f>
        <v>N/A</v>
      </c>
      <c r="O692" s="119" t="s">
        <v>180</v>
      </c>
      <c r="P692" s="111">
        <f>IFERROR(VLOOKUP(O692,'[2]archivo de datos'!$J$6:$K$12,2,FALSE),"")</f>
        <v>0</v>
      </c>
      <c r="Q692" s="133" t="s">
        <v>46</v>
      </c>
      <c r="R692" s="113" t="s">
        <v>181</v>
      </c>
      <c r="S692" s="114" t="s">
        <v>182</v>
      </c>
      <c r="T692" s="147" t="s">
        <v>162</v>
      </c>
      <c r="U692" s="101" t="s">
        <v>645</v>
      </c>
      <c r="V692" s="127" t="str">
        <f>+IFERROR(VLOOKUP(U692,[2]Equivalencias!$M$2:$N$97,2,FALSE),"")</f>
        <v>Documentos de lineamientos técnicos realizados</v>
      </c>
      <c r="W692" s="116" t="s">
        <v>175</v>
      </c>
      <c r="X692" s="116">
        <v>4000000</v>
      </c>
      <c r="Y692" s="116">
        <v>4000000</v>
      </c>
      <c r="Z692" s="123" t="s">
        <v>183</v>
      </c>
      <c r="AA692" s="123" t="s">
        <v>184</v>
      </c>
      <c r="AB692" s="118">
        <v>0</v>
      </c>
      <c r="AC692" s="101" t="s">
        <v>174</v>
      </c>
      <c r="AD692" s="101" t="s">
        <v>1102</v>
      </c>
      <c r="AE692" s="101" t="s">
        <v>879</v>
      </c>
      <c r="AF692" s="101" t="s">
        <v>879</v>
      </c>
      <c r="AG692" s="115" t="str">
        <f>IFERROR(VLOOKUP(AF692,'[2]archivo de datos'!$D$1:$E$1156,2,FALSE),"")</f>
        <v>CO-BOY</v>
      </c>
      <c r="AH692" s="101" t="s">
        <v>188</v>
      </c>
      <c r="AI692" s="115" t="str">
        <f>IFERROR(VLOOKUP(AC692,[2]Hoja3!$B$28:$E$38,2,FALSE),"")</f>
        <v>Emiliana Pino Torres</v>
      </c>
      <c r="AJ692" s="115" t="str">
        <f>IFERROR(VLOOKUP(AC692,[2]Hoja3!$B$28:$E$38,3,FALSE),"")</f>
        <v>601 6530260</v>
      </c>
      <c r="AK692" s="115" t="str">
        <f>IFERROR(VLOOKUP(AC692,[2]Hoja3!$B$28:$E$38,4,FALSE),"")</f>
        <v>emiliana.pino@parquesnacionales.gov.co</v>
      </c>
      <c r="AL692" s="103" t="s">
        <v>183</v>
      </c>
      <c r="AM692" s="103" t="s">
        <v>183</v>
      </c>
      <c r="AN692" s="103" t="s">
        <v>183</v>
      </c>
      <c r="AO692" s="103" t="s">
        <v>562</v>
      </c>
      <c r="AP692" s="123"/>
      <c r="AQ692" s="118"/>
      <c r="AR692" s="118"/>
      <c r="AS692" s="118"/>
      <c r="AT692" s="118"/>
    </row>
    <row r="693" spans="1:46" ht="25.05" customHeight="1" x14ac:dyDescent="0.3">
      <c r="A693" s="119" t="s">
        <v>1153</v>
      </c>
      <c r="B693" s="120" t="s">
        <v>184</v>
      </c>
      <c r="C693" s="121" t="s">
        <v>1147</v>
      </c>
      <c r="D693" s="99" t="s">
        <v>177</v>
      </c>
      <c r="E693" s="123" t="s">
        <v>184</v>
      </c>
      <c r="F693" s="107" t="s">
        <v>175</v>
      </c>
      <c r="G693" s="107" t="s">
        <v>175</v>
      </c>
      <c r="H693" s="107" t="s">
        <v>175</v>
      </c>
      <c r="I693" s="107" t="s">
        <v>175</v>
      </c>
      <c r="J693" s="107" t="s">
        <v>175</v>
      </c>
      <c r="K693" s="107" t="s">
        <v>175</v>
      </c>
      <c r="L693" s="107" t="s">
        <v>175</v>
      </c>
      <c r="M693" s="108" t="s">
        <v>179</v>
      </c>
      <c r="N693" s="109" t="str">
        <f>IFERROR(VLOOKUP(M693,'[2]archivo de datos'!$G$1:$H$24,2,FALSE),"")</f>
        <v>N/A</v>
      </c>
      <c r="O693" s="119" t="s">
        <v>214</v>
      </c>
      <c r="P693" s="111">
        <f>IFERROR(VLOOKUP(O693,'[2]archivo de datos'!$J$6:$K$12,2,FALSE),"")</f>
        <v>1</v>
      </c>
      <c r="Q693" s="112" t="s">
        <v>173</v>
      </c>
      <c r="R693" s="113" t="s">
        <v>181</v>
      </c>
      <c r="S693" s="114" t="s">
        <v>182</v>
      </c>
      <c r="T693" s="147" t="s">
        <v>164</v>
      </c>
      <c r="U693" s="101" t="s">
        <v>572</v>
      </c>
      <c r="V693" s="127" t="str">
        <f>+IFERROR(VLOOKUP(U693,[2]Equivalencias!$M$2:$N$97,2,FALSE),"")</f>
        <v>Predios saneados</v>
      </c>
      <c r="W693" s="116" t="s">
        <v>175</v>
      </c>
      <c r="X693" s="116">
        <v>3000000</v>
      </c>
      <c r="Y693" s="116">
        <v>3000000</v>
      </c>
      <c r="Z693" s="123" t="s">
        <v>183</v>
      </c>
      <c r="AA693" s="123" t="s">
        <v>184</v>
      </c>
      <c r="AB693" s="118">
        <v>0</v>
      </c>
      <c r="AC693" s="101" t="s">
        <v>174</v>
      </c>
      <c r="AD693" s="101" t="s">
        <v>1102</v>
      </c>
      <c r="AE693" s="101" t="s">
        <v>879</v>
      </c>
      <c r="AF693" s="101" t="s">
        <v>879</v>
      </c>
      <c r="AG693" s="115" t="str">
        <f>IFERROR(VLOOKUP(AF693,'[2]archivo de datos'!$D$1:$E$1156,2,FALSE),"")</f>
        <v>CO-BOY</v>
      </c>
      <c r="AH693" s="101" t="s">
        <v>188</v>
      </c>
      <c r="AI693" s="115" t="str">
        <f>IFERROR(VLOOKUP(AC693,[2]Hoja3!$B$28:$E$38,2,FALSE),"")</f>
        <v>Emiliana Pino Torres</v>
      </c>
      <c r="AJ693" s="128" t="str">
        <f>IFERROR(VLOOKUP(AC693,[2]Hoja3!$B$28:$E$38,3,FALSE),"")</f>
        <v>601 6530260</v>
      </c>
      <c r="AK693" s="115" t="str">
        <f>IFERROR(VLOOKUP(AC693,[2]Hoja3!$B$28:$E$38,4,FALSE),"")</f>
        <v>emiliana.pino@parquesnacionales.gov.co</v>
      </c>
      <c r="AL693" s="103" t="s">
        <v>183</v>
      </c>
      <c r="AM693" s="103" t="s">
        <v>183</v>
      </c>
      <c r="AN693" s="103" t="s">
        <v>183</v>
      </c>
      <c r="AO693" s="103" t="s">
        <v>562</v>
      </c>
      <c r="AP693" s="123"/>
      <c r="AQ693" s="118"/>
      <c r="AR693" s="118"/>
      <c r="AS693" s="118"/>
      <c r="AT693" s="118"/>
    </row>
    <row r="694" spans="1:46" ht="25.05" customHeight="1" x14ac:dyDescent="0.3">
      <c r="A694" s="119" t="s">
        <v>1154</v>
      </c>
      <c r="B694" s="120" t="s">
        <v>184</v>
      </c>
      <c r="C694" s="121" t="s">
        <v>1147</v>
      </c>
      <c r="D694" s="101" t="s">
        <v>177</v>
      </c>
      <c r="E694" s="123" t="s">
        <v>184</v>
      </c>
      <c r="F694" s="107" t="s">
        <v>175</v>
      </c>
      <c r="G694" s="107" t="s">
        <v>175</v>
      </c>
      <c r="H694" s="107" t="s">
        <v>175</v>
      </c>
      <c r="I694" s="107" t="s">
        <v>175</v>
      </c>
      <c r="J694" s="107" t="s">
        <v>175</v>
      </c>
      <c r="K694" s="107" t="s">
        <v>175</v>
      </c>
      <c r="L694" s="107" t="s">
        <v>175</v>
      </c>
      <c r="M694" s="108" t="s">
        <v>179</v>
      </c>
      <c r="N694" s="109" t="str">
        <f>IFERROR(VLOOKUP(M694,'[2]archivo de datos'!$G$1:$H$24,2,FALSE),"")</f>
        <v>N/A</v>
      </c>
      <c r="O694" s="119" t="s">
        <v>214</v>
      </c>
      <c r="P694" s="111">
        <f>IFERROR(VLOOKUP(O694,'[2]archivo de datos'!$J$6:$K$12,2,FALSE),"")</f>
        <v>1</v>
      </c>
      <c r="Q694" s="112" t="s">
        <v>173</v>
      </c>
      <c r="R694" s="113" t="s">
        <v>181</v>
      </c>
      <c r="S694" s="114" t="s">
        <v>182</v>
      </c>
      <c r="T694" s="147" t="s">
        <v>164</v>
      </c>
      <c r="U694" s="147" t="s">
        <v>558</v>
      </c>
      <c r="V694" s="127" t="str">
        <f>+IFERROR(VLOOKUP(U694,[2]Equivalencias!$M$2:$N$97,2,FALSE),"")</f>
        <v>Áreas cubiertas con jornadas de vigilancia</v>
      </c>
      <c r="W694" s="116" t="s">
        <v>175</v>
      </c>
      <c r="X694" s="116">
        <v>11000000</v>
      </c>
      <c r="Y694" s="116">
        <v>11000000</v>
      </c>
      <c r="Z694" s="123" t="s">
        <v>183</v>
      </c>
      <c r="AA694" s="123" t="s">
        <v>184</v>
      </c>
      <c r="AB694" s="118">
        <v>0</v>
      </c>
      <c r="AC694" s="101" t="s">
        <v>174</v>
      </c>
      <c r="AD694" s="101" t="s">
        <v>1102</v>
      </c>
      <c r="AE694" s="101" t="s">
        <v>879</v>
      </c>
      <c r="AF694" s="101" t="s">
        <v>879</v>
      </c>
      <c r="AG694" s="115" t="str">
        <f>IFERROR(VLOOKUP(AF694,'[2]archivo de datos'!$D$1:$E$1156,2,FALSE),"")</f>
        <v>CO-BOY</v>
      </c>
      <c r="AH694" s="101" t="s">
        <v>188</v>
      </c>
      <c r="AI694" s="115" t="str">
        <f>IFERROR(VLOOKUP(AC694,[2]Hoja3!$B$28:$E$38,2,FALSE),"")</f>
        <v>Emiliana Pino Torres</v>
      </c>
      <c r="AJ694" s="128" t="str">
        <f>IFERROR(VLOOKUP(AC694,[2]Hoja3!$B$28:$E$38,3,FALSE),"")</f>
        <v>601 6530260</v>
      </c>
      <c r="AK694" s="115" t="str">
        <f>IFERROR(VLOOKUP(AC694,[2]Hoja3!$B$28:$E$38,4,FALSE),"")</f>
        <v>emiliana.pino@parquesnacionales.gov.co</v>
      </c>
      <c r="AL694" s="103" t="s">
        <v>183</v>
      </c>
      <c r="AM694" s="103" t="s">
        <v>183</v>
      </c>
      <c r="AN694" s="103" t="s">
        <v>183</v>
      </c>
      <c r="AO694" s="103" t="s">
        <v>562</v>
      </c>
      <c r="AP694" s="123"/>
      <c r="AQ694" s="118"/>
      <c r="AR694" s="118"/>
      <c r="AS694" s="118"/>
      <c r="AT694" s="118"/>
    </row>
    <row r="695" spans="1:46" ht="25.05" customHeight="1" x14ac:dyDescent="0.3">
      <c r="A695" s="119" t="s">
        <v>1155</v>
      </c>
      <c r="B695" s="120">
        <v>80111600</v>
      </c>
      <c r="C695" s="121" t="s">
        <v>1156</v>
      </c>
      <c r="D695" s="101" t="s">
        <v>224</v>
      </c>
      <c r="E695" s="121" t="s">
        <v>1157</v>
      </c>
      <c r="F695" s="103">
        <v>1</v>
      </c>
      <c r="G695" s="104" t="str">
        <f>IFERROR(VLOOKUP(F695,[2]Hoja4!$A$1:B750,2,FALSE),"")</f>
        <v>ENERO</v>
      </c>
      <c r="H695" s="103">
        <v>1</v>
      </c>
      <c r="I695" s="104" t="str">
        <f>IFERROR(VLOOKUP(H695,[2]Hoja4!$A$1:D749,2,FALSE),"")</f>
        <v>ENERO</v>
      </c>
      <c r="J695" s="105" t="s">
        <v>178</v>
      </c>
      <c r="K695" s="106">
        <f>IFERROR(VLOOKUP(J695,[2]LISTAS!$A$8:$B$11,2,FALSE),"")</f>
        <v>1</v>
      </c>
      <c r="L695" s="107">
        <v>1.8</v>
      </c>
      <c r="M695" s="108" t="s">
        <v>213</v>
      </c>
      <c r="N695" s="109" t="str">
        <f>IFERROR(VLOOKUP(M695,'[2]archivo de datos'!$G$1:$H$24,2,FALSE),"")</f>
        <v>CCE-16</v>
      </c>
      <c r="O695" s="119" t="s">
        <v>180</v>
      </c>
      <c r="P695" s="111">
        <f>IFERROR(VLOOKUP(O695,'[2]archivo de datos'!$J$6:$K$12,2,FALSE),"")</f>
        <v>0</v>
      </c>
      <c r="Q695" s="112" t="s">
        <v>48</v>
      </c>
      <c r="R695" s="113" t="s">
        <v>1158</v>
      </c>
      <c r="S695" s="114" t="s">
        <v>182</v>
      </c>
      <c r="T695" s="147" t="s">
        <v>164</v>
      </c>
      <c r="U695" s="147" t="s">
        <v>558</v>
      </c>
      <c r="V695" s="115" t="str">
        <f>+IFERROR(VLOOKUP(U695,[2]Equivalencias!$M$2:$N$97,2,FALSE),"")</f>
        <v>Áreas cubiertas con jornadas de vigilancia</v>
      </c>
      <c r="W695" s="116">
        <v>2147000</v>
      </c>
      <c r="X695" s="116">
        <v>3864600</v>
      </c>
      <c r="Y695" s="116">
        <v>3864600</v>
      </c>
      <c r="Z695" s="123" t="s">
        <v>183</v>
      </c>
      <c r="AA695" s="123" t="s">
        <v>184</v>
      </c>
      <c r="AB695" s="118">
        <v>0</v>
      </c>
      <c r="AC695" s="101" t="s">
        <v>174</v>
      </c>
      <c r="AD695" s="101" t="s">
        <v>1159</v>
      </c>
      <c r="AE695" s="101" t="s">
        <v>560</v>
      </c>
      <c r="AF695" s="101" t="s">
        <v>560</v>
      </c>
      <c r="AG695" s="115" t="str">
        <f>IFERROR(VLOOKUP(AF695,'[2]archivo de datos'!$D$1:$E$1156,2,FALSE),"")</f>
        <v>CO-SAN</v>
      </c>
      <c r="AH695" s="101" t="s">
        <v>188</v>
      </c>
      <c r="AI695" s="115" t="str">
        <f>IFERROR(VLOOKUP(AC695,[2]Hoja3!$B$28:$E$38,2,FALSE),"")</f>
        <v>Emiliana Pino Torres</v>
      </c>
      <c r="AJ695" s="115" t="str">
        <f>IFERROR(VLOOKUP(AC695,[2]Hoja3!$B$28:$E$38,3,FALSE),"")</f>
        <v>601 6530260</v>
      </c>
      <c r="AK695" s="115" t="str">
        <f>IFERROR(VLOOKUP(AC695,[2]Hoja3!$B$28:$E$38,4,FALSE),"")</f>
        <v>emiliana.pino@parquesnacionales.gov.co</v>
      </c>
      <c r="AL695" s="103" t="s">
        <v>183</v>
      </c>
      <c r="AM695" s="103" t="s">
        <v>183</v>
      </c>
      <c r="AN695" s="103" t="s">
        <v>183</v>
      </c>
      <c r="AO695" s="103" t="s">
        <v>562</v>
      </c>
      <c r="AP695" s="123"/>
      <c r="AQ695" s="118"/>
      <c r="AR695" s="118"/>
      <c r="AS695" s="118"/>
      <c r="AT695" s="118"/>
    </row>
    <row r="696" spans="1:46" ht="25.05" customHeight="1" x14ac:dyDescent="0.3">
      <c r="A696" s="119" t="s">
        <v>1160</v>
      </c>
      <c r="B696" s="120">
        <v>80111600</v>
      </c>
      <c r="C696" s="121" t="s">
        <v>1156</v>
      </c>
      <c r="D696" s="101" t="s">
        <v>224</v>
      </c>
      <c r="E696" s="121" t="s">
        <v>1157</v>
      </c>
      <c r="F696" s="103">
        <v>1</v>
      </c>
      <c r="G696" s="104" t="str">
        <f>IFERROR(VLOOKUP(F696,[2]Hoja4!$A$1:B751,2,FALSE),"")</f>
        <v>ENERO</v>
      </c>
      <c r="H696" s="103">
        <v>1</v>
      </c>
      <c r="I696" s="104" t="str">
        <f>IFERROR(VLOOKUP(H696,[2]Hoja4!$A$1:D750,2,FALSE),"")</f>
        <v>ENERO</v>
      </c>
      <c r="J696" s="105" t="s">
        <v>178</v>
      </c>
      <c r="K696" s="106">
        <f>IFERROR(VLOOKUP(J696,[2]LISTAS!$A$8:$B$11,2,FALSE),"")</f>
        <v>1</v>
      </c>
      <c r="L696" s="107">
        <v>3.2</v>
      </c>
      <c r="M696" s="108" t="s">
        <v>213</v>
      </c>
      <c r="N696" s="109" t="str">
        <f>IFERROR(VLOOKUP(M696,'[2]archivo de datos'!$G$1:$H$24,2,FALSE),"")</f>
        <v>CCE-16</v>
      </c>
      <c r="O696" s="119" t="s">
        <v>180</v>
      </c>
      <c r="P696" s="111">
        <f>IFERROR(VLOOKUP(O696,'[2]archivo de datos'!$J$6:$K$12,2,FALSE),"")</f>
        <v>0</v>
      </c>
      <c r="Q696" s="112" t="s">
        <v>48</v>
      </c>
      <c r="R696" s="113" t="s">
        <v>181</v>
      </c>
      <c r="S696" s="114" t="s">
        <v>182</v>
      </c>
      <c r="T696" s="147" t="s">
        <v>164</v>
      </c>
      <c r="U696" s="147" t="s">
        <v>558</v>
      </c>
      <c r="V696" s="115" t="str">
        <f>+IFERROR(VLOOKUP(U696,[2]Equivalencias!$M$2:$N$97,2,FALSE),"")</f>
        <v>Áreas cubiertas con jornadas de vigilancia</v>
      </c>
      <c r="W696" s="116">
        <v>2147000</v>
      </c>
      <c r="X696" s="116">
        <v>6870400</v>
      </c>
      <c r="Y696" s="116">
        <v>6870400</v>
      </c>
      <c r="Z696" s="123" t="s">
        <v>183</v>
      </c>
      <c r="AA696" s="123" t="s">
        <v>184</v>
      </c>
      <c r="AB696" s="118">
        <v>0</v>
      </c>
      <c r="AC696" s="101" t="s">
        <v>174</v>
      </c>
      <c r="AD696" s="101" t="s">
        <v>1159</v>
      </c>
      <c r="AE696" s="101" t="s">
        <v>560</v>
      </c>
      <c r="AF696" s="101" t="s">
        <v>560</v>
      </c>
      <c r="AG696" s="115" t="str">
        <f>IFERROR(VLOOKUP(AF696,'[2]archivo de datos'!$D$1:$E$1156,2,FALSE),"")</f>
        <v>CO-SAN</v>
      </c>
      <c r="AH696" s="101" t="s">
        <v>188</v>
      </c>
      <c r="AI696" s="115" t="str">
        <f>IFERROR(VLOOKUP(AC696,[2]Hoja3!$B$28:$E$38,2,FALSE),"")</f>
        <v>Emiliana Pino Torres</v>
      </c>
      <c r="AJ696" s="115" t="str">
        <f>IFERROR(VLOOKUP(AC696,[2]Hoja3!$B$28:$E$38,3,FALSE),"")</f>
        <v>601 6530260</v>
      </c>
      <c r="AK696" s="115" t="str">
        <f>IFERROR(VLOOKUP(AC696,[2]Hoja3!$B$28:$E$38,4,FALSE),"")</f>
        <v>emiliana.pino@parquesnacionales.gov.co</v>
      </c>
      <c r="AL696" s="103" t="s">
        <v>183</v>
      </c>
      <c r="AM696" s="103" t="s">
        <v>183</v>
      </c>
      <c r="AN696" s="103" t="s">
        <v>183</v>
      </c>
      <c r="AO696" s="103" t="s">
        <v>562</v>
      </c>
      <c r="AP696" s="123"/>
      <c r="AQ696" s="118"/>
      <c r="AR696" s="118"/>
      <c r="AS696" s="118"/>
      <c r="AT696" s="118"/>
    </row>
    <row r="697" spans="1:46" ht="25.05" customHeight="1" x14ac:dyDescent="0.3">
      <c r="A697" s="119" t="s">
        <v>1161</v>
      </c>
      <c r="B697" s="120">
        <v>80111600</v>
      </c>
      <c r="C697" s="121" t="s">
        <v>1162</v>
      </c>
      <c r="D697" s="101" t="s">
        <v>224</v>
      </c>
      <c r="E697" s="121" t="s">
        <v>1157</v>
      </c>
      <c r="F697" s="103">
        <v>1</v>
      </c>
      <c r="G697" s="104" t="str">
        <f>IFERROR(VLOOKUP(F697,[2]Hoja4!$A$1:B751,2,FALSE),"")</f>
        <v>ENERO</v>
      </c>
      <c r="H697" s="103">
        <v>1</v>
      </c>
      <c r="I697" s="104" t="str">
        <f>IFERROR(VLOOKUP(H697,[2]Hoja4!$A$1:D750,2,FALSE),"")</f>
        <v>ENERO</v>
      </c>
      <c r="J697" s="105" t="s">
        <v>178</v>
      </c>
      <c r="K697" s="106">
        <f>IFERROR(VLOOKUP(J697,[2]LISTAS!$A$8:$B$11,2,FALSE),"")</f>
        <v>1</v>
      </c>
      <c r="L697" s="107">
        <v>5</v>
      </c>
      <c r="M697" s="108" t="s">
        <v>213</v>
      </c>
      <c r="N697" s="109" t="str">
        <f>IFERROR(VLOOKUP(M697,'[2]archivo de datos'!$G$1:$H$24,2,FALSE),"")</f>
        <v>CCE-16</v>
      </c>
      <c r="O697" s="119" t="s">
        <v>180</v>
      </c>
      <c r="P697" s="111">
        <f>IFERROR(VLOOKUP(O697,'[2]archivo de datos'!$J$6:$K$12,2,FALSE),"")</f>
        <v>0</v>
      </c>
      <c r="Q697" s="112" t="s">
        <v>46</v>
      </c>
      <c r="R697" s="113" t="s">
        <v>1158</v>
      </c>
      <c r="S697" s="114" t="s">
        <v>182</v>
      </c>
      <c r="T697" s="147" t="s">
        <v>164</v>
      </c>
      <c r="U697" s="147" t="s">
        <v>558</v>
      </c>
      <c r="V697" s="115" t="str">
        <f>+IFERROR(VLOOKUP(U697,[2]Equivalencias!$M$2:$N$97,2,FALSE),"")</f>
        <v>Áreas cubiertas con jornadas de vigilancia</v>
      </c>
      <c r="W697" s="116">
        <v>2147000</v>
      </c>
      <c r="X697" s="116">
        <v>10735000</v>
      </c>
      <c r="Y697" s="116">
        <v>10735000</v>
      </c>
      <c r="Z697" s="123" t="s">
        <v>183</v>
      </c>
      <c r="AA697" s="123" t="s">
        <v>184</v>
      </c>
      <c r="AB697" s="118">
        <v>0</v>
      </c>
      <c r="AC697" s="101" t="s">
        <v>174</v>
      </c>
      <c r="AD697" s="101" t="s">
        <v>1159</v>
      </c>
      <c r="AE697" s="101" t="s">
        <v>560</v>
      </c>
      <c r="AF697" s="101" t="s">
        <v>560</v>
      </c>
      <c r="AG697" s="115" t="str">
        <f>IFERROR(VLOOKUP(AF697,'[2]archivo de datos'!$D$1:$E$1156,2,FALSE),"")</f>
        <v>CO-SAN</v>
      </c>
      <c r="AH697" s="101" t="s">
        <v>188</v>
      </c>
      <c r="AI697" s="115" t="str">
        <f>IFERROR(VLOOKUP(AC697,[2]Hoja3!$B$28:$E$38,2,FALSE),"")</f>
        <v>Emiliana Pino Torres</v>
      </c>
      <c r="AJ697" s="115" t="str">
        <f>IFERROR(VLOOKUP(AC697,[2]Hoja3!$B$28:$E$38,3,FALSE),"")</f>
        <v>601 6530260</v>
      </c>
      <c r="AK697" s="115" t="str">
        <f>IFERROR(VLOOKUP(AC697,[2]Hoja3!$B$28:$E$38,4,FALSE),"")</f>
        <v>emiliana.pino@parquesnacionales.gov.co</v>
      </c>
      <c r="AL697" s="103" t="s">
        <v>183</v>
      </c>
      <c r="AM697" s="103" t="s">
        <v>183</v>
      </c>
      <c r="AN697" s="103" t="s">
        <v>183</v>
      </c>
      <c r="AO697" s="103" t="s">
        <v>562</v>
      </c>
      <c r="AP697" s="123"/>
      <c r="AQ697" s="118"/>
      <c r="AR697" s="118"/>
      <c r="AS697" s="118"/>
      <c r="AT697" s="118"/>
    </row>
    <row r="698" spans="1:46" ht="25.05" customHeight="1" x14ac:dyDescent="0.3">
      <c r="A698" s="119" t="s">
        <v>1163</v>
      </c>
      <c r="B698" s="120">
        <v>80111600</v>
      </c>
      <c r="C698" s="121" t="s">
        <v>1156</v>
      </c>
      <c r="D698" s="101" t="s">
        <v>224</v>
      </c>
      <c r="E698" s="121" t="s">
        <v>1157</v>
      </c>
      <c r="F698" s="103">
        <v>1</v>
      </c>
      <c r="G698" s="104" t="str">
        <f>IFERROR(VLOOKUP(F698,[2]Hoja4!$A$1:B752,2,FALSE),"")</f>
        <v>ENERO</v>
      </c>
      <c r="H698" s="103">
        <v>1</v>
      </c>
      <c r="I698" s="104" t="str">
        <f>IFERROR(VLOOKUP(H698,[2]Hoja4!$A$1:D751,2,FALSE),"")</f>
        <v>ENERO</v>
      </c>
      <c r="J698" s="105" t="s">
        <v>178</v>
      </c>
      <c r="K698" s="106">
        <f>IFERROR(VLOOKUP(J698,[2]LISTAS!$A$8:$B$11,2,FALSE),"")</f>
        <v>1</v>
      </c>
      <c r="L698" s="107">
        <v>5</v>
      </c>
      <c r="M698" s="108" t="s">
        <v>213</v>
      </c>
      <c r="N698" s="109" t="str">
        <f>IFERROR(VLOOKUP(M698,'[2]archivo de datos'!$G$1:$H$24,2,FALSE),"")</f>
        <v>CCE-16</v>
      </c>
      <c r="O698" s="119" t="s">
        <v>180</v>
      </c>
      <c r="P698" s="111">
        <f>IFERROR(VLOOKUP(O698,'[2]archivo de datos'!$J$6:$K$12,2,FALSE),"")</f>
        <v>0</v>
      </c>
      <c r="Q698" s="112" t="s">
        <v>48</v>
      </c>
      <c r="R698" s="113" t="s">
        <v>1158</v>
      </c>
      <c r="S698" s="114" t="s">
        <v>182</v>
      </c>
      <c r="T698" s="147" t="s">
        <v>164</v>
      </c>
      <c r="U698" s="147" t="s">
        <v>558</v>
      </c>
      <c r="V698" s="115" t="str">
        <f>+IFERROR(VLOOKUP(U698,[2]Equivalencias!$M$2:$N$97,2,FALSE),"")</f>
        <v>Áreas cubiertas con jornadas de vigilancia</v>
      </c>
      <c r="W698" s="116">
        <v>2147000</v>
      </c>
      <c r="X698" s="116">
        <v>10735000</v>
      </c>
      <c r="Y698" s="116">
        <v>10735000</v>
      </c>
      <c r="Z698" s="123" t="s">
        <v>183</v>
      </c>
      <c r="AA698" s="123" t="s">
        <v>184</v>
      </c>
      <c r="AB698" s="118">
        <v>0</v>
      </c>
      <c r="AC698" s="101" t="s">
        <v>174</v>
      </c>
      <c r="AD698" s="101" t="s">
        <v>1159</v>
      </c>
      <c r="AE698" s="101" t="s">
        <v>560</v>
      </c>
      <c r="AF698" s="101" t="s">
        <v>560</v>
      </c>
      <c r="AG698" s="115" t="str">
        <f>IFERROR(VLOOKUP(AF698,'[2]archivo de datos'!$D$1:$E$1156,2,FALSE),"")</f>
        <v>CO-SAN</v>
      </c>
      <c r="AH698" s="101" t="s">
        <v>188</v>
      </c>
      <c r="AI698" s="115" t="str">
        <f>IFERROR(VLOOKUP(AC698,[2]Hoja3!$B$28:$E$38,2,FALSE),"")</f>
        <v>Emiliana Pino Torres</v>
      </c>
      <c r="AJ698" s="115" t="str">
        <f>IFERROR(VLOOKUP(AC698,[2]Hoja3!$B$28:$E$38,3,FALSE),"")</f>
        <v>601 6530260</v>
      </c>
      <c r="AK698" s="115" t="str">
        <f>IFERROR(VLOOKUP(AC698,[2]Hoja3!$B$28:$E$38,4,FALSE),"")</f>
        <v>emiliana.pino@parquesnacionales.gov.co</v>
      </c>
      <c r="AL698" s="103" t="s">
        <v>183</v>
      </c>
      <c r="AM698" s="103" t="s">
        <v>183</v>
      </c>
      <c r="AN698" s="103" t="s">
        <v>183</v>
      </c>
      <c r="AO698" s="103" t="s">
        <v>562</v>
      </c>
      <c r="AP698" s="123"/>
      <c r="AQ698" s="118"/>
      <c r="AR698" s="118"/>
      <c r="AS698" s="118"/>
      <c r="AT698" s="118"/>
    </row>
    <row r="699" spans="1:46" ht="25.05" customHeight="1" x14ac:dyDescent="0.3">
      <c r="A699" s="119" t="s">
        <v>1164</v>
      </c>
      <c r="B699" s="120">
        <v>80111600</v>
      </c>
      <c r="C699" s="121" t="s">
        <v>1162</v>
      </c>
      <c r="D699" s="101" t="s">
        <v>224</v>
      </c>
      <c r="E699" s="121" t="s">
        <v>1157</v>
      </c>
      <c r="F699" s="103">
        <v>1</v>
      </c>
      <c r="G699" s="104" t="str">
        <f>IFERROR(VLOOKUP(F699,[2]Hoja4!$A$1:B753,2,FALSE),"")</f>
        <v>ENERO</v>
      </c>
      <c r="H699" s="103">
        <v>1</v>
      </c>
      <c r="I699" s="104" t="str">
        <f>IFERROR(VLOOKUP(H699,[2]Hoja4!$A$1:D752,2,FALSE),"")</f>
        <v>ENERO</v>
      </c>
      <c r="J699" s="105" t="s">
        <v>178</v>
      </c>
      <c r="K699" s="106">
        <f>IFERROR(VLOOKUP(J699,[2]LISTAS!$A$8:$B$11,2,FALSE),"")</f>
        <v>1</v>
      </c>
      <c r="L699" s="107">
        <v>5</v>
      </c>
      <c r="M699" s="108" t="s">
        <v>213</v>
      </c>
      <c r="N699" s="109" t="str">
        <f>IFERROR(VLOOKUP(M699,'[2]archivo de datos'!$G$1:$H$24,2,FALSE),"")</f>
        <v>CCE-16</v>
      </c>
      <c r="O699" s="119" t="s">
        <v>180</v>
      </c>
      <c r="P699" s="111">
        <f>IFERROR(VLOOKUP(O699,'[2]archivo de datos'!$J$6:$K$12,2,FALSE),"")</f>
        <v>0</v>
      </c>
      <c r="Q699" s="112" t="s">
        <v>46</v>
      </c>
      <c r="R699" s="113" t="s">
        <v>1158</v>
      </c>
      <c r="S699" s="114" t="s">
        <v>182</v>
      </c>
      <c r="T699" s="147" t="s">
        <v>164</v>
      </c>
      <c r="U699" s="147" t="s">
        <v>558</v>
      </c>
      <c r="V699" s="115" t="str">
        <f>+IFERROR(VLOOKUP(U699,[2]Equivalencias!$M$2:$N$97,2,FALSE),"")</f>
        <v>Áreas cubiertas con jornadas de vigilancia</v>
      </c>
      <c r="W699" s="116">
        <v>2147000</v>
      </c>
      <c r="X699" s="116">
        <v>10735000</v>
      </c>
      <c r="Y699" s="116">
        <v>10735000</v>
      </c>
      <c r="Z699" s="123" t="s">
        <v>183</v>
      </c>
      <c r="AA699" s="123" t="s">
        <v>184</v>
      </c>
      <c r="AB699" s="118">
        <v>0</v>
      </c>
      <c r="AC699" s="101" t="s">
        <v>174</v>
      </c>
      <c r="AD699" s="101" t="s">
        <v>1159</v>
      </c>
      <c r="AE699" s="101" t="s">
        <v>560</v>
      </c>
      <c r="AF699" s="101" t="s">
        <v>560</v>
      </c>
      <c r="AG699" s="115" t="str">
        <f>IFERROR(VLOOKUP(AF699,'[2]archivo de datos'!$D$1:$E$1156,2,FALSE),"")</f>
        <v>CO-SAN</v>
      </c>
      <c r="AH699" s="101" t="s">
        <v>188</v>
      </c>
      <c r="AI699" s="115" t="str">
        <f>IFERROR(VLOOKUP(AC699,[2]Hoja3!$B$28:$E$38,2,FALSE),"")</f>
        <v>Emiliana Pino Torres</v>
      </c>
      <c r="AJ699" s="115" t="str">
        <f>IFERROR(VLOOKUP(AC699,[2]Hoja3!$B$28:$E$38,3,FALSE),"")</f>
        <v>601 6530260</v>
      </c>
      <c r="AK699" s="115" t="str">
        <f>IFERROR(VLOOKUP(AC699,[2]Hoja3!$B$28:$E$38,4,FALSE),"")</f>
        <v>emiliana.pino@parquesnacionales.gov.co</v>
      </c>
      <c r="AL699" s="103" t="s">
        <v>183</v>
      </c>
      <c r="AM699" s="103" t="s">
        <v>183</v>
      </c>
      <c r="AN699" s="103" t="s">
        <v>183</v>
      </c>
      <c r="AO699" s="103" t="s">
        <v>562</v>
      </c>
      <c r="AP699" s="123"/>
      <c r="AQ699" s="118"/>
      <c r="AR699" s="118"/>
      <c r="AS699" s="118"/>
      <c r="AT699" s="118"/>
    </row>
    <row r="700" spans="1:46" ht="25.05" customHeight="1" x14ac:dyDescent="0.3">
      <c r="A700" s="119" t="s">
        <v>1165</v>
      </c>
      <c r="B700" s="120">
        <v>80111600</v>
      </c>
      <c r="C700" s="121" t="s">
        <v>1156</v>
      </c>
      <c r="D700" s="101" t="s">
        <v>224</v>
      </c>
      <c r="E700" s="121" t="s">
        <v>1157</v>
      </c>
      <c r="F700" s="103">
        <v>1</v>
      </c>
      <c r="G700" s="104" t="str">
        <f>IFERROR(VLOOKUP(F700,[2]Hoja4!$A$1:B754,2,FALSE),"")</f>
        <v>ENERO</v>
      </c>
      <c r="H700" s="103">
        <v>1</v>
      </c>
      <c r="I700" s="104" t="str">
        <f>IFERROR(VLOOKUP(H700,[2]Hoja4!$A$1:D753,2,FALSE),"")</f>
        <v>ENERO</v>
      </c>
      <c r="J700" s="105" t="s">
        <v>178</v>
      </c>
      <c r="K700" s="106">
        <f>IFERROR(VLOOKUP(J700,[2]LISTAS!$A$8:$B$11,2,FALSE),"")</f>
        <v>1</v>
      </c>
      <c r="L700" s="107">
        <v>5</v>
      </c>
      <c r="M700" s="108" t="s">
        <v>213</v>
      </c>
      <c r="N700" s="109" t="str">
        <f>IFERROR(VLOOKUP(M700,'[2]archivo de datos'!$G$1:$H$24,2,FALSE),"")</f>
        <v>CCE-16</v>
      </c>
      <c r="O700" s="119" t="s">
        <v>180</v>
      </c>
      <c r="P700" s="111">
        <f>IFERROR(VLOOKUP(O700,'[2]archivo de datos'!$J$6:$K$12,2,FALSE),"")</f>
        <v>0</v>
      </c>
      <c r="Q700" s="112" t="s">
        <v>48</v>
      </c>
      <c r="R700" s="113" t="s">
        <v>1158</v>
      </c>
      <c r="S700" s="114" t="s">
        <v>182</v>
      </c>
      <c r="T700" s="147" t="s">
        <v>164</v>
      </c>
      <c r="U700" s="147" t="s">
        <v>558</v>
      </c>
      <c r="V700" s="115" t="str">
        <f>+IFERROR(VLOOKUP(U700,[2]Equivalencias!$M$2:$N$97,2,FALSE),"")</f>
        <v>Áreas cubiertas con jornadas de vigilancia</v>
      </c>
      <c r="W700" s="116">
        <v>2147000</v>
      </c>
      <c r="X700" s="116">
        <v>10735000</v>
      </c>
      <c r="Y700" s="116">
        <v>10735000</v>
      </c>
      <c r="Z700" s="123" t="s">
        <v>183</v>
      </c>
      <c r="AA700" s="123" t="s">
        <v>184</v>
      </c>
      <c r="AB700" s="118">
        <v>0</v>
      </c>
      <c r="AC700" s="101" t="s">
        <v>174</v>
      </c>
      <c r="AD700" s="101" t="s">
        <v>1159</v>
      </c>
      <c r="AE700" s="101" t="s">
        <v>560</v>
      </c>
      <c r="AF700" s="101" t="s">
        <v>560</v>
      </c>
      <c r="AG700" s="115" t="str">
        <f>IFERROR(VLOOKUP(AF700,'[2]archivo de datos'!$D$1:$E$1156,2,FALSE),"")</f>
        <v>CO-SAN</v>
      </c>
      <c r="AH700" s="101" t="s">
        <v>188</v>
      </c>
      <c r="AI700" s="115" t="str">
        <f>IFERROR(VLOOKUP(AC700,[2]Hoja3!$B$28:$E$38,2,FALSE),"")</f>
        <v>Emiliana Pino Torres</v>
      </c>
      <c r="AJ700" s="115" t="str">
        <f>IFERROR(VLOOKUP(AC700,[2]Hoja3!$B$28:$E$38,3,FALSE),"")</f>
        <v>601 6530260</v>
      </c>
      <c r="AK700" s="115" t="str">
        <f>IFERROR(VLOOKUP(AC700,[2]Hoja3!$B$28:$E$38,4,FALSE),"")</f>
        <v>emiliana.pino@parquesnacionales.gov.co</v>
      </c>
      <c r="AL700" s="103" t="s">
        <v>183</v>
      </c>
      <c r="AM700" s="103" t="s">
        <v>183</v>
      </c>
      <c r="AN700" s="103" t="s">
        <v>183</v>
      </c>
      <c r="AO700" s="103" t="s">
        <v>562</v>
      </c>
      <c r="AP700" s="123"/>
      <c r="AQ700" s="118"/>
      <c r="AR700" s="118"/>
      <c r="AS700" s="118"/>
      <c r="AT700" s="118"/>
    </row>
    <row r="701" spans="1:46" ht="25.05" customHeight="1" x14ac:dyDescent="0.3">
      <c r="A701" s="119" t="s">
        <v>1166</v>
      </c>
      <c r="B701" s="120">
        <v>80111600</v>
      </c>
      <c r="C701" s="121" t="s">
        <v>1162</v>
      </c>
      <c r="D701" s="101" t="s">
        <v>224</v>
      </c>
      <c r="E701" s="121" t="s">
        <v>1157</v>
      </c>
      <c r="F701" s="103">
        <v>1</v>
      </c>
      <c r="G701" s="104" t="str">
        <f>IFERROR(VLOOKUP(F701,[2]Hoja4!$A$1:B755,2,FALSE),"")</f>
        <v>ENERO</v>
      </c>
      <c r="H701" s="103">
        <v>1</v>
      </c>
      <c r="I701" s="104" t="str">
        <f>IFERROR(VLOOKUP(H701,[2]Hoja4!$A$1:D754,2,FALSE),"")</f>
        <v>ENERO</v>
      </c>
      <c r="J701" s="105" t="s">
        <v>178</v>
      </c>
      <c r="K701" s="106">
        <f>IFERROR(VLOOKUP(J701,[2]LISTAS!$A$8:$B$11,2,FALSE),"")</f>
        <v>1</v>
      </c>
      <c r="L701" s="107">
        <v>5</v>
      </c>
      <c r="M701" s="108" t="s">
        <v>213</v>
      </c>
      <c r="N701" s="109" t="str">
        <f>IFERROR(VLOOKUP(M701,'[2]archivo de datos'!$G$1:$H$24,2,FALSE),"")</f>
        <v>CCE-16</v>
      </c>
      <c r="O701" s="119" t="s">
        <v>180</v>
      </c>
      <c r="P701" s="111">
        <f>IFERROR(VLOOKUP(O701,'[2]archivo de datos'!$J$6:$K$12,2,FALSE),"")</f>
        <v>0</v>
      </c>
      <c r="Q701" s="112" t="s">
        <v>46</v>
      </c>
      <c r="R701" s="113" t="s">
        <v>1158</v>
      </c>
      <c r="S701" s="114" t="s">
        <v>182</v>
      </c>
      <c r="T701" s="147" t="s">
        <v>164</v>
      </c>
      <c r="U701" s="147" t="s">
        <v>558</v>
      </c>
      <c r="V701" s="115" t="str">
        <f>+IFERROR(VLOOKUP(U701,[2]Equivalencias!$M$2:$N$97,2,FALSE),"")</f>
        <v>Áreas cubiertas con jornadas de vigilancia</v>
      </c>
      <c r="W701" s="116">
        <v>2147000</v>
      </c>
      <c r="X701" s="116">
        <v>10735000</v>
      </c>
      <c r="Y701" s="116">
        <v>10735000</v>
      </c>
      <c r="Z701" s="123" t="s">
        <v>183</v>
      </c>
      <c r="AA701" s="123" t="s">
        <v>184</v>
      </c>
      <c r="AB701" s="118">
        <v>0</v>
      </c>
      <c r="AC701" s="101" t="s">
        <v>174</v>
      </c>
      <c r="AD701" s="101" t="s">
        <v>1159</v>
      </c>
      <c r="AE701" s="101" t="s">
        <v>560</v>
      </c>
      <c r="AF701" s="101" t="s">
        <v>560</v>
      </c>
      <c r="AG701" s="115" t="str">
        <f>IFERROR(VLOOKUP(AF701,'[2]archivo de datos'!$D$1:$E$1156,2,FALSE),"")</f>
        <v>CO-SAN</v>
      </c>
      <c r="AH701" s="101" t="s">
        <v>188</v>
      </c>
      <c r="AI701" s="115" t="str">
        <f>IFERROR(VLOOKUP(AC701,[2]Hoja3!$B$28:$E$38,2,FALSE),"")</f>
        <v>Emiliana Pino Torres</v>
      </c>
      <c r="AJ701" s="115" t="str">
        <f>IFERROR(VLOOKUP(AC701,[2]Hoja3!$B$28:$E$38,3,FALSE),"")</f>
        <v>601 6530260</v>
      </c>
      <c r="AK701" s="115" t="str">
        <f>IFERROR(VLOOKUP(AC701,[2]Hoja3!$B$28:$E$38,4,FALSE),"")</f>
        <v>emiliana.pino@parquesnacionales.gov.co</v>
      </c>
      <c r="AL701" s="103" t="s">
        <v>183</v>
      </c>
      <c r="AM701" s="103" t="s">
        <v>183</v>
      </c>
      <c r="AN701" s="103" t="s">
        <v>183</v>
      </c>
      <c r="AO701" s="103" t="s">
        <v>562</v>
      </c>
      <c r="AP701" s="123"/>
      <c r="AQ701" s="118"/>
      <c r="AR701" s="118"/>
      <c r="AS701" s="118"/>
      <c r="AT701" s="118"/>
    </row>
    <row r="702" spans="1:46" ht="25.05" customHeight="1" x14ac:dyDescent="0.3">
      <c r="A702" s="119" t="s">
        <v>1167</v>
      </c>
      <c r="B702" s="120">
        <v>80111600</v>
      </c>
      <c r="C702" s="121" t="s">
        <v>1168</v>
      </c>
      <c r="D702" s="101" t="s">
        <v>224</v>
      </c>
      <c r="E702" s="121" t="s">
        <v>1157</v>
      </c>
      <c r="F702" s="103">
        <v>1</v>
      </c>
      <c r="G702" s="104" t="str">
        <f>IFERROR(VLOOKUP(F702,[2]Hoja4!$A$1:B756,2,FALSE),"")</f>
        <v>ENERO</v>
      </c>
      <c r="H702" s="103">
        <v>1</v>
      </c>
      <c r="I702" s="104" t="str">
        <f>IFERROR(VLOOKUP(H702,[2]Hoja4!$A$1:D755,2,FALSE),"")</f>
        <v>ENERO</v>
      </c>
      <c r="J702" s="105" t="s">
        <v>178</v>
      </c>
      <c r="K702" s="106">
        <f>IFERROR(VLOOKUP(J702,[2]LISTAS!$A$8:$B$11,2,FALSE),"")</f>
        <v>1</v>
      </c>
      <c r="L702" s="107">
        <v>5</v>
      </c>
      <c r="M702" s="108" t="s">
        <v>213</v>
      </c>
      <c r="N702" s="109" t="str">
        <f>IFERROR(VLOOKUP(M702,'[2]archivo de datos'!$G$1:$H$24,2,FALSE),"")</f>
        <v>CCE-16</v>
      </c>
      <c r="O702" s="119" t="s">
        <v>180</v>
      </c>
      <c r="P702" s="111">
        <f>IFERROR(VLOOKUP(O702,'[2]archivo de datos'!$J$6:$K$12,2,FALSE),"")</f>
        <v>0</v>
      </c>
      <c r="Q702" s="112" t="s">
        <v>48</v>
      </c>
      <c r="R702" s="113" t="s">
        <v>1158</v>
      </c>
      <c r="S702" s="114" t="s">
        <v>182</v>
      </c>
      <c r="T702" s="147" t="s">
        <v>164</v>
      </c>
      <c r="U702" s="147" t="s">
        <v>558</v>
      </c>
      <c r="V702" s="115" t="str">
        <f>+IFERROR(VLOOKUP(U702,[2]Equivalencias!$M$2:$N$97,2,FALSE),"")</f>
        <v>Áreas cubiertas con jornadas de vigilancia</v>
      </c>
      <c r="W702" s="116">
        <v>2147000</v>
      </c>
      <c r="X702" s="116">
        <v>10735000</v>
      </c>
      <c r="Y702" s="116">
        <v>10735000</v>
      </c>
      <c r="Z702" s="123" t="s">
        <v>183</v>
      </c>
      <c r="AA702" s="123" t="s">
        <v>184</v>
      </c>
      <c r="AB702" s="118">
        <v>0</v>
      </c>
      <c r="AC702" s="101" t="s">
        <v>174</v>
      </c>
      <c r="AD702" s="101" t="s">
        <v>1159</v>
      </c>
      <c r="AE702" s="101" t="s">
        <v>560</v>
      </c>
      <c r="AF702" s="101" t="s">
        <v>560</v>
      </c>
      <c r="AG702" s="115" t="str">
        <f>IFERROR(VLOOKUP(AF702,'[2]archivo de datos'!$D$1:$E$1156,2,FALSE),"")</f>
        <v>CO-SAN</v>
      </c>
      <c r="AH702" s="101" t="s">
        <v>188</v>
      </c>
      <c r="AI702" s="115" t="str">
        <f>IFERROR(VLOOKUP(AC702,[2]Hoja3!$B$28:$E$38,2,FALSE),"")</f>
        <v>Emiliana Pino Torres</v>
      </c>
      <c r="AJ702" s="115" t="str">
        <f>IFERROR(VLOOKUP(AC702,[2]Hoja3!$B$28:$E$38,3,FALSE),"")</f>
        <v>601 6530260</v>
      </c>
      <c r="AK702" s="115" t="str">
        <f>IFERROR(VLOOKUP(AC702,[2]Hoja3!$B$28:$E$38,4,FALSE),"")</f>
        <v>emiliana.pino@parquesnacionales.gov.co</v>
      </c>
      <c r="AL702" s="103" t="s">
        <v>183</v>
      </c>
      <c r="AM702" s="103" t="s">
        <v>183</v>
      </c>
      <c r="AN702" s="103" t="s">
        <v>183</v>
      </c>
      <c r="AO702" s="103" t="s">
        <v>562</v>
      </c>
      <c r="AP702" s="123"/>
      <c r="AQ702" s="118"/>
      <c r="AR702" s="118"/>
      <c r="AS702" s="118"/>
      <c r="AT702" s="118"/>
    </row>
    <row r="703" spans="1:46" ht="25.05" customHeight="1" x14ac:dyDescent="0.3">
      <c r="A703" s="119" t="s">
        <v>1169</v>
      </c>
      <c r="B703" s="120">
        <v>80111600</v>
      </c>
      <c r="C703" s="121" t="s">
        <v>1170</v>
      </c>
      <c r="D703" s="101" t="s">
        <v>224</v>
      </c>
      <c r="E703" s="121" t="s">
        <v>1157</v>
      </c>
      <c r="F703" s="103">
        <v>1</v>
      </c>
      <c r="G703" s="104" t="str">
        <f>IFERROR(VLOOKUP(F703,[2]Hoja4!$A$1:B757,2,FALSE),"")</f>
        <v>ENERO</v>
      </c>
      <c r="H703" s="103">
        <v>1</v>
      </c>
      <c r="I703" s="104" t="str">
        <f>IFERROR(VLOOKUP(H703,[2]Hoja4!$A$1:D756,2,FALSE),"")</f>
        <v>ENERO</v>
      </c>
      <c r="J703" s="105" t="s">
        <v>178</v>
      </c>
      <c r="K703" s="106">
        <f>IFERROR(VLOOKUP(J703,[2]LISTAS!$A$8:$B$11,2,FALSE),"")</f>
        <v>1</v>
      </c>
      <c r="L703" s="107">
        <v>5</v>
      </c>
      <c r="M703" s="108" t="s">
        <v>213</v>
      </c>
      <c r="N703" s="109" t="str">
        <f>IFERROR(VLOOKUP(M703,'[2]archivo de datos'!$G$1:$H$24,2,FALSE),"")</f>
        <v>CCE-16</v>
      </c>
      <c r="O703" s="119" t="s">
        <v>180</v>
      </c>
      <c r="P703" s="111">
        <f>IFERROR(VLOOKUP(O703,'[2]archivo de datos'!$J$6:$K$12,2,FALSE),"")</f>
        <v>0</v>
      </c>
      <c r="Q703" s="112" t="s">
        <v>46</v>
      </c>
      <c r="R703" s="113" t="s">
        <v>1158</v>
      </c>
      <c r="S703" s="114" t="s">
        <v>182</v>
      </c>
      <c r="T703" s="147" t="s">
        <v>164</v>
      </c>
      <c r="U703" s="147" t="s">
        <v>558</v>
      </c>
      <c r="V703" s="115" t="str">
        <f>+IFERROR(VLOOKUP(U703,[2]Equivalencias!$M$2:$N$97,2,FALSE),"")</f>
        <v>Áreas cubiertas con jornadas de vigilancia</v>
      </c>
      <c r="W703" s="116">
        <v>2147000</v>
      </c>
      <c r="X703" s="116">
        <v>10735000</v>
      </c>
      <c r="Y703" s="116">
        <v>10735000</v>
      </c>
      <c r="Z703" s="123" t="s">
        <v>183</v>
      </c>
      <c r="AA703" s="123" t="s">
        <v>184</v>
      </c>
      <c r="AB703" s="118">
        <v>0</v>
      </c>
      <c r="AC703" s="101" t="s">
        <v>174</v>
      </c>
      <c r="AD703" s="101" t="s">
        <v>1159</v>
      </c>
      <c r="AE703" s="101" t="s">
        <v>560</v>
      </c>
      <c r="AF703" s="101" t="s">
        <v>560</v>
      </c>
      <c r="AG703" s="115" t="str">
        <f>IFERROR(VLOOKUP(AF703,'[2]archivo de datos'!$D$1:$E$1156,2,FALSE),"")</f>
        <v>CO-SAN</v>
      </c>
      <c r="AH703" s="101" t="s">
        <v>188</v>
      </c>
      <c r="AI703" s="115" t="str">
        <f>IFERROR(VLOOKUP(AC703,[2]Hoja3!$B$28:$E$38,2,FALSE),"")</f>
        <v>Emiliana Pino Torres</v>
      </c>
      <c r="AJ703" s="115" t="str">
        <f>IFERROR(VLOOKUP(AC703,[2]Hoja3!$B$28:$E$38,3,FALSE),"")</f>
        <v>601 6530260</v>
      </c>
      <c r="AK703" s="115" t="str">
        <f>IFERROR(VLOOKUP(AC703,[2]Hoja3!$B$28:$E$38,4,FALSE),"")</f>
        <v>emiliana.pino@parquesnacionales.gov.co</v>
      </c>
      <c r="AL703" s="103" t="s">
        <v>183</v>
      </c>
      <c r="AM703" s="103" t="s">
        <v>183</v>
      </c>
      <c r="AN703" s="103" t="s">
        <v>183</v>
      </c>
      <c r="AO703" s="103" t="s">
        <v>562</v>
      </c>
      <c r="AP703" s="123"/>
      <c r="AQ703" s="118"/>
      <c r="AR703" s="118"/>
      <c r="AS703" s="118"/>
      <c r="AT703" s="118"/>
    </row>
    <row r="704" spans="1:46" ht="25.05" customHeight="1" x14ac:dyDescent="0.3">
      <c r="A704" s="119" t="s">
        <v>1171</v>
      </c>
      <c r="B704" s="120">
        <v>80111600</v>
      </c>
      <c r="C704" s="121" t="s">
        <v>1168</v>
      </c>
      <c r="D704" s="101" t="s">
        <v>224</v>
      </c>
      <c r="E704" s="121" t="s">
        <v>1157</v>
      </c>
      <c r="F704" s="103">
        <v>1</v>
      </c>
      <c r="G704" s="104" t="str">
        <f>IFERROR(VLOOKUP(F704,[2]Hoja4!$A$1:B758,2,FALSE),"")</f>
        <v>ENERO</v>
      </c>
      <c r="H704" s="103">
        <v>1</v>
      </c>
      <c r="I704" s="104" t="str">
        <f>IFERROR(VLOOKUP(H704,[2]Hoja4!$A$1:D757,2,FALSE),"")</f>
        <v>ENERO</v>
      </c>
      <c r="J704" s="105" t="s">
        <v>178</v>
      </c>
      <c r="K704" s="106">
        <f>IFERROR(VLOOKUP(J704,[2]LISTAS!$A$8:$B$11,2,FALSE),"")</f>
        <v>1</v>
      </c>
      <c r="L704" s="107">
        <v>5</v>
      </c>
      <c r="M704" s="108" t="s">
        <v>213</v>
      </c>
      <c r="N704" s="109" t="str">
        <f>IFERROR(VLOOKUP(M704,'[2]archivo de datos'!$G$1:$H$24,2,FALSE),"")</f>
        <v>CCE-16</v>
      </c>
      <c r="O704" s="119" t="s">
        <v>180</v>
      </c>
      <c r="P704" s="111">
        <f>IFERROR(VLOOKUP(O704,'[2]archivo de datos'!$J$6:$K$12,2,FALSE),"")</f>
        <v>0</v>
      </c>
      <c r="Q704" s="112" t="s">
        <v>48</v>
      </c>
      <c r="R704" s="113" t="s">
        <v>1158</v>
      </c>
      <c r="S704" s="114" t="s">
        <v>182</v>
      </c>
      <c r="T704" s="147" t="s">
        <v>164</v>
      </c>
      <c r="U704" s="147" t="s">
        <v>558</v>
      </c>
      <c r="V704" s="115" t="str">
        <f>+IFERROR(VLOOKUP(U704,[2]Equivalencias!$M$2:$N$97,2,FALSE),"")</f>
        <v>Áreas cubiertas con jornadas de vigilancia</v>
      </c>
      <c r="W704" s="116">
        <v>2147000</v>
      </c>
      <c r="X704" s="116">
        <v>10735000</v>
      </c>
      <c r="Y704" s="116">
        <v>10735000</v>
      </c>
      <c r="Z704" s="123" t="s">
        <v>183</v>
      </c>
      <c r="AA704" s="123" t="s">
        <v>184</v>
      </c>
      <c r="AB704" s="118">
        <v>0</v>
      </c>
      <c r="AC704" s="101" t="s">
        <v>174</v>
      </c>
      <c r="AD704" s="101" t="s">
        <v>1159</v>
      </c>
      <c r="AE704" s="101" t="s">
        <v>560</v>
      </c>
      <c r="AF704" s="101" t="s">
        <v>560</v>
      </c>
      <c r="AG704" s="115" t="str">
        <f>IFERROR(VLOOKUP(AF704,'[2]archivo de datos'!$D$1:$E$1156,2,FALSE),"")</f>
        <v>CO-SAN</v>
      </c>
      <c r="AH704" s="101" t="s">
        <v>188</v>
      </c>
      <c r="AI704" s="115" t="str">
        <f>IFERROR(VLOOKUP(AC704,[2]Hoja3!$B$28:$E$38,2,FALSE),"")</f>
        <v>Emiliana Pino Torres</v>
      </c>
      <c r="AJ704" s="115" t="str">
        <f>IFERROR(VLOOKUP(AC704,[2]Hoja3!$B$28:$E$38,3,FALSE),"")</f>
        <v>601 6530260</v>
      </c>
      <c r="AK704" s="115" t="str">
        <f>IFERROR(VLOOKUP(AC704,[2]Hoja3!$B$28:$E$38,4,FALSE),"")</f>
        <v>emiliana.pino@parquesnacionales.gov.co</v>
      </c>
      <c r="AL704" s="103" t="s">
        <v>183</v>
      </c>
      <c r="AM704" s="103" t="s">
        <v>183</v>
      </c>
      <c r="AN704" s="103" t="s">
        <v>183</v>
      </c>
      <c r="AO704" s="103" t="s">
        <v>562</v>
      </c>
      <c r="AP704" s="123"/>
      <c r="AQ704" s="118"/>
      <c r="AR704" s="118"/>
      <c r="AS704" s="118"/>
      <c r="AT704" s="118"/>
    </row>
    <row r="705" spans="1:46" ht="25.05" customHeight="1" x14ac:dyDescent="0.3">
      <c r="A705" s="119" t="s">
        <v>1172</v>
      </c>
      <c r="B705" s="120">
        <v>80111600</v>
      </c>
      <c r="C705" s="121" t="s">
        <v>1170</v>
      </c>
      <c r="D705" s="101" t="s">
        <v>224</v>
      </c>
      <c r="E705" s="121" t="s">
        <v>1157</v>
      </c>
      <c r="F705" s="103">
        <v>1</v>
      </c>
      <c r="G705" s="104" t="str">
        <f>IFERROR(VLOOKUP(F705,[2]Hoja4!$A$1:B759,2,FALSE),"")</f>
        <v>ENERO</v>
      </c>
      <c r="H705" s="103">
        <v>1</v>
      </c>
      <c r="I705" s="104" t="str">
        <f>IFERROR(VLOOKUP(H705,[2]Hoja4!$A$1:D758,2,FALSE),"")</f>
        <v>ENERO</v>
      </c>
      <c r="J705" s="105" t="s">
        <v>178</v>
      </c>
      <c r="K705" s="106">
        <f>IFERROR(VLOOKUP(J705,[2]LISTAS!$A$8:$B$11,2,FALSE),"")</f>
        <v>1</v>
      </c>
      <c r="L705" s="107">
        <v>5</v>
      </c>
      <c r="M705" s="108" t="s">
        <v>213</v>
      </c>
      <c r="N705" s="109" t="str">
        <f>IFERROR(VLOOKUP(M705,'[2]archivo de datos'!$G$1:$H$24,2,FALSE),"")</f>
        <v>CCE-16</v>
      </c>
      <c r="O705" s="119" t="s">
        <v>180</v>
      </c>
      <c r="P705" s="111">
        <f>IFERROR(VLOOKUP(O705,'[2]archivo de datos'!$J$6:$K$12,2,FALSE),"")</f>
        <v>0</v>
      </c>
      <c r="Q705" s="112" t="s">
        <v>46</v>
      </c>
      <c r="R705" s="113" t="s">
        <v>1158</v>
      </c>
      <c r="S705" s="114" t="s">
        <v>182</v>
      </c>
      <c r="T705" s="147" t="s">
        <v>164</v>
      </c>
      <c r="U705" s="147" t="s">
        <v>558</v>
      </c>
      <c r="V705" s="115" t="str">
        <f>+IFERROR(VLOOKUP(U705,[2]Equivalencias!$M$2:$N$97,2,FALSE),"")</f>
        <v>Áreas cubiertas con jornadas de vigilancia</v>
      </c>
      <c r="W705" s="116">
        <v>2147000</v>
      </c>
      <c r="X705" s="116">
        <v>10735000</v>
      </c>
      <c r="Y705" s="116">
        <v>10735000</v>
      </c>
      <c r="Z705" s="123" t="s">
        <v>183</v>
      </c>
      <c r="AA705" s="123" t="s">
        <v>184</v>
      </c>
      <c r="AB705" s="118">
        <v>0</v>
      </c>
      <c r="AC705" s="101" t="s">
        <v>174</v>
      </c>
      <c r="AD705" s="101" t="s">
        <v>1159</v>
      </c>
      <c r="AE705" s="101" t="s">
        <v>560</v>
      </c>
      <c r="AF705" s="101" t="s">
        <v>560</v>
      </c>
      <c r="AG705" s="115" t="str">
        <f>IFERROR(VLOOKUP(AF705,'[2]archivo de datos'!$D$1:$E$1156,2,FALSE),"")</f>
        <v>CO-SAN</v>
      </c>
      <c r="AH705" s="101" t="s">
        <v>188</v>
      </c>
      <c r="AI705" s="115" t="str">
        <f>IFERROR(VLOOKUP(AC705,[2]Hoja3!$B$28:$E$38,2,FALSE),"")</f>
        <v>Emiliana Pino Torres</v>
      </c>
      <c r="AJ705" s="115" t="str">
        <f>IFERROR(VLOOKUP(AC705,[2]Hoja3!$B$28:$E$38,3,FALSE),"")</f>
        <v>601 6530260</v>
      </c>
      <c r="AK705" s="115" t="str">
        <f>IFERROR(VLOOKUP(AC705,[2]Hoja3!$B$28:$E$38,4,FALSE),"")</f>
        <v>emiliana.pino@parquesnacionales.gov.co</v>
      </c>
      <c r="AL705" s="103" t="s">
        <v>183</v>
      </c>
      <c r="AM705" s="103" t="s">
        <v>183</v>
      </c>
      <c r="AN705" s="103" t="s">
        <v>183</v>
      </c>
      <c r="AO705" s="103" t="s">
        <v>562</v>
      </c>
      <c r="AP705" s="123"/>
      <c r="AQ705" s="118"/>
      <c r="AR705" s="118"/>
      <c r="AS705" s="118"/>
      <c r="AT705" s="118"/>
    </row>
    <row r="706" spans="1:46" ht="25.05" customHeight="1" x14ac:dyDescent="0.3">
      <c r="A706" s="119" t="s">
        <v>1173</v>
      </c>
      <c r="B706" s="120">
        <v>80111600</v>
      </c>
      <c r="C706" s="121" t="s">
        <v>1174</v>
      </c>
      <c r="D706" s="101" t="s">
        <v>224</v>
      </c>
      <c r="E706" s="121" t="s">
        <v>1157</v>
      </c>
      <c r="F706" s="103">
        <v>1</v>
      </c>
      <c r="G706" s="104" t="str">
        <f>IFERROR(VLOOKUP(F706,[2]Hoja4!$A$1:B760,2,FALSE),"")</f>
        <v>ENERO</v>
      </c>
      <c r="H706" s="103">
        <v>1</v>
      </c>
      <c r="I706" s="104" t="str">
        <f>IFERROR(VLOOKUP(H706,[2]Hoja4!$A$1:D759,2,FALSE),"")</f>
        <v>ENERO</v>
      </c>
      <c r="J706" s="105" t="s">
        <v>178</v>
      </c>
      <c r="K706" s="106">
        <f>IFERROR(VLOOKUP(J706,[2]LISTAS!$A$8:$B$11,2,FALSE),"")</f>
        <v>1</v>
      </c>
      <c r="L706" s="107">
        <v>5</v>
      </c>
      <c r="M706" s="108" t="s">
        <v>213</v>
      </c>
      <c r="N706" s="109" t="str">
        <f>IFERROR(VLOOKUP(M706,'[2]archivo de datos'!$G$1:$H$24,2,FALSE),"")</f>
        <v>CCE-16</v>
      </c>
      <c r="O706" s="119" t="s">
        <v>180</v>
      </c>
      <c r="P706" s="111">
        <f>IFERROR(VLOOKUP(O706,'[2]archivo de datos'!$J$6:$K$12,2,FALSE),"")</f>
        <v>0</v>
      </c>
      <c r="Q706" s="112" t="s">
        <v>48</v>
      </c>
      <c r="R706" s="113" t="s">
        <v>1158</v>
      </c>
      <c r="S706" s="114" t="s">
        <v>182</v>
      </c>
      <c r="T706" s="147" t="s">
        <v>164</v>
      </c>
      <c r="U706" s="147" t="s">
        <v>558</v>
      </c>
      <c r="V706" s="115" t="str">
        <f>+IFERROR(VLOOKUP(U706,[2]Equivalencias!$M$2:$N$97,2,FALSE),"")</f>
        <v>Áreas cubiertas con jornadas de vigilancia</v>
      </c>
      <c r="W706" s="116">
        <v>2147000</v>
      </c>
      <c r="X706" s="116">
        <v>10735000</v>
      </c>
      <c r="Y706" s="116">
        <v>10735000</v>
      </c>
      <c r="Z706" s="123" t="s">
        <v>183</v>
      </c>
      <c r="AA706" s="123" t="s">
        <v>184</v>
      </c>
      <c r="AB706" s="118">
        <v>0</v>
      </c>
      <c r="AC706" s="101" t="s">
        <v>174</v>
      </c>
      <c r="AD706" s="101" t="s">
        <v>1159</v>
      </c>
      <c r="AE706" s="101" t="s">
        <v>560</v>
      </c>
      <c r="AF706" s="101" t="s">
        <v>560</v>
      </c>
      <c r="AG706" s="115" t="str">
        <f>IFERROR(VLOOKUP(AF706,'[2]archivo de datos'!$D$1:$E$1156,2,FALSE),"")</f>
        <v>CO-SAN</v>
      </c>
      <c r="AH706" s="101" t="s">
        <v>188</v>
      </c>
      <c r="AI706" s="115" t="str">
        <f>IFERROR(VLOOKUP(AC706,[2]Hoja3!$B$28:$E$38,2,FALSE),"")</f>
        <v>Emiliana Pino Torres</v>
      </c>
      <c r="AJ706" s="115" t="str">
        <f>IFERROR(VLOOKUP(AC706,[2]Hoja3!$B$28:$E$38,3,FALSE),"")</f>
        <v>601 6530260</v>
      </c>
      <c r="AK706" s="115" t="str">
        <f>IFERROR(VLOOKUP(AC706,[2]Hoja3!$B$28:$E$38,4,FALSE),"")</f>
        <v>emiliana.pino@parquesnacionales.gov.co</v>
      </c>
      <c r="AL706" s="103" t="s">
        <v>183</v>
      </c>
      <c r="AM706" s="103" t="s">
        <v>183</v>
      </c>
      <c r="AN706" s="103" t="s">
        <v>183</v>
      </c>
      <c r="AO706" s="103" t="s">
        <v>562</v>
      </c>
      <c r="AP706" s="123"/>
      <c r="AQ706" s="118"/>
      <c r="AR706" s="118"/>
      <c r="AS706" s="118"/>
      <c r="AT706" s="118"/>
    </row>
    <row r="707" spans="1:46" ht="25.05" customHeight="1" x14ac:dyDescent="0.3">
      <c r="A707" s="119" t="s">
        <v>1175</v>
      </c>
      <c r="B707" s="120">
        <v>80111600</v>
      </c>
      <c r="C707" s="121" t="s">
        <v>1176</v>
      </c>
      <c r="D707" s="101" t="s">
        <v>224</v>
      </c>
      <c r="E707" s="121" t="s">
        <v>1157</v>
      </c>
      <c r="F707" s="103">
        <v>1</v>
      </c>
      <c r="G707" s="104" t="str">
        <f>IFERROR(VLOOKUP(F707,[2]Hoja4!$A$1:B761,2,FALSE),"")</f>
        <v>ENERO</v>
      </c>
      <c r="H707" s="103">
        <v>1</v>
      </c>
      <c r="I707" s="104" t="str">
        <f>IFERROR(VLOOKUP(H707,[2]Hoja4!$A$1:D760,2,FALSE),"")</f>
        <v>ENERO</v>
      </c>
      <c r="J707" s="105" t="s">
        <v>178</v>
      </c>
      <c r="K707" s="106">
        <f>IFERROR(VLOOKUP(J707,[2]LISTAS!$A$8:$B$11,2,FALSE),"")</f>
        <v>1</v>
      </c>
      <c r="L707" s="107">
        <v>5</v>
      </c>
      <c r="M707" s="108" t="s">
        <v>213</v>
      </c>
      <c r="N707" s="109" t="str">
        <f>IFERROR(VLOOKUP(M707,'[2]archivo de datos'!$G$1:$H$24,2,FALSE),"")</f>
        <v>CCE-16</v>
      </c>
      <c r="O707" s="119" t="s">
        <v>180</v>
      </c>
      <c r="P707" s="111">
        <f>IFERROR(VLOOKUP(O707,'[2]archivo de datos'!$J$6:$K$12,2,FALSE),"")</f>
        <v>0</v>
      </c>
      <c r="Q707" s="112" t="s">
        <v>46</v>
      </c>
      <c r="R707" s="113" t="s">
        <v>1158</v>
      </c>
      <c r="S707" s="114" t="s">
        <v>182</v>
      </c>
      <c r="T707" s="147" t="s">
        <v>164</v>
      </c>
      <c r="U707" s="147" t="s">
        <v>558</v>
      </c>
      <c r="V707" s="115" t="str">
        <f>+IFERROR(VLOOKUP(U707,[2]Equivalencias!$M$2:$N$97,2,FALSE),"")</f>
        <v>Áreas cubiertas con jornadas de vigilancia</v>
      </c>
      <c r="W707" s="116">
        <v>2147000</v>
      </c>
      <c r="X707" s="116">
        <v>10735000</v>
      </c>
      <c r="Y707" s="116">
        <v>10735000</v>
      </c>
      <c r="Z707" s="123" t="s">
        <v>183</v>
      </c>
      <c r="AA707" s="123" t="s">
        <v>184</v>
      </c>
      <c r="AB707" s="118">
        <v>0</v>
      </c>
      <c r="AC707" s="101" t="s">
        <v>174</v>
      </c>
      <c r="AD707" s="101" t="s">
        <v>1159</v>
      </c>
      <c r="AE707" s="101" t="s">
        <v>560</v>
      </c>
      <c r="AF707" s="101" t="s">
        <v>560</v>
      </c>
      <c r="AG707" s="115" t="str">
        <f>IFERROR(VLOOKUP(AF707,'[2]archivo de datos'!$D$1:$E$1156,2,FALSE),"")</f>
        <v>CO-SAN</v>
      </c>
      <c r="AH707" s="101" t="s">
        <v>188</v>
      </c>
      <c r="AI707" s="115" t="str">
        <f>IFERROR(VLOOKUP(AC707,[2]Hoja3!$B$28:$E$38,2,FALSE),"")</f>
        <v>Emiliana Pino Torres</v>
      </c>
      <c r="AJ707" s="115" t="str">
        <f>IFERROR(VLOOKUP(AC707,[2]Hoja3!$B$28:$E$38,3,FALSE),"")</f>
        <v>601 6530260</v>
      </c>
      <c r="AK707" s="115" t="str">
        <f>IFERROR(VLOOKUP(AC707,[2]Hoja3!$B$28:$E$38,4,FALSE),"")</f>
        <v>emiliana.pino@parquesnacionales.gov.co</v>
      </c>
      <c r="AL707" s="103" t="s">
        <v>183</v>
      </c>
      <c r="AM707" s="103" t="s">
        <v>183</v>
      </c>
      <c r="AN707" s="103" t="s">
        <v>183</v>
      </c>
      <c r="AO707" s="103" t="s">
        <v>562</v>
      </c>
      <c r="AP707" s="123"/>
      <c r="AQ707" s="118"/>
      <c r="AR707" s="118"/>
      <c r="AS707" s="118"/>
      <c r="AT707" s="118"/>
    </row>
    <row r="708" spans="1:46" ht="25.05" customHeight="1" x14ac:dyDescent="0.3">
      <c r="A708" s="119" t="s">
        <v>1177</v>
      </c>
      <c r="B708" s="120">
        <v>80111600</v>
      </c>
      <c r="C708" s="121" t="s">
        <v>1174</v>
      </c>
      <c r="D708" s="101" t="s">
        <v>224</v>
      </c>
      <c r="E708" s="121" t="s">
        <v>1157</v>
      </c>
      <c r="F708" s="103">
        <v>1</v>
      </c>
      <c r="G708" s="104" t="str">
        <f>IFERROR(VLOOKUP(F708,[2]Hoja4!$A$1:B762,2,FALSE),"")</f>
        <v>ENERO</v>
      </c>
      <c r="H708" s="103">
        <v>1</v>
      </c>
      <c r="I708" s="104" t="str">
        <f>IFERROR(VLOOKUP(H708,[2]Hoja4!$A$1:D761,2,FALSE),"")</f>
        <v>ENERO</v>
      </c>
      <c r="J708" s="105" t="s">
        <v>178</v>
      </c>
      <c r="K708" s="106">
        <f>IFERROR(VLOOKUP(J708,[2]LISTAS!$A$8:$B$11,2,FALSE),"")</f>
        <v>1</v>
      </c>
      <c r="L708" s="107">
        <v>5</v>
      </c>
      <c r="M708" s="108" t="s">
        <v>213</v>
      </c>
      <c r="N708" s="109" t="str">
        <f>IFERROR(VLOOKUP(M708,'[2]archivo de datos'!$G$1:$H$24,2,FALSE),"")</f>
        <v>CCE-16</v>
      </c>
      <c r="O708" s="119" t="s">
        <v>180</v>
      </c>
      <c r="P708" s="111">
        <f>IFERROR(VLOOKUP(O708,'[2]archivo de datos'!$J$6:$K$12,2,FALSE),"")</f>
        <v>0</v>
      </c>
      <c r="Q708" s="112" t="s">
        <v>48</v>
      </c>
      <c r="R708" s="113" t="s">
        <v>1158</v>
      </c>
      <c r="S708" s="114" t="s">
        <v>182</v>
      </c>
      <c r="T708" s="147" t="s">
        <v>164</v>
      </c>
      <c r="U708" s="147" t="s">
        <v>558</v>
      </c>
      <c r="V708" s="115" t="str">
        <f>+IFERROR(VLOOKUP(U708,[2]Equivalencias!$M$2:$N$97,2,FALSE),"")</f>
        <v>Áreas cubiertas con jornadas de vigilancia</v>
      </c>
      <c r="W708" s="116">
        <v>2147000</v>
      </c>
      <c r="X708" s="116">
        <v>10735000</v>
      </c>
      <c r="Y708" s="116">
        <v>10735000</v>
      </c>
      <c r="Z708" s="123" t="s">
        <v>183</v>
      </c>
      <c r="AA708" s="123" t="s">
        <v>184</v>
      </c>
      <c r="AB708" s="118">
        <v>0</v>
      </c>
      <c r="AC708" s="101" t="s">
        <v>174</v>
      </c>
      <c r="AD708" s="101" t="s">
        <v>1159</v>
      </c>
      <c r="AE708" s="101" t="s">
        <v>560</v>
      </c>
      <c r="AF708" s="101" t="s">
        <v>560</v>
      </c>
      <c r="AG708" s="115" t="str">
        <f>IFERROR(VLOOKUP(AF708,'[2]archivo de datos'!$D$1:$E$1156,2,FALSE),"")</f>
        <v>CO-SAN</v>
      </c>
      <c r="AH708" s="101" t="s">
        <v>188</v>
      </c>
      <c r="AI708" s="115" t="str">
        <f>IFERROR(VLOOKUP(AC708,[2]Hoja3!$B$28:$E$38,2,FALSE),"")</f>
        <v>Emiliana Pino Torres</v>
      </c>
      <c r="AJ708" s="115" t="str">
        <f>IFERROR(VLOOKUP(AC708,[2]Hoja3!$B$28:$E$38,3,FALSE),"")</f>
        <v>601 6530260</v>
      </c>
      <c r="AK708" s="115" t="str">
        <f>IFERROR(VLOOKUP(AC708,[2]Hoja3!$B$28:$E$38,4,FALSE),"")</f>
        <v>emiliana.pino@parquesnacionales.gov.co</v>
      </c>
      <c r="AL708" s="103" t="s">
        <v>183</v>
      </c>
      <c r="AM708" s="103" t="s">
        <v>183</v>
      </c>
      <c r="AN708" s="103" t="s">
        <v>183</v>
      </c>
      <c r="AO708" s="103" t="s">
        <v>562</v>
      </c>
      <c r="AP708" s="123"/>
      <c r="AQ708" s="118"/>
      <c r="AR708" s="118"/>
      <c r="AS708" s="118"/>
      <c r="AT708" s="118"/>
    </row>
    <row r="709" spans="1:46" ht="25.05" customHeight="1" x14ac:dyDescent="0.3">
      <c r="A709" s="119" t="s">
        <v>1178</v>
      </c>
      <c r="B709" s="120">
        <v>80111600</v>
      </c>
      <c r="C709" s="121" t="s">
        <v>1176</v>
      </c>
      <c r="D709" s="101" t="s">
        <v>224</v>
      </c>
      <c r="E709" s="121" t="s">
        <v>1157</v>
      </c>
      <c r="F709" s="103">
        <v>1</v>
      </c>
      <c r="G709" s="104" t="str">
        <f>IFERROR(VLOOKUP(F709,[2]Hoja4!$A$1:B763,2,FALSE),"")</f>
        <v>ENERO</v>
      </c>
      <c r="H709" s="103">
        <v>1</v>
      </c>
      <c r="I709" s="104" t="str">
        <f>IFERROR(VLOOKUP(H709,[2]Hoja4!$A$1:D762,2,FALSE),"")</f>
        <v>ENERO</v>
      </c>
      <c r="J709" s="105" t="s">
        <v>178</v>
      </c>
      <c r="K709" s="106">
        <f>IFERROR(VLOOKUP(J709,[2]LISTAS!$A$8:$B$11,2,FALSE),"")</f>
        <v>1</v>
      </c>
      <c r="L709" s="107">
        <v>5</v>
      </c>
      <c r="M709" s="108" t="s">
        <v>213</v>
      </c>
      <c r="N709" s="109" t="str">
        <f>IFERROR(VLOOKUP(M709,'[2]archivo de datos'!$G$1:$H$24,2,FALSE),"")</f>
        <v>CCE-16</v>
      </c>
      <c r="O709" s="119" t="s">
        <v>180</v>
      </c>
      <c r="P709" s="111">
        <f>IFERROR(VLOOKUP(O709,'[2]archivo de datos'!$J$6:$K$12,2,FALSE),"")</f>
        <v>0</v>
      </c>
      <c r="Q709" s="112" t="s">
        <v>46</v>
      </c>
      <c r="R709" s="113" t="s">
        <v>1158</v>
      </c>
      <c r="S709" s="114" t="s">
        <v>182</v>
      </c>
      <c r="T709" s="147" t="s">
        <v>164</v>
      </c>
      <c r="U709" s="147" t="s">
        <v>558</v>
      </c>
      <c r="V709" s="115" t="str">
        <f>+IFERROR(VLOOKUP(U709,[2]Equivalencias!$M$2:$N$97,2,FALSE),"")</f>
        <v>Áreas cubiertas con jornadas de vigilancia</v>
      </c>
      <c r="W709" s="116">
        <v>2147000</v>
      </c>
      <c r="X709" s="116">
        <v>10735000</v>
      </c>
      <c r="Y709" s="116">
        <v>10735000</v>
      </c>
      <c r="Z709" s="123" t="s">
        <v>183</v>
      </c>
      <c r="AA709" s="123" t="s">
        <v>184</v>
      </c>
      <c r="AB709" s="118">
        <v>0</v>
      </c>
      <c r="AC709" s="101" t="s">
        <v>174</v>
      </c>
      <c r="AD709" s="101" t="s">
        <v>1159</v>
      </c>
      <c r="AE709" s="101" t="s">
        <v>560</v>
      </c>
      <c r="AF709" s="101" t="s">
        <v>560</v>
      </c>
      <c r="AG709" s="115" t="str">
        <f>IFERROR(VLOOKUP(AF709,'[2]archivo de datos'!$D$1:$E$1156,2,FALSE),"")</f>
        <v>CO-SAN</v>
      </c>
      <c r="AH709" s="101" t="s">
        <v>188</v>
      </c>
      <c r="AI709" s="115" t="str">
        <f>IFERROR(VLOOKUP(AC709,[2]Hoja3!$B$28:$E$38,2,FALSE),"")</f>
        <v>Emiliana Pino Torres</v>
      </c>
      <c r="AJ709" s="115" t="str">
        <f>IFERROR(VLOOKUP(AC709,[2]Hoja3!$B$28:$E$38,3,FALSE),"")</f>
        <v>601 6530260</v>
      </c>
      <c r="AK709" s="115" t="str">
        <f>IFERROR(VLOOKUP(AC709,[2]Hoja3!$B$28:$E$38,4,FALSE),"")</f>
        <v>emiliana.pino@parquesnacionales.gov.co</v>
      </c>
      <c r="AL709" s="103" t="s">
        <v>183</v>
      </c>
      <c r="AM709" s="103" t="s">
        <v>183</v>
      </c>
      <c r="AN709" s="103" t="s">
        <v>183</v>
      </c>
      <c r="AO709" s="103" t="s">
        <v>562</v>
      </c>
      <c r="AP709" s="123"/>
      <c r="AQ709" s="118"/>
      <c r="AR709" s="118"/>
      <c r="AS709" s="118"/>
      <c r="AT709" s="118"/>
    </row>
    <row r="710" spans="1:46" ht="25.05" customHeight="1" x14ac:dyDescent="0.3">
      <c r="A710" s="119" t="s">
        <v>1179</v>
      </c>
      <c r="B710" s="120">
        <v>80111600</v>
      </c>
      <c r="C710" s="121" t="s">
        <v>1180</v>
      </c>
      <c r="D710" s="101" t="s">
        <v>224</v>
      </c>
      <c r="E710" s="121" t="s">
        <v>1157</v>
      </c>
      <c r="F710" s="103">
        <v>1</v>
      </c>
      <c r="G710" s="104" t="str">
        <f>IFERROR(VLOOKUP(F710,[2]Hoja4!$A$1:B764,2,FALSE),"")</f>
        <v>ENERO</v>
      </c>
      <c r="H710" s="103">
        <v>1</v>
      </c>
      <c r="I710" s="104" t="str">
        <f>IFERROR(VLOOKUP(H710,[2]Hoja4!$A$1:D763,2,FALSE),"")</f>
        <v>ENERO</v>
      </c>
      <c r="J710" s="105" t="s">
        <v>178</v>
      </c>
      <c r="K710" s="106">
        <f>IFERROR(VLOOKUP(J710,[2]LISTAS!$A$8:$B$11,2,FALSE),"")</f>
        <v>1</v>
      </c>
      <c r="L710" s="107">
        <v>5</v>
      </c>
      <c r="M710" s="108" t="s">
        <v>213</v>
      </c>
      <c r="N710" s="109" t="str">
        <f>IFERROR(VLOOKUP(M710,'[2]archivo de datos'!$G$1:$H$24,2,FALSE),"")</f>
        <v>CCE-16</v>
      </c>
      <c r="O710" s="119" t="s">
        <v>180</v>
      </c>
      <c r="P710" s="111">
        <f>IFERROR(VLOOKUP(O710,'[2]archivo de datos'!$J$6:$K$12,2,FALSE),"")</f>
        <v>0</v>
      </c>
      <c r="Q710" s="112" t="s">
        <v>48</v>
      </c>
      <c r="R710" s="113" t="s">
        <v>1158</v>
      </c>
      <c r="S710" s="114" t="s">
        <v>182</v>
      </c>
      <c r="T710" s="147" t="s">
        <v>164</v>
      </c>
      <c r="U710" s="147" t="s">
        <v>558</v>
      </c>
      <c r="V710" s="115" t="str">
        <f>+IFERROR(VLOOKUP(U710,[2]Equivalencias!$M$2:$N$97,2,FALSE),"")</f>
        <v>Áreas cubiertas con jornadas de vigilancia</v>
      </c>
      <c r="W710" s="116">
        <v>2147000</v>
      </c>
      <c r="X710" s="116">
        <v>10735000</v>
      </c>
      <c r="Y710" s="116">
        <v>10735000</v>
      </c>
      <c r="Z710" s="123" t="s">
        <v>183</v>
      </c>
      <c r="AA710" s="123" t="s">
        <v>184</v>
      </c>
      <c r="AB710" s="118">
        <v>0</v>
      </c>
      <c r="AC710" s="101" t="s">
        <v>174</v>
      </c>
      <c r="AD710" s="101" t="s">
        <v>1159</v>
      </c>
      <c r="AE710" s="101" t="s">
        <v>560</v>
      </c>
      <c r="AF710" s="101" t="s">
        <v>560</v>
      </c>
      <c r="AG710" s="115" t="str">
        <f>IFERROR(VLOOKUP(AF710,'[2]archivo de datos'!$D$1:$E$1156,2,FALSE),"")</f>
        <v>CO-SAN</v>
      </c>
      <c r="AH710" s="101" t="s">
        <v>188</v>
      </c>
      <c r="AI710" s="115" t="str">
        <f>IFERROR(VLOOKUP(AC710,[2]Hoja3!$B$28:$E$38,2,FALSE),"")</f>
        <v>Emiliana Pino Torres</v>
      </c>
      <c r="AJ710" s="115" t="str">
        <f>IFERROR(VLOOKUP(AC710,[2]Hoja3!$B$28:$E$38,3,FALSE),"")</f>
        <v>601 6530260</v>
      </c>
      <c r="AK710" s="115" t="str">
        <f>IFERROR(VLOOKUP(AC710,[2]Hoja3!$B$28:$E$38,4,FALSE),"")</f>
        <v>emiliana.pino@parquesnacionales.gov.co</v>
      </c>
      <c r="AL710" s="103" t="s">
        <v>183</v>
      </c>
      <c r="AM710" s="103" t="s">
        <v>183</v>
      </c>
      <c r="AN710" s="103" t="s">
        <v>183</v>
      </c>
      <c r="AO710" s="103" t="s">
        <v>562</v>
      </c>
      <c r="AP710" s="123"/>
      <c r="AQ710" s="118"/>
      <c r="AR710" s="118"/>
      <c r="AS710" s="118"/>
      <c r="AT710" s="118"/>
    </row>
    <row r="711" spans="1:46" ht="25.05" customHeight="1" x14ac:dyDescent="0.3">
      <c r="A711" s="119" t="s">
        <v>1181</v>
      </c>
      <c r="B711" s="120">
        <v>80111600</v>
      </c>
      <c r="C711" s="121" t="s">
        <v>1182</v>
      </c>
      <c r="D711" s="101" t="s">
        <v>224</v>
      </c>
      <c r="E711" s="121" t="s">
        <v>1157</v>
      </c>
      <c r="F711" s="103">
        <v>1</v>
      </c>
      <c r="G711" s="104" t="str">
        <f>IFERROR(VLOOKUP(F711,[2]Hoja4!$A$1:B765,2,FALSE),"")</f>
        <v>ENERO</v>
      </c>
      <c r="H711" s="103">
        <v>1</v>
      </c>
      <c r="I711" s="104" t="str">
        <f>IFERROR(VLOOKUP(H711,[2]Hoja4!$A$1:D764,2,FALSE),"")</f>
        <v>ENERO</v>
      </c>
      <c r="J711" s="105" t="s">
        <v>178</v>
      </c>
      <c r="K711" s="106">
        <f>IFERROR(VLOOKUP(J711,[2]LISTAS!$A$8:$B$11,2,FALSE),"")</f>
        <v>1</v>
      </c>
      <c r="L711" s="107">
        <v>5</v>
      </c>
      <c r="M711" s="108" t="s">
        <v>213</v>
      </c>
      <c r="N711" s="109" t="str">
        <f>IFERROR(VLOOKUP(M711,'[2]archivo de datos'!$G$1:$H$24,2,FALSE),"")</f>
        <v>CCE-16</v>
      </c>
      <c r="O711" s="119" t="s">
        <v>180</v>
      </c>
      <c r="P711" s="111">
        <f>IFERROR(VLOOKUP(O711,'[2]archivo de datos'!$J$6:$K$12,2,FALSE),"")</f>
        <v>0</v>
      </c>
      <c r="Q711" s="112" t="s">
        <v>46</v>
      </c>
      <c r="R711" s="113" t="s">
        <v>1158</v>
      </c>
      <c r="S711" s="114" t="s">
        <v>182</v>
      </c>
      <c r="T711" s="147" t="s">
        <v>164</v>
      </c>
      <c r="U711" s="147" t="s">
        <v>558</v>
      </c>
      <c r="V711" s="115" t="str">
        <f>+IFERROR(VLOOKUP(U711,[2]Equivalencias!$M$2:$N$97,2,FALSE),"")</f>
        <v>Áreas cubiertas con jornadas de vigilancia</v>
      </c>
      <c r="W711" s="116">
        <v>2147000</v>
      </c>
      <c r="X711" s="116">
        <v>10735000</v>
      </c>
      <c r="Y711" s="116">
        <v>10735000</v>
      </c>
      <c r="Z711" s="123" t="s">
        <v>183</v>
      </c>
      <c r="AA711" s="123" t="s">
        <v>184</v>
      </c>
      <c r="AB711" s="118">
        <v>0</v>
      </c>
      <c r="AC711" s="101" t="s">
        <v>174</v>
      </c>
      <c r="AD711" s="101" t="s">
        <v>1159</v>
      </c>
      <c r="AE711" s="101" t="s">
        <v>560</v>
      </c>
      <c r="AF711" s="101" t="s">
        <v>560</v>
      </c>
      <c r="AG711" s="115" t="str">
        <f>IFERROR(VLOOKUP(AF711,'[2]archivo de datos'!$D$1:$E$1156,2,FALSE),"")</f>
        <v>CO-SAN</v>
      </c>
      <c r="AH711" s="101" t="s">
        <v>188</v>
      </c>
      <c r="AI711" s="115" t="str">
        <f>IFERROR(VLOOKUP(AC711,[2]Hoja3!$B$28:$E$38,2,FALSE),"")</f>
        <v>Emiliana Pino Torres</v>
      </c>
      <c r="AJ711" s="115" t="str">
        <f>IFERROR(VLOOKUP(AC711,[2]Hoja3!$B$28:$E$38,3,FALSE),"")</f>
        <v>601 6530260</v>
      </c>
      <c r="AK711" s="115" t="str">
        <f>IFERROR(VLOOKUP(AC711,[2]Hoja3!$B$28:$E$38,4,FALSE),"")</f>
        <v>emiliana.pino@parquesnacionales.gov.co</v>
      </c>
      <c r="AL711" s="103" t="s">
        <v>183</v>
      </c>
      <c r="AM711" s="103" t="s">
        <v>183</v>
      </c>
      <c r="AN711" s="103" t="s">
        <v>183</v>
      </c>
      <c r="AO711" s="103" t="s">
        <v>562</v>
      </c>
      <c r="AP711" s="123"/>
      <c r="AQ711" s="118"/>
      <c r="AR711" s="118"/>
      <c r="AS711" s="118"/>
      <c r="AT711" s="118"/>
    </row>
    <row r="712" spans="1:46" ht="25.05" customHeight="1" x14ac:dyDescent="0.3">
      <c r="A712" s="119" t="s">
        <v>1183</v>
      </c>
      <c r="B712" s="120">
        <v>80111600</v>
      </c>
      <c r="C712" s="121" t="s">
        <v>1184</v>
      </c>
      <c r="D712" s="101" t="s">
        <v>211</v>
      </c>
      <c r="E712" s="121" t="s">
        <v>1185</v>
      </c>
      <c r="F712" s="103">
        <v>1</v>
      </c>
      <c r="G712" s="104" t="str">
        <f>IFERROR(VLOOKUP(F712,[2]Hoja4!$A$1:B766,2,FALSE),"")</f>
        <v>ENERO</v>
      </c>
      <c r="H712" s="103">
        <v>1</v>
      </c>
      <c r="I712" s="104" t="str">
        <f>IFERROR(VLOOKUP(H712,[2]Hoja4!$A$1:D765,2,FALSE),"")</f>
        <v>ENERO</v>
      </c>
      <c r="J712" s="105" t="s">
        <v>178</v>
      </c>
      <c r="K712" s="106">
        <f>IFERROR(VLOOKUP(J712,[2]LISTAS!$A$8:$B$11,2,FALSE),"")</f>
        <v>1</v>
      </c>
      <c r="L712" s="107">
        <v>5</v>
      </c>
      <c r="M712" s="108" t="s">
        <v>213</v>
      </c>
      <c r="N712" s="109" t="str">
        <f>IFERROR(VLOOKUP(M712,'[2]archivo de datos'!$G$1:$H$24,2,FALSE),"")</f>
        <v>CCE-16</v>
      </c>
      <c r="O712" s="119" t="s">
        <v>180</v>
      </c>
      <c r="P712" s="111">
        <f>IFERROR(VLOOKUP(O712,'[2]archivo de datos'!$J$6:$K$12,2,FALSE),"")</f>
        <v>0</v>
      </c>
      <c r="Q712" s="112" t="s">
        <v>48</v>
      </c>
      <c r="R712" s="113" t="s">
        <v>1158</v>
      </c>
      <c r="S712" s="114" t="s">
        <v>182</v>
      </c>
      <c r="T712" s="147" t="s">
        <v>164</v>
      </c>
      <c r="U712" s="147" t="s">
        <v>558</v>
      </c>
      <c r="V712" s="115" t="str">
        <f>+IFERROR(VLOOKUP(U712,[2]Equivalencias!$M$2:$N$97,2,FALSE),"")</f>
        <v>Áreas cubiertas con jornadas de vigilancia</v>
      </c>
      <c r="W712" s="116">
        <v>4760000</v>
      </c>
      <c r="X712" s="116">
        <v>23800000</v>
      </c>
      <c r="Y712" s="116">
        <v>23800000</v>
      </c>
      <c r="Z712" s="123" t="s">
        <v>183</v>
      </c>
      <c r="AA712" s="123" t="s">
        <v>184</v>
      </c>
      <c r="AB712" s="118">
        <v>0</v>
      </c>
      <c r="AC712" s="101" t="s">
        <v>174</v>
      </c>
      <c r="AD712" s="101" t="s">
        <v>1159</v>
      </c>
      <c r="AE712" s="101" t="s">
        <v>560</v>
      </c>
      <c r="AF712" s="101" t="s">
        <v>560</v>
      </c>
      <c r="AG712" s="115" t="str">
        <f>IFERROR(VLOOKUP(AF712,'[2]archivo de datos'!$D$1:$E$1156,2,FALSE),"")</f>
        <v>CO-SAN</v>
      </c>
      <c r="AH712" s="101" t="s">
        <v>188</v>
      </c>
      <c r="AI712" s="115" t="str">
        <f>IFERROR(VLOOKUP(AC712,[2]Hoja3!$B$28:$E$38,2,FALSE),"")</f>
        <v>Emiliana Pino Torres</v>
      </c>
      <c r="AJ712" s="115" t="str">
        <f>IFERROR(VLOOKUP(AC712,[2]Hoja3!$B$28:$E$38,3,FALSE),"")</f>
        <v>601 6530260</v>
      </c>
      <c r="AK712" s="115" t="str">
        <f>IFERROR(VLOOKUP(AC712,[2]Hoja3!$B$28:$E$38,4,FALSE),"")</f>
        <v>emiliana.pino@parquesnacionales.gov.co</v>
      </c>
      <c r="AL712" s="103" t="s">
        <v>183</v>
      </c>
      <c r="AM712" s="103" t="s">
        <v>183</v>
      </c>
      <c r="AN712" s="103" t="s">
        <v>183</v>
      </c>
      <c r="AO712" s="103" t="s">
        <v>562</v>
      </c>
      <c r="AP712" s="123"/>
      <c r="AQ712" s="118"/>
      <c r="AR712" s="118"/>
      <c r="AS712" s="118"/>
      <c r="AT712" s="118"/>
    </row>
    <row r="713" spans="1:46" ht="25.05" customHeight="1" x14ac:dyDescent="0.3">
      <c r="A713" s="119" t="s">
        <v>1186</v>
      </c>
      <c r="B713" s="120">
        <v>80111600</v>
      </c>
      <c r="C713" s="121" t="s">
        <v>1187</v>
      </c>
      <c r="D713" s="101" t="s">
        <v>211</v>
      </c>
      <c r="E713" s="121" t="s">
        <v>1185</v>
      </c>
      <c r="F713" s="103">
        <v>1</v>
      </c>
      <c r="G713" s="104" t="str">
        <f>IFERROR(VLOOKUP(F713,[2]Hoja4!$A$1:B767,2,FALSE),"")</f>
        <v>ENERO</v>
      </c>
      <c r="H713" s="103">
        <v>1</v>
      </c>
      <c r="I713" s="104" t="str">
        <f>IFERROR(VLOOKUP(H713,[2]Hoja4!$A$1:D766,2,FALSE),"")</f>
        <v>ENERO</v>
      </c>
      <c r="J713" s="105" t="s">
        <v>178</v>
      </c>
      <c r="K713" s="106">
        <f>IFERROR(VLOOKUP(J713,[2]LISTAS!$A$8:$B$11,2,FALSE),"")</f>
        <v>1</v>
      </c>
      <c r="L713" s="107">
        <v>5</v>
      </c>
      <c r="M713" s="108" t="s">
        <v>213</v>
      </c>
      <c r="N713" s="109" t="str">
        <f>IFERROR(VLOOKUP(M713,'[2]archivo de datos'!$G$1:$H$24,2,FALSE),"")</f>
        <v>CCE-16</v>
      </c>
      <c r="O713" s="119" t="s">
        <v>180</v>
      </c>
      <c r="P713" s="111">
        <f>IFERROR(VLOOKUP(O713,'[2]archivo de datos'!$J$6:$K$12,2,FALSE),"")</f>
        <v>0</v>
      </c>
      <c r="Q713" s="112" t="s">
        <v>46</v>
      </c>
      <c r="R713" s="113" t="s">
        <v>1158</v>
      </c>
      <c r="S713" s="114" t="s">
        <v>182</v>
      </c>
      <c r="T713" s="147" t="s">
        <v>164</v>
      </c>
      <c r="U713" s="147" t="s">
        <v>558</v>
      </c>
      <c r="V713" s="115" t="str">
        <f>+IFERROR(VLOOKUP(U713,[2]Equivalencias!$M$2:$N$97,2,FALSE),"")</f>
        <v>Áreas cubiertas con jornadas de vigilancia</v>
      </c>
      <c r="W713" s="116">
        <v>4760000</v>
      </c>
      <c r="X713" s="116">
        <v>23800000</v>
      </c>
      <c r="Y713" s="116">
        <v>23800000</v>
      </c>
      <c r="Z713" s="123" t="s">
        <v>183</v>
      </c>
      <c r="AA713" s="123" t="s">
        <v>184</v>
      </c>
      <c r="AB713" s="118">
        <v>0</v>
      </c>
      <c r="AC713" s="101" t="s">
        <v>174</v>
      </c>
      <c r="AD713" s="101" t="s">
        <v>1159</v>
      </c>
      <c r="AE713" s="101" t="s">
        <v>560</v>
      </c>
      <c r="AF713" s="101" t="s">
        <v>560</v>
      </c>
      <c r="AG713" s="115" t="str">
        <f>IFERROR(VLOOKUP(AF713,'[2]archivo de datos'!$D$1:$E$1156,2,FALSE),"")</f>
        <v>CO-SAN</v>
      </c>
      <c r="AH713" s="101" t="s">
        <v>188</v>
      </c>
      <c r="AI713" s="115" t="str">
        <f>IFERROR(VLOOKUP(AC713,[2]Hoja3!$B$28:$E$38,2,FALSE),"")</f>
        <v>Emiliana Pino Torres</v>
      </c>
      <c r="AJ713" s="115" t="str">
        <f>IFERROR(VLOOKUP(AC713,[2]Hoja3!$B$28:$E$38,3,FALSE),"")</f>
        <v>601 6530260</v>
      </c>
      <c r="AK713" s="115" t="str">
        <f>IFERROR(VLOOKUP(AC713,[2]Hoja3!$B$28:$E$38,4,FALSE),"")</f>
        <v>emiliana.pino@parquesnacionales.gov.co</v>
      </c>
      <c r="AL713" s="103" t="s">
        <v>183</v>
      </c>
      <c r="AM713" s="103" t="s">
        <v>183</v>
      </c>
      <c r="AN713" s="103" t="s">
        <v>183</v>
      </c>
      <c r="AO713" s="103" t="s">
        <v>562</v>
      </c>
      <c r="AP713" s="123"/>
      <c r="AQ713" s="118"/>
      <c r="AR713" s="118"/>
      <c r="AS713" s="118"/>
      <c r="AT713" s="118"/>
    </row>
    <row r="714" spans="1:46" ht="25.05" customHeight="1" x14ac:dyDescent="0.3">
      <c r="A714" s="119" t="s">
        <v>1188</v>
      </c>
      <c r="B714" s="120">
        <v>80111600</v>
      </c>
      <c r="C714" s="121" t="s">
        <v>1189</v>
      </c>
      <c r="D714" s="101" t="s">
        <v>211</v>
      </c>
      <c r="E714" s="121" t="s">
        <v>1190</v>
      </c>
      <c r="F714" s="103">
        <v>1</v>
      </c>
      <c r="G714" s="104" t="str">
        <f>IFERROR(VLOOKUP(F714,[2]Hoja4!$A$1:B768,2,FALSE),"")</f>
        <v>ENERO</v>
      </c>
      <c r="H714" s="103">
        <v>1</v>
      </c>
      <c r="I714" s="104" t="str">
        <f>IFERROR(VLOOKUP(H714,[2]Hoja4!$A$1:D767,2,FALSE),"")</f>
        <v>ENERO</v>
      </c>
      <c r="J714" s="105" t="s">
        <v>178</v>
      </c>
      <c r="K714" s="106">
        <f>IFERROR(VLOOKUP(J714,[2]LISTAS!$A$8:$B$11,2,FALSE),"")</f>
        <v>1</v>
      </c>
      <c r="L714" s="107">
        <v>5</v>
      </c>
      <c r="M714" s="108" t="s">
        <v>213</v>
      </c>
      <c r="N714" s="109" t="str">
        <f>IFERROR(VLOOKUP(M714,'[2]archivo de datos'!$G$1:$H$24,2,FALSE),"")</f>
        <v>CCE-16</v>
      </c>
      <c r="O714" s="119" t="s">
        <v>180</v>
      </c>
      <c r="P714" s="111">
        <f>IFERROR(VLOOKUP(O714,'[2]archivo de datos'!$J$6:$K$12,2,FALSE),"")</f>
        <v>0</v>
      </c>
      <c r="Q714" s="112" t="s">
        <v>48</v>
      </c>
      <c r="R714" s="113" t="s">
        <v>1158</v>
      </c>
      <c r="S714" s="114" t="s">
        <v>182</v>
      </c>
      <c r="T714" s="147" t="s">
        <v>160</v>
      </c>
      <c r="U714" s="147" t="s">
        <v>581</v>
      </c>
      <c r="V714" s="115" t="str">
        <f>+IFERROR(VLOOKUP(U714,[2]Equivalencias!$M$2:$N$97,2,FALSE),"")</f>
        <v>Personas capacitadas con educación informal</v>
      </c>
      <c r="W714" s="116">
        <v>4760000</v>
      </c>
      <c r="X714" s="116">
        <v>23800000</v>
      </c>
      <c r="Y714" s="116">
        <v>23800000</v>
      </c>
      <c r="Z714" s="123" t="s">
        <v>183</v>
      </c>
      <c r="AA714" s="123" t="s">
        <v>184</v>
      </c>
      <c r="AB714" s="118">
        <v>0</v>
      </c>
      <c r="AC714" s="101" t="s">
        <v>174</v>
      </c>
      <c r="AD714" s="101" t="s">
        <v>1159</v>
      </c>
      <c r="AE714" s="101" t="s">
        <v>560</v>
      </c>
      <c r="AF714" s="101" t="s">
        <v>560</v>
      </c>
      <c r="AG714" s="115" t="str">
        <f>IFERROR(VLOOKUP(AF714,'[2]archivo de datos'!$D$1:$E$1156,2,FALSE),"")</f>
        <v>CO-SAN</v>
      </c>
      <c r="AH714" s="101" t="s">
        <v>188</v>
      </c>
      <c r="AI714" s="115" t="str">
        <f>IFERROR(VLOOKUP(AC714,[2]Hoja3!$B$28:$E$38,2,FALSE),"")</f>
        <v>Emiliana Pino Torres</v>
      </c>
      <c r="AJ714" s="115" t="str">
        <f>IFERROR(VLOOKUP(AC714,[2]Hoja3!$B$28:$E$38,3,FALSE),"")</f>
        <v>601 6530260</v>
      </c>
      <c r="AK714" s="115" t="str">
        <f>IFERROR(VLOOKUP(AC714,[2]Hoja3!$B$28:$E$38,4,FALSE),"")</f>
        <v>emiliana.pino@parquesnacionales.gov.co</v>
      </c>
      <c r="AL714" s="103" t="s">
        <v>183</v>
      </c>
      <c r="AM714" s="103" t="s">
        <v>183</v>
      </c>
      <c r="AN714" s="103" t="s">
        <v>183</v>
      </c>
      <c r="AO714" s="103" t="s">
        <v>562</v>
      </c>
      <c r="AP714" s="123"/>
      <c r="AQ714" s="118"/>
      <c r="AR714" s="118"/>
      <c r="AS714" s="118"/>
      <c r="AT714" s="118"/>
    </row>
    <row r="715" spans="1:46" ht="25.05" customHeight="1" x14ac:dyDescent="0.3">
      <c r="A715" s="119" t="s">
        <v>1191</v>
      </c>
      <c r="B715" s="120">
        <v>80111600</v>
      </c>
      <c r="C715" s="121" t="s">
        <v>1192</v>
      </c>
      <c r="D715" s="101" t="s">
        <v>211</v>
      </c>
      <c r="E715" s="121" t="s">
        <v>1190</v>
      </c>
      <c r="F715" s="103">
        <v>1</v>
      </c>
      <c r="G715" s="104" t="str">
        <f>IFERROR(VLOOKUP(F715,[2]Hoja4!$A$1:B769,2,FALSE),"")</f>
        <v>ENERO</v>
      </c>
      <c r="H715" s="103">
        <v>1</v>
      </c>
      <c r="I715" s="104" t="str">
        <f>IFERROR(VLOOKUP(H715,[2]Hoja4!$A$1:D768,2,FALSE),"")</f>
        <v>ENERO</v>
      </c>
      <c r="J715" s="105" t="s">
        <v>178</v>
      </c>
      <c r="K715" s="106">
        <f>IFERROR(VLOOKUP(J715,[2]LISTAS!$A$8:$B$11,2,FALSE),"")</f>
        <v>1</v>
      </c>
      <c r="L715" s="107">
        <v>5</v>
      </c>
      <c r="M715" s="108" t="s">
        <v>213</v>
      </c>
      <c r="N715" s="109" t="str">
        <f>IFERROR(VLOOKUP(M715,'[2]archivo de datos'!$G$1:$H$24,2,FALSE),"")</f>
        <v>CCE-16</v>
      </c>
      <c r="O715" s="119" t="s">
        <v>180</v>
      </c>
      <c r="P715" s="111">
        <f>IFERROR(VLOOKUP(O715,'[2]archivo de datos'!$J$6:$K$12,2,FALSE),"")</f>
        <v>0</v>
      </c>
      <c r="Q715" s="112" t="s">
        <v>46</v>
      </c>
      <c r="R715" s="113" t="s">
        <v>1158</v>
      </c>
      <c r="S715" s="114" t="s">
        <v>182</v>
      </c>
      <c r="T715" s="147" t="s">
        <v>160</v>
      </c>
      <c r="U715" s="147" t="s">
        <v>581</v>
      </c>
      <c r="V715" s="115" t="str">
        <f>+IFERROR(VLOOKUP(U715,[2]Equivalencias!$M$2:$N$97,2,FALSE),"")</f>
        <v>Personas capacitadas con educación informal</v>
      </c>
      <c r="W715" s="116">
        <v>4760000</v>
      </c>
      <c r="X715" s="116">
        <v>23800000</v>
      </c>
      <c r="Y715" s="116">
        <v>23800000</v>
      </c>
      <c r="Z715" s="123" t="s">
        <v>183</v>
      </c>
      <c r="AA715" s="123" t="s">
        <v>184</v>
      </c>
      <c r="AB715" s="118">
        <v>0</v>
      </c>
      <c r="AC715" s="101" t="s">
        <v>174</v>
      </c>
      <c r="AD715" s="101" t="s">
        <v>1159</v>
      </c>
      <c r="AE715" s="101" t="s">
        <v>560</v>
      </c>
      <c r="AF715" s="101" t="s">
        <v>560</v>
      </c>
      <c r="AG715" s="115" t="str">
        <f>IFERROR(VLOOKUP(AF715,'[2]archivo de datos'!$D$1:$E$1156,2,FALSE),"")</f>
        <v>CO-SAN</v>
      </c>
      <c r="AH715" s="101" t="s">
        <v>188</v>
      </c>
      <c r="AI715" s="115" t="str">
        <f>IFERROR(VLOOKUP(AC715,[2]Hoja3!$B$28:$E$38,2,FALSE),"")</f>
        <v>Emiliana Pino Torres</v>
      </c>
      <c r="AJ715" s="115" t="str">
        <f>IFERROR(VLOOKUP(AC715,[2]Hoja3!$B$28:$E$38,3,FALSE),"")</f>
        <v>601 6530260</v>
      </c>
      <c r="AK715" s="115" t="str">
        <f>IFERROR(VLOOKUP(AC715,[2]Hoja3!$B$28:$E$38,4,FALSE),"")</f>
        <v>emiliana.pino@parquesnacionales.gov.co</v>
      </c>
      <c r="AL715" s="103" t="s">
        <v>183</v>
      </c>
      <c r="AM715" s="103" t="s">
        <v>183</v>
      </c>
      <c r="AN715" s="103" t="s">
        <v>183</v>
      </c>
      <c r="AO715" s="103" t="s">
        <v>562</v>
      </c>
      <c r="AP715" s="123"/>
      <c r="AQ715" s="118"/>
      <c r="AR715" s="118"/>
      <c r="AS715" s="118"/>
      <c r="AT715" s="118"/>
    </row>
    <row r="716" spans="1:46" ht="25.05" customHeight="1" x14ac:dyDescent="0.3">
      <c r="A716" s="119" t="s">
        <v>1193</v>
      </c>
      <c r="B716" s="120">
        <v>80111600</v>
      </c>
      <c r="C716" s="121" t="s">
        <v>1194</v>
      </c>
      <c r="D716" s="101" t="s">
        <v>224</v>
      </c>
      <c r="E716" s="121" t="s">
        <v>1195</v>
      </c>
      <c r="F716" s="103">
        <v>1</v>
      </c>
      <c r="G716" s="104" t="str">
        <f>IFERROR(VLOOKUP(F716,[2]Hoja4!$A$1:B770,2,FALSE),"")</f>
        <v>ENERO</v>
      </c>
      <c r="H716" s="103">
        <v>1</v>
      </c>
      <c r="I716" s="104" t="str">
        <f>IFERROR(VLOOKUP(H716,[2]Hoja4!$A$1:D769,2,FALSE),"")</f>
        <v>ENERO</v>
      </c>
      <c r="J716" s="105" t="s">
        <v>178</v>
      </c>
      <c r="K716" s="106">
        <f>IFERROR(VLOOKUP(J716,[2]LISTAS!$A$8:$B$11,2,FALSE),"")</f>
        <v>1</v>
      </c>
      <c r="L716" s="107">
        <v>5</v>
      </c>
      <c r="M716" s="108" t="s">
        <v>213</v>
      </c>
      <c r="N716" s="109" t="str">
        <f>IFERROR(VLOOKUP(M716,'[2]archivo de datos'!$G$1:$H$24,2,FALSE),"")</f>
        <v>CCE-16</v>
      </c>
      <c r="O716" s="119" t="s">
        <v>180</v>
      </c>
      <c r="P716" s="111">
        <f>IFERROR(VLOOKUP(O716,'[2]archivo de datos'!$J$6:$K$12,2,FALSE),"")</f>
        <v>0</v>
      </c>
      <c r="Q716" s="112" t="s">
        <v>48</v>
      </c>
      <c r="R716" s="113" t="s">
        <v>181</v>
      </c>
      <c r="S716" s="114" t="s">
        <v>182</v>
      </c>
      <c r="T716" s="147" t="s">
        <v>166</v>
      </c>
      <c r="U716" s="147" t="s">
        <v>584</v>
      </c>
      <c r="V716" s="115" t="str">
        <f>+IFERROR(VLOOKUP(U716,[2]Equivalencias!$M$2:$N$97,2,FALSE),"")</f>
        <v xml:space="preserve">Áreas administradas </v>
      </c>
      <c r="W716" s="116">
        <v>3324000</v>
      </c>
      <c r="X716" s="116">
        <v>16620000</v>
      </c>
      <c r="Y716" s="116">
        <v>16620000</v>
      </c>
      <c r="Z716" s="123" t="s">
        <v>183</v>
      </c>
      <c r="AA716" s="123" t="s">
        <v>184</v>
      </c>
      <c r="AB716" s="118">
        <v>0</v>
      </c>
      <c r="AC716" s="101" t="s">
        <v>174</v>
      </c>
      <c r="AD716" s="101" t="s">
        <v>1159</v>
      </c>
      <c r="AE716" s="101" t="s">
        <v>560</v>
      </c>
      <c r="AF716" s="101" t="s">
        <v>560</v>
      </c>
      <c r="AG716" s="115" t="str">
        <f>IFERROR(VLOOKUP(AF716,'[2]archivo de datos'!$D$1:$E$1156,2,FALSE),"")</f>
        <v>CO-SAN</v>
      </c>
      <c r="AH716" s="101" t="s">
        <v>188</v>
      </c>
      <c r="AI716" s="115" t="str">
        <f>IFERROR(VLOOKUP(AC716,[2]Hoja3!$B$28:$E$38,2,FALSE),"")</f>
        <v>Emiliana Pino Torres</v>
      </c>
      <c r="AJ716" s="115" t="str">
        <f>IFERROR(VLOOKUP(AC716,[2]Hoja3!$B$28:$E$38,3,FALSE),"")</f>
        <v>601 6530260</v>
      </c>
      <c r="AK716" s="115" t="str">
        <f>IFERROR(VLOOKUP(AC716,[2]Hoja3!$B$28:$E$38,4,FALSE),"")</f>
        <v>emiliana.pino@parquesnacionales.gov.co</v>
      </c>
      <c r="AL716" s="103" t="s">
        <v>183</v>
      </c>
      <c r="AM716" s="103" t="s">
        <v>183</v>
      </c>
      <c r="AN716" s="103" t="s">
        <v>183</v>
      </c>
      <c r="AO716" s="103" t="s">
        <v>562</v>
      </c>
      <c r="AP716" s="123"/>
      <c r="AQ716" s="118"/>
      <c r="AR716" s="118"/>
      <c r="AS716" s="118"/>
      <c r="AT716" s="118"/>
    </row>
    <row r="717" spans="1:46" ht="25.05" customHeight="1" x14ac:dyDescent="0.3">
      <c r="A717" s="119" t="s">
        <v>1196</v>
      </c>
      <c r="B717" s="120">
        <v>80111600</v>
      </c>
      <c r="C717" s="121" t="s">
        <v>1197</v>
      </c>
      <c r="D717" s="101" t="s">
        <v>224</v>
      </c>
      <c r="E717" s="121" t="s">
        <v>1195</v>
      </c>
      <c r="F717" s="103">
        <v>1</v>
      </c>
      <c r="G717" s="104" t="str">
        <f>IFERROR(VLOOKUP(F717,[2]Hoja4!$A$1:B771,2,FALSE),"")</f>
        <v>ENERO</v>
      </c>
      <c r="H717" s="103">
        <v>1</v>
      </c>
      <c r="I717" s="104" t="str">
        <f>IFERROR(VLOOKUP(H717,[2]Hoja4!$A$1:D770,2,FALSE),"")</f>
        <v>ENERO</v>
      </c>
      <c r="J717" s="105" t="s">
        <v>178</v>
      </c>
      <c r="K717" s="106">
        <f>IFERROR(VLOOKUP(J717,[2]LISTAS!$A$8:$B$11,2,FALSE),"")</f>
        <v>1</v>
      </c>
      <c r="L717" s="107">
        <v>5</v>
      </c>
      <c r="M717" s="108" t="s">
        <v>213</v>
      </c>
      <c r="N717" s="109" t="str">
        <f>IFERROR(VLOOKUP(M717,'[2]archivo de datos'!$G$1:$H$24,2,FALSE),"")</f>
        <v>CCE-16</v>
      </c>
      <c r="O717" s="119" t="s">
        <v>180</v>
      </c>
      <c r="P717" s="111">
        <f>IFERROR(VLOOKUP(O717,'[2]archivo de datos'!$J$6:$K$12,2,FALSE),"")</f>
        <v>0</v>
      </c>
      <c r="Q717" s="112" t="s">
        <v>46</v>
      </c>
      <c r="R717" s="113" t="s">
        <v>1158</v>
      </c>
      <c r="S717" s="114" t="s">
        <v>182</v>
      </c>
      <c r="T717" s="147" t="s">
        <v>166</v>
      </c>
      <c r="U717" s="147" t="s">
        <v>584</v>
      </c>
      <c r="V717" s="115" t="str">
        <f>+IFERROR(VLOOKUP(U717,[2]Equivalencias!$M$2:$N$97,2,FALSE),"")</f>
        <v xml:space="preserve">Áreas administradas </v>
      </c>
      <c r="W717" s="116">
        <v>3324000</v>
      </c>
      <c r="X717" s="116">
        <v>16620000</v>
      </c>
      <c r="Y717" s="116">
        <v>16620000</v>
      </c>
      <c r="Z717" s="123" t="s">
        <v>183</v>
      </c>
      <c r="AA717" s="123" t="s">
        <v>184</v>
      </c>
      <c r="AB717" s="118">
        <v>0</v>
      </c>
      <c r="AC717" s="101" t="s">
        <v>174</v>
      </c>
      <c r="AD717" s="101" t="s">
        <v>1159</v>
      </c>
      <c r="AE717" s="101" t="s">
        <v>560</v>
      </c>
      <c r="AF717" s="101" t="s">
        <v>560</v>
      </c>
      <c r="AG717" s="115" t="str">
        <f>IFERROR(VLOOKUP(AF717,'[2]archivo de datos'!$D$1:$E$1156,2,FALSE),"")</f>
        <v>CO-SAN</v>
      </c>
      <c r="AH717" s="101" t="s">
        <v>188</v>
      </c>
      <c r="AI717" s="115" t="str">
        <f>IFERROR(VLOOKUP(AC717,[2]Hoja3!$B$28:$E$38,2,FALSE),"")</f>
        <v>Emiliana Pino Torres</v>
      </c>
      <c r="AJ717" s="115" t="str">
        <f>IFERROR(VLOOKUP(AC717,[2]Hoja3!$B$28:$E$38,3,FALSE),"")</f>
        <v>601 6530260</v>
      </c>
      <c r="AK717" s="115" t="str">
        <f>IFERROR(VLOOKUP(AC717,[2]Hoja3!$B$28:$E$38,4,FALSE),"")</f>
        <v>emiliana.pino@parquesnacionales.gov.co</v>
      </c>
      <c r="AL717" s="103" t="s">
        <v>183</v>
      </c>
      <c r="AM717" s="103" t="s">
        <v>183</v>
      </c>
      <c r="AN717" s="103" t="s">
        <v>183</v>
      </c>
      <c r="AO717" s="103" t="s">
        <v>562</v>
      </c>
      <c r="AP717" s="123"/>
      <c r="AQ717" s="118"/>
      <c r="AR717" s="118"/>
      <c r="AS717" s="118"/>
      <c r="AT717" s="118"/>
    </row>
    <row r="718" spans="1:46" ht="25.05" customHeight="1" x14ac:dyDescent="0.3">
      <c r="A718" s="119" t="s">
        <v>1198</v>
      </c>
      <c r="B718" s="120">
        <v>80111600</v>
      </c>
      <c r="C718" s="121" t="s">
        <v>1199</v>
      </c>
      <c r="D718" s="101" t="s">
        <v>224</v>
      </c>
      <c r="E718" s="121" t="s">
        <v>1200</v>
      </c>
      <c r="F718" s="103">
        <v>1</v>
      </c>
      <c r="G718" s="104" t="str">
        <f>IFERROR(VLOOKUP(F718,[2]Hoja4!$A$1:B772,2,FALSE),"")</f>
        <v>ENERO</v>
      </c>
      <c r="H718" s="103">
        <v>1</v>
      </c>
      <c r="I718" s="104" t="str">
        <f>IFERROR(VLOOKUP(H718,[2]Hoja4!$A$1:D771,2,FALSE),"")</f>
        <v>ENERO</v>
      </c>
      <c r="J718" s="105" t="s">
        <v>178</v>
      </c>
      <c r="K718" s="106">
        <f>IFERROR(VLOOKUP(J718,[2]LISTAS!$A$8:$B$11,2,FALSE),"")</f>
        <v>1</v>
      </c>
      <c r="L718" s="107">
        <v>5</v>
      </c>
      <c r="M718" s="108" t="s">
        <v>213</v>
      </c>
      <c r="N718" s="109" t="str">
        <f>IFERROR(VLOOKUP(M718,'[2]archivo de datos'!$G$1:$H$24,2,FALSE),"")</f>
        <v>CCE-16</v>
      </c>
      <c r="O718" s="119" t="s">
        <v>180</v>
      </c>
      <c r="P718" s="111">
        <f>IFERROR(VLOOKUP(O718,'[2]archivo de datos'!$J$6:$K$12,2,FALSE),"")</f>
        <v>0</v>
      </c>
      <c r="Q718" s="112" t="s">
        <v>48</v>
      </c>
      <c r="R718" s="113" t="s">
        <v>1158</v>
      </c>
      <c r="S718" s="114" t="s">
        <v>182</v>
      </c>
      <c r="T718" s="147" t="s">
        <v>166</v>
      </c>
      <c r="U718" s="147" t="s">
        <v>584</v>
      </c>
      <c r="V718" s="115" t="str">
        <f>+IFERROR(VLOOKUP(U718,[2]Equivalencias!$M$2:$N$97,2,FALSE),"")</f>
        <v xml:space="preserve">Áreas administradas </v>
      </c>
      <c r="W718" s="116">
        <v>3782000</v>
      </c>
      <c r="X718" s="116">
        <v>18910000</v>
      </c>
      <c r="Y718" s="116">
        <v>18910000</v>
      </c>
      <c r="Z718" s="123" t="s">
        <v>183</v>
      </c>
      <c r="AA718" s="123" t="s">
        <v>184</v>
      </c>
      <c r="AB718" s="118">
        <v>0</v>
      </c>
      <c r="AC718" s="101" t="s">
        <v>174</v>
      </c>
      <c r="AD718" s="101" t="s">
        <v>1159</v>
      </c>
      <c r="AE718" s="101" t="s">
        <v>560</v>
      </c>
      <c r="AF718" s="101" t="s">
        <v>560</v>
      </c>
      <c r="AG718" s="115" t="str">
        <f>IFERROR(VLOOKUP(AF718,'[2]archivo de datos'!$D$1:$E$1156,2,FALSE),"")</f>
        <v>CO-SAN</v>
      </c>
      <c r="AH718" s="101" t="s">
        <v>188</v>
      </c>
      <c r="AI718" s="115" t="str">
        <f>IFERROR(VLOOKUP(AC718,[2]Hoja3!$B$28:$E$38,2,FALSE),"")</f>
        <v>Emiliana Pino Torres</v>
      </c>
      <c r="AJ718" s="115" t="str">
        <f>IFERROR(VLOOKUP(AC718,[2]Hoja3!$B$28:$E$38,3,FALSE),"")</f>
        <v>601 6530260</v>
      </c>
      <c r="AK718" s="115" t="str">
        <f>IFERROR(VLOOKUP(AC718,[2]Hoja3!$B$28:$E$38,4,FALSE),"")</f>
        <v>emiliana.pino@parquesnacionales.gov.co</v>
      </c>
      <c r="AL718" s="103" t="s">
        <v>183</v>
      </c>
      <c r="AM718" s="103" t="s">
        <v>183</v>
      </c>
      <c r="AN718" s="103" t="s">
        <v>183</v>
      </c>
      <c r="AO718" s="103" t="s">
        <v>562</v>
      </c>
      <c r="AP718" s="123"/>
      <c r="AQ718" s="118"/>
      <c r="AR718" s="118"/>
      <c r="AS718" s="118"/>
      <c r="AT718" s="118"/>
    </row>
    <row r="719" spans="1:46" ht="25.05" customHeight="1" x14ac:dyDescent="0.3">
      <c r="A719" s="119" t="s">
        <v>1201</v>
      </c>
      <c r="B719" s="120">
        <v>80111600</v>
      </c>
      <c r="C719" s="121" t="s">
        <v>1202</v>
      </c>
      <c r="D719" s="101" t="s">
        <v>224</v>
      </c>
      <c r="E719" s="121" t="s">
        <v>1200</v>
      </c>
      <c r="F719" s="103">
        <v>1</v>
      </c>
      <c r="G719" s="104" t="str">
        <f>IFERROR(VLOOKUP(F719,[2]Hoja4!$A$1:B773,2,FALSE),"")</f>
        <v>ENERO</v>
      </c>
      <c r="H719" s="103">
        <v>1</v>
      </c>
      <c r="I719" s="104" t="str">
        <f>IFERROR(VLOOKUP(H719,[2]Hoja4!$A$1:D772,2,FALSE),"")</f>
        <v>ENERO</v>
      </c>
      <c r="J719" s="105" t="s">
        <v>178</v>
      </c>
      <c r="K719" s="106">
        <f>IFERROR(VLOOKUP(J719,[2]LISTAS!$A$8:$B$11,2,FALSE),"")</f>
        <v>1</v>
      </c>
      <c r="L719" s="107">
        <v>5</v>
      </c>
      <c r="M719" s="108" t="s">
        <v>213</v>
      </c>
      <c r="N719" s="109" t="str">
        <f>IFERROR(VLOOKUP(M719,'[2]archivo de datos'!$G$1:$H$24,2,FALSE),"")</f>
        <v>CCE-16</v>
      </c>
      <c r="O719" s="119" t="s">
        <v>180</v>
      </c>
      <c r="P719" s="111">
        <f>IFERROR(VLOOKUP(O719,'[2]archivo de datos'!$J$6:$K$12,2,FALSE),"")</f>
        <v>0</v>
      </c>
      <c r="Q719" s="112" t="s">
        <v>46</v>
      </c>
      <c r="R719" s="113" t="s">
        <v>1158</v>
      </c>
      <c r="S719" s="114" t="s">
        <v>182</v>
      </c>
      <c r="T719" s="147" t="s">
        <v>166</v>
      </c>
      <c r="U719" s="147" t="s">
        <v>584</v>
      </c>
      <c r="V719" s="115" t="str">
        <f>+IFERROR(VLOOKUP(U719,[2]Equivalencias!$M$2:$N$97,2,FALSE),"")</f>
        <v xml:space="preserve">Áreas administradas </v>
      </c>
      <c r="W719" s="116">
        <v>3782000</v>
      </c>
      <c r="X719" s="116">
        <v>18910000</v>
      </c>
      <c r="Y719" s="116">
        <v>18910000</v>
      </c>
      <c r="Z719" s="123" t="s">
        <v>183</v>
      </c>
      <c r="AA719" s="123" t="s">
        <v>184</v>
      </c>
      <c r="AB719" s="118">
        <v>0</v>
      </c>
      <c r="AC719" s="101" t="s">
        <v>174</v>
      </c>
      <c r="AD719" s="101" t="s">
        <v>1159</v>
      </c>
      <c r="AE719" s="101" t="s">
        <v>560</v>
      </c>
      <c r="AF719" s="101" t="s">
        <v>560</v>
      </c>
      <c r="AG719" s="115" t="str">
        <f>IFERROR(VLOOKUP(AF719,'[2]archivo de datos'!$D$1:$E$1156,2,FALSE),"")</f>
        <v>CO-SAN</v>
      </c>
      <c r="AH719" s="101" t="s">
        <v>188</v>
      </c>
      <c r="AI719" s="115" t="str">
        <f>IFERROR(VLOOKUP(AC719,[2]Hoja3!$B$28:$E$38,2,FALSE),"")</f>
        <v>Emiliana Pino Torres</v>
      </c>
      <c r="AJ719" s="115" t="str">
        <f>IFERROR(VLOOKUP(AC719,[2]Hoja3!$B$28:$E$38,3,FALSE),"")</f>
        <v>601 6530260</v>
      </c>
      <c r="AK719" s="115" t="str">
        <f>IFERROR(VLOOKUP(AC719,[2]Hoja3!$B$28:$E$38,4,FALSE),"")</f>
        <v>emiliana.pino@parquesnacionales.gov.co</v>
      </c>
      <c r="AL719" s="103" t="s">
        <v>183</v>
      </c>
      <c r="AM719" s="103" t="s">
        <v>183</v>
      </c>
      <c r="AN719" s="103" t="s">
        <v>183</v>
      </c>
      <c r="AO719" s="103" t="s">
        <v>562</v>
      </c>
      <c r="AP719" s="123"/>
      <c r="AQ719" s="118"/>
      <c r="AR719" s="118"/>
      <c r="AS719" s="118"/>
      <c r="AT719" s="118"/>
    </row>
    <row r="720" spans="1:46" ht="25.05" customHeight="1" x14ac:dyDescent="0.3">
      <c r="A720" s="119" t="s">
        <v>1203</v>
      </c>
      <c r="B720" s="120">
        <v>80111600</v>
      </c>
      <c r="C720" s="121" t="s">
        <v>1204</v>
      </c>
      <c r="D720" s="101" t="s">
        <v>211</v>
      </c>
      <c r="E720" s="121" t="s">
        <v>1205</v>
      </c>
      <c r="F720" s="103">
        <v>1</v>
      </c>
      <c r="G720" s="104" t="str">
        <f>IFERROR(VLOOKUP(F720,[2]Hoja4!$A$1:B774,2,FALSE),"")</f>
        <v>ENERO</v>
      </c>
      <c r="H720" s="103">
        <v>1</v>
      </c>
      <c r="I720" s="104" t="str">
        <f>IFERROR(VLOOKUP(H720,[2]Hoja4!$A$1:D773,2,FALSE),"")</f>
        <v>ENERO</v>
      </c>
      <c r="J720" s="105" t="s">
        <v>178</v>
      </c>
      <c r="K720" s="106">
        <f>IFERROR(VLOOKUP(J720,[2]LISTAS!$A$8:$B$11,2,FALSE),"")</f>
        <v>1</v>
      </c>
      <c r="L720" s="107">
        <v>5</v>
      </c>
      <c r="M720" s="108" t="s">
        <v>213</v>
      </c>
      <c r="N720" s="109" t="str">
        <f>IFERROR(VLOOKUP(M720,'[2]archivo de datos'!$G$1:$H$24,2,FALSE),"")</f>
        <v>CCE-16</v>
      </c>
      <c r="O720" s="119" t="s">
        <v>180</v>
      </c>
      <c r="P720" s="111">
        <f>IFERROR(VLOOKUP(O720,'[2]archivo de datos'!$J$6:$K$12,2,FALSE),"")</f>
        <v>0</v>
      </c>
      <c r="Q720" s="112" t="s">
        <v>48</v>
      </c>
      <c r="R720" s="113" t="s">
        <v>1158</v>
      </c>
      <c r="S720" s="114" t="s">
        <v>182</v>
      </c>
      <c r="T720" s="147" t="s">
        <v>166</v>
      </c>
      <c r="U720" s="147" t="s">
        <v>584</v>
      </c>
      <c r="V720" s="115" t="str">
        <f>+IFERROR(VLOOKUP(U720,[2]Equivalencias!$M$2:$N$97,2,FALSE),"")</f>
        <v xml:space="preserve">Áreas administradas </v>
      </c>
      <c r="W720" s="116">
        <v>7225000</v>
      </c>
      <c r="X720" s="116">
        <v>36125000</v>
      </c>
      <c r="Y720" s="116">
        <v>36125000</v>
      </c>
      <c r="Z720" s="123" t="s">
        <v>183</v>
      </c>
      <c r="AA720" s="123" t="s">
        <v>184</v>
      </c>
      <c r="AB720" s="118">
        <v>0</v>
      </c>
      <c r="AC720" s="101" t="s">
        <v>174</v>
      </c>
      <c r="AD720" s="101" t="s">
        <v>1159</v>
      </c>
      <c r="AE720" s="101" t="s">
        <v>560</v>
      </c>
      <c r="AF720" s="101" t="s">
        <v>560</v>
      </c>
      <c r="AG720" s="115" t="str">
        <f>IFERROR(VLOOKUP(AF720,'[2]archivo de datos'!$D$1:$E$1156,2,FALSE),"")</f>
        <v>CO-SAN</v>
      </c>
      <c r="AH720" s="101" t="s">
        <v>188</v>
      </c>
      <c r="AI720" s="115" t="str">
        <f>IFERROR(VLOOKUP(AC720,[2]Hoja3!$B$28:$E$38,2,FALSE),"")</f>
        <v>Emiliana Pino Torres</v>
      </c>
      <c r="AJ720" s="115" t="str">
        <f>IFERROR(VLOOKUP(AC720,[2]Hoja3!$B$28:$E$38,3,FALSE),"")</f>
        <v>601 6530260</v>
      </c>
      <c r="AK720" s="115" t="str">
        <f>IFERROR(VLOOKUP(AC720,[2]Hoja3!$B$28:$E$38,4,FALSE),"")</f>
        <v>emiliana.pino@parquesnacionales.gov.co</v>
      </c>
      <c r="AL720" s="103" t="s">
        <v>183</v>
      </c>
      <c r="AM720" s="103" t="s">
        <v>183</v>
      </c>
      <c r="AN720" s="103" t="s">
        <v>183</v>
      </c>
      <c r="AO720" s="103" t="s">
        <v>562</v>
      </c>
      <c r="AP720" s="123"/>
      <c r="AQ720" s="118"/>
      <c r="AR720" s="118"/>
      <c r="AS720" s="118"/>
      <c r="AT720" s="118"/>
    </row>
    <row r="721" spans="1:46" ht="25.05" customHeight="1" x14ac:dyDescent="0.3">
      <c r="A721" s="119" t="s">
        <v>1206</v>
      </c>
      <c r="B721" s="120">
        <v>80111600</v>
      </c>
      <c r="C721" s="121" t="s">
        <v>1207</v>
      </c>
      <c r="D721" s="101" t="s">
        <v>211</v>
      </c>
      <c r="E721" s="121" t="s">
        <v>1205</v>
      </c>
      <c r="F721" s="103">
        <v>1</v>
      </c>
      <c r="G721" s="104" t="str">
        <f>IFERROR(VLOOKUP(F721,[2]Hoja4!$A$1:B775,2,FALSE),"")</f>
        <v>ENERO</v>
      </c>
      <c r="H721" s="103">
        <v>1</v>
      </c>
      <c r="I721" s="104" t="str">
        <f>IFERROR(VLOOKUP(H721,[2]Hoja4!$A$1:D774,2,FALSE),"")</f>
        <v>ENERO</v>
      </c>
      <c r="J721" s="105" t="s">
        <v>178</v>
      </c>
      <c r="K721" s="106">
        <f>IFERROR(VLOOKUP(J721,[2]LISTAS!$A$8:$B$11,2,FALSE),"")</f>
        <v>1</v>
      </c>
      <c r="L721" s="107">
        <v>5</v>
      </c>
      <c r="M721" s="108" t="s">
        <v>213</v>
      </c>
      <c r="N721" s="109" t="str">
        <f>IFERROR(VLOOKUP(M721,'[2]archivo de datos'!$G$1:$H$24,2,FALSE),"")</f>
        <v>CCE-16</v>
      </c>
      <c r="O721" s="119" t="s">
        <v>180</v>
      </c>
      <c r="P721" s="111">
        <f>IFERROR(VLOOKUP(O721,'[2]archivo de datos'!$J$6:$K$12,2,FALSE),"")</f>
        <v>0</v>
      </c>
      <c r="Q721" s="112" t="s">
        <v>46</v>
      </c>
      <c r="R721" s="113" t="s">
        <v>1158</v>
      </c>
      <c r="S721" s="114" t="s">
        <v>182</v>
      </c>
      <c r="T721" s="147" t="s">
        <v>166</v>
      </c>
      <c r="U721" s="147" t="s">
        <v>584</v>
      </c>
      <c r="V721" s="115" t="str">
        <f>+IFERROR(VLOOKUP(U721,[2]Equivalencias!$M$2:$N$97,2,FALSE),"")</f>
        <v xml:space="preserve">Áreas administradas </v>
      </c>
      <c r="W721" s="116">
        <v>7225000</v>
      </c>
      <c r="X721" s="116">
        <v>36125000</v>
      </c>
      <c r="Y721" s="116">
        <v>36125000</v>
      </c>
      <c r="Z721" s="123" t="s">
        <v>183</v>
      </c>
      <c r="AA721" s="123" t="s">
        <v>184</v>
      </c>
      <c r="AB721" s="118">
        <v>0</v>
      </c>
      <c r="AC721" s="101" t="s">
        <v>174</v>
      </c>
      <c r="AD721" s="101" t="s">
        <v>1159</v>
      </c>
      <c r="AE721" s="101" t="s">
        <v>560</v>
      </c>
      <c r="AF721" s="101" t="s">
        <v>560</v>
      </c>
      <c r="AG721" s="115" t="str">
        <f>IFERROR(VLOOKUP(AF721,'[2]archivo de datos'!$D$1:$E$1156,2,FALSE),"")</f>
        <v>CO-SAN</v>
      </c>
      <c r="AH721" s="101" t="s">
        <v>188</v>
      </c>
      <c r="AI721" s="115" t="str">
        <f>IFERROR(VLOOKUP(AC721,[2]Hoja3!$B$28:$E$38,2,FALSE),"")</f>
        <v>Emiliana Pino Torres</v>
      </c>
      <c r="AJ721" s="115" t="str">
        <f>IFERROR(VLOOKUP(AC721,[2]Hoja3!$B$28:$E$38,3,FALSE),"")</f>
        <v>601 6530260</v>
      </c>
      <c r="AK721" s="115" t="str">
        <f>IFERROR(VLOOKUP(AC721,[2]Hoja3!$B$28:$E$38,4,FALSE),"")</f>
        <v>emiliana.pino@parquesnacionales.gov.co</v>
      </c>
      <c r="AL721" s="103" t="s">
        <v>183</v>
      </c>
      <c r="AM721" s="103" t="s">
        <v>183</v>
      </c>
      <c r="AN721" s="103" t="s">
        <v>183</v>
      </c>
      <c r="AO721" s="103" t="s">
        <v>562</v>
      </c>
      <c r="AP721" s="123"/>
      <c r="AQ721" s="118"/>
      <c r="AR721" s="118"/>
      <c r="AS721" s="118"/>
      <c r="AT721" s="118"/>
    </row>
    <row r="722" spans="1:46" ht="25.05" customHeight="1" x14ac:dyDescent="0.3">
      <c r="A722" s="119" t="s">
        <v>1208</v>
      </c>
      <c r="B722" s="120">
        <v>80111600</v>
      </c>
      <c r="C722" s="121" t="s">
        <v>1209</v>
      </c>
      <c r="D722" s="101" t="s">
        <v>224</v>
      </c>
      <c r="E722" s="121" t="s">
        <v>1210</v>
      </c>
      <c r="F722" s="103">
        <v>1</v>
      </c>
      <c r="G722" s="104" t="str">
        <f>IFERROR(VLOOKUP(F722,[2]Hoja4!$A$1:B776,2,FALSE),"")</f>
        <v>ENERO</v>
      </c>
      <c r="H722" s="103">
        <v>1</v>
      </c>
      <c r="I722" s="104" t="str">
        <f>IFERROR(VLOOKUP(H722,[2]Hoja4!$A$1:D775,2,FALSE),"")</f>
        <v>ENERO</v>
      </c>
      <c r="J722" s="105" t="s">
        <v>178</v>
      </c>
      <c r="K722" s="106">
        <f>IFERROR(VLOOKUP(J722,[2]LISTAS!$A$8:$B$11,2,FALSE),"")</f>
        <v>1</v>
      </c>
      <c r="L722" s="107">
        <v>6</v>
      </c>
      <c r="M722" s="108" t="s">
        <v>213</v>
      </c>
      <c r="N722" s="109" t="str">
        <f>IFERROR(VLOOKUP(M722,'[2]archivo de datos'!$G$1:$H$24,2,FALSE),"")</f>
        <v>CCE-16</v>
      </c>
      <c r="O722" s="119" t="s">
        <v>180</v>
      </c>
      <c r="P722" s="111">
        <f>IFERROR(VLOOKUP(O722,'[2]archivo de datos'!$J$6:$K$12,2,FALSE),"")</f>
        <v>0</v>
      </c>
      <c r="Q722" s="112" t="s">
        <v>48</v>
      </c>
      <c r="R722" s="113" t="s">
        <v>181</v>
      </c>
      <c r="S722" s="114" t="s">
        <v>182</v>
      </c>
      <c r="T722" s="147" t="s">
        <v>166</v>
      </c>
      <c r="U722" s="147" t="s">
        <v>595</v>
      </c>
      <c r="V722" s="115" t="str">
        <f>+IFERROR(VLOOKUP(U722,[2]Equivalencias!$M$2:$N$97,2,FALSE),"")</f>
        <v xml:space="preserve">Áreas administradas </v>
      </c>
      <c r="W722" s="116">
        <v>3782000</v>
      </c>
      <c r="X722" s="116">
        <v>22692000</v>
      </c>
      <c r="Y722" s="116">
        <v>22692000</v>
      </c>
      <c r="Z722" s="123" t="s">
        <v>183</v>
      </c>
      <c r="AA722" s="123" t="s">
        <v>184</v>
      </c>
      <c r="AB722" s="118">
        <v>0</v>
      </c>
      <c r="AC722" s="101" t="s">
        <v>174</v>
      </c>
      <c r="AD722" s="101" t="s">
        <v>1159</v>
      </c>
      <c r="AE722" s="101" t="s">
        <v>560</v>
      </c>
      <c r="AF722" s="101" t="s">
        <v>560</v>
      </c>
      <c r="AG722" s="115" t="str">
        <f>IFERROR(VLOOKUP(AF722,'[2]archivo de datos'!$D$1:$E$1156,2,FALSE),"")</f>
        <v>CO-SAN</v>
      </c>
      <c r="AH722" s="101" t="s">
        <v>188</v>
      </c>
      <c r="AI722" s="115" t="str">
        <f>IFERROR(VLOOKUP(AC722,[2]Hoja3!$B$28:$E$38,2,FALSE),"")</f>
        <v>Emiliana Pino Torres</v>
      </c>
      <c r="AJ722" s="115" t="str">
        <f>IFERROR(VLOOKUP(AC722,[2]Hoja3!$B$28:$E$38,3,FALSE),"")</f>
        <v>601 6530260</v>
      </c>
      <c r="AK722" s="115" t="str">
        <f>IFERROR(VLOOKUP(AC722,[2]Hoja3!$B$28:$E$38,4,FALSE),"")</f>
        <v>emiliana.pino@parquesnacionales.gov.co</v>
      </c>
      <c r="AL722" s="103" t="s">
        <v>183</v>
      </c>
      <c r="AM722" s="103" t="s">
        <v>183</v>
      </c>
      <c r="AN722" s="103" t="s">
        <v>183</v>
      </c>
      <c r="AO722" s="103" t="s">
        <v>562</v>
      </c>
      <c r="AP722" s="123"/>
      <c r="AQ722" s="118"/>
      <c r="AR722" s="118"/>
      <c r="AS722" s="118"/>
      <c r="AT722" s="118"/>
    </row>
    <row r="723" spans="1:46" ht="25.05" customHeight="1" x14ac:dyDescent="0.3">
      <c r="A723" s="119" t="s">
        <v>1211</v>
      </c>
      <c r="B723" s="120">
        <v>80111600</v>
      </c>
      <c r="C723" s="121" t="s">
        <v>1212</v>
      </c>
      <c r="D723" s="101" t="s">
        <v>224</v>
      </c>
      <c r="E723" s="121" t="s">
        <v>1210</v>
      </c>
      <c r="F723" s="103">
        <v>1</v>
      </c>
      <c r="G723" s="104" t="str">
        <f>IFERROR(VLOOKUP(F723,[2]Hoja4!$A$1:B777,2,FALSE),"")</f>
        <v>ENERO</v>
      </c>
      <c r="H723" s="103">
        <v>1</v>
      </c>
      <c r="I723" s="104" t="str">
        <f>IFERROR(VLOOKUP(H723,[2]Hoja4!$A$1:D776,2,FALSE),"")</f>
        <v>ENERO</v>
      </c>
      <c r="J723" s="105" t="s">
        <v>178</v>
      </c>
      <c r="K723" s="106">
        <f>IFERROR(VLOOKUP(J723,[2]LISTAS!$A$8:$B$11,2,FALSE),"")</f>
        <v>1</v>
      </c>
      <c r="L723" s="107">
        <v>5.5</v>
      </c>
      <c r="M723" s="108" t="s">
        <v>213</v>
      </c>
      <c r="N723" s="109" t="str">
        <f>IFERROR(VLOOKUP(M723,'[2]archivo de datos'!$G$1:$H$24,2,FALSE),"")</f>
        <v>CCE-16</v>
      </c>
      <c r="O723" s="119" t="s">
        <v>180</v>
      </c>
      <c r="P723" s="111">
        <f>IFERROR(VLOOKUP(O723,'[2]archivo de datos'!$J$6:$K$12,2,FALSE),"")</f>
        <v>0</v>
      </c>
      <c r="Q723" s="112" t="s">
        <v>46</v>
      </c>
      <c r="R723" s="113" t="s">
        <v>1158</v>
      </c>
      <c r="S723" s="114" t="s">
        <v>182</v>
      </c>
      <c r="T723" s="147" t="s">
        <v>166</v>
      </c>
      <c r="U723" s="147" t="s">
        <v>595</v>
      </c>
      <c r="V723" s="115" t="str">
        <f>+IFERROR(VLOOKUP(U723,[2]Equivalencias!$M$2:$N$97,2,FALSE),"")</f>
        <v xml:space="preserve">Áreas administradas </v>
      </c>
      <c r="W723" s="116">
        <v>3782000</v>
      </c>
      <c r="X723" s="116">
        <v>20801000</v>
      </c>
      <c r="Y723" s="116">
        <v>20801000</v>
      </c>
      <c r="Z723" s="123" t="s">
        <v>183</v>
      </c>
      <c r="AA723" s="123" t="s">
        <v>184</v>
      </c>
      <c r="AB723" s="118">
        <v>0</v>
      </c>
      <c r="AC723" s="101" t="s">
        <v>174</v>
      </c>
      <c r="AD723" s="101" t="s">
        <v>1159</v>
      </c>
      <c r="AE723" s="101" t="s">
        <v>560</v>
      </c>
      <c r="AF723" s="101" t="s">
        <v>560</v>
      </c>
      <c r="AG723" s="115" t="str">
        <f>IFERROR(VLOOKUP(AF723,'[2]archivo de datos'!$D$1:$E$1156,2,FALSE),"")</f>
        <v>CO-SAN</v>
      </c>
      <c r="AH723" s="101" t="s">
        <v>188</v>
      </c>
      <c r="AI723" s="115" t="str">
        <f>IFERROR(VLOOKUP(AC723,[2]Hoja3!$B$28:$E$38,2,FALSE),"")</f>
        <v>Emiliana Pino Torres</v>
      </c>
      <c r="AJ723" s="115" t="str">
        <f>IFERROR(VLOOKUP(AC723,[2]Hoja3!$B$28:$E$38,3,FALSE),"")</f>
        <v>601 6530260</v>
      </c>
      <c r="AK723" s="115" t="str">
        <f>IFERROR(VLOOKUP(AC723,[2]Hoja3!$B$28:$E$38,4,FALSE),"")</f>
        <v>emiliana.pino@parquesnacionales.gov.co</v>
      </c>
      <c r="AL723" s="103" t="s">
        <v>183</v>
      </c>
      <c r="AM723" s="103" t="s">
        <v>183</v>
      </c>
      <c r="AN723" s="103" t="s">
        <v>183</v>
      </c>
      <c r="AO723" s="103" t="s">
        <v>562</v>
      </c>
      <c r="AP723" s="123"/>
      <c r="AQ723" s="118"/>
      <c r="AR723" s="118"/>
      <c r="AS723" s="118"/>
      <c r="AT723" s="118"/>
    </row>
    <row r="724" spans="1:46" ht="25.05" customHeight="1" x14ac:dyDescent="0.3">
      <c r="A724" s="119" t="s">
        <v>1213</v>
      </c>
      <c r="B724" s="120">
        <v>80111600</v>
      </c>
      <c r="C724" s="121" t="s">
        <v>1214</v>
      </c>
      <c r="D724" s="101" t="s">
        <v>224</v>
      </c>
      <c r="E724" s="121" t="s">
        <v>1215</v>
      </c>
      <c r="F724" s="103">
        <v>1</v>
      </c>
      <c r="G724" s="104" t="str">
        <f>IFERROR(VLOOKUP(F724,[2]Hoja4!$A$1:B778,2,FALSE),"")</f>
        <v>ENERO</v>
      </c>
      <c r="H724" s="103">
        <v>1</v>
      </c>
      <c r="I724" s="104" t="str">
        <f>IFERROR(VLOOKUP(H724,[2]Hoja4!$A$1:D777,2,FALSE),"")</f>
        <v>ENERO</v>
      </c>
      <c r="J724" s="105" t="s">
        <v>178</v>
      </c>
      <c r="K724" s="106">
        <f>IFERROR(VLOOKUP(J724,[2]LISTAS!$A$8:$B$11,2,FALSE),"")</f>
        <v>1</v>
      </c>
      <c r="L724" s="107">
        <v>5</v>
      </c>
      <c r="M724" s="108" t="s">
        <v>213</v>
      </c>
      <c r="N724" s="109" t="str">
        <f>IFERROR(VLOOKUP(M724,'[2]archivo de datos'!$G$1:$H$24,2,FALSE),"")</f>
        <v>CCE-16</v>
      </c>
      <c r="O724" s="119" t="s">
        <v>180</v>
      </c>
      <c r="P724" s="111">
        <f>IFERROR(VLOOKUP(O724,'[2]archivo de datos'!$J$6:$K$12,2,FALSE),"")</f>
        <v>0</v>
      </c>
      <c r="Q724" s="112" t="s">
        <v>48</v>
      </c>
      <c r="R724" s="113" t="s">
        <v>1158</v>
      </c>
      <c r="S724" s="114" t="s">
        <v>182</v>
      </c>
      <c r="T724" s="147" t="s">
        <v>163</v>
      </c>
      <c r="U724" s="147" t="s">
        <v>641</v>
      </c>
      <c r="V724" s="115" t="str">
        <f>+IFERROR(VLOOKUP(U724,[2]Equivalencias!$M$2:$N$97,2,FALSE),"")</f>
        <v>Áreas en proceso de restauración</v>
      </c>
      <c r="W724" s="116">
        <v>3324000</v>
      </c>
      <c r="X724" s="116">
        <v>16620000</v>
      </c>
      <c r="Y724" s="116">
        <v>16620000</v>
      </c>
      <c r="Z724" s="123" t="s">
        <v>183</v>
      </c>
      <c r="AA724" s="123" t="s">
        <v>184</v>
      </c>
      <c r="AB724" s="118">
        <v>0</v>
      </c>
      <c r="AC724" s="101" t="s">
        <v>174</v>
      </c>
      <c r="AD724" s="101" t="s">
        <v>1159</v>
      </c>
      <c r="AE724" s="101" t="s">
        <v>560</v>
      </c>
      <c r="AF724" s="101" t="s">
        <v>560</v>
      </c>
      <c r="AG724" s="115" t="str">
        <f>IFERROR(VLOOKUP(AF724,'[2]archivo de datos'!$D$1:$E$1156,2,FALSE),"")</f>
        <v>CO-SAN</v>
      </c>
      <c r="AH724" s="101" t="s">
        <v>188</v>
      </c>
      <c r="AI724" s="115" t="str">
        <f>IFERROR(VLOOKUP(AC724,[2]Hoja3!$B$28:$E$38,2,FALSE),"")</f>
        <v>Emiliana Pino Torres</v>
      </c>
      <c r="AJ724" s="115" t="str">
        <f>IFERROR(VLOOKUP(AC724,[2]Hoja3!$B$28:$E$38,3,FALSE),"")</f>
        <v>601 6530260</v>
      </c>
      <c r="AK724" s="115" t="str">
        <f>IFERROR(VLOOKUP(AC724,[2]Hoja3!$B$28:$E$38,4,FALSE),"")</f>
        <v>emiliana.pino@parquesnacionales.gov.co</v>
      </c>
      <c r="AL724" s="103" t="s">
        <v>183</v>
      </c>
      <c r="AM724" s="103" t="s">
        <v>183</v>
      </c>
      <c r="AN724" s="103" t="s">
        <v>183</v>
      </c>
      <c r="AO724" s="103" t="s">
        <v>562</v>
      </c>
      <c r="AP724" s="123"/>
      <c r="AQ724" s="118"/>
      <c r="AR724" s="118"/>
      <c r="AS724" s="118"/>
      <c r="AT724" s="118"/>
    </row>
    <row r="725" spans="1:46" ht="25.05" customHeight="1" x14ac:dyDescent="0.3">
      <c r="A725" s="119" t="s">
        <v>1216</v>
      </c>
      <c r="B725" s="120">
        <v>80111600</v>
      </c>
      <c r="C725" s="121" t="s">
        <v>1217</v>
      </c>
      <c r="D725" s="101" t="s">
        <v>224</v>
      </c>
      <c r="E725" s="121" t="s">
        <v>1215</v>
      </c>
      <c r="F725" s="103">
        <v>1</v>
      </c>
      <c r="G725" s="104" t="str">
        <f>IFERROR(VLOOKUP(F725,[2]Hoja4!$A$1:B779,2,FALSE),"")</f>
        <v>ENERO</v>
      </c>
      <c r="H725" s="103">
        <v>1</v>
      </c>
      <c r="I725" s="104" t="str">
        <f>IFERROR(VLOOKUP(H725,[2]Hoja4!$A$1:D778,2,FALSE),"")</f>
        <v>ENERO</v>
      </c>
      <c r="J725" s="105" t="s">
        <v>178</v>
      </c>
      <c r="K725" s="106">
        <f>IFERROR(VLOOKUP(J725,[2]LISTAS!$A$8:$B$11,2,FALSE),"")</f>
        <v>1</v>
      </c>
      <c r="L725" s="107">
        <v>5</v>
      </c>
      <c r="M725" s="108" t="s">
        <v>213</v>
      </c>
      <c r="N725" s="109" t="str">
        <f>IFERROR(VLOOKUP(M725,'[2]archivo de datos'!$G$1:$H$24,2,FALSE),"")</f>
        <v>CCE-16</v>
      </c>
      <c r="O725" s="119" t="s">
        <v>180</v>
      </c>
      <c r="P725" s="111">
        <f>IFERROR(VLOOKUP(O725,'[2]archivo de datos'!$J$6:$K$12,2,FALSE),"")</f>
        <v>0</v>
      </c>
      <c r="Q725" s="112" t="s">
        <v>46</v>
      </c>
      <c r="R725" s="113" t="s">
        <v>1158</v>
      </c>
      <c r="S725" s="114" t="s">
        <v>182</v>
      </c>
      <c r="T725" s="147" t="s">
        <v>163</v>
      </c>
      <c r="U725" s="147" t="s">
        <v>641</v>
      </c>
      <c r="V725" s="115" t="str">
        <f>+IFERROR(VLOOKUP(U725,[2]Equivalencias!$M$2:$N$97,2,FALSE),"")</f>
        <v>Áreas en proceso de restauración</v>
      </c>
      <c r="W725" s="116">
        <v>3324000</v>
      </c>
      <c r="X725" s="116">
        <v>16620000</v>
      </c>
      <c r="Y725" s="116">
        <v>16620000</v>
      </c>
      <c r="Z725" s="123" t="s">
        <v>183</v>
      </c>
      <c r="AA725" s="123" t="s">
        <v>184</v>
      </c>
      <c r="AB725" s="118">
        <v>0</v>
      </c>
      <c r="AC725" s="101" t="s">
        <v>174</v>
      </c>
      <c r="AD725" s="101" t="s">
        <v>1159</v>
      </c>
      <c r="AE725" s="101" t="s">
        <v>560</v>
      </c>
      <c r="AF725" s="101" t="s">
        <v>560</v>
      </c>
      <c r="AG725" s="115" t="str">
        <f>IFERROR(VLOOKUP(AF725,'[2]archivo de datos'!$D$1:$E$1156,2,FALSE),"")</f>
        <v>CO-SAN</v>
      </c>
      <c r="AH725" s="101" t="s">
        <v>188</v>
      </c>
      <c r="AI725" s="115" t="str">
        <f>IFERROR(VLOOKUP(AC725,[2]Hoja3!$B$28:$E$38,2,FALSE),"")</f>
        <v>Emiliana Pino Torres</v>
      </c>
      <c r="AJ725" s="115" t="str">
        <f>IFERROR(VLOOKUP(AC725,[2]Hoja3!$B$28:$E$38,3,FALSE),"")</f>
        <v>601 6530260</v>
      </c>
      <c r="AK725" s="115" t="str">
        <f>IFERROR(VLOOKUP(AC725,[2]Hoja3!$B$28:$E$38,4,FALSE),"")</f>
        <v>emiliana.pino@parquesnacionales.gov.co</v>
      </c>
      <c r="AL725" s="103" t="s">
        <v>183</v>
      </c>
      <c r="AM725" s="103" t="s">
        <v>183</v>
      </c>
      <c r="AN725" s="103" t="s">
        <v>183</v>
      </c>
      <c r="AO725" s="103" t="s">
        <v>562</v>
      </c>
      <c r="AP725" s="123"/>
      <c r="AQ725" s="118"/>
      <c r="AR725" s="118"/>
      <c r="AS725" s="118"/>
      <c r="AT725" s="118"/>
    </row>
    <row r="726" spans="1:46" ht="25.05" customHeight="1" x14ac:dyDescent="0.3">
      <c r="A726" s="119" t="s">
        <v>1218</v>
      </c>
      <c r="B726" s="120">
        <v>80111600</v>
      </c>
      <c r="C726" s="121" t="s">
        <v>1214</v>
      </c>
      <c r="D726" s="101" t="s">
        <v>224</v>
      </c>
      <c r="E726" s="121" t="s">
        <v>1215</v>
      </c>
      <c r="F726" s="103">
        <v>1</v>
      </c>
      <c r="G726" s="104" t="str">
        <f>IFERROR(VLOOKUP(F726,[2]Hoja4!$A$1:B780,2,FALSE),"")</f>
        <v>ENERO</v>
      </c>
      <c r="H726" s="103">
        <v>1</v>
      </c>
      <c r="I726" s="104" t="str">
        <f>IFERROR(VLOOKUP(H726,[2]Hoja4!$A$1:D779,2,FALSE),"")</f>
        <v>ENERO</v>
      </c>
      <c r="J726" s="105" t="s">
        <v>178</v>
      </c>
      <c r="K726" s="106">
        <f>IFERROR(VLOOKUP(J726,[2]LISTAS!$A$8:$B$11,2,FALSE),"")</f>
        <v>1</v>
      </c>
      <c r="L726" s="107">
        <v>5</v>
      </c>
      <c r="M726" s="108" t="s">
        <v>213</v>
      </c>
      <c r="N726" s="109" t="str">
        <f>IFERROR(VLOOKUP(M726,'[2]archivo de datos'!$G$1:$H$24,2,FALSE),"")</f>
        <v>CCE-16</v>
      </c>
      <c r="O726" s="119" t="s">
        <v>180</v>
      </c>
      <c r="P726" s="111">
        <f>IFERROR(VLOOKUP(O726,'[2]archivo de datos'!$J$6:$K$12,2,FALSE),"")</f>
        <v>0</v>
      </c>
      <c r="Q726" s="112" t="s">
        <v>48</v>
      </c>
      <c r="R726" s="113" t="s">
        <v>1158</v>
      </c>
      <c r="S726" s="114" t="s">
        <v>182</v>
      </c>
      <c r="T726" s="147" t="s">
        <v>163</v>
      </c>
      <c r="U726" s="147" t="s">
        <v>641</v>
      </c>
      <c r="V726" s="115" t="str">
        <f>+IFERROR(VLOOKUP(U726,[2]Equivalencias!$M$2:$N$97,2,FALSE),"")</f>
        <v>Áreas en proceso de restauración</v>
      </c>
      <c r="W726" s="116">
        <v>3324000</v>
      </c>
      <c r="X726" s="116">
        <v>16620000</v>
      </c>
      <c r="Y726" s="116">
        <v>16620000</v>
      </c>
      <c r="Z726" s="123" t="s">
        <v>183</v>
      </c>
      <c r="AA726" s="123" t="s">
        <v>184</v>
      </c>
      <c r="AB726" s="118">
        <v>0</v>
      </c>
      <c r="AC726" s="101" t="s">
        <v>174</v>
      </c>
      <c r="AD726" s="101" t="s">
        <v>1159</v>
      </c>
      <c r="AE726" s="101" t="s">
        <v>560</v>
      </c>
      <c r="AF726" s="101" t="s">
        <v>560</v>
      </c>
      <c r="AG726" s="115" t="str">
        <f>IFERROR(VLOOKUP(AF726,'[2]archivo de datos'!$D$1:$E$1156,2,FALSE),"")</f>
        <v>CO-SAN</v>
      </c>
      <c r="AH726" s="101" t="s">
        <v>188</v>
      </c>
      <c r="AI726" s="115" t="str">
        <f>IFERROR(VLOOKUP(AC726,[2]Hoja3!$B$28:$E$38,2,FALSE),"")</f>
        <v>Emiliana Pino Torres</v>
      </c>
      <c r="AJ726" s="115" t="str">
        <f>IFERROR(VLOOKUP(AC726,[2]Hoja3!$B$28:$E$38,3,FALSE),"")</f>
        <v>601 6530260</v>
      </c>
      <c r="AK726" s="115" t="str">
        <f>IFERROR(VLOOKUP(AC726,[2]Hoja3!$B$28:$E$38,4,FALSE),"")</f>
        <v>emiliana.pino@parquesnacionales.gov.co</v>
      </c>
      <c r="AL726" s="103" t="s">
        <v>183</v>
      </c>
      <c r="AM726" s="103" t="s">
        <v>183</v>
      </c>
      <c r="AN726" s="103" t="s">
        <v>183</v>
      </c>
      <c r="AO726" s="103" t="s">
        <v>562</v>
      </c>
      <c r="AP726" s="123"/>
      <c r="AQ726" s="118"/>
      <c r="AR726" s="118"/>
      <c r="AS726" s="118"/>
      <c r="AT726" s="118"/>
    </row>
    <row r="727" spans="1:46" ht="25.05" customHeight="1" x14ac:dyDescent="0.3">
      <c r="A727" s="119" t="s">
        <v>1219</v>
      </c>
      <c r="B727" s="120">
        <v>80111600</v>
      </c>
      <c r="C727" s="121" t="s">
        <v>1217</v>
      </c>
      <c r="D727" s="101" t="s">
        <v>224</v>
      </c>
      <c r="E727" s="121" t="s">
        <v>1215</v>
      </c>
      <c r="F727" s="103">
        <v>1</v>
      </c>
      <c r="G727" s="104" t="str">
        <f>IFERROR(VLOOKUP(F727,[2]Hoja4!$A$1:B781,2,FALSE),"")</f>
        <v>ENERO</v>
      </c>
      <c r="H727" s="103">
        <v>1</v>
      </c>
      <c r="I727" s="104" t="str">
        <f>IFERROR(VLOOKUP(H727,[2]Hoja4!$A$1:D780,2,FALSE),"")</f>
        <v>ENERO</v>
      </c>
      <c r="J727" s="105" t="s">
        <v>178</v>
      </c>
      <c r="K727" s="106">
        <f>IFERROR(VLOOKUP(J727,[2]LISTAS!$A$8:$B$11,2,FALSE),"")</f>
        <v>1</v>
      </c>
      <c r="L727" s="107">
        <v>5</v>
      </c>
      <c r="M727" s="108" t="s">
        <v>213</v>
      </c>
      <c r="N727" s="109" t="str">
        <f>IFERROR(VLOOKUP(M727,'[2]archivo de datos'!$G$1:$H$24,2,FALSE),"")</f>
        <v>CCE-16</v>
      </c>
      <c r="O727" s="119" t="s">
        <v>180</v>
      </c>
      <c r="P727" s="111">
        <f>IFERROR(VLOOKUP(O727,'[2]archivo de datos'!$J$6:$K$12,2,FALSE),"")</f>
        <v>0</v>
      </c>
      <c r="Q727" s="112" t="s">
        <v>46</v>
      </c>
      <c r="R727" s="113" t="s">
        <v>1158</v>
      </c>
      <c r="S727" s="114" t="s">
        <v>182</v>
      </c>
      <c r="T727" s="147" t="s">
        <v>163</v>
      </c>
      <c r="U727" s="147" t="s">
        <v>641</v>
      </c>
      <c r="V727" s="115" t="str">
        <f>+IFERROR(VLOOKUP(U727,[2]Equivalencias!$M$2:$N$97,2,FALSE),"")</f>
        <v>Áreas en proceso de restauración</v>
      </c>
      <c r="W727" s="116">
        <v>3324000</v>
      </c>
      <c r="X727" s="116">
        <v>16620000</v>
      </c>
      <c r="Y727" s="116">
        <v>16620000</v>
      </c>
      <c r="Z727" s="123" t="s">
        <v>183</v>
      </c>
      <c r="AA727" s="123" t="s">
        <v>184</v>
      </c>
      <c r="AB727" s="118">
        <v>0</v>
      </c>
      <c r="AC727" s="101" t="s">
        <v>174</v>
      </c>
      <c r="AD727" s="101" t="s">
        <v>1159</v>
      </c>
      <c r="AE727" s="101" t="s">
        <v>560</v>
      </c>
      <c r="AF727" s="101" t="s">
        <v>560</v>
      </c>
      <c r="AG727" s="115" t="str">
        <f>IFERROR(VLOOKUP(AF727,'[2]archivo de datos'!$D$1:$E$1156,2,FALSE),"")</f>
        <v>CO-SAN</v>
      </c>
      <c r="AH727" s="101" t="s">
        <v>188</v>
      </c>
      <c r="AI727" s="115" t="str">
        <f>IFERROR(VLOOKUP(AC727,[2]Hoja3!$B$28:$E$38,2,FALSE),"")</f>
        <v>Emiliana Pino Torres</v>
      </c>
      <c r="AJ727" s="115" t="str">
        <f>IFERROR(VLOOKUP(AC727,[2]Hoja3!$B$28:$E$38,3,FALSE),"")</f>
        <v>601 6530260</v>
      </c>
      <c r="AK727" s="115" t="str">
        <f>IFERROR(VLOOKUP(AC727,[2]Hoja3!$B$28:$E$38,4,FALSE),"")</f>
        <v>emiliana.pino@parquesnacionales.gov.co</v>
      </c>
      <c r="AL727" s="103" t="s">
        <v>183</v>
      </c>
      <c r="AM727" s="103" t="s">
        <v>183</v>
      </c>
      <c r="AN727" s="103" t="s">
        <v>183</v>
      </c>
      <c r="AO727" s="103" t="s">
        <v>562</v>
      </c>
      <c r="AP727" s="123"/>
      <c r="AQ727" s="118"/>
      <c r="AR727" s="118"/>
      <c r="AS727" s="118"/>
      <c r="AT727" s="118"/>
    </row>
    <row r="728" spans="1:46" ht="25.05" customHeight="1" x14ac:dyDescent="0.3">
      <c r="A728" s="119" t="s">
        <v>1220</v>
      </c>
      <c r="B728" s="120">
        <v>80111600</v>
      </c>
      <c r="C728" s="121" t="s">
        <v>1221</v>
      </c>
      <c r="D728" s="101" t="s">
        <v>224</v>
      </c>
      <c r="E728" s="121" t="s">
        <v>1222</v>
      </c>
      <c r="F728" s="103">
        <v>1</v>
      </c>
      <c r="G728" s="104" t="str">
        <f>IFERROR(VLOOKUP(F728,[2]Hoja4!$A$1:B782,2,FALSE),"")</f>
        <v>ENERO</v>
      </c>
      <c r="H728" s="103">
        <v>1</v>
      </c>
      <c r="I728" s="104" t="str">
        <f>IFERROR(VLOOKUP(H728,[2]Hoja4!$A$1:D781,2,FALSE),"")</f>
        <v>ENERO</v>
      </c>
      <c r="J728" s="105" t="s">
        <v>178</v>
      </c>
      <c r="K728" s="106">
        <f>IFERROR(VLOOKUP(J728,[2]LISTAS!$A$8:$B$11,2,FALSE),"")</f>
        <v>1</v>
      </c>
      <c r="L728" s="107">
        <v>5</v>
      </c>
      <c r="M728" s="108" t="s">
        <v>213</v>
      </c>
      <c r="N728" s="109" t="str">
        <f>IFERROR(VLOOKUP(M728,'[2]archivo de datos'!$G$1:$H$24,2,FALSE),"")</f>
        <v>CCE-16</v>
      </c>
      <c r="O728" s="119" t="s">
        <v>180</v>
      </c>
      <c r="P728" s="111">
        <f>IFERROR(VLOOKUP(O728,'[2]archivo de datos'!$J$6:$K$12,2,FALSE),"")</f>
        <v>0</v>
      </c>
      <c r="Q728" s="112" t="s">
        <v>48</v>
      </c>
      <c r="R728" s="113" t="s">
        <v>1158</v>
      </c>
      <c r="S728" s="114" t="s">
        <v>182</v>
      </c>
      <c r="T728" s="147" t="s">
        <v>163</v>
      </c>
      <c r="U728" s="101" t="s">
        <v>690</v>
      </c>
      <c r="V728" s="115" t="str">
        <f>+IFERROR(VLOOKUP(U728,[2]Equivalencias!$M$2:$N$97,2,FALSE),"")</f>
        <v>Áreas en proceso de restauración en mantenimiento</v>
      </c>
      <c r="W728" s="116">
        <v>1892000</v>
      </c>
      <c r="X728" s="116">
        <v>9460000</v>
      </c>
      <c r="Y728" s="116">
        <v>9460000</v>
      </c>
      <c r="Z728" s="123" t="s">
        <v>183</v>
      </c>
      <c r="AA728" s="123" t="s">
        <v>184</v>
      </c>
      <c r="AB728" s="118">
        <v>0</v>
      </c>
      <c r="AC728" s="101" t="s">
        <v>174</v>
      </c>
      <c r="AD728" s="101" t="s">
        <v>1159</v>
      </c>
      <c r="AE728" s="101" t="s">
        <v>560</v>
      </c>
      <c r="AF728" s="101" t="s">
        <v>560</v>
      </c>
      <c r="AG728" s="115" t="str">
        <f>IFERROR(VLOOKUP(AF728,'[2]archivo de datos'!$D$1:$E$1156,2,FALSE),"")</f>
        <v>CO-SAN</v>
      </c>
      <c r="AH728" s="101" t="s">
        <v>188</v>
      </c>
      <c r="AI728" s="115" t="str">
        <f>IFERROR(VLOOKUP(AC728,[2]Hoja3!$B$28:$E$38,2,FALSE),"")</f>
        <v>Emiliana Pino Torres</v>
      </c>
      <c r="AJ728" s="115" t="str">
        <f>IFERROR(VLOOKUP(AC728,[2]Hoja3!$B$28:$E$38,3,FALSE),"")</f>
        <v>601 6530260</v>
      </c>
      <c r="AK728" s="115" t="str">
        <f>IFERROR(VLOOKUP(AC728,[2]Hoja3!$B$28:$E$38,4,FALSE),"")</f>
        <v>emiliana.pino@parquesnacionales.gov.co</v>
      </c>
      <c r="AL728" s="103" t="s">
        <v>183</v>
      </c>
      <c r="AM728" s="103" t="s">
        <v>183</v>
      </c>
      <c r="AN728" s="103" t="s">
        <v>183</v>
      </c>
      <c r="AO728" s="103" t="s">
        <v>562</v>
      </c>
      <c r="AP728" s="123"/>
      <c r="AQ728" s="118"/>
      <c r="AR728" s="118"/>
      <c r="AS728" s="118"/>
      <c r="AT728" s="118"/>
    </row>
    <row r="729" spans="1:46" ht="25.05" customHeight="1" x14ac:dyDescent="0.3">
      <c r="A729" s="119" t="s">
        <v>1223</v>
      </c>
      <c r="B729" s="120">
        <v>80111600</v>
      </c>
      <c r="C729" s="121" t="s">
        <v>1224</v>
      </c>
      <c r="D729" s="101" t="s">
        <v>224</v>
      </c>
      <c r="E729" s="121" t="s">
        <v>1222</v>
      </c>
      <c r="F729" s="103">
        <v>1</v>
      </c>
      <c r="G729" s="104" t="str">
        <f>IFERROR(VLOOKUP(F729,[2]Hoja4!$A$1:B783,2,FALSE),"")</f>
        <v>ENERO</v>
      </c>
      <c r="H729" s="103">
        <v>1</v>
      </c>
      <c r="I729" s="104" t="str">
        <f>IFERROR(VLOOKUP(H729,[2]Hoja4!$A$1:D782,2,FALSE),"")</f>
        <v>ENERO</v>
      </c>
      <c r="J729" s="105" t="s">
        <v>178</v>
      </c>
      <c r="K729" s="106">
        <f>IFERROR(VLOOKUP(J729,[2]LISTAS!$A$8:$B$11,2,FALSE),"")</f>
        <v>1</v>
      </c>
      <c r="L729" s="107">
        <v>5</v>
      </c>
      <c r="M729" s="108" t="s">
        <v>213</v>
      </c>
      <c r="N729" s="109" t="str">
        <f>IFERROR(VLOOKUP(M729,'[2]archivo de datos'!$G$1:$H$24,2,FALSE),"")</f>
        <v>CCE-16</v>
      </c>
      <c r="O729" s="119" t="s">
        <v>180</v>
      </c>
      <c r="P729" s="111">
        <f>IFERROR(VLOOKUP(O729,'[2]archivo de datos'!$J$6:$K$12,2,FALSE),"")</f>
        <v>0</v>
      </c>
      <c r="Q729" s="112" t="s">
        <v>46</v>
      </c>
      <c r="R729" s="113" t="s">
        <v>1158</v>
      </c>
      <c r="S729" s="114" t="s">
        <v>182</v>
      </c>
      <c r="T729" s="147" t="s">
        <v>163</v>
      </c>
      <c r="U729" s="101" t="s">
        <v>690</v>
      </c>
      <c r="V729" s="115" t="str">
        <f>+IFERROR(VLOOKUP(U729,[2]Equivalencias!$M$2:$N$97,2,FALSE),"")</f>
        <v>Áreas en proceso de restauración en mantenimiento</v>
      </c>
      <c r="W729" s="116">
        <v>1892000</v>
      </c>
      <c r="X729" s="116">
        <v>9460000</v>
      </c>
      <c r="Y729" s="116">
        <v>9460000</v>
      </c>
      <c r="Z729" s="123" t="s">
        <v>183</v>
      </c>
      <c r="AA729" s="123" t="s">
        <v>184</v>
      </c>
      <c r="AB729" s="118">
        <v>0</v>
      </c>
      <c r="AC729" s="101" t="s">
        <v>174</v>
      </c>
      <c r="AD729" s="101" t="s">
        <v>1159</v>
      </c>
      <c r="AE729" s="101" t="s">
        <v>560</v>
      </c>
      <c r="AF729" s="101" t="s">
        <v>560</v>
      </c>
      <c r="AG729" s="115" t="str">
        <f>IFERROR(VLOOKUP(AF729,'[2]archivo de datos'!$D$1:$E$1156,2,FALSE),"")</f>
        <v>CO-SAN</v>
      </c>
      <c r="AH729" s="101" t="s">
        <v>188</v>
      </c>
      <c r="AI729" s="115" t="str">
        <f>IFERROR(VLOOKUP(AC729,[2]Hoja3!$B$28:$E$38,2,FALSE),"")</f>
        <v>Emiliana Pino Torres</v>
      </c>
      <c r="AJ729" s="115" t="str">
        <f>IFERROR(VLOOKUP(AC729,[2]Hoja3!$B$28:$E$38,3,FALSE),"")</f>
        <v>601 6530260</v>
      </c>
      <c r="AK729" s="115" t="str">
        <f>IFERROR(VLOOKUP(AC729,[2]Hoja3!$B$28:$E$38,4,FALSE),"")</f>
        <v>emiliana.pino@parquesnacionales.gov.co</v>
      </c>
      <c r="AL729" s="103" t="s">
        <v>183</v>
      </c>
      <c r="AM729" s="103" t="s">
        <v>183</v>
      </c>
      <c r="AN729" s="103" t="s">
        <v>183</v>
      </c>
      <c r="AO729" s="103" t="s">
        <v>562</v>
      </c>
      <c r="AP729" s="123"/>
      <c r="AQ729" s="118"/>
      <c r="AR729" s="118"/>
      <c r="AS729" s="118"/>
      <c r="AT729" s="118"/>
    </row>
    <row r="730" spans="1:46" ht="25.05" customHeight="1" x14ac:dyDescent="0.3">
      <c r="A730" s="119" t="s">
        <v>1225</v>
      </c>
      <c r="B730" s="120">
        <v>80111600</v>
      </c>
      <c r="C730" s="121" t="s">
        <v>1226</v>
      </c>
      <c r="D730" s="101" t="s">
        <v>224</v>
      </c>
      <c r="E730" s="121" t="s">
        <v>1157</v>
      </c>
      <c r="F730" s="103">
        <v>1</v>
      </c>
      <c r="G730" s="104" t="str">
        <f>IFERROR(VLOOKUP(F730,[2]Hoja4!$A$1:B784,2,FALSE),"")</f>
        <v>ENERO</v>
      </c>
      <c r="H730" s="103">
        <v>1</v>
      </c>
      <c r="I730" s="104" t="str">
        <f>IFERROR(VLOOKUP(H730,[2]Hoja4!$A$1:D783,2,FALSE),"")</f>
        <v>ENERO</v>
      </c>
      <c r="J730" s="105" t="s">
        <v>178</v>
      </c>
      <c r="K730" s="106">
        <f>IFERROR(VLOOKUP(J730,[2]LISTAS!$A$8:$B$11,2,FALSE),"")</f>
        <v>1</v>
      </c>
      <c r="L730" s="107">
        <v>5</v>
      </c>
      <c r="M730" s="108" t="s">
        <v>213</v>
      </c>
      <c r="N730" s="109" t="str">
        <f>IFERROR(VLOOKUP(M730,'[2]archivo de datos'!$G$1:$H$24,2,FALSE),"")</f>
        <v>CCE-16</v>
      </c>
      <c r="O730" s="119" t="s">
        <v>180</v>
      </c>
      <c r="P730" s="111">
        <f>IFERROR(VLOOKUP(O730,'[2]archivo de datos'!$J$6:$K$12,2,FALSE),"")</f>
        <v>0</v>
      </c>
      <c r="Q730" s="112" t="s">
        <v>48</v>
      </c>
      <c r="R730" s="113" t="s">
        <v>1158</v>
      </c>
      <c r="S730" s="114" t="s">
        <v>182</v>
      </c>
      <c r="T730" s="101" t="s">
        <v>168</v>
      </c>
      <c r="U730" s="101" t="s">
        <v>695</v>
      </c>
      <c r="V730" s="115" t="str">
        <f>+IFERROR(VLOOKUP(U730,[2]Equivalencias!$M$2:$N$97,2,FALSE),"")</f>
        <v>Plántulas producidas</v>
      </c>
      <c r="W730" s="116">
        <v>2147000</v>
      </c>
      <c r="X730" s="116">
        <v>10735000</v>
      </c>
      <c r="Y730" s="116">
        <v>10735000</v>
      </c>
      <c r="Z730" s="123" t="s">
        <v>183</v>
      </c>
      <c r="AA730" s="123" t="s">
        <v>184</v>
      </c>
      <c r="AB730" s="118">
        <v>0</v>
      </c>
      <c r="AC730" s="101" t="s">
        <v>174</v>
      </c>
      <c r="AD730" s="101" t="s">
        <v>1159</v>
      </c>
      <c r="AE730" s="101" t="s">
        <v>560</v>
      </c>
      <c r="AF730" s="101" t="s">
        <v>560</v>
      </c>
      <c r="AG730" s="115" t="str">
        <f>IFERROR(VLOOKUP(AF730,'[2]archivo de datos'!$D$1:$E$1156,2,FALSE),"")</f>
        <v>CO-SAN</v>
      </c>
      <c r="AH730" s="101" t="s">
        <v>188</v>
      </c>
      <c r="AI730" s="115" t="str">
        <f>IFERROR(VLOOKUP(AC730,[2]Hoja3!$B$28:$E$38,2,FALSE),"")</f>
        <v>Emiliana Pino Torres</v>
      </c>
      <c r="AJ730" s="115" t="str">
        <f>IFERROR(VLOOKUP(AC730,[2]Hoja3!$B$28:$E$38,3,FALSE),"")</f>
        <v>601 6530260</v>
      </c>
      <c r="AK730" s="115" t="str">
        <f>IFERROR(VLOOKUP(AC730,[2]Hoja3!$B$28:$E$38,4,FALSE),"")</f>
        <v>emiliana.pino@parquesnacionales.gov.co</v>
      </c>
      <c r="AL730" s="103" t="s">
        <v>183</v>
      </c>
      <c r="AM730" s="103" t="s">
        <v>183</v>
      </c>
      <c r="AN730" s="103" t="s">
        <v>183</v>
      </c>
      <c r="AO730" s="103" t="s">
        <v>562</v>
      </c>
      <c r="AP730" s="123"/>
      <c r="AQ730" s="118"/>
      <c r="AR730" s="118"/>
      <c r="AS730" s="118"/>
      <c r="AT730" s="118"/>
    </row>
    <row r="731" spans="1:46" ht="25.05" customHeight="1" x14ac:dyDescent="0.3">
      <c r="A731" s="119" t="s">
        <v>1227</v>
      </c>
      <c r="B731" s="120">
        <v>80111600</v>
      </c>
      <c r="C731" s="121" t="s">
        <v>1228</v>
      </c>
      <c r="D731" s="101" t="s">
        <v>224</v>
      </c>
      <c r="E731" s="121" t="s">
        <v>1157</v>
      </c>
      <c r="F731" s="103">
        <v>1</v>
      </c>
      <c r="G731" s="104" t="str">
        <f>IFERROR(VLOOKUP(F731,[2]Hoja4!$A$1:B785,2,FALSE),"")</f>
        <v>ENERO</v>
      </c>
      <c r="H731" s="103">
        <v>1</v>
      </c>
      <c r="I731" s="104" t="str">
        <f>IFERROR(VLOOKUP(H731,[2]Hoja4!$A$1:D784,2,FALSE),"")</f>
        <v>ENERO</v>
      </c>
      <c r="J731" s="105" t="s">
        <v>178</v>
      </c>
      <c r="K731" s="106">
        <f>IFERROR(VLOOKUP(J731,[2]LISTAS!$A$8:$B$11,2,FALSE),"")</f>
        <v>1</v>
      </c>
      <c r="L731" s="107">
        <v>5</v>
      </c>
      <c r="M731" s="108" t="s">
        <v>213</v>
      </c>
      <c r="N731" s="109" t="str">
        <f>IFERROR(VLOOKUP(M731,'[2]archivo de datos'!$G$1:$H$24,2,FALSE),"")</f>
        <v>CCE-16</v>
      </c>
      <c r="O731" s="119" t="s">
        <v>180</v>
      </c>
      <c r="P731" s="111">
        <f>IFERROR(VLOOKUP(O731,'[2]archivo de datos'!$J$6:$K$12,2,FALSE),"")</f>
        <v>0</v>
      </c>
      <c r="Q731" s="112" t="s">
        <v>46</v>
      </c>
      <c r="R731" s="113" t="s">
        <v>1158</v>
      </c>
      <c r="S731" s="114" t="s">
        <v>182</v>
      </c>
      <c r="T731" s="101" t="s">
        <v>168</v>
      </c>
      <c r="U731" s="101" t="s">
        <v>695</v>
      </c>
      <c r="V731" s="115" t="str">
        <f>+IFERROR(VLOOKUP(U731,[2]Equivalencias!$M$2:$N$97,2,FALSE),"")</f>
        <v>Plántulas producidas</v>
      </c>
      <c r="W731" s="116">
        <v>2147000</v>
      </c>
      <c r="X731" s="116">
        <v>10735000</v>
      </c>
      <c r="Y731" s="116">
        <v>10735000</v>
      </c>
      <c r="Z731" s="123" t="s">
        <v>183</v>
      </c>
      <c r="AA731" s="123" t="s">
        <v>184</v>
      </c>
      <c r="AB731" s="118">
        <v>0</v>
      </c>
      <c r="AC731" s="101" t="s">
        <v>174</v>
      </c>
      <c r="AD731" s="101" t="s">
        <v>1159</v>
      </c>
      <c r="AE731" s="101" t="s">
        <v>560</v>
      </c>
      <c r="AF731" s="101" t="s">
        <v>560</v>
      </c>
      <c r="AG731" s="115" t="str">
        <f>IFERROR(VLOOKUP(AF731,'[2]archivo de datos'!$D$1:$E$1156,2,FALSE),"")</f>
        <v>CO-SAN</v>
      </c>
      <c r="AH731" s="101" t="s">
        <v>188</v>
      </c>
      <c r="AI731" s="115" t="str">
        <f>IFERROR(VLOOKUP(AC731,[2]Hoja3!$B$28:$E$38,2,FALSE),"")</f>
        <v>Emiliana Pino Torres</v>
      </c>
      <c r="AJ731" s="115" t="str">
        <f>IFERROR(VLOOKUP(AC731,[2]Hoja3!$B$28:$E$38,3,FALSE),"")</f>
        <v>601 6530260</v>
      </c>
      <c r="AK731" s="115" t="str">
        <f>IFERROR(VLOOKUP(AC731,[2]Hoja3!$B$28:$E$38,4,FALSE),"")</f>
        <v>emiliana.pino@parquesnacionales.gov.co</v>
      </c>
      <c r="AL731" s="103" t="s">
        <v>183</v>
      </c>
      <c r="AM731" s="103" t="s">
        <v>183</v>
      </c>
      <c r="AN731" s="103" t="s">
        <v>183</v>
      </c>
      <c r="AO731" s="103" t="s">
        <v>562</v>
      </c>
      <c r="AP731" s="123"/>
      <c r="AQ731" s="118"/>
      <c r="AR731" s="118"/>
      <c r="AS731" s="118"/>
      <c r="AT731" s="118"/>
    </row>
    <row r="732" spans="1:46" ht="25.05" customHeight="1" x14ac:dyDescent="0.3">
      <c r="A732" s="119" t="s">
        <v>1229</v>
      </c>
      <c r="B732" s="120">
        <v>80111600</v>
      </c>
      <c r="C732" s="121" t="s">
        <v>1226</v>
      </c>
      <c r="D732" s="101" t="s">
        <v>224</v>
      </c>
      <c r="E732" s="121" t="s">
        <v>1157</v>
      </c>
      <c r="F732" s="103">
        <v>1</v>
      </c>
      <c r="G732" s="104" t="str">
        <f>IFERROR(VLOOKUP(F732,[2]Hoja4!$A$1:B786,2,FALSE),"")</f>
        <v>ENERO</v>
      </c>
      <c r="H732" s="103">
        <v>1</v>
      </c>
      <c r="I732" s="104" t="str">
        <f>IFERROR(VLOOKUP(H732,[2]Hoja4!$A$1:D785,2,FALSE),"")</f>
        <v>ENERO</v>
      </c>
      <c r="J732" s="105" t="s">
        <v>178</v>
      </c>
      <c r="K732" s="106">
        <f>IFERROR(VLOOKUP(J732,[2]LISTAS!$A$8:$B$11,2,FALSE),"")</f>
        <v>1</v>
      </c>
      <c r="L732" s="107">
        <v>5</v>
      </c>
      <c r="M732" s="108" t="s">
        <v>213</v>
      </c>
      <c r="N732" s="109" t="str">
        <f>IFERROR(VLOOKUP(M732,'[2]archivo de datos'!$G$1:$H$24,2,FALSE),"")</f>
        <v>CCE-16</v>
      </c>
      <c r="O732" s="119" t="s">
        <v>180</v>
      </c>
      <c r="P732" s="111">
        <f>IFERROR(VLOOKUP(O732,'[2]archivo de datos'!$J$6:$K$12,2,FALSE),"")</f>
        <v>0</v>
      </c>
      <c r="Q732" s="112" t="s">
        <v>48</v>
      </c>
      <c r="R732" s="113" t="s">
        <v>1158</v>
      </c>
      <c r="S732" s="114" t="s">
        <v>182</v>
      </c>
      <c r="T732" s="101" t="s">
        <v>168</v>
      </c>
      <c r="U732" s="101" t="s">
        <v>695</v>
      </c>
      <c r="V732" s="115" t="str">
        <f>+IFERROR(VLOOKUP(U732,[2]Equivalencias!$M$2:$N$97,2,FALSE),"")</f>
        <v>Plántulas producidas</v>
      </c>
      <c r="W732" s="116">
        <v>2147000</v>
      </c>
      <c r="X732" s="116">
        <v>10735000</v>
      </c>
      <c r="Y732" s="116">
        <v>10735000</v>
      </c>
      <c r="Z732" s="123" t="s">
        <v>183</v>
      </c>
      <c r="AA732" s="123" t="s">
        <v>184</v>
      </c>
      <c r="AB732" s="118">
        <v>0</v>
      </c>
      <c r="AC732" s="101" t="s">
        <v>174</v>
      </c>
      <c r="AD732" s="101" t="s">
        <v>1159</v>
      </c>
      <c r="AE732" s="101" t="s">
        <v>560</v>
      </c>
      <c r="AF732" s="101" t="s">
        <v>560</v>
      </c>
      <c r="AG732" s="115" t="str">
        <f>IFERROR(VLOOKUP(AF732,'[2]archivo de datos'!$D$1:$E$1156,2,FALSE),"")</f>
        <v>CO-SAN</v>
      </c>
      <c r="AH732" s="101" t="s">
        <v>188</v>
      </c>
      <c r="AI732" s="115" t="str">
        <f>IFERROR(VLOOKUP(AC732,[2]Hoja3!$B$28:$E$38,2,FALSE),"")</f>
        <v>Emiliana Pino Torres</v>
      </c>
      <c r="AJ732" s="115" t="str">
        <f>IFERROR(VLOOKUP(AC732,[2]Hoja3!$B$28:$E$38,3,FALSE),"")</f>
        <v>601 6530260</v>
      </c>
      <c r="AK732" s="115" t="str">
        <f>IFERROR(VLOOKUP(AC732,[2]Hoja3!$B$28:$E$38,4,FALSE),"")</f>
        <v>emiliana.pino@parquesnacionales.gov.co</v>
      </c>
      <c r="AL732" s="103" t="s">
        <v>183</v>
      </c>
      <c r="AM732" s="103" t="s">
        <v>183</v>
      </c>
      <c r="AN732" s="103" t="s">
        <v>183</v>
      </c>
      <c r="AO732" s="103" t="s">
        <v>562</v>
      </c>
      <c r="AP732" s="123"/>
      <c r="AQ732" s="118"/>
      <c r="AR732" s="118"/>
      <c r="AS732" s="118"/>
      <c r="AT732" s="118"/>
    </row>
    <row r="733" spans="1:46" ht="25.05" customHeight="1" x14ac:dyDescent="0.3">
      <c r="A733" s="119" t="s">
        <v>1230</v>
      </c>
      <c r="B733" s="120">
        <v>80111600</v>
      </c>
      <c r="C733" s="121" t="s">
        <v>1228</v>
      </c>
      <c r="D733" s="101" t="s">
        <v>224</v>
      </c>
      <c r="E733" s="121" t="s">
        <v>1157</v>
      </c>
      <c r="F733" s="103">
        <v>1</v>
      </c>
      <c r="G733" s="104" t="str">
        <f>IFERROR(VLOOKUP(F733,[2]Hoja4!$A$1:B787,2,FALSE),"")</f>
        <v>ENERO</v>
      </c>
      <c r="H733" s="103">
        <v>1</v>
      </c>
      <c r="I733" s="104" t="str">
        <f>IFERROR(VLOOKUP(H733,[2]Hoja4!$A$1:D786,2,FALSE),"")</f>
        <v>ENERO</v>
      </c>
      <c r="J733" s="105" t="s">
        <v>178</v>
      </c>
      <c r="K733" s="106">
        <f>IFERROR(VLOOKUP(J733,[2]LISTAS!$A$8:$B$11,2,FALSE),"")</f>
        <v>1</v>
      </c>
      <c r="L733" s="107">
        <v>5</v>
      </c>
      <c r="M733" s="108" t="s">
        <v>213</v>
      </c>
      <c r="N733" s="109" t="str">
        <f>IFERROR(VLOOKUP(M733,'[2]archivo de datos'!$G$1:$H$24,2,FALSE),"")</f>
        <v>CCE-16</v>
      </c>
      <c r="O733" s="119" t="s">
        <v>180</v>
      </c>
      <c r="P733" s="111">
        <f>IFERROR(VLOOKUP(O733,'[2]archivo de datos'!$J$6:$K$12,2,FALSE),"")</f>
        <v>0</v>
      </c>
      <c r="Q733" s="112" t="s">
        <v>46</v>
      </c>
      <c r="R733" s="113" t="s">
        <v>1158</v>
      </c>
      <c r="S733" s="114" t="s">
        <v>182</v>
      </c>
      <c r="T733" s="101" t="s">
        <v>168</v>
      </c>
      <c r="U733" s="101" t="s">
        <v>695</v>
      </c>
      <c r="V733" s="115" t="str">
        <f>+IFERROR(VLOOKUP(U733,[2]Equivalencias!$M$2:$N$97,2,FALSE),"")</f>
        <v>Plántulas producidas</v>
      </c>
      <c r="W733" s="116">
        <v>2147000</v>
      </c>
      <c r="X733" s="116">
        <v>10735000</v>
      </c>
      <c r="Y733" s="116">
        <v>10735000</v>
      </c>
      <c r="Z733" s="123" t="s">
        <v>183</v>
      </c>
      <c r="AA733" s="123" t="s">
        <v>184</v>
      </c>
      <c r="AB733" s="118">
        <v>0</v>
      </c>
      <c r="AC733" s="101" t="s">
        <v>174</v>
      </c>
      <c r="AD733" s="101" t="s">
        <v>1159</v>
      </c>
      <c r="AE733" s="101" t="s">
        <v>560</v>
      </c>
      <c r="AF733" s="101" t="s">
        <v>560</v>
      </c>
      <c r="AG733" s="115" t="str">
        <f>IFERROR(VLOOKUP(AF733,'[2]archivo de datos'!$D$1:$E$1156,2,FALSE),"")</f>
        <v>CO-SAN</v>
      </c>
      <c r="AH733" s="101" t="s">
        <v>188</v>
      </c>
      <c r="AI733" s="115" t="str">
        <f>IFERROR(VLOOKUP(AC733,[2]Hoja3!$B$28:$E$38,2,FALSE),"")</f>
        <v>Emiliana Pino Torres</v>
      </c>
      <c r="AJ733" s="115" t="str">
        <f>IFERROR(VLOOKUP(AC733,[2]Hoja3!$B$28:$E$38,3,FALSE),"")</f>
        <v>601 6530260</v>
      </c>
      <c r="AK733" s="115" t="str">
        <f>IFERROR(VLOOKUP(AC733,[2]Hoja3!$B$28:$E$38,4,FALSE),"")</f>
        <v>emiliana.pino@parquesnacionales.gov.co</v>
      </c>
      <c r="AL733" s="103" t="s">
        <v>183</v>
      </c>
      <c r="AM733" s="103" t="s">
        <v>183</v>
      </c>
      <c r="AN733" s="103" t="s">
        <v>183</v>
      </c>
      <c r="AO733" s="103" t="s">
        <v>562</v>
      </c>
      <c r="AP733" s="123"/>
      <c r="AQ733" s="118"/>
      <c r="AR733" s="118"/>
      <c r="AS733" s="118"/>
      <c r="AT733" s="118"/>
    </row>
    <row r="734" spans="1:46" ht="25.05" customHeight="1" x14ac:dyDescent="0.3">
      <c r="A734" s="119" t="s">
        <v>1231</v>
      </c>
      <c r="B734" s="120">
        <v>80111600</v>
      </c>
      <c r="C734" s="121" t="s">
        <v>1232</v>
      </c>
      <c r="D734" s="101" t="s">
        <v>211</v>
      </c>
      <c r="E734" s="121" t="s">
        <v>1233</v>
      </c>
      <c r="F734" s="103">
        <v>1</v>
      </c>
      <c r="G734" s="104" t="str">
        <f>IFERROR(VLOOKUP(F734,[2]Hoja4!$A$1:B788,2,FALSE),"")</f>
        <v>ENERO</v>
      </c>
      <c r="H734" s="103">
        <v>1</v>
      </c>
      <c r="I734" s="104" t="str">
        <f>IFERROR(VLOOKUP(H734,[2]Hoja4!$A$1:D787,2,FALSE),"")</f>
        <v>ENERO</v>
      </c>
      <c r="J734" s="105" t="s">
        <v>178</v>
      </c>
      <c r="K734" s="106">
        <f>IFERROR(VLOOKUP(J734,[2]LISTAS!$A$8:$B$11,2,FALSE),"")</f>
        <v>1</v>
      </c>
      <c r="L734" s="107">
        <v>5</v>
      </c>
      <c r="M734" s="108" t="s">
        <v>213</v>
      </c>
      <c r="N734" s="109" t="str">
        <f>IFERROR(VLOOKUP(M734,'[2]archivo de datos'!$G$1:$H$24,2,FALSE),"")</f>
        <v>CCE-16</v>
      </c>
      <c r="O734" s="119" t="s">
        <v>180</v>
      </c>
      <c r="P734" s="111">
        <f>IFERROR(VLOOKUP(O734,'[2]archivo de datos'!$J$6:$K$12,2,FALSE),"")</f>
        <v>0</v>
      </c>
      <c r="Q734" s="112" t="s">
        <v>48</v>
      </c>
      <c r="R734" s="113" t="s">
        <v>1158</v>
      </c>
      <c r="S734" s="114" t="s">
        <v>182</v>
      </c>
      <c r="T734" s="101" t="s">
        <v>168</v>
      </c>
      <c r="U734" s="101" t="s">
        <v>695</v>
      </c>
      <c r="V734" s="115" t="str">
        <f>+IFERROR(VLOOKUP(U734,[2]Equivalencias!$M$2:$N$97,2,FALSE),"")</f>
        <v>Plántulas producidas</v>
      </c>
      <c r="W734" s="116">
        <v>3783000</v>
      </c>
      <c r="X734" s="116">
        <v>18915000</v>
      </c>
      <c r="Y734" s="116">
        <v>18915000</v>
      </c>
      <c r="Z734" s="123" t="s">
        <v>183</v>
      </c>
      <c r="AA734" s="123" t="s">
        <v>184</v>
      </c>
      <c r="AB734" s="118">
        <v>0</v>
      </c>
      <c r="AC734" s="101" t="s">
        <v>174</v>
      </c>
      <c r="AD734" s="101" t="s">
        <v>1159</v>
      </c>
      <c r="AE734" s="101" t="s">
        <v>560</v>
      </c>
      <c r="AF734" s="101" t="s">
        <v>560</v>
      </c>
      <c r="AG734" s="115" t="str">
        <f>IFERROR(VLOOKUP(AF734,'[2]archivo de datos'!$D$1:$E$1156,2,FALSE),"")</f>
        <v>CO-SAN</v>
      </c>
      <c r="AH734" s="101" t="s">
        <v>188</v>
      </c>
      <c r="AI734" s="115" t="str">
        <f>IFERROR(VLOOKUP(AC734,[2]Hoja3!$B$28:$E$38,2,FALSE),"")</f>
        <v>Emiliana Pino Torres</v>
      </c>
      <c r="AJ734" s="115" t="str">
        <f>IFERROR(VLOOKUP(AC734,[2]Hoja3!$B$28:$E$38,3,FALSE),"")</f>
        <v>601 6530260</v>
      </c>
      <c r="AK734" s="115" t="str">
        <f>IFERROR(VLOOKUP(AC734,[2]Hoja3!$B$28:$E$38,4,FALSE),"")</f>
        <v>emiliana.pino@parquesnacionales.gov.co</v>
      </c>
      <c r="AL734" s="103" t="s">
        <v>183</v>
      </c>
      <c r="AM734" s="103" t="s">
        <v>183</v>
      </c>
      <c r="AN734" s="103" t="s">
        <v>183</v>
      </c>
      <c r="AO734" s="103" t="s">
        <v>562</v>
      </c>
      <c r="AP734" s="123"/>
      <c r="AQ734" s="118"/>
      <c r="AR734" s="118"/>
      <c r="AS734" s="118"/>
      <c r="AT734" s="118"/>
    </row>
    <row r="735" spans="1:46" ht="25.05" customHeight="1" x14ac:dyDescent="0.3">
      <c r="A735" s="119" t="s">
        <v>1234</v>
      </c>
      <c r="B735" s="120">
        <v>80111600</v>
      </c>
      <c r="C735" s="121" t="s">
        <v>1235</v>
      </c>
      <c r="D735" s="101" t="s">
        <v>211</v>
      </c>
      <c r="E735" s="121" t="s">
        <v>1233</v>
      </c>
      <c r="F735" s="103">
        <v>1</v>
      </c>
      <c r="G735" s="104" t="str">
        <f>IFERROR(VLOOKUP(F735,[2]Hoja4!$A$1:B789,2,FALSE),"")</f>
        <v>ENERO</v>
      </c>
      <c r="H735" s="103">
        <v>1</v>
      </c>
      <c r="I735" s="104" t="str">
        <f>IFERROR(VLOOKUP(H735,[2]Hoja4!$A$1:D788,2,FALSE),"")</f>
        <v>ENERO</v>
      </c>
      <c r="J735" s="105" t="s">
        <v>178</v>
      </c>
      <c r="K735" s="106">
        <f>IFERROR(VLOOKUP(J735,[2]LISTAS!$A$8:$B$11,2,FALSE),"")</f>
        <v>1</v>
      </c>
      <c r="L735" s="107">
        <v>5</v>
      </c>
      <c r="M735" s="108" t="s">
        <v>213</v>
      </c>
      <c r="N735" s="109" t="str">
        <f>IFERROR(VLOOKUP(M735,'[2]archivo de datos'!$G$1:$H$24,2,FALSE),"")</f>
        <v>CCE-16</v>
      </c>
      <c r="O735" s="119" t="s">
        <v>180</v>
      </c>
      <c r="P735" s="111">
        <f>IFERROR(VLOOKUP(O735,'[2]archivo de datos'!$J$6:$K$12,2,FALSE),"")</f>
        <v>0</v>
      </c>
      <c r="Q735" s="112" t="s">
        <v>46</v>
      </c>
      <c r="R735" s="113" t="s">
        <v>1158</v>
      </c>
      <c r="S735" s="114" t="s">
        <v>182</v>
      </c>
      <c r="T735" s="101" t="s">
        <v>168</v>
      </c>
      <c r="U735" s="101" t="s">
        <v>695</v>
      </c>
      <c r="V735" s="115" t="str">
        <f>+IFERROR(VLOOKUP(U735,[2]Equivalencias!$M$2:$N$97,2,FALSE),"")</f>
        <v>Plántulas producidas</v>
      </c>
      <c r="W735" s="116">
        <v>3783000</v>
      </c>
      <c r="X735" s="116">
        <v>18915000</v>
      </c>
      <c r="Y735" s="116">
        <v>18915000</v>
      </c>
      <c r="Z735" s="123" t="s">
        <v>183</v>
      </c>
      <c r="AA735" s="123" t="s">
        <v>184</v>
      </c>
      <c r="AB735" s="118">
        <v>0</v>
      </c>
      <c r="AC735" s="101" t="s">
        <v>174</v>
      </c>
      <c r="AD735" s="101" t="s">
        <v>1159</v>
      </c>
      <c r="AE735" s="101" t="s">
        <v>560</v>
      </c>
      <c r="AF735" s="101" t="s">
        <v>560</v>
      </c>
      <c r="AG735" s="115" t="str">
        <f>IFERROR(VLOOKUP(AF735,'[2]archivo de datos'!$D$1:$E$1156,2,FALSE),"")</f>
        <v>CO-SAN</v>
      </c>
      <c r="AH735" s="101" t="s">
        <v>188</v>
      </c>
      <c r="AI735" s="115" t="str">
        <f>IFERROR(VLOOKUP(AC735,[2]Hoja3!$B$28:$E$38,2,FALSE),"")</f>
        <v>Emiliana Pino Torres</v>
      </c>
      <c r="AJ735" s="115" t="str">
        <f>IFERROR(VLOOKUP(AC735,[2]Hoja3!$B$28:$E$38,3,FALSE),"")</f>
        <v>601 6530260</v>
      </c>
      <c r="AK735" s="115" t="str">
        <f>IFERROR(VLOOKUP(AC735,[2]Hoja3!$B$28:$E$38,4,FALSE),"")</f>
        <v>emiliana.pino@parquesnacionales.gov.co</v>
      </c>
      <c r="AL735" s="103" t="s">
        <v>183</v>
      </c>
      <c r="AM735" s="103" t="s">
        <v>183</v>
      </c>
      <c r="AN735" s="103" t="s">
        <v>183</v>
      </c>
      <c r="AO735" s="103" t="s">
        <v>562</v>
      </c>
      <c r="AP735" s="123"/>
      <c r="AQ735" s="118"/>
      <c r="AR735" s="118"/>
      <c r="AS735" s="118"/>
      <c r="AT735" s="118"/>
    </row>
    <row r="736" spans="1:46" ht="25.05" customHeight="1" x14ac:dyDescent="0.3">
      <c r="A736" s="119" t="s">
        <v>1236</v>
      </c>
      <c r="B736" s="120">
        <v>80111600</v>
      </c>
      <c r="C736" s="121" t="s">
        <v>1237</v>
      </c>
      <c r="D736" s="101" t="s">
        <v>224</v>
      </c>
      <c r="E736" s="121" t="s">
        <v>1157</v>
      </c>
      <c r="F736" s="103">
        <v>1</v>
      </c>
      <c r="G736" s="104" t="str">
        <f>IFERROR(VLOOKUP(F736,[2]Hoja4!$A$1:B790,2,FALSE),"")</f>
        <v>ENERO</v>
      </c>
      <c r="H736" s="103">
        <v>1</v>
      </c>
      <c r="I736" s="104" t="str">
        <f>IFERROR(VLOOKUP(H736,[2]Hoja4!$A$1:D789,2,FALSE),"")</f>
        <v>ENERO</v>
      </c>
      <c r="J736" s="105" t="s">
        <v>178</v>
      </c>
      <c r="K736" s="106">
        <f>IFERROR(VLOOKUP(J736,[2]LISTAS!$A$8:$B$11,2,FALSE),"")</f>
        <v>1</v>
      </c>
      <c r="L736" s="107">
        <v>5</v>
      </c>
      <c r="M736" s="108" t="s">
        <v>213</v>
      </c>
      <c r="N736" s="109" t="str">
        <f>IFERROR(VLOOKUP(M736,'[2]archivo de datos'!$G$1:$H$24,2,FALSE),"")</f>
        <v>CCE-16</v>
      </c>
      <c r="O736" s="119" t="s">
        <v>180</v>
      </c>
      <c r="P736" s="111">
        <f>IFERROR(VLOOKUP(O736,'[2]archivo de datos'!$J$6:$K$12,2,FALSE),"")</f>
        <v>0</v>
      </c>
      <c r="Q736" s="112" t="s">
        <v>48</v>
      </c>
      <c r="R736" s="113" t="s">
        <v>181</v>
      </c>
      <c r="S736" s="114" t="s">
        <v>182</v>
      </c>
      <c r="T736" s="147" t="s">
        <v>166</v>
      </c>
      <c r="U736" s="147" t="s">
        <v>584</v>
      </c>
      <c r="V736" s="115" t="str">
        <f>+IFERROR(VLOOKUP(U736,[2]Equivalencias!$M$2:$N$97,2,FALSE),"")</f>
        <v xml:space="preserve">Áreas administradas </v>
      </c>
      <c r="W736" s="116">
        <v>2147000</v>
      </c>
      <c r="X736" s="116">
        <v>10735000</v>
      </c>
      <c r="Y736" s="116">
        <v>10735000</v>
      </c>
      <c r="Z736" s="123" t="s">
        <v>183</v>
      </c>
      <c r="AA736" s="123" t="s">
        <v>184</v>
      </c>
      <c r="AB736" s="118">
        <v>0</v>
      </c>
      <c r="AC736" s="101" t="s">
        <v>174</v>
      </c>
      <c r="AD736" s="101" t="s">
        <v>1159</v>
      </c>
      <c r="AE736" s="101" t="s">
        <v>560</v>
      </c>
      <c r="AF736" s="101" t="s">
        <v>560</v>
      </c>
      <c r="AG736" s="115" t="str">
        <f>IFERROR(VLOOKUP(AF736,'[2]archivo de datos'!$D$1:$E$1156,2,FALSE),"")</f>
        <v>CO-SAN</v>
      </c>
      <c r="AH736" s="101" t="s">
        <v>188</v>
      </c>
      <c r="AI736" s="115" t="str">
        <f>IFERROR(VLOOKUP(AC736,[2]Hoja3!$B$28:$E$38,2,FALSE),"")</f>
        <v>Emiliana Pino Torres</v>
      </c>
      <c r="AJ736" s="115" t="str">
        <f>IFERROR(VLOOKUP(AC736,[2]Hoja3!$B$28:$E$38,3,FALSE),"")</f>
        <v>601 6530260</v>
      </c>
      <c r="AK736" s="115" t="str">
        <f>IFERROR(VLOOKUP(AC736,[2]Hoja3!$B$28:$E$38,4,FALSE),"")</f>
        <v>emiliana.pino@parquesnacionales.gov.co</v>
      </c>
      <c r="AL736" s="103" t="s">
        <v>183</v>
      </c>
      <c r="AM736" s="103" t="s">
        <v>183</v>
      </c>
      <c r="AN736" s="103" t="s">
        <v>183</v>
      </c>
      <c r="AO736" s="103" t="s">
        <v>562</v>
      </c>
      <c r="AP736" s="123"/>
      <c r="AQ736" s="118"/>
      <c r="AR736" s="118"/>
      <c r="AS736" s="118"/>
      <c r="AT736" s="118"/>
    </row>
    <row r="737" spans="1:46" ht="25.05" customHeight="1" x14ac:dyDescent="0.3">
      <c r="A737" s="119" t="s">
        <v>1238</v>
      </c>
      <c r="B737" s="120">
        <v>80111600</v>
      </c>
      <c r="C737" s="121" t="s">
        <v>1239</v>
      </c>
      <c r="D737" s="101" t="s">
        <v>224</v>
      </c>
      <c r="E737" s="121" t="s">
        <v>1157</v>
      </c>
      <c r="F737" s="103">
        <v>1</v>
      </c>
      <c r="G737" s="104" t="str">
        <f>IFERROR(VLOOKUP(F737,[2]Hoja4!$A$1:B791,2,FALSE),"")</f>
        <v>ENERO</v>
      </c>
      <c r="H737" s="103">
        <v>1</v>
      </c>
      <c r="I737" s="104" t="str">
        <f>IFERROR(VLOOKUP(H737,[2]Hoja4!$A$1:D790,2,FALSE),"")</f>
        <v>ENERO</v>
      </c>
      <c r="J737" s="105" t="s">
        <v>178</v>
      </c>
      <c r="K737" s="106">
        <f>IFERROR(VLOOKUP(J737,[2]LISTAS!$A$8:$B$11,2,FALSE),"")</f>
        <v>1</v>
      </c>
      <c r="L737" s="107">
        <v>5</v>
      </c>
      <c r="M737" s="108" t="s">
        <v>213</v>
      </c>
      <c r="N737" s="109" t="str">
        <f>IFERROR(VLOOKUP(M737,'[2]archivo de datos'!$G$1:$H$24,2,FALSE),"")</f>
        <v>CCE-16</v>
      </c>
      <c r="O737" s="119" t="s">
        <v>180</v>
      </c>
      <c r="P737" s="111">
        <f>IFERROR(VLOOKUP(O737,'[2]archivo de datos'!$J$6:$K$12,2,FALSE),"")</f>
        <v>0</v>
      </c>
      <c r="Q737" s="112" t="s">
        <v>46</v>
      </c>
      <c r="R737" s="113" t="s">
        <v>1158</v>
      </c>
      <c r="S737" s="114" t="s">
        <v>182</v>
      </c>
      <c r="T737" s="147" t="s">
        <v>166</v>
      </c>
      <c r="U737" s="147" t="s">
        <v>584</v>
      </c>
      <c r="V737" s="115" t="str">
        <f>+IFERROR(VLOOKUP(U737,[2]Equivalencias!$M$2:$N$97,2,FALSE),"")</f>
        <v xml:space="preserve">Áreas administradas </v>
      </c>
      <c r="W737" s="116">
        <v>2147000</v>
      </c>
      <c r="X737" s="116">
        <v>10735000</v>
      </c>
      <c r="Y737" s="116">
        <v>10735000</v>
      </c>
      <c r="Z737" s="123" t="s">
        <v>183</v>
      </c>
      <c r="AA737" s="123" t="s">
        <v>184</v>
      </c>
      <c r="AB737" s="118">
        <v>0</v>
      </c>
      <c r="AC737" s="101" t="s">
        <v>174</v>
      </c>
      <c r="AD737" s="101" t="s">
        <v>1159</v>
      </c>
      <c r="AE737" s="101" t="s">
        <v>560</v>
      </c>
      <c r="AF737" s="101" t="s">
        <v>560</v>
      </c>
      <c r="AG737" s="115" t="str">
        <f>IFERROR(VLOOKUP(AF737,'[2]archivo de datos'!$D$1:$E$1156,2,FALSE),"")</f>
        <v>CO-SAN</v>
      </c>
      <c r="AH737" s="101" t="s">
        <v>188</v>
      </c>
      <c r="AI737" s="115" t="str">
        <f>IFERROR(VLOOKUP(AC737,[2]Hoja3!$B$28:$E$38,2,FALSE),"")</f>
        <v>Emiliana Pino Torres</v>
      </c>
      <c r="AJ737" s="115" t="str">
        <f>IFERROR(VLOOKUP(AC737,[2]Hoja3!$B$28:$E$38,3,FALSE),"")</f>
        <v>601 6530260</v>
      </c>
      <c r="AK737" s="115" t="str">
        <f>IFERROR(VLOOKUP(AC737,[2]Hoja3!$B$28:$E$38,4,FALSE),"")</f>
        <v>emiliana.pino@parquesnacionales.gov.co</v>
      </c>
      <c r="AL737" s="103" t="s">
        <v>183</v>
      </c>
      <c r="AM737" s="103" t="s">
        <v>183</v>
      </c>
      <c r="AN737" s="103" t="s">
        <v>183</v>
      </c>
      <c r="AO737" s="103" t="s">
        <v>562</v>
      </c>
      <c r="AP737" s="123"/>
      <c r="AQ737" s="118"/>
      <c r="AR737" s="118"/>
      <c r="AS737" s="118"/>
      <c r="AT737" s="118"/>
    </row>
    <row r="738" spans="1:46" ht="25.05" customHeight="1" x14ac:dyDescent="0.3">
      <c r="A738" s="119" t="s">
        <v>1240</v>
      </c>
      <c r="B738" s="120">
        <v>80111600</v>
      </c>
      <c r="C738" s="121" t="s">
        <v>1237</v>
      </c>
      <c r="D738" s="101" t="s">
        <v>224</v>
      </c>
      <c r="E738" s="121" t="s">
        <v>1157</v>
      </c>
      <c r="F738" s="103">
        <v>1</v>
      </c>
      <c r="G738" s="104" t="str">
        <f>IFERROR(VLOOKUP(F738,[2]Hoja4!$A$1:B792,2,FALSE),"")</f>
        <v>ENERO</v>
      </c>
      <c r="H738" s="103">
        <v>1</v>
      </c>
      <c r="I738" s="104" t="str">
        <f>IFERROR(VLOOKUP(H738,[2]Hoja4!$A$1:D791,2,FALSE),"")</f>
        <v>ENERO</v>
      </c>
      <c r="J738" s="105" t="s">
        <v>178</v>
      </c>
      <c r="K738" s="106">
        <f>IFERROR(VLOOKUP(J738,[2]LISTAS!$A$8:$B$11,2,FALSE),"")</f>
        <v>1</v>
      </c>
      <c r="L738" s="107">
        <v>5</v>
      </c>
      <c r="M738" s="108" t="s">
        <v>213</v>
      </c>
      <c r="N738" s="109" t="str">
        <f>IFERROR(VLOOKUP(M738,'[2]archivo de datos'!$G$1:$H$24,2,FALSE),"")</f>
        <v>CCE-16</v>
      </c>
      <c r="O738" s="119" t="s">
        <v>180</v>
      </c>
      <c r="P738" s="111">
        <f>IFERROR(VLOOKUP(O738,'[2]archivo de datos'!$J$6:$K$12,2,FALSE),"")</f>
        <v>0</v>
      </c>
      <c r="Q738" s="112" t="s">
        <v>48</v>
      </c>
      <c r="R738" s="113" t="s">
        <v>181</v>
      </c>
      <c r="S738" s="114" t="s">
        <v>182</v>
      </c>
      <c r="T738" s="147" t="s">
        <v>166</v>
      </c>
      <c r="U738" s="147" t="s">
        <v>584</v>
      </c>
      <c r="V738" s="115" t="str">
        <f>+IFERROR(VLOOKUP(U738,[2]Equivalencias!$M$2:$N$97,2,FALSE),"")</f>
        <v xml:space="preserve">Áreas administradas </v>
      </c>
      <c r="W738" s="116">
        <v>2147000</v>
      </c>
      <c r="X738" s="116">
        <v>10735000</v>
      </c>
      <c r="Y738" s="116">
        <v>10735000</v>
      </c>
      <c r="Z738" s="123" t="s">
        <v>183</v>
      </c>
      <c r="AA738" s="123" t="s">
        <v>184</v>
      </c>
      <c r="AB738" s="118">
        <v>0</v>
      </c>
      <c r="AC738" s="101" t="s">
        <v>174</v>
      </c>
      <c r="AD738" s="101" t="s">
        <v>1159</v>
      </c>
      <c r="AE738" s="101" t="s">
        <v>560</v>
      </c>
      <c r="AF738" s="101" t="s">
        <v>560</v>
      </c>
      <c r="AG738" s="115" t="str">
        <f>IFERROR(VLOOKUP(AF738,'[2]archivo de datos'!$D$1:$E$1156,2,FALSE),"")</f>
        <v>CO-SAN</v>
      </c>
      <c r="AH738" s="101" t="s">
        <v>188</v>
      </c>
      <c r="AI738" s="115" t="str">
        <f>IFERROR(VLOOKUP(AC738,[2]Hoja3!$B$28:$E$38,2,FALSE),"")</f>
        <v>Emiliana Pino Torres</v>
      </c>
      <c r="AJ738" s="115" t="str">
        <f>IFERROR(VLOOKUP(AC738,[2]Hoja3!$B$28:$E$38,3,FALSE),"")</f>
        <v>601 6530260</v>
      </c>
      <c r="AK738" s="115" t="str">
        <f>IFERROR(VLOOKUP(AC738,[2]Hoja3!$B$28:$E$38,4,FALSE),"")</f>
        <v>emiliana.pino@parquesnacionales.gov.co</v>
      </c>
      <c r="AL738" s="103" t="s">
        <v>183</v>
      </c>
      <c r="AM738" s="103" t="s">
        <v>183</v>
      </c>
      <c r="AN738" s="103" t="s">
        <v>183</v>
      </c>
      <c r="AO738" s="103" t="s">
        <v>562</v>
      </c>
      <c r="AP738" s="123"/>
      <c r="AQ738" s="118"/>
      <c r="AR738" s="118"/>
      <c r="AS738" s="118"/>
      <c r="AT738" s="118"/>
    </row>
    <row r="739" spans="1:46" ht="25.05" customHeight="1" x14ac:dyDescent="0.3">
      <c r="A739" s="119" t="s">
        <v>1241</v>
      </c>
      <c r="B739" s="120">
        <v>80111600</v>
      </c>
      <c r="C739" s="121" t="s">
        <v>1239</v>
      </c>
      <c r="D739" s="101" t="s">
        <v>224</v>
      </c>
      <c r="E739" s="121" t="s">
        <v>1157</v>
      </c>
      <c r="F739" s="103">
        <v>1</v>
      </c>
      <c r="G739" s="104" t="str">
        <f>IFERROR(VLOOKUP(F739,[2]Hoja4!$A$1:B793,2,FALSE),"")</f>
        <v>ENERO</v>
      </c>
      <c r="H739" s="103">
        <v>1</v>
      </c>
      <c r="I739" s="104" t="str">
        <f>IFERROR(VLOOKUP(H739,[2]Hoja4!$A$1:D792,2,FALSE),"")</f>
        <v>ENERO</v>
      </c>
      <c r="J739" s="105" t="s">
        <v>178</v>
      </c>
      <c r="K739" s="106">
        <f>IFERROR(VLOOKUP(J739,[2]LISTAS!$A$8:$B$11,2,FALSE),"")</f>
        <v>1</v>
      </c>
      <c r="L739" s="107">
        <v>5</v>
      </c>
      <c r="M739" s="108" t="s">
        <v>213</v>
      </c>
      <c r="N739" s="109" t="str">
        <f>IFERROR(VLOOKUP(M739,'[2]archivo de datos'!$G$1:$H$24,2,FALSE),"")</f>
        <v>CCE-16</v>
      </c>
      <c r="O739" s="119" t="s">
        <v>180</v>
      </c>
      <c r="P739" s="111">
        <f>IFERROR(VLOOKUP(O739,'[2]archivo de datos'!$J$6:$K$12,2,FALSE),"")</f>
        <v>0</v>
      </c>
      <c r="Q739" s="112" t="s">
        <v>46</v>
      </c>
      <c r="R739" s="113" t="s">
        <v>1158</v>
      </c>
      <c r="S739" s="114" t="s">
        <v>182</v>
      </c>
      <c r="T739" s="147" t="s">
        <v>166</v>
      </c>
      <c r="U739" s="147" t="s">
        <v>584</v>
      </c>
      <c r="V739" s="115" t="str">
        <f>+IFERROR(VLOOKUP(U739,[2]Equivalencias!$M$2:$N$97,2,FALSE),"")</f>
        <v xml:space="preserve">Áreas administradas </v>
      </c>
      <c r="W739" s="116">
        <v>2147000</v>
      </c>
      <c r="X739" s="116">
        <v>10735000</v>
      </c>
      <c r="Y739" s="116">
        <v>10735000</v>
      </c>
      <c r="Z739" s="123" t="s">
        <v>183</v>
      </c>
      <c r="AA739" s="123" t="s">
        <v>184</v>
      </c>
      <c r="AB739" s="118">
        <v>0</v>
      </c>
      <c r="AC739" s="101" t="s">
        <v>174</v>
      </c>
      <c r="AD739" s="101" t="s">
        <v>1159</v>
      </c>
      <c r="AE739" s="101" t="s">
        <v>560</v>
      </c>
      <c r="AF739" s="101" t="s">
        <v>560</v>
      </c>
      <c r="AG739" s="115" t="str">
        <f>IFERROR(VLOOKUP(AF739,'[2]archivo de datos'!$D$1:$E$1156,2,FALSE),"")</f>
        <v>CO-SAN</v>
      </c>
      <c r="AH739" s="101" t="s">
        <v>188</v>
      </c>
      <c r="AI739" s="115" t="str">
        <f>IFERROR(VLOOKUP(AC739,[2]Hoja3!$B$28:$E$38,2,FALSE),"")</f>
        <v>Emiliana Pino Torres</v>
      </c>
      <c r="AJ739" s="115" t="str">
        <f>IFERROR(VLOOKUP(AC739,[2]Hoja3!$B$28:$E$38,3,FALSE),"")</f>
        <v>601 6530260</v>
      </c>
      <c r="AK739" s="115" t="str">
        <f>IFERROR(VLOOKUP(AC739,[2]Hoja3!$B$28:$E$38,4,FALSE),"")</f>
        <v>emiliana.pino@parquesnacionales.gov.co</v>
      </c>
      <c r="AL739" s="103" t="s">
        <v>183</v>
      </c>
      <c r="AM739" s="103" t="s">
        <v>183</v>
      </c>
      <c r="AN739" s="103" t="s">
        <v>183</v>
      </c>
      <c r="AO739" s="103" t="s">
        <v>562</v>
      </c>
      <c r="AP739" s="123"/>
      <c r="AQ739" s="118"/>
      <c r="AR739" s="118"/>
      <c r="AS739" s="118"/>
      <c r="AT739" s="118"/>
    </row>
    <row r="740" spans="1:46" ht="25.05" customHeight="1" x14ac:dyDescent="0.3">
      <c r="A740" s="119" t="s">
        <v>1242</v>
      </c>
      <c r="B740" s="120">
        <v>80111600</v>
      </c>
      <c r="C740" s="121" t="s">
        <v>1243</v>
      </c>
      <c r="D740" s="101" t="s">
        <v>224</v>
      </c>
      <c r="E740" s="121" t="s">
        <v>1195</v>
      </c>
      <c r="F740" s="103">
        <v>1</v>
      </c>
      <c r="G740" s="104" t="str">
        <f>IFERROR(VLOOKUP(F740,[2]Hoja4!$A$1:B794,2,FALSE),"")</f>
        <v>ENERO</v>
      </c>
      <c r="H740" s="103">
        <v>1</v>
      </c>
      <c r="I740" s="104" t="str">
        <f>IFERROR(VLOOKUP(H740,[2]Hoja4!$A$1:D793,2,FALSE),"")</f>
        <v>ENERO</v>
      </c>
      <c r="J740" s="105" t="s">
        <v>178</v>
      </c>
      <c r="K740" s="106">
        <f>IFERROR(VLOOKUP(J740,[2]LISTAS!$A$8:$B$11,2,FALSE),"")</f>
        <v>1</v>
      </c>
      <c r="L740" s="107">
        <v>5</v>
      </c>
      <c r="M740" s="108" t="s">
        <v>213</v>
      </c>
      <c r="N740" s="109" t="str">
        <f>IFERROR(VLOOKUP(M740,'[2]archivo de datos'!$G$1:$H$24,2,FALSE),"")</f>
        <v>CCE-16</v>
      </c>
      <c r="O740" s="119" t="s">
        <v>180</v>
      </c>
      <c r="P740" s="111">
        <f>IFERROR(VLOOKUP(O740,'[2]archivo de datos'!$J$6:$K$12,2,FALSE),"")</f>
        <v>0</v>
      </c>
      <c r="Q740" s="112" t="s">
        <v>48</v>
      </c>
      <c r="R740" s="113" t="s">
        <v>181</v>
      </c>
      <c r="S740" s="114" t="s">
        <v>182</v>
      </c>
      <c r="T740" s="147" t="s">
        <v>166</v>
      </c>
      <c r="U740" s="147" t="s">
        <v>584</v>
      </c>
      <c r="V740" s="115" t="str">
        <f>+IFERROR(VLOOKUP(U740,[2]Equivalencias!$M$2:$N$97,2,FALSE),"")</f>
        <v xml:space="preserve">Áreas administradas </v>
      </c>
      <c r="W740" s="116">
        <v>3325000</v>
      </c>
      <c r="X740" s="116">
        <v>16625000</v>
      </c>
      <c r="Y740" s="116">
        <v>16625000</v>
      </c>
      <c r="Z740" s="123" t="s">
        <v>183</v>
      </c>
      <c r="AA740" s="123" t="s">
        <v>184</v>
      </c>
      <c r="AB740" s="118">
        <v>0</v>
      </c>
      <c r="AC740" s="101" t="s">
        <v>174</v>
      </c>
      <c r="AD740" s="101" t="s">
        <v>1159</v>
      </c>
      <c r="AE740" s="101" t="s">
        <v>560</v>
      </c>
      <c r="AF740" s="101" t="s">
        <v>560</v>
      </c>
      <c r="AG740" s="115" t="str">
        <f>IFERROR(VLOOKUP(AF740,'[2]archivo de datos'!$D$1:$E$1156,2,FALSE),"")</f>
        <v>CO-SAN</v>
      </c>
      <c r="AH740" s="101" t="s">
        <v>188</v>
      </c>
      <c r="AI740" s="115" t="str">
        <f>IFERROR(VLOOKUP(AC740,[2]Hoja3!$B$28:$E$38,2,FALSE),"")</f>
        <v>Emiliana Pino Torres</v>
      </c>
      <c r="AJ740" s="115" t="str">
        <f>IFERROR(VLOOKUP(AC740,[2]Hoja3!$B$28:$E$38,3,FALSE),"")</f>
        <v>601 6530260</v>
      </c>
      <c r="AK740" s="115" t="str">
        <f>IFERROR(VLOOKUP(AC740,[2]Hoja3!$B$28:$E$38,4,FALSE),"")</f>
        <v>emiliana.pino@parquesnacionales.gov.co</v>
      </c>
      <c r="AL740" s="103" t="s">
        <v>183</v>
      </c>
      <c r="AM740" s="103" t="s">
        <v>183</v>
      </c>
      <c r="AN740" s="103" t="s">
        <v>183</v>
      </c>
      <c r="AO740" s="103" t="s">
        <v>562</v>
      </c>
      <c r="AP740" s="123"/>
      <c r="AQ740" s="118"/>
      <c r="AR740" s="118"/>
      <c r="AS740" s="118"/>
      <c r="AT740" s="118"/>
    </row>
    <row r="741" spans="1:46" ht="25.05" customHeight="1" x14ac:dyDescent="0.3">
      <c r="A741" s="119" t="s">
        <v>1244</v>
      </c>
      <c r="B741" s="120">
        <v>80111600</v>
      </c>
      <c r="C741" s="121" t="s">
        <v>1245</v>
      </c>
      <c r="D741" s="101" t="s">
        <v>224</v>
      </c>
      <c r="E741" s="121" t="s">
        <v>1195</v>
      </c>
      <c r="F741" s="103">
        <v>1</v>
      </c>
      <c r="G741" s="104" t="str">
        <f>IFERROR(VLOOKUP(F741,[2]Hoja4!$A$1:B795,2,FALSE),"")</f>
        <v>ENERO</v>
      </c>
      <c r="H741" s="103">
        <v>1</v>
      </c>
      <c r="I741" s="104" t="str">
        <f>IFERROR(VLOOKUP(H741,[2]Hoja4!$A$1:D794,2,FALSE),"")</f>
        <v>ENERO</v>
      </c>
      <c r="J741" s="105" t="s">
        <v>178</v>
      </c>
      <c r="K741" s="106">
        <f>IFERROR(VLOOKUP(J741,[2]LISTAS!$A$8:$B$11,2,FALSE),"")</f>
        <v>1</v>
      </c>
      <c r="L741" s="107">
        <v>5</v>
      </c>
      <c r="M741" s="108" t="s">
        <v>213</v>
      </c>
      <c r="N741" s="109" t="str">
        <f>IFERROR(VLOOKUP(M741,'[2]archivo de datos'!$G$1:$H$24,2,FALSE),"")</f>
        <v>CCE-16</v>
      </c>
      <c r="O741" s="119" t="s">
        <v>180</v>
      </c>
      <c r="P741" s="111">
        <f>IFERROR(VLOOKUP(O741,'[2]archivo de datos'!$J$6:$K$12,2,FALSE),"")</f>
        <v>0</v>
      </c>
      <c r="Q741" s="112" t="s">
        <v>46</v>
      </c>
      <c r="R741" s="113" t="s">
        <v>1158</v>
      </c>
      <c r="S741" s="114" t="s">
        <v>182</v>
      </c>
      <c r="T741" s="147" t="s">
        <v>166</v>
      </c>
      <c r="U741" s="147" t="s">
        <v>584</v>
      </c>
      <c r="V741" s="115" t="str">
        <f>+IFERROR(VLOOKUP(U741,[2]Equivalencias!$M$2:$N$97,2,FALSE),"")</f>
        <v xml:space="preserve">Áreas administradas </v>
      </c>
      <c r="W741" s="116">
        <v>3325000</v>
      </c>
      <c r="X741" s="116">
        <v>16625000</v>
      </c>
      <c r="Y741" s="116">
        <v>16625000</v>
      </c>
      <c r="Z741" s="123" t="s">
        <v>183</v>
      </c>
      <c r="AA741" s="123" t="s">
        <v>184</v>
      </c>
      <c r="AB741" s="118">
        <v>0</v>
      </c>
      <c r="AC741" s="101" t="s">
        <v>174</v>
      </c>
      <c r="AD741" s="101" t="s">
        <v>1159</v>
      </c>
      <c r="AE741" s="101" t="s">
        <v>560</v>
      </c>
      <c r="AF741" s="101" t="s">
        <v>560</v>
      </c>
      <c r="AG741" s="115" t="str">
        <f>IFERROR(VLOOKUP(AF741,'[2]archivo de datos'!$D$1:$E$1156,2,FALSE),"")</f>
        <v>CO-SAN</v>
      </c>
      <c r="AH741" s="101" t="s">
        <v>188</v>
      </c>
      <c r="AI741" s="115" t="str">
        <f>IFERROR(VLOOKUP(AC741,[2]Hoja3!$B$28:$E$38,2,FALSE),"")</f>
        <v>Emiliana Pino Torres</v>
      </c>
      <c r="AJ741" s="115" t="str">
        <f>IFERROR(VLOOKUP(AC741,[2]Hoja3!$B$28:$E$38,3,FALSE),"")</f>
        <v>601 6530260</v>
      </c>
      <c r="AK741" s="115" t="str">
        <f>IFERROR(VLOOKUP(AC741,[2]Hoja3!$B$28:$E$38,4,FALSE),"")</f>
        <v>emiliana.pino@parquesnacionales.gov.co</v>
      </c>
      <c r="AL741" s="103" t="s">
        <v>183</v>
      </c>
      <c r="AM741" s="103" t="s">
        <v>183</v>
      </c>
      <c r="AN741" s="103" t="s">
        <v>183</v>
      </c>
      <c r="AO741" s="103" t="s">
        <v>562</v>
      </c>
      <c r="AP741" s="123"/>
      <c r="AQ741" s="118"/>
      <c r="AR741" s="118"/>
      <c r="AS741" s="118"/>
      <c r="AT741" s="118"/>
    </row>
    <row r="742" spans="1:46" ht="25.05" customHeight="1" x14ac:dyDescent="0.3">
      <c r="A742" s="119" t="s">
        <v>1246</v>
      </c>
      <c r="B742" s="120">
        <v>80111600</v>
      </c>
      <c r="C742" s="121" t="s">
        <v>1247</v>
      </c>
      <c r="D742" s="101" t="s">
        <v>211</v>
      </c>
      <c r="E742" s="121" t="s">
        <v>1248</v>
      </c>
      <c r="F742" s="103">
        <v>1</v>
      </c>
      <c r="G742" s="104" t="str">
        <f>IFERROR(VLOOKUP(F742,[2]Hoja4!$A$1:B796,2,FALSE),"")</f>
        <v>ENERO</v>
      </c>
      <c r="H742" s="103">
        <v>1</v>
      </c>
      <c r="I742" s="104" t="str">
        <f>IFERROR(VLOOKUP(H742,[2]Hoja4!$A$1:D795,2,FALSE),"")</f>
        <v>ENERO</v>
      </c>
      <c r="J742" s="105" t="s">
        <v>178</v>
      </c>
      <c r="K742" s="106">
        <f>IFERROR(VLOOKUP(J742,[2]LISTAS!$A$8:$B$11,2,FALSE),"")</f>
        <v>1</v>
      </c>
      <c r="L742" s="107">
        <v>5</v>
      </c>
      <c r="M742" s="108" t="s">
        <v>213</v>
      </c>
      <c r="N742" s="109" t="str">
        <f>IFERROR(VLOOKUP(M742,'[2]archivo de datos'!$G$1:$H$24,2,FALSE),"")</f>
        <v>CCE-16</v>
      </c>
      <c r="O742" s="119" t="s">
        <v>180</v>
      </c>
      <c r="P742" s="111">
        <f>IFERROR(VLOOKUP(O742,'[2]archivo de datos'!$J$6:$K$12,2,FALSE),"")</f>
        <v>0</v>
      </c>
      <c r="Q742" s="112" t="s">
        <v>48</v>
      </c>
      <c r="R742" s="113" t="s">
        <v>181</v>
      </c>
      <c r="S742" s="114" t="s">
        <v>182</v>
      </c>
      <c r="T742" s="147" t="s">
        <v>166</v>
      </c>
      <c r="U742" s="147" t="s">
        <v>584</v>
      </c>
      <c r="V742" s="115" t="str">
        <f>+IFERROR(VLOOKUP(U742,[2]Equivalencias!$M$2:$N$97,2,FALSE),"")</f>
        <v xml:space="preserve">Áreas administradas </v>
      </c>
      <c r="W742" s="116">
        <v>5864000</v>
      </c>
      <c r="X742" s="116">
        <v>29320000</v>
      </c>
      <c r="Y742" s="116">
        <v>29320000</v>
      </c>
      <c r="Z742" s="123" t="s">
        <v>183</v>
      </c>
      <c r="AA742" s="123" t="s">
        <v>184</v>
      </c>
      <c r="AB742" s="118">
        <v>0</v>
      </c>
      <c r="AC742" s="101" t="s">
        <v>174</v>
      </c>
      <c r="AD742" s="101" t="s">
        <v>1159</v>
      </c>
      <c r="AE742" s="101" t="s">
        <v>560</v>
      </c>
      <c r="AF742" s="101" t="s">
        <v>560</v>
      </c>
      <c r="AG742" s="115" t="str">
        <f>IFERROR(VLOOKUP(AF742,'[2]archivo de datos'!$D$1:$E$1156,2,FALSE),"")</f>
        <v>CO-SAN</v>
      </c>
      <c r="AH742" s="101" t="s">
        <v>188</v>
      </c>
      <c r="AI742" s="115" t="str">
        <f>IFERROR(VLOOKUP(AC742,[2]Hoja3!$B$28:$E$38,2,FALSE),"")</f>
        <v>Emiliana Pino Torres</v>
      </c>
      <c r="AJ742" s="115" t="str">
        <f>IFERROR(VLOOKUP(AC742,[2]Hoja3!$B$28:$E$38,3,FALSE),"")</f>
        <v>601 6530260</v>
      </c>
      <c r="AK742" s="115" t="str">
        <f>IFERROR(VLOOKUP(AC742,[2]Hoja3!$B$28:$E$38,4,FALSE),"")</f>
        <v>emiliana.pino@parquesnacionales.gov.co</v>
      </c>
      <c r="AL742" s="103" t="s">
        <v>183</v>
      </c>
      <c r="AM742" s="103" t="s">
        <v>183</v>
      </c>
      <c r="AN742" s="103" t="s">
        <v>183</v>
      </c>
      <c r="AO742" s="103" t="s">
        <v>562</v>
      </c>
      <c r="AP742" s="123"/>
      <c r="AQ742" s="118"/>
      <c r="AR742" s="118"/>
      <c r="AS742" s="118"/>
      <c r="AT742" s="118"/>
    </row>
    <row r="743" spans="1:46" ht="25.05" customHeight="1" x14ac:dyDescent="0.3">
      <c r="A743" s="119" t="s">
        <v>1249</v>
      </c>
      <c r="B743" s="120">
        <v>80111600</v>
      </c>
      <c r="C743" s="121" t="s">
        <v>1250</v>
      </c>
      <c r="D743" s="101" t="s">
        <v>211</v>
      </c>
      <c r="E743" s="121" t="s">
        <v>1248</v>
      </c>
      <c r="F743" s="103">
        <v>1</v>
      </c>
      <c r="G743" s="104" t="str">
        <f>IFERROR(VLOOKUP(F743,[2]Hoja4!$A$1:B797,2,FALSE),"")</f>
        <v>ENERO</v>
      </c>
      <c r="H743" s="103">
        <v>1</v>
      </c>
      <c r="I743" s="104" t="str">
        <f>IFERROR(VLOOKUP(H743,[2]Hoja4!$A$1:D796,2,FALSE),"")</f>
        <v>ENERO</v>
      </c>
      <c r="J743" s="105" t="s">
        <v>178</v>
      </c>
      <c r="K743" s="106">
        <f>IFERROR(VLOOKUP(J743,[2]LISTAS!$A$8:$B$11,2,FALSE),"")</f>
        <v>1</v>
      </c>
      <c r="L743" s="107">
        <v>5</v>
      </c>
      <c r="M743" s="108" t="s">
        <v>213</v>
      </c>
      <c r="N743" s="109" t="str">
        <f>IFERROR(VLOOKUP(M743,'[2]archivo de datos'!$G$1:$H$24,2,FALSE),"")</f>
        <v>CCE-16</v>
      </c>
      <c r="O743" s="119" t="s">
        <v>180</v>
      </c>
      <c r="P743" s="111">
        <f>IFERROR(VLOOKUP(O743,'[2]archivo de datos'!$J$6:$K$12,2,FALSE),"")</f>
        <v>0</v>
      </c>
      <c r="Q743" s="112" t="s">
        <v>46</v>
      </c>
      <c r="R743" s="113" t="s">
        <v>1158</v>
      </c>
      <c r="S743" s="114" t="s">
        <v>182</v>
      </c>
      <c r="T743" s="147" t="s">
        <v>166</v>
      </c>
      <c r="U743" s="147" t="s">
        <v>584</v>
      </c>
      <c r="V743" s="115" t="str">
        <f>+IFERROR(VLOOKUP(U743,[2]Equivalencias!$M$2:$N$97,2,FALSE),"")</f>
        <v xml:space="preserve">Áreas administradas </v>
      </c>
      <c r="W743" s="116">
        <v>5864000</v>
      </c>
      <c r="X743" s="116">
        <v>29320000</v>
      </c>
      <c r="Y743" s="116">
        <v>29320000</v>
      </c>
      <c r="Z743" s="123" t="s">
        <v>183</v>
      </c>
      <c r="AA743" s="123" t="s">
        <v>184</v>
      </c>
      <c r="AB743" s="118">
        <v>0</v>
      </c>
      <c r="AC743" s="101" t="s">
        <v>174</v>
      </c>
      <c r="AD743" s="101" t="s">
        <v>1159</v>
      </c>
      <c r="AE743" s="101" t="s">
        <v>560</v>
      </c>
      <c r="AF743" s="101" t="s">
        <v>560</v>
      </c>
      <c r="AG743" s="115" t="str">
        <f>IFERROR(VLOOKUP(AF743,'[2]archivo de datos'!$D$1:$E$1156,2,FALSE),"")</f>
        <v>CO-SAN</v>
      </c>
      <c r="AH743" s="101" t="s">
        <v>188</v>
      </c>
      <c r="AI743" s="115" t="str">
        <f>IFERROR(VLOOKUP(AC743,[2]Hoja3!$B$28:$E$38,2,FALSE),"")</f>
        <v>Emiliana Pino Torres</v>
      </c>
      <c r="AJ743" s="115" t="str">
        <f>IFERROR(VLOOKUP(AC743,[2]Hoja3!$B$28:$E$38,3,FALSE),"")</f>
        <v>601 6530260</v>
      </c>
      <c r="AK743" s="115" t="str">
        <f>IFERROR(VLOOKUP(AC743,[2]Hoja3!$B$28:$E$38,4,FALSE),"")</f>
        <v>emiliana.pino@parquesnacionales.gov.co</v>
      </c>
      <c r="AL743" s="103" t="s">
        <v>183</v>
      </c>
      <c r="AM743" s="103" t="s">
        <v>183</v>
      </c>
      <c r="AN743" s="103" t="s">
        <v>183</v>
      </c>
      <c r="AO743" s="103" t="s">
        <v>562</v>
      </c>
      <c r="AP743" s="123"/>
      <c r="AQ743" s="118"/>
      <c r="AR743" s="118"/>
      <c r="AS743" s="118"/>
      <c r="AT743" s="118"/>
    </row>
    <row r="744" spans="1:46" ht="25.05" customHeight="1" x14ac:dyDescent="0.3">
      <c r="A744" s="119" t="s">
        <v>1251</v>
      </c>
      <c r="B744" s="120">
        <v>80111600</v>
      </c>
      <c r="C744" s="121" t="s">
        <v>1252</v>
      </c>
      <c r="D744" s="102" t="s">
        <v>224</v>
      </c>
      <c r="E744" s="122" t="s">
        <v>1253</v>
      </c>
      <c r="F744" s="103">
        <v>1</v>
      </c>
      <c r="G744" s="104" t="str">
        <f>IFERROR(VLOOKUP(F744,[2]Hoja4!$A$1:B798,2,FALSE),"")</f>
        <v>ENERO</v>
      </c>
      <c r="H744" s="103">
        <v>1</v>
      </c>
      <c r="I744" s="104" t="str">
        <f>IFERROR(VLOOKUP(H744,[2]Hoja4!$A$1:D797,2,FALSE),"")</f>
        <v>ENERO</v>
      </c>
      <c r="J744" s="105" t="s">
        <v>178</v>
      </c>
      <c r="K744" s="106">
        <f>IFERROR(VLOOKUP(J744,[2]LISTAS!$A$8:$B$11,2,FALSE),"")</f>
        <v>1</v>
      </c>
      <c r="L744" s="107">
        <v>5</v>
      </c>
      <c r="M744" s="108" t="s">
        <v>213</v>
      </c>
      <c r="N744" s="109" t="str">
        <f>IFERROR(VLOOKUP(M744,'[2]archivo de datos'!$G$1:$H$24,2,FALSE),"")</f>
        <v>CCE-16</v>
      </c>
      <c r="O744" s="119" t="s">
        <v>180</v>
      </c>
      <c r="P744" s="111">
        <f>IFERROR(VLOOKUP(O744,'[2]archivo de datos'!$J$6:$K$12,2,FALSE),"")</f>
        <v>0</v>
      </c>
      <c r="Q744" s="112" t="s">
        <v>48</v>
      </c>
      <c r="R744" s="113" t="s">
        <v>181</v>
      </c>
      <c r="S744" s="114" t="s">
        <v>182</v>
      </c>
      <c r="T744" s="147" t="s">
        <v>162</v>
      </c>
      <c r="U744" s="101" t="s">
        <v>645</v>
      </c>
      <c r="V744" s="115" t="str">
        <f>+IFERROR(VLOOKUP(U744,[2]Equivalencias!$M$2:$N$97,2,FALSE),"")</f>
        <v>Documentos de lineamientos técnicos realizados</v>
      </c>
      <c r="W744" s="116">
        <v>3325000</v>
      </c>
      <c r="X744" s="116">
        <v>16625000</v>
      </c>
      <c r="Y744" s="116">
        <v>16625000</v>
      </c>
      <c r="Z744" s="123" t="s">
        <v>183</v>
      </c>
      <c r="AA744" s="123" t="s">
        <v>184</v>
      </c>
      <c r="AB744" s="118">
        <v>0</v>
      </c>
      <c r="AC744" s="101" t="s">
        <v>174</v>
      </c>
      <c r="AD744" s="101" t="s">
        <v>1159</v>
      </c>
      <c r="AE744" s="101" t="s">
        <v>560</v>
      </c>
      <c r="AF744" s="101" t="s">
        <v>560</v>
      </c>
      <c r="AG744" s="115" t="str">
        <f>IFERROR(VLOOKUP(AF744,'[2]archivo de datos'!$D$1:$E$1156,2,FALSE),"")</f>
        <v>CO-SAN</v>
      </c>
      <c r="AH744" s="101" t="s">
        <v>188</v>
      </c>
      <c r="AI744" s="115" t="str">
        <f>IFERROR(VLOOKUP(AC744,[2]Hoja3!$B$28:$E$38,2,FALSE),"")</f>
        <v>Emiliana Pino Torres</v>
      </c>
      <c r="AJ744" s="115" t="str">
        <f>IFERROR(VLOOKUP(AC744,[2]Hoja3!$B$28:$E$38,3,FALSE),"")</f>
        <v>601 6530260</v>
      </c>
      <c r="AK744" s="115" t="str">
        <f>IFERROR(VLOOKUP(AC744,[2]Hoja3!$B$28:$E$38,4,FALSE),"")</f>
        <v>emiliana.pino@parquesnacionales.gov.co</v>
      </c>
      <c r="AL744" s="103" t="s">
        <v>183</v>
      </c>
      <c r="AM744" s="103" t="s">
        <v>183</v>
      </c>
      <c r="AN744" s="103" t="s">
        <v>183</v>
      </c>
      <c r="AO744" s="103" t="s">
        <v>562</v>
      </c>
      <c r="AP744" s="123"/>
      <c r="AQ744" s="118"/>
      <c r="AR744" s="118"/>
      <c r="AS744" s="118"/>
      <c r="AT744" s="118"/>
    </row>
    <row r="745" spans="1:46" ht="25.05" customHeight="1" x14ac:dyDescent="0.3">
      <c r="A745" s="119" t="s">
        <v>1254</v>
      </c>
      <c r="B745" s="120">
        <v>80111600</v>
      </c>
      <c r="C745" s="121" t="s">
        <v>1255</v>
      </c>
      <c r="D745" s="102" t="s">
        <v>224</v>
      </c>
      <c r="E745" s="122" t="s">
        <v>1253</v>
      </c>
      <c r="F745" s="103">
        <v>1</v>
      </c>
      <c r="G745" s="104" t="str">
        <f>IFERROR(VLOOKUP(F745,[2]Hoja4!$A$1:B799,2,FALSE),"")</f>
        <v>ENERO</v>
      </c>
      <c r="H745" s="103">
        <v>1</v>
      </c>
      <c r="I745" s="104" t="str">
        <f>IFERROR(VLOOKUP(H745,[2]Hoja4!$A$1:D798,2,FALSE),"")</f>
        <v>ENERO</v>
      </c>
      <c r="J745" s="105" t="s">
        <v>178</v>
      </c>
      <c r="K745" s="106">
        <f>IFERROR(VLOOKUP(J745,[2]LISTAS!$A$8:$B$11,2,FALSE),"")</f>
        <v>1</v>
      </c>
      <c r="L745" s="107">
        <v>5</v>
      </c>
      <c r="M745" s="108" t="s">
        <v>213</v>
      </c>
      <c r="N745" s="109" t="str">
        <f>IFERROR(VLOOKUP(M745,'[2]archivo de datos'!$G$1:$H$24,2,FALSE),"")</f>
        <v>CCE-16</v>
      </c>
      <c r="O745" s="119" t="s">
        <v>180</v>
      </c>
      <c r="P745" s="111">
        <f>IFERROR(VLOOKUP(O745,'[2]archivo de datos'!$J$6:$K$12,2,FALSE),"")</f>
        <v>0</v>
      </c>
      <c r="Q745" s="112" t="s">
        <v>46</v>
      </c>
      <c r="R745" s="113" t="s">
        <v>1158</v>
      </c>
      <c r="S745" s="114" t="s">
        <v>182</v>
      </c>
      <c r="T745" s="147" t="s">
        <v>162</v>
      </c>
      <c r="U745" s="101" t="s">
        <v>645</v>
      </c>
      <c r="V745" s="115" t="str">
        <f>+IFERROR(VLOOKUP(U745,[2]Equivalencias!$M$2:$N$97,2,FALSE),"")</f>
        <v>Documentos de lineamientos técnicos realizados</v>
      </c>
      <c r="W745" s="116">
        <v>3325000</v>
      </c>
      <c r="X745" s="116">
        <v>16625000</v>
      </c>
      <c r="Y745" s="116">
        <v>16625000</v>
      </c>
      <c r="Z745" s="123" t="s">
        <v>183</v>
      </c>
      <c r="AA745" s="123" t="s">
        <v>184</v>
      </c>
      <c r="AB745" s="118">
        <v>0</v>
      </c>
      <c r="AC745" s="101" t="s">
        <v>174</v>
      </c>
      <c r="AD745" s="101" t="s">
        <v>1159</v>
      </c>
      <c r="AE745" s="101" t="s">
        <v>560</v>
      </c>
      <c r="AF745" s="101" t="s">
        <v>560</v>
      </c>
      <c r="AG745" s="115" t="str">
        <f>IFERROR(VLOOKUP(AF745,'[2]archivo de datos'!$D$1:$E$1156,2,FALSE),"")</f>
        <v>CO-SAN</v>
      </c>
      <c r="AH745" s="101" t="s">
        <v>188</v>
      </c>
      <c r="AI745" s="115" t="str">
        <f>IFERROR(VLOOKUP(AC745,[2]Hoja3!$B$28:$E$38,2,FALSE),"")</f>
        <v>Emiliana Pino Torres</v>
      </c>
      <c r="AJ745" s="115" t="str">
        <f>IFERROR(VLOOKUP(AC745,[2]Hoja3!$B$28:$E$38,3,FALSE),"")</f>
        <v>601 6530260</v>
      </c>
      <c r="AK745" s="115" t="str">
        <f>IFERROR(VLOOKUP(AC745,[2]Hoja3!$B$28:$E$38,4,FALSE),"")</f>
        <v>emiliana.pino@parquesnacionales.gov.co</v>
      </c>
      <c r="AL745" s="103" t="s">
        <v>183</v>
      </c>
      <c r="AM745" s="103" t="s">
        <v>183</v>
      </c>
      <c r="AN745" s="103" t="s">
        <v>183</v>
      </c>
      <c r="AO745" s="103" t="s">
        <v>562</v>
      </c>
      <c r="AP745" s="123"/>
      <c r="AQ745" s="118"/>
      <c r="AR745" s="118"/>
      <c r="AS745" s="118"/>
      <c r="AT745" s="118"/>
    </row>
    <row r="746" spans="1:46" ht="25.05" customHeight="1" x14ac:dyDescent="0.3">
      <c r="A746" s="119" t="s">
        <v>1256</v>
      </c>
      <c r="B746" s="120">
        <v>80111600</v>
      </c>
      <c r="C746" s="121" t="s">
        <v>1257</v>
      </c>
      <c r="D746" s="102" t="s">
        <v>211</v>
      </c>
      <c r="E746" s="122" t="s">
        <v>1258</v>
      </c>
      <c r="F746" s="103">
        <v>1</v>
      </c>
      <c r="G746" s="104" t="str">
        <f>IFERROR(VLOOKUP(F746,[2]Hoja4!$A$1:B800,2,FALSE),"")</f>
        <v>ENERO</v>
      </c>
      <c r="H746" s="103">
        <v>1</v>
      </c>
      <c r="I746" s="104" t="str">
        <f>IFERROR(VLOOKUP(H746,[2]Hoja4!$A$1:D799,2,FALSE),"")</f>
        <v>ENERO</v>
      </c>
      <c r="J746" s="105" t="s">
        <v>178</v>
      </c>
      <c r="K746" s="106">
        <f>IFERROR(VLOOKUP(J746,[2]LISTAS!$A$8:$B$11,2,FALSE),"")</f>
        <v>1</v>
      </c>
      <c r="L746" s="107">
        <v>5</v>
      </c>
      <c r="M746" s="108" t="s">
        <v>213</v>
      </c>
      <c r="N746" s="109" t="str">
        <f>IFERROR(VLOOKUP(M746,'[2]archivo de datos'!$G$1:$H$24,2,FALSE),"")</f>
        <v>CCE-16</v>
      </c>
      <c r="O746" s="119" t="s">
        <v>180</v>
      </c>
      <c r="P746" s="111">
        <f>IFERROR(VLOOKUP(O746,'[2]archivo de datos'!$J$6:$K$12,2,FALSE),"")</f>
        <v>0</v>
      </c>
      <c r="Q746" s="112" t="s">
        <v>48</v>
      </c>
      <c r="R746" s="113" t="s">
        <v>181</v>
      </c>
      <c r="S746" s="114" t="s">
        <v>182</v>
      </c>
      <c r="T746" s="147" t="s">
        <v>162</v>
      </c>
      <c r="U746" s="101" t="s">
        <v>645</v>
      </c>
      <c r="V746" s="115" t="str">
        <f>+IFERROR(VLOOKUP(U746,[2]Equivalencias!$M$2:$N$97,2,FALSE),"")</f>
        <v>Documentos de lineamientos técnicos realizados</v>
      </c>
      <c r="W746" s="116">
        <v>5864000</v>
      </c>
      <c r="X746" s="116">
        <v>29320000</v>
      </c>
      <c r="Y746" s="116">
        <v>29320000</v>
      </c>
      <c r="Z746" s="123" t="s">
        <v>183</v>
      </c>
      <c r="AA746" s="123" t="s">
        <v>184</v>
      </c>
      <c r="AB746" s="118">
        <v>0</v>
      </c>
      <c r="AC746" s="101" t="s">
        <v>174</v>
      </c>
      <c r="AD746" s="101" t="s">
        <v>1159</v>
      </c>
      <c r="AE746" s="101" t="s">
        <v>560</v>
      </c>
      <c r="AF746" s="101" t="s">
        <v>560</v>
      </c>
      <c r="AG746" s="115" t="str">
        <f>IFERROR(VLOOKUP(AF746,'[2]archivo de datos'!$D$1:$E$1156,2,FALSE),"")</f>
        <v>CO-SAN</v>
      </c>
      <c r="AH746" s="101" t="s">
        <v>188</v>
      </c>
      <c r="AI746" s="115" t="str">
        <f>IFERROR(VLOOKUP(AC746,[2]Hoja3!$B$28:$E$38,2,FALSE),"")</f>
        <v>Emiliana Pino Torres</v>
      </c>
      <c r="AJ746" s="115" t="str">
        <f>IFERROR(VLOOKUP(AC746,[2]Hoja3!$B$28:$E$38,3,FALSE),"")</f>
        <v>601 6530260</v>
      </c>
      <c r="AK746" s="115" t="str">
        <f>IFERROR(VLOOKUP(AC746,[2]Hoja3!$B$28:$E$38,4,FALSE),"")</f>
        <v>emiliana.pino@parquesnacionales.gov.co</v>
      </c>
      <c r="AL746" s="103" t="s">
        <v>183</v>
      </c>
      <c r="AM746" s="103" t="s">
        <v>183</v>
      </c>
      <c r="AN746" s="103" t="s">
        <v>183</v>
      </c>
      <c r="AO746" s="103" t="s">
        <v>562</v>
      </c>
      <c r="AP746" s="123"/>
      <c r="AQ746" s="118"/>
      <c r="AR746" s="118"/>
      <c r="AS746" s="118"/>
      <c r="AT746" s="118"/>
    </row>
    <row r="747" spans="1:46" ht="25.05" customHeight="1" x14ac:dyDescent="0.3">
      <c r="A747" s="119" t="s">
        <v>1259</v>
      </c>
      <c r="B747" s="120">
        <v>80111600</v>
      </c>
      <c r="C747" s="121" t="s">
        <v>1260</v>
      </c>
      <c r="D747" s="102" t="s">
        <v>211</v>
      </c>
      <c r="E747" s="122" t="s">
        <v>1258</v>
      </c>
      <c r="F747" s="103">
        <v>1</v>
      </c>
      <c r="G747" s="104" t="str">
        <f>IFERROR(VLOOKUP(F747,[2]Hoja4!$A$1:B801,2,FALSE),"")</f>
        <v>ENERO</v>
      </c>
      <c r="H747" s="103">
        <v>1</v>
      </c>
      <c r="I747" s="104" t="str">
        <f>IFERROR(VLOOKUP(H747,[2]Hoja4!$A$1:D800,2,FALSE),"")</f>
        <v>ENERO</v>
      </c>
      <c r="J747" s="105" t="s">
        <v>178</v>
      </c>
      <c r="K747" s="106">
        <f>IFERROR(VLOOKUP(J747,[2]LISTAS!$A$8:$B$11,2,FALSE),"")</f>
        <v>1</v>
      </c>
      <c r="L747" s="107">
        <v>5</v>
      </c>
      <c r="M747" s="108" t="s">
        <v>213</v>
      </c>
      <c r="N747" s="109" t="str">
        <f>IFERROR(VLOOKUP(M747,'[2]archivo de datos'!$G$1:$H$24,2,FALSE),"")</f>
        <v>CCE-16</v>
      </c>
      <c r="O747" s="119" t="s">
        <v>180</v>
      </c>
      <c r="P747" s="111">
        <f>IFERROR(VLOOKUP(O747,'[2]archivo de datos'!$J$6:$K$12,2,FALSE),"")</f>
        <v>0</v>
      </c>
      <c r="Q747" s="112" t="s">
        <v>46</v>
      </c>
      <c r="R747" s="113" t="s">
        <v>1158</v>
      </c>
      <c r="S747" s="114" t="s">
        <v>182</v>
      </c>
      <c r="T747" s="147" t="s">
        <v>162</v>
      </c>
      <c r="U747" s="101" t="s">
        <v>645</v>
      </c>
      <c r="V747" s="115" t="str">
        <f>+IFERROR(VLOOKUP(U747,[2]Equivalencias!$M$2:$N$97,2,FALSE),"")</f>
        <v>Documentos de lineamientos técnicos realizados</v>
      </c>
      <c r="W747" s="116">
        <v>5864000</v>
      </c>
      <c r="X747" s="116">
        <v>29320000</v>
      </c>
      <c r="Y747" s="116">
        <v>29320000</v>
      </c>
      <c r="Z747" s="123" t="s">
        <v>183</v>
      </c>
      <c r="AA747" s="123" t="s">
        <v>184</v>
      </c>
      <c r="AB747" s="118">
        <v>0</v>
      </c>
      <c r="AC747" s="101" t="s">
        <v>174</v>
      </c>
      <c r="AD747" s="101" t="s">
        <v>1159</v>
      </c>
      <c r="AE747" s="101" t="s">
        <v>560</v>
      </c>
      <c r="AF747" s="101" t="s">
        <v>560</v>
      </c>
      <c r="AG747" s="115" t="str">
        <f>IFERROR(VLOOKUP(AF747,'[2]archivo de datos'!$D$1:$E$1156,2,FALSE),"")</f>
        <v>CO-SAN</v>
      </c>
      <c r="AH747" s="101" t="s">
        <v>188</v>
      </c>
      <c r="AI747" s="115" t="str">
        <f>IFERROR(VLOOKUP(AC747,[2]Hoja3!$B$28:$E$38,2,FALSE),"")</f>
        <v>Emiliana Pino Torres</v>
      </c>
      <c r="AJ747" s="115" t="str">
        <f>IFERROR(VLOOKUP(AC747,[2]Hoja3!$B$28:$E$38,3,FALSE),"")</f>
        <v>601 6530260</v>
      </c>
      <c r="AK747" s="115" t="str">
        <f>IFERROR(VLOOKUP(AC747,[2]Hoja3!$B$28:$E$38,4,FALSE),"")</f>
        <v>emiliana.pino@parquesnacionales.gov.co</v>
      </c>
      <c r="AL747" s="103" t="s">
        <v>183</v>
      </c>
      <c r="AM747" s="103" t="s">
        <v>183</v>
      </c>
      <c r="AN747" s="103" t="s">
        <v>183</v>
      </c>
      <c r="AO747" s="103" t="s">
        <v>562</v>
      </c>
      <c r="AP747" s="123"/>
      <c r="AQ747" s="118"/>
      <c r="AR747" s="118"/>
      <c r="AS747" s="118"/>
      <c r="AT747" s="118"/>
    </row>
    <row r="748" spans="1:46" ht="25.05" customHeight="1" x14ac:dyDescent="0.3">
      <c r="A748" s="119" t="s">
        <v>1261</v>
      </c>
      <c r="B748" s="120">
        <v>80111600</v>
      </c>
      <c r="C748" s="121" t="s">
        <v>1262</v>
      </c>
      <c r="D748" s="102" t="s">
        <v>224</v>
      </c>
      <c r="E748" s="122" t="s">
        <v>1253</v>
      </c>
      <c r="F748" s="103">
        <v>1</v>
      </c>
      <c r="G748" s="104" t="str">
        <f>IFERROR(VLOOKUP(F748,[2]Hoja4!$A$1:B802,2,FALSE),"")</f>
        <v>ENERO</v>
      </c>
      <c r="H748" s="103">
        <v>1</v>
      </c>
      <c r="I748" s="104" t="str">
        <f>IFERROR(VLOOKUP(H748,[2]Hoja4!$A$1:D801,2,FALSE),"")</f>
        <v>ENERO</v>
      </c>
      <c r="J748" s="105" t="s">
        <v>178</v>
      </c>
      <c r="K748" s="106">
        <f>IFERROR(VLOOKUP(J748,[2]LISTAS!$A$8:$B$11,2,FALSE),"")</f>
        <v>1</v>
      </c>
      <c r="L748" s="107">
        <v>5</v>
      </c>
      <c r="M748" s="108" t="s">
        <v>213</v>
      </c>
      <c r="N748" s="109" t="str">
        <f>IFERROR(VLOOKUP(M748,'[2]archivo de datos'!$G$1:$H$24,2,FALSE),"")</f>
        <v>CCE-16</v>
      </c>
      <c r="O748" s="119" t="s">
        <v>180</v>
      </c>
      <c r="P748" s="111">
        <f>IFERROR(VLOOKUP(O748,'[2]archivo de datos'!$J$6:$K$12,2,FALSE),"")</f>
        <v>0</v>
      </c>
      <c r="Q748" s="112" t="s">
        <v>48</v>
      </c>
      <c r="R748" s="113" t="s">
        <v>181</v>
      </c>
      <c r="S748" s="114" t="s">
        <v>182</v>
      </c>
      <c r="T748" s="147" t="s">
        <v>162</v>
      </c>
      <c r="U748" s="147" t="s">
        <v>1083</v>
      </c>
      <c r="V748" s="115" t="str">
        <f>+IFERROR(VLOOKUP(U748,[2]Equivalencias!$M$2:$N$97,2,FALSE),"")</f>
        <v>Documentos de lineamientos técnicos realizados</v>
      </c>
      <c r="W748" s="116">
        <v>3325000</v>
      </c>
      <c r="X748" s="116">
        <v>16625000</v>
      </c>
      <c r="Y748" s="116">
        <v>16625000</v>
      </c>
      <c r="Z748" s="123" t="s">
        <v>183</v>
      </c>
      <c r="AA748" s="123" t="s">
        <v>184</v>
      </c>
      <c r="AB748" s="118">
        <v>0</v>
      </c>
      <c r="AC748" s="101" t="s">
        <v>174</v>
      </c>
      <c r="AD748" s="101" t="s">
        <v>1159</v>
      </c>
      <c r="AE748" s="101" t="s">
        <v>560</v>
      </c>
      <c r="AF748" s="101" t="s">
        <v>560</v>
      </c>
      <c r="AG748" s="115" t="str">
        <f>IFERROR(VLOOKUP(AF748,'[2]archivo de datos'!$D$1:$E$1156,2,FALSE),"")</f>
        <v>CO-SAN</v>
      </c>
      <c r="AH748" s="101" t="s">
        <v>188</v>
      </c>
      <c r="AI748" s="115" t="str">
        <f>IFERROR(VLOOKUP(AC748,[2]Hoja3!$B$28:$E$38,2,FALSE),"")</f>
        <v>Emiliana Pino Torres</v>
      </c>
      <c r="AJ748" s="115" t="str">
        <f>IFERROR(VLOOKUP(AC748,[2]Hoja3!$B$28:$E$38,3,FALSE),"")</f>
        <v>601 6530260</v>
      </c>
      <c r="AK748" s="115" t="str">
        <f>IFERROR(VLOOKUP(AC748,[2]Hoja3!$B$28:$E$38,4,FALSE),"")</f>
        <v>emiliana.pino@parquesnacionales.gov.co</v>
      </c>
      <c r="AL748" s="103" t="s">
        <v>183</v>
      </c>
      <c r="AM748" s="103" t="s">
        <v>183</v>
      </c>
      <c r="AN748" s="103" t="s">
        <v>183</v>
      </c>
      <c r="AO748" s="103" t="s">
        <v>562</v>
      </c>
      <c r="AP748" s="123"/>
      <c r="AQ748" s="118"/>
      <c r="AR748" s="118"/>
      <c r="AS748" s="118"/>
      <c r="AT748" s="118"/>
    </row>
    <row r="749" spans="1:46" ht="25.05" customHeight="1" x14ac:dyDescent="0.3">
      <c r="A749" s="119" t="s">
        <v>1263</v>
      </c>
      <c r="B749" s="120">
        <v>80111600</v>
      </c>
      <c r="C749" s="121" t="s">
        <v>1264</v>
      </c>
      <c r="D749" s="102" t="s">
        <v>224</v>
      </c>
      <c r="E749" s="122" t="s">
        <v>1253</v>
      </c>
      <c r="F749" s="103">
        <v>1</v>
      </c>
      <c r="G749" s="104" t="str">
        <f>IFERROR(VLOOKUP(F749,[2]Hoja4!$A$1:B803,2,FALSE),"")</f>
        <v>ENERO</v>
      </c>
      <c r="H749" s="103">
        <v>1</v>
      </c>
      <c r="I749" s="104" t="str">
        <f>IFERROR(VLOOKUP(H749,[2]Hoja4!$A$1:D802,2,FALSE),"")</f>
        <v>ENERO</v>
      </c>
      <c r="J749" s="105" t="s">
        <v>178</v>
      </c>
      <c r="K749" s="106">
        <f>IFERROR(VLOOKUP(J749,[2]LISTAS!$A$8:$B$11,2,FALSE),"")</f>
        <v>1</v>
      </c>
      <c r="L749" s="107">
        <v>5</v>
      </c>
      <c r="M749" s="108" t="s">
        <v>213</v>
      </c>
      <c r="N749" s="109" t="str">
        <f>IFERROR(VLOOKUP(M749,'[2]archivo de datos'!$G$1:$H$24,2,FALSE),"")</f>
        <v>CCE-16</v>
      </c>
      <c r="O749" s="119" t="s">
        <v>180</v>
      </c>
      <c r="P749" s="111">
        <f>IFERROR(VLOOKUP(O749,'[2]archivo de datos'!$J$6:$K$12,2,FALSE),"")</f>
        <v>0</v>
      </c>
      <c r="Q749" s="112" t="s">
        <v>46</v>
      </c>
      <c r="R749" s="113" t="s">
        <v>1158</v>
      </c>
      <c r="S749" s="114" t="s">
        <v>182</v>
      </c>
      <c r="T749" s="147" t="s">
        <v>162</v>
      </c>
      <c r="U749" s="147" t="s">
        <v>1083</v>
      </c>
      <c r="V749" s="115" t="str">
        <f>+IFERROR(VLOOKUP(U749,[2]Equivalencias!$M$2:$N$97,2,FALSE),"")</f>
        <v>Documentos de lineamientos técnicos realizados</v>
      </c>
      <c r="W749" s="116">
        <v>3325000</v>
      </c>
      <c r="X749" s="116">
        <v>16625000</v>
      </c>
      <c r="Y749" s="116">
        <v>16625000</v>
      </c>
      <c r="Z749" s="123" t="s">
        <v>183</v>
      </c>
      <c r="AA749" s="123" t="s">
        <v>184</v>
      </c>
      <c r="AB749" s="118">
        <v>0</v>
      </c>
      <c r="AC749" s="101" t="s">
        <v>174</v>
      </c>
      <c r="AD749" s="101" t="s">
        <v>1159</v>
      </c>
      <c r="AE749" s="101" t="s">
        <v>560</v>
      </c>
      <c r="AF749" s="101" t="s">
        <v>560</v>
      </c>
      <c r="AG749" s="115" t="str">
        <f>IFERROR(VLOOKUP(AF749,'[2]archivo de datos'!$D$1:$E$1156,2,FALSE),"")</f>
        <v>CO-SAN</v>
      </c>
      <c r="AH749" s="101" t="s">
        <v>188</v>
      </c>
      <c r="AI749" s="115" t="str">
        <f>IFERROR(VLOOKUP(AC749,[2]Hoja3!$B$28:$E$38,2,FALSE),"")</f>
        <v>Emiliana Pino Torres</v>
      </c>
      <c r="AJ749" s="115" t="str">
        <f>IFERROR(VLOOKUP(AC749,[2]Hoja3!$B$28:$E$38,3,FALSE),"")</f>
        <v>601 6530260</v>
      </c>
      <c r="AK749" s="115" t="str">
        <f>IFERROR(VLOOKUP(AC749,[2]Hoja3!$B$28:$E$38,4,FALSE),"")</f>
        <v>emiliana.pino@parquesnacionales.gov.co</v>
      </c>
      <c r="AL749" s="103" t="s">
        <v>183</v>
      </c>
      <c r="AM749" s="103" t="s">
        <v>183</v>
      </c>
      <c r="AN749" s="103" t="s">
        <v>183</v>
      </c>
      <c r="AO749" s="103" t="s">
        <v>562</v>
      </c>
      <c r="AP749" s="123"/>
      <c r="AQ749" s="118"/>
      <c r="AR749" s="118"/>
      <c r="AS749" s="118"/>
      <c r="AT749" s="118"/>
    </row>
    <row r="750" spans="1:46" ht="25.05" customHeight="1" x14ac:dyDescent="0.3">
      <c r="A750" s="119" t="s">
        <v>1265</v>
      </c>
      <c r="B750" s="120">
        <v>80111600</v>
      </c>
      <c r="C750" s="121" t="s">
        <v>1262</v>
      </c>
      <c r="D750" s="102" t="s">
        <v>224</v>
      </c>
      <c r="E750" s="122" t="s">
        <v>1253</v>
      </c>
      <c r="F750" s="103">
        <v>1</v>
      </c>
      <c r="G750" s="104" t="str">
        <f>IFERROR(VLOOKUP(F750,[2]Hoja4!$A$1:B804,2,FALSE),"")</f>
        <v>ENERO</v>
      </c>
      <c r="H750" s="103">
        <v>1</v>
      </c>
      <c r="I750" s="104" t="str">
        <f>IFERROR(VLOOKUP(H750,[2]Hoja4!$A$1:D803,2,FALSE),"")</f>
        <v>ENERO</v>
      </c>
      <c r="J750" s="105" t="s">
        <v>178</v>
      </c>
      <c r="K750" s="106">
        <f>IFERROR(VLOOKUP(J750,[2]LISTAS!$A$8:$B$11,2,FALSE),"")</f>
        <v>1</v>
      </c>
      <c r="L750" s="107">
        <v>5</v>
      </c>
      <c r="M750" s="108" t="s">
        <v>213</v>
      </c>
      <c r="N750" s="109" t="str">
        <f>IFERROR(VLOOKUP(M750,'[2]archivo de datos'!$G$1:$H$24,2,FALSE),"")</f>
        <v>CCE-16</v>
      </c>
      <c r="O750" s="119" t="s">
        <v>180</v>
      </c>
      <c r="P750" s="111">
        <f>IFERROR(VLOOKUP(O750,'[2]archivo de datos'!$J$6:$K$12,2,FALSE),"")</f>
        <v>0</v>
      </c>
      <c r="Q750" s="112" t="s">
        <v>48</v>
      </c>
      <c r="R750" s="113" t="s">
        <v>181</v>
      </c>
      <c r="S750" s="114" t="s">
        <v>182</v>
      </c>
      <c r="T750" s="147" t="s">
        <v>162</v>
      </c>
      <c r="U750" s="147" t="s">
        <v>1083</v>
      </c>
      <c r="V750" s="115" t="str">
        <f>+IFERROR(VLOOKUP(U750,[2]Equivalencias!$M$2:$N$97,2,FALSE),"")</f>
        <v>Documentos de lineamientos técnicos realizados</v>
      </c>
      <c r="W750" s="116">
        <v>3325000</v>
      </c>
      <c r="X750" s="116">
        <v>16625000</v>
      </c>
      <c r="Y750" s="116">
        <v>16625000</v>
      </c>
      <c r="Z750" s="123" t="s">
        <v>183</v>
      </c>
      <c r="AA750" s="123" t="s">
        <v>184</v>
      </c>
      <c r="AB750" s="118">
        <v>0</v>
      </c>
      <c r="AC750" s="101" t="s">
        <v>174</v>
      </c>
      <c r="AD750" s="101" t="s">
        <v>1159</v>
      </c>
      <c r="AE750" s="101" t="s">
        <v>560</v>
      </c>
      <c r="AF750" s="101" t="s">
        <v>560</v>
      </c>
      <c r="AG750" s="115" t="str">
        <f>IFERROR(VLOOKUP(AF750,'[2]archivo de datos'!$D$1:$E$1156,2,FALSE),"")</f>
        <v>CO-SAN</v>
      </c>
      <c r="AH750" s="101" t="s">
        <v>188</v>
      </c>
      <c r="AI750" s="115" t="str">
        <f>IFERROR(VLOOKUP(AC750,[2]Hoja3!$B$28:$E$38,2,FALSE),"")</f>
        <v>Emiliana Pino Torres</v>
      </c>
      <c r="AJ750" s="115" t="str">
        <f>IFERROR(VLOOKUP(AC750,[2]Hoja3!$B$28:$E$38,3,FALSE),"")</f>
        <v>601 6530260</v>
      </c>
      <c r="AK750" s="115" t="str">
        <f>IFERROR(VLOOKUP(AC750,[2]Hoja3!$B$28:$E$38,4,FALSE),"")</f>
        <v>emiliana.pino@parquesnacionales.gov.co</v>
      </c>
      <c r="AL750" s="103" t="s">
        <v>183</v>
      </c>
      <c r="AM750" s="103" t="s">
        <v>183</v>
      </c>
      <c r="AN750" s="103" t="s">
        <v>183</v>
      </c>
      <c r="AO750" s="103" t="s">
        <v>562</v>
      </c>
      <c r="AP750" s="123"/>
      <c r="AQ750" s="118"/>
      <c r="AR750" s="118"/>
      <c r="AS750" s="118"/>
      <c r="AT750" s="118"/>
    </row>
    <row r="751" spans="1:46" ht="25.05" customHeight="1" x14ac:dyDescent="0.3">
      <c r="A751" s="119" t="s">
        <v>1266</v>
      </c>
      <c r="B751" s="120">
        <v>80111600</v>
      </c>
      <c r="C751" s="121" t="s">
        <v>1264</v>
      </c>
      <c r="D751" s="102" t="s">
        <v>224</v>
      </c>
      <c r="E751" s="122" t="s">
        <v>1253</v>
      </c>
      <c r="F751" s="103">
        <v>1</v>
      </c>
      <c r="G751" s="104" t="str">
        <f>IFERROR(VLOOKUP(F751,[2]Hoja4!$A$1:B805,2,FALSE),"")</f>
        <v>ENERO</v>
      </c>
      <c r="H751" s="103">
        <v>1</v>
      </c>
      <c r="I751" s="104" t="str">
        <f>IFERROR(VLOOKUP(H751,[2]Hoja4!$A$1:D804,2,FALSE),"")</f>
        <v>ENERO</v>
      </c>
      <c r="J751" s="105" t="s">
        <v>178</v>
      </c>
      <c r="K751" s="106">
        <f>IFERROR(VLOOKUP(J751,[2]LISTAS!$A$8:$B$11,2,FALSE),"")</f>
        <v>1</v>
      </c>
      <c r="L751" s="107">
        <v>5</v>
      </c>
      <c r="M751" s="108" t="s">
        <v>213</v>
      </c>
      <c r="N751" s="109" t="str">
        <f>IFERROR(VLOOKUP(M751,'[2]archivo de datos'!$G$1:$H$24,2,FALSE),"")</f>
        <v>CCE-16</v>
      </c>
      <c r="O751" s="119" t="s">
        <v>180</v>
      </c>
      <c r="P751" s="111">
        <f>IFERROR(VLOOKUP(O751,'[2]archivo de datos'!$J$6:$K$12,2,FALSE),"")</f>
        <v>0</v>
      </c>
      <c r="Q751" s="112" t="s">
        <v>46</v>
      </c>
      <c r="R751" s="113" t="s">
        <v>1158</v>
      </c>
      <c r="S751" s="114" t="s">
        <v>182</v>
      </c>
      <c r="T751" s="147" t="s">
        <v>162</v>
      </c>
      <c r="U751" s="147" t="s">
        <v>1083</v>
      </c>
      <c r="V751" s="115" t="str">
        <f>+IFERROR(VLOOKUP(U751,[2]Equivalencias!$M$2:$N$97,2,FALSE),"")</f>
        <v>Documentos de lineamientos técnicos realizados</v>
      </c>
      <c r="W751" s="116">
        <v>3325000</v>
      </c>
      <c r="X751" s="116">
        <v>16625000</v>
      </c>
      <c r="Y751" s="116">
        <v>16625000</v>
      </c>
      <c r="Z751" s="123" t="s">
        <v>183</v>
      </c>
      <c r="AA751" s="123" t="s">
        <v>184</v>
      </c>
      <c r="AB751" s="118">
        <v>0</v>
      </c>
      <c r="AC751" s="101" t="s">
        <v>174</v>
      </c>
      <c r="AD751" s="101" t="s">
        <v>1159</v>
      </c>
      <c r="AE751" s="101" t="s">
        <v>560</v>
      </c>
      <c r="AF751" s="101" t="s">
        <v>560</v>
      </c>
      <c r="AG751" s="115" t="str">
        <f>IFERROR(VLOOKUP(AF751,'[2]archivo de datos'!$D$1:$E$1156,2,FALSE),"")</f>
        <v>CO-SAN</v>
      </c>
      <c r="AH751" s="101" t="s">
        <v>188</v>
      </c>
      <c r="AI751" s="115" t="str">
        <f>IFERROR(VLOOKUP(AC751,[2]Hoja3!$B$28:$E$38,2,FALSE),"")</f>
        <v>Emiliana Pino Torres</v>
      </c>
      <c r="AJ751" s="115" t="str">
        <f>IFERROR(VLOOKUP(AC751,[2]Hoja3!$B$28:$E$38,3,FALSE),"")</f>
        <v>601 6530260</v>
      </c>
      <c r="AK751" s="115" t="str">
        <f>IFERROR(VLOOKUP(AC751,[2]Hoja3!$B$28:$E$38,4,FALSE),"")</f>
        <v>emiliana.pino@parquesnacionales.gov.co</v>
      </c>
      <c r="AL751" s="103" t="s">
        <v>183</v>
      </c>
      <c r="AM751" s="103" t="s">
        <v>183</v>
      </c>
      <c r="AN751" s="103" t="s">
        <v>183</v>
      </c>
      <c r="AO751" s="103" t="s">
        <v>562</v>
      </c>
      <c r="AP751" s="123"/>
      <c r="AQ751" s="118"/>
      <c r="AR751" s="118"/>
      <c r="AS751" s="118"/>
      <c r="AT751" s="118"/>
    </row>
    <row r="752" spans="1:46" ht="25.05" customHeight="1" x14ac:dyDescent="0.3">
      <c r="A752" s="119" t="s">
        <v>1267</v>
      </c>
      <c r="B752" s="120">
        <v>80111600</v>
      </c>
      <c r="C752" s="121" t="s">
        <v>1262</v>
      </c>
      <c r="D752" s="102" t="s">
        <v>224</v>
      </c>
      <c r="E752" s="122" t="s">
        <v>1253</v>
      </c>
      <c r="F752" s="103">
        <v>1</v>
      </c>
      <c r="G752" s="104" t="str">
        <f>IFERROR(VLOOKUP(F752,[2]Hoja4!$A$1:B806,2,FALSE),"")</f>
        <v>ENERO</v>
      </c>
      <c r="H752" s="103">
        <v>1</v>
      </c>
      <c r="I752" s="104" t="str">
        <f>IFERROR(VLOOKUP(H752,[2]Hoja4!$A$1:D805,2,FALSE),"")</f>
        <v>ENERO</v>
      </c>
      <c r="J752" s="105" t="s">
        <v>178</v>
      </c>
      <c r="K752" s="106">
        <f>IFERROR(VLOOKUP(J752,[2]LISTAS!$A$8:$B$11,2,FALSE),"")</f>
        <v>1</v>
      </c>
      <c r="L752" s="107">
        <v>5</v>
      </c>
      <c r="M752" s="108" t="s">
        <v>213</v>
      </c>
      <c r="N752" s="109" t="str">
        <f>IFERROR(VLOOKUP(M752,'[2]archivo de datos'!$G$1:$H$24,2,FALSE),"")</f>
        <v>CCE-16</v>
      </c>
      <c r="O752" s="119" t="s">
        <v>180</v>
      </c>
      <c r="P752" s="111">
        <f>IFERROR(VLOOKUP(O752,'[2]archivo de datos'!$J$6:$K$12,2,FALSE),"")</f>
        <v>0</v>
      </c>
      <c r="Q752" s="112" t="s">
        <v>48</v>
      </c>
      <c r="R752" s="113" t="s">
        <v>181</v>
      </c>
      <c r="S752" s="114" t="s">
        <v>182</v>
      </c>
      <c r="T752" s="147" t="s">
        <v>162</v>
      </c>
      <c r="U752" s="147" t="s">
        <v>1083</v>
      </c>
      <c r="V752" s="115" t="str">
        <f>+IFERROR(VLOOKUP(U752,[2]Equivalencias!$M$2:$N$97,2,FALSE),"")</f>
        <v>Documentos de lineamientos técnicos realizados</v>
      </c>
      <c r="W752" s="116">
        <v>3325000</v>
      </c>
      <c r="X752" s="116">
        <v>16625000</v>
      </c>
      <c r="Y752" s="116">
        <v>16625000</v>
      </c>
      <c r="Z752" s="123" t="s">
        <v>183</v>
      </c>
      <c r="AA752" s="123" t="s">
        <v>184</v>
      </c>
      <c r="AB752" s="118">
        <v>0</v>
      </c>
      <c r="AC752" s="101" t="s">
        <v>174</v>
      </c>
      <c r="AD752" s="101" t="s">
        <v>1159</v>
      </c>
      <c r="AE752" s="101" t="s">
        <v>560</v>
      </c>
      <c r="AF752" s="101" t="s">
        <v>560</v>
      </c>
      <c r="AG752" s="115" t="str">
        <f>IFERROR(VLOOKUP(AF752,'[2]archivo de datos'!$D$1:$E$1156,2,FALSE),"")</f>
        <v>CO-SAN</v>
      </c>
      <c r="AH752" s="101" t="s">
        <v>188</v>
      </c>
      <c r="AI752" s="115" t="str">
        <f>IFERROR(VLOOKUP(AC752,[2]Hoja3!$B$28:$E$38,2,FALSE),"")</f>
        <v>Emiliana Pino Torres</v>
      </c>
      <c r="AJ752" s="115" t="str">
        <f>IFERROR(VLOOKUP(AC752,[2]Hoja3!$B$28:$E$38,3,FALSE),"")</f>
        <v>601 6530260</v>
      </c>
      <c r="AK752" s="115" t="str">
        <f>IFERROR(VLOOKUP(AC752,[2]Hoja3!$B$28:$E$38,4,FALSE),"")</f>
        <v>emiliana.pino@parquesnacionales.gov.co</v>
      </c>
      <c r="AL752" s="103" t="s">
        <v>183</v>
      </c>
      <c r="AM752" s="103" t="s">
        <v>183</v>
      </c>
      <c r="AN752" s="103" t="s">
        <v>183</v>
      </c>
      <c r="AO752" s="103" t="s">
        <v>562</v>
      </c>
      <c r="AP752" s="123"/>
      <c r="AQ752" s="118"/>
      <c r="AR752" s="118"/>
      <c r="AS752" s="118"/>
      <c r="AT752" s="118"/>
    </row>
    <row r="753" spans="1:46" ht="25.05" customHeight="1" x14ac:dyDescent="0.3">
      <c r="A753" s="119" t="s">
        <v>1268</v>
      </c>
      <c r="B753" s="120">
        <v>80111600</v>
      </c>
      <c r="C753" s="121" t="s">
        <v>1264</v>
      </c>
      <c r="D753" s="102" t="s">
        <v>224</v>
      </c>
      <c r="E753" s="122" t="s">
        <v>1253</v>
      </c>
      <c r="F753" s="103">
        <v>1</v>
      </c>
      <c r="G753" s="104" t="str">
        <f>IFERROR(VLOOKUP(F753,[2]Hoja4!$A$1:B807,2,FALSE),"")</f>
        <v>ENERO</v>
      </c>
      <c r="H753" s="103">
        <v>1</v>
      </c>
      <c r="I753" s="104" t="str">
        <f>IFERROR(VLOOKUP(H753,[2]Hoja4!$A$1:D806,2,FALSE),"")</f>
        <v>ENERO</v>
      </c>
      <c r="J753" s="105" t="s">
        <v>178</v>
      </c>
      <c r="K753" s="106">
        <f>IFERROR(VLOOKUP(J753,[2]LISTAS!$A$8:$B$11,2,FALSE),"")</f>
        <v>1</v>
      </c>
      <c r="L753" s="107">
        <v>5</v>
      </c>
      <c r="M753" s="108" t="s">
        <v>213</v>
      </c>
      <c r="N753" s="109" t="str">
        <f>IFERROR(VLOOKUP(M753,'[2]archivo de datos'!$G$1:$H$24,2,FALSE),"")</f>
        <v>CCE-16</v>
      </c>
      <c r="O753" s="119" t="s">
        <v>180</v>
      </c>
      <c r="P753" s="111">
        <f>IFERROR(VLOOKUP(O753,'[2]archivo de datos'!$J$6:$K$12,2,FALSE),"")</f>
        <v>0</v>
      </c>
      <c r="Q753" s="112" t="s">
        <v>46</v>
      </c>
      <c r="R753" s="113" t="s">
        <v>1158</v>
      </c>
      <c r="S753" s="114" t="s">
        <v>182</v>
      </c>
      <c r="T753" s="147" t="s">
        <v>162</v>
      </c>
      <c r="U753" s="147" t="s">
        <v>1083</v>
      </c>
      <c r="V753" s="115" t="str">
        <f>+IFERROR(VLOOKUP(U753,[2]Equivalencias!$M$2:$N$97,2,FALSE),"")</f>
        <v>Documentos de lineamientos técnicos realizados</v>
      </c>
      <c r="W753" s="116">
        <v>3325000</v>
      </c>
      <c r="X753" s="116">
        <v>16625000</v>
      </c>
      <c r="Y753" s="116">
        <v>16625000</v>
      </c>
      <c r="Z753" s="123" t="s">
        <v>183</v>
      </c>
      <c r="AA753" s="123" t="s">
        <v>184</v>
      </c>
      <c r="AB753" s="118">
        <v>0</v>
      </c>
      <c r="AC753" s="101" t="s">
        <v>174</v>
      </c>
      <c r="AD753" s="101" t="s">
        <v>1159</v>
      </c>
      <c r="AE753" s="101" t="s">
        <v>560</v>
      </c>
      <c r="AF753" s="101" t="s">
        <v>560</v>
      </c>
      <c r="AG753" s="115" t="str">
        <f>IFERROR(VLOOKUP(AF753,'[2]archivo de datos'!$D$1:$E$1156,2,FALSE),"")</f>
        <v>CO-SAN</v>
      </c>
      <c r="AH753" s="101" t="s">
        <v>188</v>
      </c>
      <c r="AI753" s="115" t="str">
        <f>IFERROR(VLOOKUP(AC753,[2]Hoja3!$B$28:$E$38,2,FALSE),"")</f>
        <v>Emiliana Pino Torres</v>
      </c>
      <c r="AJ753" s="115" t="str">
        <f>IFERROR(VLOOKUP(AC753,[2]Hoja3!$B$28:$E$38,3,FALSE),"")</f>
        <v>601 6530260</v>
      </c>
      <c r="AK753" s="115" t="str">
        <f>IFERROR(VLOOKUP(AC753,[2]Hoja3!$B$28:$E$38,4,FALSE),"")</f>
        <v>emiliana.pino@parquesnacionales.gov.co</v>
      </c>
      <c r="AL753" s="103" t="s">
        <v>183</v>
      </c>
      <c r="AM753" s="103" t="s">
        <v>183</v>
      </c>
      <c r="AN753" s="103" t="s">
        <v>183</v>
      </c>
      <c r="AO753" s="103" t="s">
        <v>562</v>
      </c>
      <c r="AP753" s="123"/>
      <c r="AQ753" s="118"/>
      <c r="AR753" s="118"/>
      <c r="AS753" s="118"/>
      <c r="AT753" s="118"/>
    </row>
    <row r="754" spans="1:46" ht="25.05" customHeight="1" x14ac:dyDescent="0.3">
      <c r="A754" s="119" t="s">
        <v>1269</v>
      </c>
      <c r="B754" s="120">
        <v>50192700</v>
      </c>
      <c r="C754" s="121" t="s">
        <v>1270</v>
      </c>
      <c r="D754" s="101" t="s">
        <v>202</v>
      </c>
      <c r="E754" s="123" t="s">
        <v>184</v>
      </c>
      <c r="F754" s="103">
        <v>3</v>
      </c>
      <c r="G754" s="104" t="str">
        <f>IFERROR(VLOOKUP(F754,[2]Hoja4!$A$1:B808,2,FALSE),"")</f>
        <v>MARZO</v>
      </c>
      <c r="H754" s="123">
        <v>4</v>
      </c>
      <c r="I754" s="104" t="str">
        <f>IFERROR(VLOOKUP(H754,[2]Hoja4!$A$1:D807,2,FALSE),"")</f>
        <v>ABRIL</v>
      </c>
      <c r="J754" s="105" t="s">
        <v>178</v>
      </c>
      <c r="K754" s="106">
        <f>IFERROR(VLOOKUP(J754,[2]LISTAS!$A$8:$B$11,2,FALSE),"")</f>
        <v>1</v>
      </c>
      <c r="L754" s="107">
        <v>8</v>
      </c>
      <c r="M754" s="108" t="s">
        <v>753</v>
      </c>
      <c r="N754" s="109" t="str">
        <f>IFERROR(VLOOKUP(M754,'[2]archivo de datos'!$G$1:$H$24,2,FALSE),"")</f>
        <v>CCE-06</v>
      </c>
      <c r="O754" s="119" t="s">
        <v>180</v>
      </c>
      <c r="P754" s="111">
        <f>IFERROR(VLOOKUP(O754,'[2]archivo de datos'!$J$6:$K$12,2,FALSE),"")</f>
        <v>0</v>
      </c>
      <c r="Q754" s="112" t="s">
        <v>46</v>
      </c>
      <c r="R754" s="113" t="s">
        <v>1158</v>
      </c>
      <c r="S754" s="114" t="s">
        <v>182</v>
      </c>
      <c r="T754" s="147" t="s">
        <v>164</v>
      </c>
      <c r="U754" s="147" t="s">
        <v>558</v>
      </c>
      <c r="V754" s="115" t="str">
        <f>+IFERROR(VLOOKUP(U754,[2]Equivalencias!$M$2:$N$97,2,FALSE),"")</f>
        <v>Áreas cubiertas con jornadas de vigilancia</v>
      </c>
      <c r="W754" s="116" t="s">
        <v>175</v>
      </c>
      <c r="X754" s="116">
        <v>8000000</v>
      </c>
      <c r="Y754" s="116">
        <v>8000000</v>
      </c>
      <c r="Z754" s="123" t="s">
        <v>183</v>
      </c>
      <c r="AA754" s="123" t="s">
        <v>184</v>
      </c>
      <c r="AB754" s="118">
        <v>0</v>
      </c>
      <c r="AC754" s="101" t="s">
        <v>174</v>
      </c>
      <c r="AD754" s="101" t="s">
        <v>1159</v>
      </c>
      <c r="AE754" s="101" t="s">
        <v>560</v>
      </c>
      <c r="AF754" s="101" t="s">
        <v>560</v>
      </c>
      <c r="AG754" s="115" t="str">
        <f>IFERROR(VLOOKUP(AF754,'[2]archivo de datos'!$D$1:$E$1156,2,FALSE),"")</f>
        <v>CO-SAN</v>
      </c>
      <c r="AH754" s="101" t="s">
        <v>188</v>
      </c>
      <c r="AI754" s="115" t="str">
        <f>IFERROR(VLOOKUP(AC754,[2]Hoja3!$B$28:$E$38,2,FALSE),"")</f>
        <v>Emiliana Pino Torres</v>
      </c>
      <c r="AJ754" s="115" t="str">
        <f>IFERROR(VLOOKUP(AC754,[2]Hoja3!$B$28:$E$38,3,FALSE),"")</f>
        <v>601 6530260</v>
      </c>
      <c r="AK754" s="115" t="str">
        <f>IFERROR(VLOOKUP(AC754,[2]Hoja3!$B$28:$E$38,4,FALSE),"")</f>
        <v>emiliana.pino@parquesnacionales.gov.co</v>
      </c>
      <c r="AL754" s="103" t="s">
        <v>183</v>
      </c>
      <c r="AM754" s="103" t="s">
        <v>183</v>
      </c>
      <c r="AN754" s="103" t="s">
        <v>183</v>
      </c>
      <c r="AO754" s="103" t="s">
        <v>562</v>
      </c>
      <c r="AP754" s="123" t="s">
        <v>754</v>
      </c>
      <c r="AQ754" s="118"/>
      <c r="AR754" s="118"/>
      <c r="AS754" s="118"/>
      <c r="AT754" s="118"/>
    </row>
    <row r="755" spans="1:46" ht="25.05" customHeight="1" x14ac:dyDescent="0.3">
      <c r="A755" s="119" t="s">
        <v>1271</v>
      </c>
      <c r="B755" s="120">
        <v>78181500</v>
      </c>
      <c r="C755" s="121" t="s">
        <v>1272</v>
      </c>
      <c r="D755" s="101" t="s">
        <v>228</v>
      </c>
      <c r="E755" s="123" t="s">
        <v>184</v>
      </c>
      <c r="F755" s="103">
        <v>3</v>
      </c>
      <c r="G755" s="104" t="str">
        <f>IFERROR(VLOOKUP(F755,[2]Hoja4!$A$1:B809,2,FALSE),"")</f>
        <v>MARZO</v>
      </c>
      <c r="H755" s="123">
        <v>3</v>
      </c>
      <c r="I755" s="104" t="str">
        <f>IFERROR(VLOOKUP(H755,[2]Hoja4!$A$1:D808,2,FALSE),"")</f>
        <v>MARZO</v>
      </c>
      <c r="J755" s="105" t="s">
        <v>178</v>
      </c>
      <c r="K755" s="106">
        <f>IFERROR(VLOOKUP(J755,[2]LISTAS!$A$8:$B$11,2,FALSE),"")</f>
        <v>1</v>
      </c>
      <c r="L755" s="125">
        <v>9</v>
      </c>
      <c r="M755" s="108" t="s">
        <v>196</v>
      </c>
      <c r="N755" s="109" t="str">
        <f>IFERROR(VLOOKUP(M755,'[2]archivo de datos'!$G$1:$H$24,2,FALSE),"")</f>
        <v>CCE-10</v>
      </c>
      <c r="O755" s="119" t="s">
        <v>180</v>
      </c>
      <c r="P755" s="111">
        <f>IFERROR(VLOOKUP(O755,'[2]archivo de datos'!$J$6:$K$12,2,FALSE),"")</f>
        <v>0</v>
      </c>
      <c r="Q755" s="133" t="s">
        <v>46</v>
      </c>
      <c r="R755" s="113" t="s">
        <v>1158</v>
      </c>
      <c r="S755" s="114" t="s">
        <v>182</v>
      </c>
      <c r="T755" s="147" t="s">
        <v>164</v>
      </c>
      <c r="U755" s="147" t="s">
        <v>558</v>
      </c>
      <c r="V755" s="115" t="str">
        <f>+IFERROR(VLOOKUP(U755,[2]Equivalencias!$M$2:$N$97,2,FALSE),"")</f>
        <v>Áreas cubiertas con jornadas de vigilancia</v>
      </c>
      <c r="W755" s="116" t="s">
        <v>175</v>
      </c>
      <c r="X755" s="116">
        <v>25000000</v>
      </c>
      <c r="Y755" s="116">
        <v>25000000</v>
      </c>
      <c r="Z755" s="123" t="s">
        <v>183</v>
      </c>
      <c r="AA755" s="123" t="s">
        <v>184</v>
      </c>
      <c r="AB755" s="118">
        <v>0</v>
      </c>
      <c r="AC755" s="101" t="s">
        <v>174</v>
      </c>
      <c r="AD755" s="101" t="s">
        <v>1159</v>
      </c>
      <c r="AE755" s="101" t="s">
        <v>560</v>
      </c>
      <c r="AF755" s="101" t="s">
        <v>560</v>
      </c>
      <c r="AG755" s="115" t="str">
        <f>IFERROR(VLOOKUP(AF755,'[2]archivo de datos'!$D$1:$E$1156,2,FALSE),"")</f>
        <v>CO-SAN</v>
      </c>
      <c r="AH755" s="101" t="s">
        <v>188</v>
      </c>
      <c r="AI755" s="115" t="str">
        <f>IFERROR(VLOOKUP(AC755,[2]Hoja3!$B$28:$E$38,2,FALSE),"")</f>
        <v>Emiliana Pino Torres</v>
      </c>
      <c r="AJ755" s="115" t="str">
        <f>IFERROR(VLOOKUP(AC755,[2]Hoja3!$B$28:$E$38,3,FALSE),"")</f>
        <v>601 6530260</v>
      </c>
      <c r="AK755" s="115" t="str">
        <f>IFERROR(VLOOKUP(AC755,[2]Hoja3!$B$28:$E$38,4,FALSE),"")</f>
        <v>emiliana.pino@parquesnacionales.gov.co</v>
      </c>
      <c r="AL755" s="103" t="s">
        <v>183</v>
      </c>
      <c r="AM755" s="103" t="s">
        <v>183</v>
      </c>
      <c r="AN755" s="103" t="s">
        <v>183</v>
      </c>
      <c r="AO755" s="103" t="s">
        <v>562</v>
      </c>
      <c r="AP755" s="123"/>
      <c r="AQ755" s="118"/>
      <c r="AR755" s="118"/>
      <c r="AS755" s="118"/>
      <c r="AT755" s="118"/>
    </row>
    <row r="756" spans="1:46" ht="25.05" customHeight="1" x14ac:dyDescent="0.3">
      <c r="A756" s="119" t="s">
        <v>1273</v>
      </c>
      <c r="B756" s="120">
        <v>78181500</v>
      </c>
      <c r="C756" s="121" t="s">
        <v>1274</v>
      </c>
      <c r="D756" s="101" t="s">
        <v>228</v>
      </c>
      <c r="E756" s="123" t="s">
        <v>184</v>
      </c>
      <c r="F756" s="103">
        <v>3</v>
      </c>
      <c r="G756" s="104" t="str">
        <f>IFERROR(VLOOKUP(F756,[2]Hoja4!$A$1:B810,2,FALSE),"")</f>
        <v>MARZO</v>
      </c>
      <c r="H756" s="123">
        <v>3</v>
      </c>
      <c r="I756" s="104" t="str">
        <f>IFERROR(VLOOKUP(H756,[2]Hoja4!$A$1:D809,2,FALSE),"")</f>
        <v>MARZO</v>
      </c>
      <c r="J756" s="105" t="s">
        <v>178</v>
      </c>
      <c r="K756" s="106">
        <f>IFERROR(VLOOKUP(J756,[2]LISTAS!$A$8:$B$11,2,FALSE),"")</f>
        <v>1</v>
      </c>
      <c r="L756" s="125">
        <v>9</v>
      </c>
      <c r="M756" s="108" t="s">
        <v>196</v>
      </c>
      <c r="N756" s="109" t="str">
        <f>IFERROR(VLOOKUP(M756,'[2]archivo de datos'!$G$1:$H$24,2,FALSE),"")</f>
        <v>CCE-10</v>
      </c>
      <c r="O756" s="119" t="s">
        <v>180</v>
      </c>
      <c r="P756" s="111">
        <f>IFERROR(VLOOKUP(O756,'[2]archivo de datos'!$J$6:$K$12,2,FALSE),"")</f>
        <v>0</v>
      </c>
      <c r="Q756" s="133" t="s">
        <v>46</v>
      </c>
      <c r="R756" s="113" t="s">
        <v>181</v>
      </c>
      <c r="S756" s="114" t="s">
        <v>182</v>
      </c>
      <c r="T756" s="147" t="s">
        <v>164</v>
      </c>
      <c r="U756" s="147" t="s">
        <v>558</v>
      </c>
      <c r="V756" s="115" t="str">
        <f>+IFERROR(VLOOKUP(U756,[2]Equivalencias!$M$2:$N$97,2,FALSE),"")</f>
        <v>Áreas cubiertas con jornadas de vigilancia</v>
      </c>
      <c r="W756" s="116" t="s">
        <v>175</v>
      </c>
      <c r="X756" s="116">
        <v>40000000</v>
      </c>
      <c r="Y756" s="116">
        <v>40000000</v>
      </c>
      <c r="Z756" s="123" t="s">
        <v>183</v>
      </c>
      <c r="AA756" s="123" t="s">
        <v>184</v>
      </c>
      <c r="AB756" s="118">
        <v>0</v>
      </c>
      <c r="AC756" s="101" t="s">
        <v>174</v>
      </c>
      <c r="AD756" s="101" t="s">
        <v>1159</v>
      </c>
      <c r="AE756" s="101" t="s">
        <v>560</v>
      </c>
      <c r="AF756" s="101" t="s">
        <v>560</v>
      </c>
      <c r="AG756" s="115" t="str">
        <f>IFERROR(VLOOKUP(AF756,'[2]archivo de datos'!$D$1:$E$1156,2,FALSE),"")</f>
        <v>CO-SAN</v>
      </c>
      <c r="AH756" s="101" t="s">
        <v>188</v>
      </c>
      <c r="AI756" s="115" t="str">
        <f>IFERROR(VLOOKUP(AC756,[2]Hoja3!$B$28:$E$38,2,FALSE),"")</f>
        <v>Emiliana Pino Torres</v>
      </c>
      <c r="AJ756" s="115" t="str">
        <f>IFERROR(VLOOKUP(AC756,[2]Hoja3!$B$28:$E$38,3,FALSE),"")</f>
        <v>601 6530260</v>
      </c>
      <c r="AK756" s="115" t="str">
        <f>IFERROR(VLOOKUP(AC756,[2]Hoja3!$B$28:$E$38,4,FALSE),"")</f>
        <v>emiliana.pino@parquesnacionales.gov.co</v>
      </c>
      <c r="AL756" s="103" t="s">
        <v>183</v>
      </c>
      <c r="AM756" s="103" t="s">
        <v>183</v>
      </c>
      <c r="AN756" s="103" t="s">
        <v>183</v>
      </c>
      <c r="AO756" s="103" t="s">
        <v>562</v>
      </c>
      <c r="AP756" s="123"/>
      <c r="AQ756" s="118"/>
      <c r="AR756" s="118"/>
      <c r="AS756" s="118"/>
      <c r="AT756" s="118"/>
    </row>
    <row r="757" spans="1:46" ht="25.05" customHeight="1" x14ac:dyDescent="0.3">
      <c r="A757" s="119" t="s">
        <v>1275</v>
      </c>
      <c r="B757" s="120">
        <v>15101500</v>
      </c>
      <c r="C757" s="121" t="s">
        <v>1276</v>
      </c>
      <c r="D757" s="102" t="s">
        <v>195</v>
      </c>
      <c r="E757" s="123" t="s">
        <v>184</v>
      </c>
      <c r="F757" s="103">
        <v>2</v>
      </c>
      <c r="G757" s="104" t="str">
        <f>IFERROR(VLOOKUP(F757,[2]Hoja4!$A$1:B811,2,FALSE),"")</f>
        <v>FEBRERO</v>
      </c>
      <c r="H757" s="123">
        <v>2</v>
      </c>
      <c r="I757" s="104" t="str">
        <f>IFERROR(VLOOKUP(H757,[2]Hoja4!$A$1:D810,2,FALSE),"")</f>
        <v>FEBRERO</v>
      </c>
      <c r="J757" s="105" t="s">
        <v>178</v>
      </c>
      <c r="K757" s="106">
        <f>IFERROR(VLOOKUP(J757,[2]LISTAS!$A$8:$B$11,2,FALSE),"")</f>
        <v>1</v>
      </c>
      <c r="L757" s="107">
        <v>10</v>
      </c>
      <c r="M757" s="108" t="s">
        <v>196</v>
      </c>
      <c r="N757" s="109" t="str">
        <f>IFERROR(VLOOKUP(M757,'[2]archivo de datos'!$G$1:$H$24,2,FALSE),"")</f>
        <v>CCE-10</v>
      </c>
      <c r="O757" s="119" t="s">
        <v>180</v>
      </c>
      <c r="P757" s="111">
        <f>IFERROR(VLOOKUP(O757,'[2]archivo de datos'!$J$6:$K$12,2,FALSE),"")</f>
        <v>0</v>
      </c>
      <c r="Q757" s="112" t="s">
        <v>48</v>
      </c>
      <c r="R757" s="113" t="s">
        <v>1158</v>
      </c>
      <c r="S757" s="114" t="s">
        <v>182</v>
      </c>
      <c r="T757" s="147" t="s">
        <v>164</v>
      </c>
      <c r="U757" s="147" t="s">
        <v>558</v>
      </c>
      <c r="V757" s="115" t="str">
        <f>+IFERROR(VLOOKUP(U757,[2]Equivalencias!$M$2:$N$97,2,FALSE),"")</f>
        <v>Áreas cubiertas con jornadas de vigilancia</v>
      </c>
      <c r="W757" s="116" t="s">
        <v>175</v>
      </c>
      <c r="X757" s="116">
        <v>4515554</v>
      </c>
      <c r="Y757" s="116">
        <v>4515554</v>
      </c>
      <c r="Z757" s="123" t="s">
        <v>183</v>
      </c>
      <c r="AA757" s="123" t="s">
        <v>184</v>
      </c>
      <c r="AB757" s="118">
        <v>0</v>
      </c>
      <c r="AC757" s="101" t="s">
        <v>174</v>
      </c>
      <c r="AD757" s="101" t="s">
        <v>1159</v>
      </c>
      <c r="AE757" s="101" t="s">
        <v>560</v>
      </c>
      <c r="AF757" s="101" t="s">
        <v>560</v>
      </c>
      <c r="AG757" s="115" t="str">
        <f>IFERROR(VLOOKUP(AF757,'[2]archivo de datos'!$D$1:$E$1156,2,FALSE),"")</f>
        <v>CO-SAN</v>
      </c>
      <c r="AH757" s="101" t="s">
        <v>188</v>
      </c>
      <c r="AI757" s="115" t="str">
        <f>IFERROR(VLOOKUP(AC757,[2]Hoja3!$B$28:$E$38,2,FALSE),"")</f>
        <v>Emiliana Pino Torres</v>
      </c>
      <c r="AJ757" s="115" t="str">
        <f>IFERROR(VLOOKUP(AC757,[2]Hoja3!$B$28:$E$38,3,FALSE),"")</f>
        <v>601 6530260</v>
      </c>
      <c r="AK757" s="115" t="str">
        <f>IFERROR(VLOOKUP(AC757,[2]Hoja3!$B$28:$E$38,4,FALSE),"")</f>
        <v>emiliana.pino@parquesnacionales.gov.co</v>
      </c>
      <c r="AL757" s="103" t="s">
        <v>183</v>
      </c>
      <c r="AM757" s="103" t="s">
        <v>183</v>
      </c>
      <c r="AN757" s="103" t="s">
        <v>183</v>
      </c>
      <c r="AO757" s="103" t="s">
        <v>562</v>
      </c>
      <c r="AP757" s="123"/>
      <c r="AQ757" s="118"/>
      <c r="AR757" s="118"/>
      <c r="AS757" s="118"/>
      <c r="AT757" s="118"/>
    </row>
    <row r="758" spans="1:46" ht="25.05" customHeight="1" x14ac:dyDescent="0.3">
      <c r="A758" s="119" t="s">
        <v>1277</v>
      </c>
      <c r="B758" s="120">
        <v>15101500</v>
      </c>
      <c r="C758" s="121" t="s">
        <v>1276</v>
      </c>
      <c r="D758" s="102" t="s">
        <v>195</v>
      </c>
      <c r="E758" s="123" t="s">
        <v>184</v>
      </c>
      <c r="F758" s="103">
        <v>4</v>
      </c>
      <c r="G758" s="104" t="str">
        <f>IFERROR(VLOOKUP(F758,[2]Hoja4!$A$1:B812,2,FALSE),"")</f>
        <v>ABRIL</v>
      </c>
      <c r="H758" s="123">
        <v>4</v>
      </c>
      <c r="I758" s="104" t="str">
        <f>IFERROR(VLOOKUP(H758,[2]Hoja4!$A$1:D811,2,FALSE),"")</f>
        <v>ABRIL</v>
      </c>
      <c r="J758" s="105" t="s">
        <v>178</v>
      </c>
      <c r="K758" s="106">
        <f>IFERROR(VLOOKUP(J758,[2]LISTAS!$A$8:$B$11,2,FALSE),"")</f>
        <v>1</v>
      </c>
      <c r="L758" s="107">
        <v>10</v>
      </c>
      <c r="M758" s="108" t="s">
        <v>196</v>
      </c>
      <c r="N758" s="109" t="str">
        <f>IFERROR(VLOOKUP(M758,'[2]archivo de datos'!$G$1:$H$24,2,FALSE),"")</f>
        <v>CCE-10</v>
      </c>
      <c r="O758" s="119" t="s">
        <v>180</v>
      </c>
      <c r="P758" s="111">
        <f>IFERROR(VLOOKUP(O758,'[2]archivo de datos'!$J$6:$K$12,2,FALSE),"")</f>
        <v>0</v>
      </c>
      <c r="Q758" s="112" t="s">
        <v>46</v>
      </c>
      <c r="R758" s="113" t="s">
        <v>1158</v>
      </c>
      <c r="S758" s="114" t="s">
        <v>182</v>
      </c>
      <c r="T758" s="147" t="s">
        <v>164</v>
      </c>
      <c r="U758" s="147" t="s">
        <v>558</v>
      </c>
      <c r="V758" s="115" t="str">
        <f>+IFERROR(VLOOKUP(U758,[2]Equivalencias!$M$2:$N$97,2,FALSE),"")</f>
        <v>Áreas cubiertas con jornadas de vigilancia</v>
      </c>
      <c r="W758" s="116" t="s">
        <v>175</v>
      </c>
      <c r="X758" s="116">
        <v>20484446</v>
      </c>
      <c r="Y758" s="116">
        <v>20484446</v>
      </c>
      <c r="Z758" s="123" t="s">
        <v>183</v>
      </c>
      <c r="AA758" s="123" t="s">
        <v>184</v>
      </c>
      <c r="AB758" s="118">
        <v>0</v>
      </c>
      <c r="AC758" s="101" t="s">
        <v>174</v>
      </c>
      <c r="AD758" s="101" t="s">
        <v>1159</v>
      </c>
      <c r="AE758" s="101" t="s">
        <v>560</v>
      </c>
      <c r="AF758" s="101" t="s">
        <v>560</v>
      </c>
      <c r="AG758" s="115" t="str">
        <f>IFERROR(VLOOKUP(AF758,'[2]archivo de datos'!$D$1:$E$1156,2,FALSE),"")</f>
        <v>CO-SAN</v>
      </c>
      <c r="AH758" s="101" t="s">
        <v>188</v>
      </c>
      <c r="AI758" s="115" t="str">
        <f>IFERROR(VLOOKUP(AC758,[2]Hoja3!$B$28:$E$38,2,FALSE),"")</f>
        <v>Emiliana Pino Torres</v>
      </c>
      <c r="AJ758" s="115" t="str">
        <f>IFERROR(VLOOKUP(AC758,[2]Hoja3!$B$28:$E$38,3,FALSE),"")</f>
        <v>601 6530260</v>
      </c>
      <c r="AK758" s="115" t="str">
        <f>IFERROR(VLOOKUP(AC758,[2]Hoja3!$B$28:$E$38,4,FALSE),"")</f>
        <v>emiliana.pino@parquesnacionales.gov.co</v>
      </c>
      <c r="AL758" s="103" t="s">
        <v>183</v>
      </c>
      <c r="AM758" s="103" t="s">
        <v>183</v>
      </c>
      <c r="AN758" s="103" t="s">
        <v>183</v>
      </c>
      <c r="AO758" s="103" t="s">
        <v>562</v>
      </c>
      <c r="AP758" s="123"/>
      <c r="AQ758" s="118"/>
      <c r="AR758" s="118"/>
      <c r="AS758" s="118"/>
      <c r="AT758" s="118"/>
    </row>
    <row r="759" spans="1:46" ht="25.05" customHeight="1" x14ac:dyDescent="0.3">
      <c r="A759" s="119" t="s">
        <v>1278</v>
      </c>
      <c r="B759" s="120">
        <v>25172504</v>
      </c>
      <c r="C759" s="121" t="s">
        <v>1279</v>
      </c>
      <c r="D759" s="101" t="s">
        <v>202</v>
      </c>
      <c r="E759" s="123" t="s">
        <v>184</v>
      </c>
      <c r="F759" s="103">
        <v>5</v>
      </c>
      <c r="G759" s="104" t="str">
        <f>IFERROR(VLOOKUP(F759,[2]Hoja4!$A$1:B813,2,FALSE),"")</f>
        <v>MAYO</v>
      </c>
      <c r="H759" s="123">
        <v>5</v>
      </c>
      <c r="I759" s="104" t="str">
        <f>IFERROR(VLOOKUP(H759,[2]Hoja4!$A$1:D812,2,FALSE),"")</f>
        <v>MAYO</v>
      </c>
      <c r="J759" s="105" t="s">
        <v>178</v>
      </c>
      <c r="K759" s="106">
        <f>IFERROR(VLOOKUP(J759,[2]LISTAS!$A$8:$B$11,2,FALSE),"")</f>
        <v>1</v>
      </c>
      <c r="L759" s="107">
        <v>2</v>
      </c>
      <c r="M759" s="108" t="s">
        <v>753</v>
      </c>
      <c r="N759" s="109" t="str">
        <f>IFERROR(VLOOKUP(M759,'[2]archivo de datos'!$G$1:$H$24,2,FALSE),"")</f>
        <v>CCE-06</v>
      </c>
      <c r="O759" s="119" t="s">
        <v>180</v>
      </c>
      <c r="P759" s="111">
        <f>IFERROR(VLOOKUP(O759,'[2]archivo de datos'!$J$6:$K$12,2,FALSE),"")</f>
        <v>0</v>
      </c>
      <c r="Q759" s="112" t="s">
        <v>46</v>
      </c>
      <c r="R759" s="113" t="s">
        <v>1158</v>
      </c>
      <c r="S759" s="114" t="s">
        <v>182</v>
      </c>
      <c r="T759" s="147" t="s">
        <v>164</v>
      </c>
      <c r="U759" s="147" t="s">
        <v>558</v>
      </c>
      <c r="V759" s="115" t="str">
        <f>+IFERROR(VLOOKUP(U759,[2]Equivalencias!$M$2:$N$97,2,FALSE),"")</f>
        <v>Áreas cubiertas con jornadas de vigilancia</v>
      </c>
      <c r="W759" s="116" t="s">
        <v>175</v>
      </c>
      <c r="X759" s="116">
        <v>32000000</v>
      </c>
      <c r="Y759" s="116">
        <v>32000000</v>
      </c>
      <c r="Z759" s="123" t="s">
        <v>183</v>
      </c>
      <c r="AA759" s="123" t="s">
        <v>184</v>
      </c>
      <c r="AB759" s="118">
        <v>0</v>
      </c>
      <c r="AC759" s="101" t="s">
        <v>174</v>
      </c>
      <c r="AD759" s="101" t="s">
        <v>1159</v>
      </c>
      <c r="AE759" s="101" t="s">
        <v>560</v>
      </c>
      <c r="AF759" s="101" t="s">
        <v>560</v>
      </c>
      <c r="AG759" s="115" t="str">
        <f>IFERROR(VLOOKUP(AF759,'[2]archivo de datos'!$D$1:$E$1156,2,FALSE),"")</f>
        <v>CO-SAN</v>
      </c>
      <c r="AH759" s="101" t="s">
        <v>188</v>
      </c>
      <c r="AI759" s="115" t="str">
        <f>IFERROR(VLOOKUP(AC759,[2]Hoja3!$B$28:$E$38,2,FALSE),"")</f>
        <v>Emiliana Pino Torres</v>
      </c>
      <c r="AJ759" s="115" t="str">
        <f>IFERROR(VLOOKUP(AC759,[2]Hoja3!$B$28:$E$38,3,FALSE),"")</f>
        <v>601 6530260</v>
      </c>
      <c r="AK759" s="115" t="str">
        <f>IFERROR(VLOOKUP(AC759,[2]Hoja3!$B$28:$E$38,4,FALSE),"")</f>
        <v>emiliana.pino@parquesnacionales.gov.co</v>
      </c>
      <c r="AL759" s="103" t="s">
        <v>183</v>
      </c>
      <c r="AM759" s="103" t="s">
        <v>183</v>
      </c>
      <c r="AN759" s="103" t="s">
        <v>183</v>
      </c>
      <c r="AO759" s="103" t="s">
        <v>562</v>
      </c>
      <c r="AP759" s="123" t="s">
        <v>763</v>
      </c>
      <c r="AQ759" s="118"/>
      <c r="AR759" s="118"/>
      <c r="AS759" s="118"/>
      <c r="AT759" s="118"/>
    </row>
    <row r="760" spans="1:46" ht="25.05" customHeight="1" x14ac:dyDescent="0.3">
      <c r="A760" s="119" t="s">
        <v>1280</v>
      </c>
      <c r="B760" s="120" t="s">
        <v>652</v>
      </c>
      <c r="C760" s="121" t="s">
        <v>1281</v>
      </c>
      <c r="D760" s="102" t="s">
        <v>252</v>
      </c>
      <c r="E760" s="123" t="s">
        <v>184</v>
      </c>
      <c r="F760" s="103">
        <v>7</v>
      </c>
      <c r="G760" s="104" t="str">
        <f>IFERROR(VLOOKUP(F760,[2]Hoja4!$A$1:B814,2,FALSE),"")</f>
        <v>JULIO</v>
      </c>
      <c r="H760" s="123">
        <v>7</v>
      </c>
      <c r="I760" s="104" t="str">
        <f>IFERROR(VLOOKUP(H760,[2]Hoja4!$A$1:D813,2,FALSE),"")</f>
        <v>JULIO</v>
      </c>
      <c r="J760" s="105" t="s">
        <v>178</v>
      </c>
      <c r="K760" s="106">
        <f>IFERROR(VLOOKUP(J760,[2]LISTAS!$A$8:$B$11,2,FALSE),"")</f>
        <v>1</v>
      </c>
      <c r="L760" s="107">
        <v>4</v>
      </c>
      <c r="M760" s="108" t="s">
        <v>196</v>
      </c>
      <c r="N760" s="109" t="str">
        <f>IFERROR(VLOOKUP(M760,'[2]archivo de datos'!$G$1:$H$24,2,FALSE),"")</f>
        <v>CCE-10</v>
      </c>
      <c r="O760" s="119" t="s">
        <v>180</v>
      </c>
      <c r="P760" s="111">
        <f>IFERROR(VLOOKUP(O760,'[2]archivo de datos'!$J$6:$K$12,2,FALSE),"")</f>
        <v>0</v>
      </c>
      <c r="Q760" s="112" t="s">
        <v>46</v>
      </c>
      <c r="R760" s="113" t="s">
        <v>1158</v>
      </c>
      <c r="S760" s="114" t="s">
        <v>182</v>
      </c>
      <c r="T760" s="147" t="s">
        <v>160</v>
      </c>
      <c r="U760" s="147" t="s">
        <v>581</v>
      </c>
      <c r="V760" s="115" t="str">
        <f>+IFERROR(VLOOKUP(U760,[2]Equivalencias!$M$2:$N$97,2,FALSE),"")</f>
        <v>Personas capacitadas con educación informal</v>
      </c>
      <c r="W760" s="116" t="s">
        <v>175</v>
      </c>
      <c r="X760" s="116">
        <v>20000000</v>
      </c>
      <c r="Y760" s="116">
        <v>20000000</v>
      </c>
      <c r="Z760" s="123" t="s">
        <v>183</v>
      </c>
      <c r="AA760" s="123" t="s">
        <v>184</v>
      </c>
      <c r="AB760" s="118">
        <v>0</v>
      </c>
      <c r="AC760" s="101" t="s">
        <v>174</v>
      </c>
      <c r="AD760" s="101" t="s">
        <v>1159</v>
      </c>
      <c r="AE760" s="101" t="s">
        <v>560</v>
      </c>
      <c r="AF760" s="101" t="s">
        <v>560</v>
      </c>
      <c r="AG760" s="115" t="str">
        <f>IFERROR(VLOOKUP(AF760,'[2]archivo de datos'!$D$1:$E$1156,2,FALSE),"")</f>
        <v>CO-SAN</v>
      </c>
      <c r="AH760" s="101" t="s">
        <v>188</v>
      </c>
      <c r="AI760" s="115" t="str">
        <f>IFERROR(VLOOKUP(AC760,[2]Hoja3!$B$28:$E$38,2,FALSE),"")</f>
        <v>Emiliana Pino Torres</v>
      </c>
      <c r="AJ760" s="115" t="str">
        <f>IFERROR(VLOOKUP(AC760,[2]Hoja3!$B$28:$E$38,3,FALSE),"")</f>
        <v>601 6530260</v>
      </c>
      <c r="AK760" s="115" t="str">
        <f>IFERROR(VLOOKUP(AC760,[2]Hoja3!$B$28:$E$38,4,FALSE),"")</f>
        <v>emiliana.pino@parquesnacionales.gov.co</v>
      </c>
      <c r="AL760" s="103" t="s">
        <v>183</v>
      </c>
      <c r="AM760" s="103" t="s">
        <v>183</v>
      </c>
      <c r="AN760" s="103" t="s">
        <v>183</v>
      </c>
      <c r="AO760" s="103" t="s">
        <v>562</v>
      </c>
      <c r="AP760" s="123"/>
      <c r="AQ760" s="118"/>
      <c r="AR760" s="118"/>
      <c r="AS760" s="118"/>
      <c r="AT760" s="118"/>
    </row>
    <row r="761" spans="1:46" ht="25.05" customHeight="1" x14ac:dyDescent="0.3">
      <c r="A761" s="119" t="s">
        <v>1282</v>
      </c>
      <c r="B761" s="120">
        <v>81141500</v>
      </c>
      <c r="C761" s="121" t="s">
        <v>1283</v>
      </c>
      <c r="D761" s="101" t="s">
        <v>228</v>
      </c>
      <c r="E761" s="123" t="s">
        <v>184</v>
      </c>
      <c r="F761" s="103">
        <v>4</v>
      </c>
      <c r="G761" s="104" t="str">
        <f>IFERROR(VLOOKUP(F761,[2]Hoja4!$A$1:B815,2,FALSE),"")</f>
        <v>ABRIL</v>
      </c>
      <c r="H761" s="123">
        <v>4</v>
      </c>
      <c r="I761" s="104" t="str">
        <f>IFERROR(VLOOKUP(H761,[2]Hoja4!$A$1:D814,2,FALSE),"")</f>
        <v>ABRIL</v>
      </c>
      <c r="J761" s="105" t="s">
        <v>178</v>
      </c>
      <c r="K761" s="106">
        <f>IFERROR(VLOOKUP(J761,[2]LISTAS!$A$8:$B$11,2,FALSE),"")</f>
        <v>1</v>
      </c>
      <c r="L761" s="125">
        <v>4</v>
      </c>
      <c r="M761" s="108" t="s">
        <v>196</v>
      </c>
      <c r="N761" s="109" t="str">
        <f>IFERROR(VLOOKUP(M761,'[2]archivo de datos'!$G$1:$H$24,2,FALSE),"")</f>
        <v>CCE-10</v>
      </c>
      <c r="O761" s="119" t="s">
        <v>180</v>
      </c>
      <c r="P761" s="111">
        <f>IFERROR(VLOOKUP(O761,'[2]archivo de datos'!$J$6:$K$12,2,FALSE),"")</f>
        <v>0</v>
      </c>
      <c r="Q761" s="133" t="s">
        <v>46</v>
      </c>
      <c r="R761" s="113" t="s">
        <v>181</v>
      </c>
      <c r="S761" s="114" t="s">
        <v>182</v>
      </c>
      <c r="T761" s="147" t="s">
        <v>166</v>
      </c>
      <c r="U761" s="147" t="s">
        <v>584</v>
      </c>
      <c r="V761" s="115" t="str">
        <f>+IFERROR(VLOOKUP(U761,[2]Equivalencias!$M$2:$N$97,2,FALSE),"")</f>
        <v xml:space="preserve">Áreas administradas </v>
      </c>
      <c r="W761" s="116" t="s">
        <v>175</v>
      </c>
      <c r="X761" s="116">
        <v>10000000</v>
      </c>
      <c r="Y761" s="116">
        <v>10000000</v>
      </c>
      <c r="Z761" s="123" t="s">
        <v>183</v>
      </c>
      <c r="AA761" s="123" t="s">
        <v>184</v>
      </c>
      <c r="AB761" s="118">
        <v>0</v>
      </c>
      <c r="AC761" s="101" t="s">
        <v>174</v>
      </c>
      <c r="AD761" s="101" t="s">
        <v>1159</v>
      </c>
      <c r="AE761" s="101" t="s">
        <v>560</v>
      </c>
      <c r="AF761" s="101" t="s">
        <v>560</v>
      </c>
      <c r="AG761" s="115" t="str">
        <f>IFERROR(VLOOKUP(AF761,'[2]archivo de datos'!$D$1:$E$1156,2,FALSE),"")</f>
        <v>CO-SAN</v>
      </c>
      <c r="AH761" s="101" t="s">
        <v>188</v>
      </c>
      <c r="AI761" s="115" t="str">
        <f>IFERROR(VLOOKUP(AC761,[2]Hoja3!$B$28:$E$38,2,FALSE),"")</f>
        <v>Emiliana Pino Torres</v>
      </c>
      <c r="AJ761" s="115" t="str">
        <f>IFERROR(VLOOKUP(AC761,[2]Hoja3!$B$28:$E$38,3,FALSE),"")</f>
        <v>601 6530260</v>
      </c>
      <c r="AK761" s="115" t="str">
        <f>IFERROR(VLOOKUP(AC761,[2]Hoja3!$B$28:$E$38,4,FALSE),"")</f>
        <v>emiliana.pino@parquesnacionales.gov.co</v>
      </c>
      <c r="AL761" s="103" t="s">
        <v>183</v>
      </c>
      <c r="AM761" s="103" t="s">
        <v>183</v>
      </c>
      <c r="AN761" s="103" t="s">
        <v>183</v>
      </c>
      <c r="AO761" s="103" t="s">
        <v>562</v>
      </c>
      <c r="AP761" s="123"/>
      <c r="AQ761" s="118"/>
      <c r="AR761" s="118"/>
      <c r="AS761" s="118"/>
      <c r="AT761" s="118"/>
    </row>
    <row r="762" spans="1:46" ht="25.05" customHeight="1" x14ac:dyDescent="0.3">
      <c r="A762" s="119" t="s">
        <v>1284</v>
      </c>
      <c r="B762" s="120">
        <v>46181700</v>
      </c>
      <c r="C762" s="121" t="s">
        <v>1071</v>
      </c>
      <c r="D762" s="101" t="s">
        <v>202</v>
      </c>
      <c r="E762" s="123" t="s">
        <v>184</v>
      </c>
      <c r="F762" s="103">
        <v>9</v>
      </c>
      <c r="G762" s="104" t="str">
        <f>IFERROR(VLOOKUP(F762,[2]Hoja4!$A$1:B816,2,FALSE),"")</f>
        <v>SEPTIEMBRE</v>
      </c>
      <c r="H762" s="123">
        <v>9</v>
      </c>
      <c r="I762" s="104" t="str">
        <f>IFERROR(VLOOKUP(H762,[2]Hoja4!$A$1:D815,2,FALSE),"")</f>
        <v>SEPTIEMBRE</v>
      </c>
      <c r="J762" s="105" t="s">
        <v>178</v>
      </c>
      <c r="K762" s="106">
        <f>IFERROR(VLOOKUP(J762,[2]LISTAS!$A$8:$B$11,2,FALSE),"")</f>
        <v>1</v>
      </c>
      <c r="L762" s="107">
        <v>2</v>
      </c>
      <c r="M762" s="108" t="s">
        <v>196</v>
      </c>
      <c r="N762" s="109" t="str">
        <f>IFERROR(VLOOKUP(M762,'[2]archivo de datos'!$G$1:$H$24,2,FALSE),"")</f>
        <v>CCE-10</v>
      </c>
      <c r="O762" s="119" t="s">
        <v>180</v>
      </c>
      <c r="P762" s="111">
        <f>IFERROR(VLOOKUP(O762,'[2]archivo de datos'!$J$6:$K$12,2,FALSE),"")</f>
        <v>0</v>
      </c>
      <c r="Q762" s="112" t="s">
        <v>46</v>
      </c>
      <c r="R762" s="113" t="s">
        <v>1158</v>
      </c>
      <c r="S762" s="114" t="s">
        <v>182</v>
      </c>
      <c r="T762" s="147" t="s">
        <v>166</v>
      </c>
      <c r="U762" s="147" t="s">
        <v>595</v>
      </c>
      <c r="V762" s="115" t="str">
        <f>+IFERROR(VLOOKUP(U762,[2]Equivalencias!$M$2:$N$97,2,FALSE),"")</f>
        <v xml:space="preserve">Áreas administradas </v>
      </c>
      <c r="W762" s="116" t="s">
        <v>175</v>
      </c>
      <c r="X762" s="116">
        <v>1000000</v>
      </c>
      <c r="Y762" s="116">
        <v>1000000</v>
      </c>
      <c r="Z762" s="123" t="s">
        <v>183</v>
      </c>
      <c r="AA762" s="123" t="s">
        <v>184</v>
      </c>
      <c r="AB762" s="118">
        <v>0</v>
      </c>
      <c r="AC762" s="101" t="s">
        <v>174</v>
      </c>
      <c r="AD762" s="101" t="s">
        <v>1159</v>
      </c>
      <c r="AE762" s="101" t="s">
        <v>560</v>
      </c>
      <c r="AF762" s="101" t="s">
        <v>560</v>
      </c>
      <c r="AG762" s="115" t="str">
        <f>IFERROR(VLOOKUP(AF762,'[2]archivo de datos'!$D$1:$E$1156,2,FALSE),"")</f>
        <v>CO-SAN</v>
      </c>
      <c r="AH762" s="101" t="s">
        <v>188</v>
      </c>
      <c r="AI762" s="115" t="str">
        <f>IFERROR(VLOOKUP(AC762,[2]Hoja3!$B$28:$E$38,2,FALSE),"")</f>
        <v>Emiliana Pino Torres</v>
      </c>
      <c r="AJ762" s="115" t="str">
        <f>IFERROR(VLOOKUP(AC762,[2]Hoja3!$B$28:$E$38,3,FALSE),"")</f>
        <v>601 6530260</v>
      </c>
      <c r="AK762" s="115" t="str">
        <f>IFERROR(VLOOKUP(AC762,[2]Hoja3!$B$28:$E$38,4,FALSE),"")</f>
        <v>emiliana.pino@parquesnacionales.gov.co</v>
      </c>
      <c r="AL762" s="103" t="s">
        <v>183</v>
      </c>
      <c r="AM762" s="103" t="s">
        <v>183</v>
      </c>
      <c r="AN762" s="103" t="s">
        <v>183</v>
      </c>
      <c r="AO762" s="103" t="s">
        <v>562</v>
      </c>
      <c r="AP762" s="123"/>
      <c r="AQ762" s="118"/>
      <c r="AR762" s="118"/>
      <c r="AS762" s="118"/>
      <c r="AT762" s="118"/>
    </row>
    <row r="763" spans="1:46" ht="25.05" customHeight="1" x14ac:dyDescent="0.3">
      <c r="A763" s="119" t="s">
        <v>1285</v>
      </c>
      <c r="B763" s="120">
        <v>80111600</v>
      </c>
      <c r="C763" s="121" t="s">
        <v>1286</v>
      </c>
      <c r="D763" s="101" t="s">
        <v>852</v>
      </c>
      <c r="E763" s="123" t="s">
        <v>184</v>
      </c>
      <c r="F763" s="103">
        <v>4</v>
      </c>
      <c r="G763" s="104" t="str">
        <f>IFERROR(VLOOKUP(F763,[2]Hoja4!$A$1:B817,2,FALSE),"")</f>
        <v>ABRIL</v>
      </c>
      <c r="H763" s="123">
        <v>4</v>
      </c>
      <c r="I763" s="104" t="str">
        <f>IFERROR(VLOOKUP(H763,[2]Hoja4!$A$1:D816,2,FALSE),"")</f>
        <v>ABRIL</v>
      </c>
      <c r="J763" s="105" t="s">
        <v>178</v>
      </c>
      <c r="K763" s="106">
        <f>IFERROR(VLOOKUP(J763,[2]LISTAS!$A$8:$B$11,2,FALSE),"")</f>
        <v>1</v>
      </c>
      <c r="L763" s="107">
        <v>8</v>
      </c>
      <c r="M763" s="108" t="s">
        <v>196</v>
      </c>
      <c r="N763" s="109" t="str">
        <f>IFERROR(VLOOKUP(M763,'[2]archivo de datos'!$G$1:$H$24,2,FALSE),"")</f>
        <v>CCE-10</v>
      </c>
      <c r="O763" s="119" t="s">
        <v>180</v>
      </c>
      <c r="P763" s="111">
        <f>IFERROR(VLOOKUP(O763,'[2]archivo de datos'!$J$6:$K$12,2,FALSE),"")</f>
        <v>0</v>
      </c>
      <c r="Q763" s="112" t="s">
        <v>46</v>
      </c>
      <c r="R763" s="113" t="s">
        <v>1158</v>
      </c>
      <c r="S763" s="114" t="s">
        <v>182</v>
      </c>
      <c r="T763" s="147" t="s">
        <v>166</v>
      </c>
      <c r="U763" s="147" t="s">
        <v>595</v>
      </c>
      <c r="V763" s="115" t="str">
        <f>+IFERROR(VLOOKUP(U763,[2]Equivalencias!$M$2:$N$97,2,FALSE),"")</f>
        <v xml:space="preserve">Áreas administradas </v>
      </c>
      <c r="W763" s="116" t="s">
        <v>175</v>
      </c>
      <c r="X763" s="116">
        <v>6000000</v>
      </c>
      <c r="Y763" s="116">
        <v>6000000</v>
      </c>
      <c r="Z763" s="123" t="s">
        <v>183</v>
      </c>
      <c r="AA763" s="123" t="s">
        <v>184</v>
      </c>
      <c r="AB763" s="118">
        <v>0</v>
      </c>
      <c r="AC763" s="101" t="s">
        <v>174</v>
      </c>
      <c r="AD763" s="101" t="s">
        <v>1159</v>
      </c>
      <c r="AE763" s="101" t="s">
        <v>560</v>
      </c>
      <c r="AF763" s="101" t="s">
        <v>560</v>
      </c>
      <c r="AG763" s="115" t="str">
        <f>IFERROR(VLOOKUP(AF763,'[2]archivo de datos'!$D$1:$E$1156,2,FALSE),"")</f>
        <v>CO-SAN</v>
      </c>
      <c r="AH763" s="101" t="s">
        <v>188</v>
      </c>
      <c r="AI763" s="115" t="str">
        <f>IFERROR(VLOOKUP(AC763,[2]Hoja3!$B$28:$E$38,2,FALSE),"")</f>
        <v>Emiliana Pino Torres</v>
      </c>
      <c r="AJ763" s="115" t="str">
        <f>IFERROR(VLOOKUP(AC763,[2]Hoja3!$B$28:$E$38,3,FALSE),"")</f>
        <v>601 6530260</v>
      </c>
      <c r="AK763" s="115" t="str">
        <f>IFERROR(VLOOKUP(AC763,[2]Hoja3!$B$28:$E$38,4,FALSE),"")</f>
        <v>emiliana.pino@parquesnacionales.gov.co</v>
      </c>
      <c r="AL763" s="103" t="s">
        <v>183</v>
      </c>
      <c r="AM763" s="103" t="s">
        <v>183</v>
      </c>
      <c r="AN763" s="103" t="s">
        <v>183</v>
      </c>
      <c r="AO763" s="103" t="s">
        <v>562</v>
      </c>
      <c r="AP763" s="123"/>
      <c r="AQ763" s="118"/>
      <c r="AR763" s="118"/>
      <c r="AS763" s="118"/>
      <c r="AT763" s="118"/>
    </row>
    <row r="764" spans="1:46" ht="25.05" customHeight="1" x14ac:dyDescent="0.3">
      <c r="A764" s="119" t="s">
        <v>1287</v>
      </c>
      <c r="B764" s="120">
        <v>46191600</v>
      </c>
      <c r="C764" s="121" t="s">
        <v>1288</v>
      </c>
      <c r="D764" s="101" t="s">
        <v>202</v>
      </c>
      <c r="E764" s="123" t="s">
        <v>184</v>
      </c>
      <c r="F764" s="103">
        <v>9</v>
      </c>
      <c r="G764" s="104" t="str">
        <f>IFERROR(VLOOKUP(F764,[2]Hoja4!$A$1:B818,2,FALSE),"")</f>
        <v>SEPTIEMBRE</v>
      </c>
      <c r="H764" s="123">
        <v>9</v>
      </c>
      <c r="I764" s="104" t="str">
        <f>IFERROR(VLOOKUP(H764,[2]Hoja4!$A$1:D817,2,FALSE),"")</f>
        <v>SEPTIEMBRE</v>
      </c>
      <c r="J764" s="105" t="s">
        <v>178</v>
      </c>
      <c r="K764" s="106">
        <f>IFERROR(VLOOKUP(J764,[2]LISTAS!$A$8:$B$11,2,FALSE),"")</f>
        <v>1</v>
      </c>
      <c r="L764" s="107">
        <v>2</v>
      </c>
      <c r="M764" s="108" t="s">
        <v>196</v>
      </c>
      <c r="N764" s="109" t="str">
        <f>IFERROR(VLOOKUP(M764,'[2]archivo de datos'!$G$1:$H$24,2,FALSE),"")</f>
        <v>CCE-10</v>
      </c>
      <c r="O764" s="119" t="s">
        <v>180</v>
      </c>
      <c r="P764" s="111">
        <f>IFERROR(VLOOKUP(O764,'[2]archivo de datos'!$J$6:$K$12,2,FALSE),"")</f>
        <v>0</v>
      </c>
      <c r="Q764" s="112" t="s">
        <v>46</v>
      </c>
      <c r="R764" s="113" t="s">
        <v>1158</v>
      </c>
      <c r="S764" s="114" t="s">
        <v>182</v>
      </c>
      <c r="T764" s="147" t="s">
        <v>166</v>
      </c>
      <c r="U764" s="147" t="s">
        <v>595</v>
      </c>
      <c r="V764" s="115" t="str">
        <f>+IFERROR(VLOOKUP(U764,[2]Equivalencias!$M$2:$N$97,2,FALSE),"")</f>
        <v xml:space="preserve">Áreas administradas </v>
      </c>
      <c r="W764" s="116" t="s">
        <v>175</v>
      </c>
      <c r="X764" s="116">
        <v>1032559</v>
      </c>
      <c r="Y764" s="116">
        <v>1032559</v>
      </c>
      <c r="Z764" s="123" t="s">
        <v>183</v>
      </c>
      <c r="AA764" s="123" t="s">
        <v>184</v>
      </c>
      <c r="AB764" s="118">
        <v>0</v>
      </c>
      <c r="AC764" s="101" t="s">
        <v>174</v>
      </c>
      <c r="AD764" s="101" t="s">
        <v>1159</v>
      </c>
      <c r="AE764" s="101" t="s">
        <v>560</v>
      </c>
      <c r="AF764" s="101" t="s">
        <v>560</v>
      </c>
      <c r="AG764" s="115" t="str">
        <f>IFERROR(VLOOKUP(AF764,'[2]archivo de datos'!$D$1:$E$1156,2,FALSE),"")</f>
        <v>CO-SAN</v>
      </c>
      <c r="AH764" s="101" t="s">
        <v>188</v>
      </c>
      <c r="AI764" s="115" t="str">
        <f>IFERROR(VLOOKUP(AC764,[2]Hoja3!$B$28:$E$38,2,FALSE),"")</f>
        <v>Emiliana Pino Torres</v>
      </c>
      <c r="AJ764" s="115" t="str">
        <f>IFERROR(VLOOKUP(AC764,[2]Hoja3!$B$28:$E$38,3,FALSE),"")</f>
        <v>601 6530260</v>
      </c>
      <c r="AK764" s="115" t="str">
        <f>IFERROR(VLOOKUP(AC764,[2]Hoja3!$B$28:$E$38,4,FALSE),"")</f>
        <v>emiliana.pino@parquesnacionales.gov.co</v>
      </c>
      <c r="AL764" s="103" t="s">
        <v>183</v>
      </c>
      <c r="AM764" s="103" t="s">
        <v>183</v>
      </c>
      <c r="AN764" s="103" t="s">
        <v>183</v>
      </c>
      <c r="AO764" s="103" t="s">
        <v>562</v>
      </c>
      <c r="AP764" s="123"/>
      <c r="AQ764" s="118"/>
      <c r="AR764" s="118"/>
      <c r="AS764" s="118"/>
      <c r="AT764" s="118"/>
    </row>
    <row r="765" spans="1:46" ht="25.05" customHeight="1" x14ac:dyDescent="0.3">
      <c r="A765" s="119" t="s">
        <v>1289</v>
      </c>
      <c r="B765" s="120" t="s">
        <v>1290</v>
      </c>
      <c r="C765" s="121" t="s">
        <v>1291</v>
      </c>
      <c r="D765" s="101" t="s">
        <v>202</v>
      </c>
      <c r="E765" s="123" t="s">
        <v>184</v>
      </c>
      <c r="F765" s="103">
        <v>9</v>
      </c>
      <c r="G765" s="104" t="str">
        <f>IFERROR(VLOOKUP(F765,[2]Hoja4!$A$1:B819,2,FALSE),"")</f>
        <v>SEPTIEMBRE</v>
      </c>
      <c r="H765" s="123">
        <v>9</v>
      </c>
      <c r="I765" s="104" t="str">
        <f>IFERROR(VLOOKUP(H765,[2]Hoja4!$A$1:D818,2,FALSE),"")</f>
        <v>SEPTIEMBRE</v>
      </c>
      <c r="J765" s="105" t="s">
        <v>178</v>
      </c>
      <c r="K765" s="106">
        <f>IFERROR(VLOOKUP(J765,[2]LISTAS!$A$8:$B$11,2,FALSE),"")</f>
        <v>1</v>
      </c>
      <c r="L765" s="107">
        <v>2</v>
      </c>
      <c r="M765" s="108" t="s">
        <v>196</v>
      </c>
      <c r="N765" s="109" t="str">
        <f>IFERROR(VLOOKUP(M765,'[2]archivo de datos'!$G$1:$H$24,2,FALSE),"")</f>
        <v>CCE-10</v>
      </c>
      <c r="O765" s="119" t="s">
        <v>180</v>
      </c>
      <c r="P765" s="111">
        <f>IFERROR(VLOOKUP(O765,'[2]archivo de datos'!$J$6:$K$12,2,FALSE),"")</f>
        <v>0</v>
      </c>
      <c r="Q765" s="112" t="s">
        <v>46</v>
      </c>
      <c r="R765" s="113" t="s">
        <v>1158</v>
      </c>
      <c r="S765" s="114" t="s">
        <v>182</v>
      </c>
      <c r="T765" s="147" t="s">
        <v>166</v>
      </c>
      <c r="U765" s="147" t="s">
        <v>595</v>
      </c>
      <c r="V765" s="115" t="str">
        <f>+IFERROR(VLOOKUP(U765,[2]Equivalencias!$M$2:$N$97,2,FALSE),"")</f>
        <v xml:space="preserve">Áreas administradas </v>
      </c>
      <c r="W765" s="116" t="s">
        <v>175</v>
      </c>
      <c r="X765" s="116">
        <v>4000000</v>
      </c>
      <c r="Y765" s="116">
        <v>4000000</v>
      </c>
      <c r="Z765" s="123" t="s">
        <v>183</v>
      </c>
      <c r="AA765" s="123" t="s">
        <v>184</v>
      </c>
      <c r="AB765" s="118">
        <v>0</v>
      </c>
      <c r="AC765" s="101" t="s">
        <v>174</v>
      </c>
      <c r="AD765" s="101" t="s">
        <v>1159</v>
      </c>
      <c r="AE765" s="101" t="s">
        <v>560</v>
      </c>
      <c r="AF765" s="101" t="s">
        <v>560</v>
      </c>
      <c r="AG765" s="115" t="str">
        <f>IFERROR(VLOOKUP(AF765,'[2]archivo de datos'!$D$1:$E$1156,2,FALSE),"")</f>
        <v>CO-SAN</v>
      </c>
      <c r="AH765" s="101" t="s">
        <v>188</v>
      </c>
      <c r="AI765" s="115" t="str">
        <f>IFERROR(VLOOKUP(AC765,[2]Hoja3!$B$28:$E$38,2,FALSE),"")</f>
        <v>Emiliana Pino Torres</v>
      </c>
      <c r="AJ765" s="115" t="str">
        <f>IFERROR(VLOOKUP(AC765,[2]Hoja3!$B$28:$E$38,3,FALSE),"")</f>
        <v>601 6530260</v>
      </c>
      <c r="AK765" s="115" t="str">
        <f>IFERROR(VLOOKUP(AC765,[2]Hoja3!$B$28:$E$38,4,FALSE),"")</f>
        <v>emiliana.pino@parquesnacionales.gov.co</v>
      </c>
      <c r="AL765" s="103" t="s">
        <v>183</v>
      </c>
      <c r="AM765" s="103" t="s">
        <v>183</v>
      </c>
      <c r="AN765" s="103" t="s">
        <v>183</v>
      </c>
      <c r="AO765" s="103" t="s">
        <v>562</v>
      </c>
      <c r="AP765" s="123" t="s">
        <v>1292</v>
      </c>
      <c r="AQ765" s="118"/>
      <c r="AR765" s="118"/>
      <c r="AS765" s="118"/>
      <c r="AT765" s="118"/>
    </row>
    <row r="766" spans="1:46" ht="25.05" customHeight="1" x14ac:dyDescent="0.3">
      <c r="A766" s="119" t="s">
        <v>1293</v>
      </c>
      <c r="B766" s="120" t="s">
        <v>1294</v>
      </c>
      <c r="C766" s="121" t="s">
        <v>1295</v>
      </c>
      <c r="D766" s="101" t="s">
        <v>202</v>
      </c>
      <c r="E766" s="123" t="s">
        <v>184</v>
      </c>
      <c r="F766" s="103">
        <v>5</v>
      </c>
      <c r="G766" s="104" t="str">
        <f>IFERROR(VLOOKUP(F766,[2]Hoja4!$A$1:B910,2,FALSE),"")</f>
        <v>MAYO</v>
      </c>
      <c r="H766" s="123">
        <v>6</v>
      </c>
      <c r="I766" s="104" t="str">
        <f>IFERROR(VLOOKUP(H766,[2]Hoja4!$A$1:D819,2,FALSE),"")</f>
        <v>JUNIO</v>
      </c>
      <c r="J766" s="105" t="s">
        <v>178</v>
      </c>
      <c r="K766" s="106">
        <f>IFERROR(VLOOKUP(J766,[2]LISTAS!$A$8:$B$11,2,FALSE),"")</f>
        <v>1</v>
      </c>
      <c r="L766" s="107">
        <v>2</v>
      </c>
      <c r="M766" s="108" t="s">
        <v>196</v>
      </c>
      <c r="N766" s="109" t="str">
        <f>IFERROR(VLOOKUP(M766,'[2]archivo de datos'!$G$1:$H$24,2,FALSE),"")</f>
        <v>CCE-10</v>
      </c>
      <c r="O766" s="119" t="s">
        <v>180</v>
      </c>
      <c r="P766" s="111">
        <f>IFERROR(VLOOKUP(O766,'[2]archivo de datos'!$J$6:$K$12,2,FALSE),"")</f>
        <v>0</v>
      </c>
      <c r="Q766" s="112" t="s">
        <v>46</v>
      </c>
      <c r="R766" s="113" t="s">
        <v>1158</v>
      </c>
      <c r="S766" s="114" t="s">
        <v>182</v>
      </c>
      <c r="T766" s="147" t="s">
        <v>166</v>
      </c>
      <c r="U766" s="147" t="s">
        <v>584</v>
      </c>
      <c r="V766" s="115" t="str">
        <f>+IFERROR(VLOOKUP(U766,[2]Equivalencias!$M$2:$N$97,2,FALSE),"")</f>
        <v xml:space="preserve">Áreas administradas </v>
      </c>
      <c r="W766" s="116" t="s">
        <v>175</v>
      </c>
      <c r="X766" s="116">
        <v>17780000</v>
      </c>
      <c r="Y766" s="116">
        <v>17780000</v>
      </c>
      <c r="Z766" s="123" t="s">
        <v>183</v>
      </c>
      <c r="AA766" s="123" t="s">
        <v>184</v>
      </c>
      <c r="AB766" s="118">
        <v>0</v>
      </c>
      <c r="AC766" s="101" t="s">
        <v>174</v>
      </c>
      <c r="AD766" s="101" t="s">
        <v>1159</v>
      </c>
      <c r="AE766" s="101" t="s">
        <v>560</v>
      </c>
      <c r="AF766" s="101" t="s">
        <v>560</v>
      </c>
      <c r="AG766" s="115" t="str">
        <f>IFERROR(VLOOKUP(AF766,'[2]archivo de datos'!$D$1:$E$1156,2,FALSE),"")</f>
        <v>CO-SAN</v>
      </c>
      <c r="AH766" s="101" t="s">
        <v>188</v>
      </c>
      <c r="AI766" s="115" t="str">
        <f>IFERROR(VLOOKUP(AC766,[2]Hoja3!$B$28:$E$38,2,FALSE),"")</f>
        <v>Emiliana Pino Torres</v>
      </c>
      <c r="AJ766" s="115" t="str">
        <f>IFERROR(VLOOKUP(AC766,[2]Hoja3!$B$28:$E$38,3,FALSE),"")</f>
        <v>601 6530260</v>
      </c>
      <c r="AK766" s="115" t="str">
        <f>IFERROR(VLOOKUP(AC766,[2]Hoja3!$B$28:$E$38,4,FALSE),"")</f>
        <v>emiliana.pino@parquesnacionales.gov.co</v>
      </c>
      <c r="AL766" s="103" t="s">
        <v>183</v>
      </c>
      <c r="AM766" s="103" t="s">
        <v>183</v>
      </c>
      <c r="AN766" s="103" t="s">
        <v>183</v>
      </c>
      <c r="AO766" s="103" t="s">
        <v>562</v>
      </c>
      <c r="AP766" s="123" t="s">
        <v>1296</v>
      </c>
      <c r="AQ766" s="118"/>
      <c r="AR766" s="118"/>
      <c r="AS766" s="118"/>
      <c r="AT766" s="118"/>
    </row>
    <row r="767" spans="1:46" ht="25.05" customHeight="1" x14ac:dyDescent="0.3">
      <c r="A767" s="119" t="s">
        <v>1297</v>
      </c>
      <c r="B767" s="120" t="s">
        <v>1294</v>
      </c>
      <c r="C767" s="121" t="s">
        <v>1295</v>
      </c>
      <c r="D767" s="101" t="s">
        <v>202</v>
      </c>
      <c r="E767" s="123" t="s">
        <v>184</v>
      </c>
      <c r="F767" s="103">
        <v>5</v>
      </c>
      <c r="G767" s="104" t="str">
        <f>IFERROR(VLOOKUP(F767,[2]Hoja4!$A$1:B911,2,FALSE),"")</f>
        <v>MAYO</v>
      </c>
      <c r="H767" s="123">
        <v>6</v>
      </c>
      <c r="I767" s="104" t="str">
        <f>IFERROR(VLOOKUP(H767,[2]Hoja4!$A$1:D820,2,FALSE),"")</f>
        <v>JUNIO</v>
      </c>
      <c r="J767" s="105" t="s">
        <v>178</v>
      </c>
      <c r="K767" s="106">
        <f>IFERROR(VLOOKUP(J767,[2]LISTAS!$A$8:$B$11,2,FALSE),"")</f>
        <v>1</v>
      </c>
      <c r="L767" s="107">
        <v>2</v>
      </c>
      <c r="M767" s="108" t="s">
        <v>196</v>
      </c>
      <c r="N767" s="109" t="str">
        <f>IFERROR(VLOOKUP(M767,'[2]archivo de datos'!$G$1:$H$24,2,FALSE),"")</f>
        <v>CCE-10</v>
      </c>
      <c r="O767" s="119" t="s">
        <v>180</v>
      </c>
      <c r="P767" s="111">
        <f>IFERROR(VLOOKUP(O767,'[2]archivo de datos'!$J$6:$K$12,2,FALSE),"")</f>
        <v>0</v>
      </c>
      <c r="Q767" s="112" t="s">
        <v>46</v>
      </c>
      <c r="R767" s="113" t="s">
        <v>1158</v>
      </c>
      <c r="S767" s="114" t="s">
        <v>182</v>
      </c>
      <c r="T767" s="147" t="s">
        <v>166</v>
      </c>
      <c r="U767" s="147" t="s">
        <v>595</v>
      </c>
      <c r="V767" s="115" t="str">
        <f>+IFERROR(VLOOKUP(U767,[2]Equivalencias!$M$2:$N$97,2,FALSE),"")</f>
        <v xml:space="preserve">Áreas administradas </v>
      </c>
      <c r="W767" s="116" t="s">
        <v>175</v>
      </c>
      <c r="X767" s="116">
        <v>15379982</v>
      </c>
      <c r="Y767" s="116">
        <v>15379982</v>
      </c>
      <c r="Z767" s="123" t="s">
        <v>183</v>
      </c>
      <c r="AA767" s="123" t="s">
        <v>184</v>
      </c>
      <c r="AB767" s="118">
        <v>0</v>
      </c>
      <c r="AC767" s="101" t="s">
        <v>174</v>
      </c>
      <c r="AD767" s="101" t="s">
        <v>1159</v>
      </c>
      <c r="AE767" s="101" t="s">
        <v>560</v>
      </c>
      <c r="AF767" s="101" t="s">
        <v>560</v>
      </c>
      <c r="AG767" s="115" t="str">
        <f>IFERROR(VLOOKUP(AF767,'[2]archivo de datos'!$D$1:$E$1156,2,FALSE),"")</f>
        <v>CO-SAN</v>
      </c>
      <c r="AH767" s="101" t="s">
        <v>188</v>
      </c>
      <c r="AI767" s="115" t="str">
        <f>IFERROR(VLOOKUP(AC767,[2]Hoja3!$B$28:$E$38,2,FALSE),"")</f>
        <v>Emiliana Pino Torres</v>
      </c>
      <c r="AJ767" s="115" t="str">
        <f>IFERROR(VLOOKUP(AC767,[2]Hoja3!$B$28:$E$38,3,FALSE),"")</f>
        <v>601 6530260</v>
      </c>
      <c r="AK767" s="115" t="str">
        <f>IFERROR(VLOOKUP(AC767,[2]Hoja3!$B$28:$E$38,4,FALSE),"")</f>
        <v>emiliana.pino@parquesnacionales.gov.co</v>
      </c>
      <c r="AL767" s="103" t="s">
        <v>183</v>
      </c>
      <c r="AM767" s="103" t="s">
        <v>183</v>
      </c>
      <c r="AN767" s="103" t="s">
        <v>183</v>
      </c>
      <c r="AO767" s="103" t="s">
        <v>562</v>
      </c>
      <c r="AP767" s="123" t="s">
        <v>1296</v>
      </c>
      <c r="AQ767" s="118"/>
      <c r="AR767" s="118"/>
      <c r="AS767" s="118"/>
      <c r="AT767" s="118"/>
    </row>
    <row r="768" spans="1:46" ht="25.05" customHeight="1" x14ac:dyDescent="0.3">
      <c r="A768" s="119" t="s">
        <v>1298</v>
      </c>
      <c r="B768" s="120">
        <v>77101700</v>
      </c>
      <c r="C768" s="121" t="s">
        <v>1299</v>
      </c>
      <c r="D768" s="101" t="s">
        <v>202</v>
      </c>
      <c r="E768" s="123" t="s">
        <v>184</v>
      </c>
      <c r="F768" s="103">
        <v>6</v>
      </c>
      <c r="G768" s="104" t="str">
        <f>IFERROR(VLOOKUP(F768,[2]Hoja4!$A$1:B822,2,FALSE),"")</f>
        <v>JUNIO</v>
      </c>
      <c r="H768" s="123">
        <v>7</v>
      </c>
      <c r="I768" s="104" t="str">
        <f>IFERROR(VLOOKUP(H768,[2]Hoja4!$A$1:D821,2,FALSE),"")</f>
        <v>JULIO</v>
      </c>
      <c r="J768" s="105" t="s">
        <v>178</v>
      </c>
      <c r="K768" s="106">
        <f>IFERROR(VLOOKUP(J768,[2]LISTAS!$A$8:$B$11,2,FALSE),"")</f>
        <v>1</v>
      </c>
      <c r="L768" s="107">
        <v>4</v>
      </c>
      <c r="M768" s="108" t="s">
        <v>196</v>
      </c>
      <c r="N768" s="109" t="str">
        <f>IFERROR(VLOOKUP(M768,'[2]archivo de datos'!$G$1:$H$24,2,FALSE),"")</f>
        <v>CCE-10</v>
      </c>
      <c r="O768" s="119" t="s">
        <v>180</v>
      </c>
      <c r="P768" s="111">
        <f>IFERROR(VLOOKUP(O768,'[2]archivo de datos'!$J$6:$K$12,2,FALSE),"")</f>
        <v>0</v>
      </c>
      <c r="Q768" s="112" t="s">
        <v>46</v>
      </c>
      <c r="R768" s="113" t="s">
        <v>1158</v>
      </c>
      <c r="S768" s="114" t="s">
        <v>182</v>
      </c>
      <c r="T768" s="147" t="s">
        <v>163</v>
      </c>
      <c r="U768" s="147" t="s">
        <v>641</v>
      </c>
      <c r="V768" s="115" t="str">
        <f>+IFERROR(VLOOKUP(U768,[2]Equivalencias!$M$2:$N$97,2,FALSE),"")</f>
        <v>Áreas en proceso de restauración</v>
      </c>
      <c r="W768" s="116" t="s">
        <v>175</v>
      </c>
      <c r="X768" s="116">
        <v>5000000</v>
      </c>
      <c r="Y768" s="116">
        <v>5000000</v>
      </c>
      <c r="Z768" s="123" t="s">
        <v>183</v>
      </c>
      <c r="AA768" s="123" t="s">
        <v>184</v>
      </c>
      <c r="AB768" s="118">
        <v>0</v>
      </c>
      <c r="AC768" s="101" t="s">
        <v>174</v>
      </c>
      <c r="AD768" s="101" t="s">
        <v>1159</v>
      </c>
      <c r="AE768" s="101" t="s">
        <v>560</v>
      </c>
      <c r="AF768" s="101" t="s">
        <v>560</v>
      </c>
      <c r="AG768" s="115" t="str">
        <f>IFERROR(VLOOKUP(AF768,'[2]archivo de datos'!$D$1:$E$1156,2,FALSE),"")</f>
        <v>CO-SAN</v>
      </c>
      <c r="AH768" s="101" t="s">
        <v>188</v>
      </c>
      <c r="AI768" s="115" t="str">
        <f>IFERROR(VLOOKUP(AC768,[2]Hoja3!$B$28:$E$38,2,FALSE),"")</f>
        <v>Emiliana Pino Torres</v>
      </c>
      <c r="AJ768" s="115" t="str">
        <f>IFERROR(VLOOKUP(AC768,[2]Hoja3!$B$28:$E$38,3,FALSE),"")</f>
        <v>601 6530260</v>
      </c>
      <c r="AK768" s="115" t="str">
        <f>IFERROR(VLOOKUP(AC768,[2]Hoja3!$B$28:$E$38,4,FALSE),"")</f>
        <v>emiliana.pino@parquesnacionales.gov.co</v>
      </c>
      <c r="AL768" s="103" t="s">
        <v>183</v>
      </c>
      <c r="AM768" s="103" t="s">
        <v>183</v>
      </c>
      <c r="AN768" s="103" t="s">
        <v>183</v>
      </c>
      <c r="AO768" s="103" t="s">
        <v>562</v>
      </c>
      <c r="AP768" s="123"/>
      <c r="AQ768" s="118"/>
      <c r="AR768" s="118"/>
      <c r="AS768" s="118"/>
      <c r="AT768" s="118"/>
    </row>
    <row r="769" spans="1:46" ht="25.05" customHeight="1" x14ac:dyDescent="0.3">
      <c r="A769" s="119" t="s">
        <v>1300</v>
      </c>
      <c r="B769" s="120">
        <v>50101500</v>
      </c>
      <c r="C769" s="121" t="s">
        <v>1301</v>
      </c>
      <c r="D769" s="101" t="s">
        <v>202</v>
      </c>
      <c r="E769" s="123" t="s">
        <v>184</v>
      </c>
      <c r="F769" s="103">
        <v>5</v>
      </c>
      <c r="G769" s="104" t="str">
        <f>IFERROR(VLOOKUP(F769,[2]Hoja4!$A$1:B823,2,FALSE),"")</f>
        <v>MAYO</v>
      </c>
      <c r="H769" s="123">
        <v>5</v>
      </c>
      <c r="I769" s="104" t="str">
        <f>IFERROR(VLOOKUP(H769,[2]Hoja4!$A$1:D822,2,FALSE),"")</f>
        <v>MAYO</v>
      </c>
      <c r="J769" s="105" t="s">
        <v>178</v>
      </c>
      <c r="K769" s="106">
        <f>IFERROR(VLOOKUP(J769,[2]LISTAS!$A$8:$B$11,2,FALSE),"")</f>
        <v>1</v>
      </c>
      <c r="L769" s="107">
        <v>4</v>
      </c>
      <c r="M769" s="108" t="s">
        <v>196</v>
      </c>
      <c r="N769" s="109" t="str">
        <f>IFERROR(VLOOKUP(M769,'[2]archivo de datos'!$G$1:$H$24,2,FALSE),"")</f>
        <v>CCE-10</v>
      </c>
      <c r="O769" s="119" t="s">
        <v>180</v>
      </c>
      <c r="P769" s="111">
        <f>IFERROR(VLOOKUP(O769,'[2]archivo de datos'!$J$6:$K$12,2,FALSE),"")</f>
        <v>0</v>
      </c>
      <c r="Q769" s="112" t="s">
        <v>46</v>
      </c>
      <c r="R769" s="113" t="s">
        <v>1158</v>
      </c>
      <c r="S769" s="114" t="s">
        <v>182</v>
      </c>
      <c r="T769" s="147" t="s">
        <v>166</v>
      </c>
      <c r="U769" s="147" t="s">
        <v>584</v>
      </c>
      <c r="V769" s="115" t="str">
        <f>+IFERROR(VLOOKUP(U769,[2]Equivalencias!$M$2:$N$97,2,FALSE),"")</f>
        <v xml:space="preserve">Áreas administradas </v>
      </c>
      <c r="W769" s="116" t="s">
        <v>175</v>
      </c>
      <c r="X769" s="116">
        <v>2550000</v>
      </c>
      <c r="Y769" s="116">
        <v>2550000</v>
      </c>
      <c r="Z769" s="123" t="s">
        <v>183</v>
      </c>
      <c r="AA769" s="123" t="s">
        <v>184</v>
      </c>
      <c r="AB769" s="118">
        <v>0</v>
      </c>
      <c r="AC769" s="101" t="s">
        <v>174</v>
      </c>
      <c r="AD769" s="101" t="s">
        <v>1159</v>
      </c>
      <c r="AE769" s="101" t="s">
        <v>560</v>
      </c>
      <c r="AF769" s="101" t="s">
        <v>560</v>
      </c>
      <c r="AG769" s="115" t="str">
        <f>IFERROR(VLOOKUP(AF769,'[2]archivo de datos'!$D$1:$E$1156,2,FALSE),"")</f>
        <v>CO-SAN</v>
      </c>
      <c r="AH769" s="101" t="s">
        <v>188</v>
      </c>
      <c r="AI769" s="115" t="str">
        <f>IFERROR(VLOOKUP(AC769,[2]Hoja3!$B$28:$E$38,2,FALSE),"")</f>
        <v>Emiliana Pino Torres</v>
      </c>
      <c r="AJ769" s="115" t="str">
        <f>IFERROR(VLOOKUP(AC769,[2]Hoja3!$B$28:$E$38,3,FALSE),"")</f>
        <v>601 6530260</v>
      </c>
      <c r="AK769" s="115" t="str">
        <f>IFERROR(VLOOKUP(AC769,[2]Hoja3!$B$28:$E$38,4,FALSE),"")</f>
        <v>emiliana.pino@parquesnacionales.gov.co</v>
      </c>
      <c r="AL769" s="103" t="s">
        <v>183</v>
      </c>
      <c r="AM769" s="103" t="s">
        <v>183</v>
      </c>
      <c r="AN769" s="103" t="s">
        <v>183</v>
      </c>
      <c r="AO769" s="103" t="s">
        <v>562</v>
      </c>
      <c r="AP769" s="123"/>
      <c r="AQ769" s="118"/>
      <c r="AR769" s="118"/>
      <c r="AS769" s="118"/>
      <c r="AT769" s="118"/>
    </row>
    <row r="770" spans="1:46" ht="25.05" customHeight="1" x14ac:dyDescent="0.3">
      <c r="A770" s="119" t="s">
        <v>1302</v>
      </c>
      <c r="B770" s="120">
        <v>72103300</v>
      </c>
      <c r="C770" s="121" t="s">
        <v>1303</v>
      </c>
      <c r="D770" s="118" t="s">
        <v>1304</v>
      </c>
      <c r="E770" s="123" t="s">
        <v>184</v>
      </c>
      <c r="F770" s="103">
        <v>4</v>
      </c>
      <c r="G770" s="104" t="str">
        <f>IFERROR(VLOOKUP(F770,[2]Hoja4!$A$1:B824,2,FALSE),"")</f>
        <v>ABRIL</v>
      </c>
      <c r="H770" s="123">
        <v>4</v>
      </c>
      <c r="I770" s="104" t="str">
        <f>IFERROR(VLOOKUP(H770,[2]Hoja4!$A$1:D823,2,FALSE),"")</f>
        <v>ABRIL</v>
      </c>
      <c r="J770" s="105" t="s">
        <v>178</v>
      </c>
      <c r="K770" s="106">
        <f>IFERROR(VLOOKUP(J770,[2]LISTAS!$A$8:$B$11,2,FALSE),"")</f>
        <v>1</v>
      </c>
      <c r="L770" s="107">
        <v>6</v>
      </c>
      <c r="M770" s="108" t="s">
        <v>753</v>
      </c>
      <c r="N770" s="109" t="str">
        <f>IFERROR(VLOOKUP(M770,'[2]archivo de datos'!$G$1:$H$24,2,FALSE),"")</f>
        <v>CCE-06</v>
      </c>
      <c r="O770" s="119" t="s">
        <v>180</v>
      </c>
      <c r="P770" s="111">
        <f>IFERROR(VLOOKUP(O770,'[2]archivo de datos'!$J$6:$K$12,2,FALSE),"")</f>
        <v>0</v>
      </c>
      <c r="Q770" s="112" t="s">
        <v>46</v>
      </c>
      <c r="R770" s="113" t="s">
        <v>1158</v>
      </c>
      <c r="S770" s="114" t="s">
        <v>656</v>
      </c>
      <c r="T770" s="99" t="s">
        <v>170</v>
      </c>
      <c r="U770" s="101" t="s">
        <v>1305</v>
      </c>
      <c r="V770" s="127" t="str">
        <f>+IFERROR(VLOOKUP(U770,[2]Equivalencias!$M$2:$N$97,2,FALSE),"")</f>
        <v>Sedes adecuadas</v>
      </c>
      <c r="W770" s="116" t="s">
        <v>175</v>
      </c>
      <c r="X770" s="116">
        <v>315000000</v>
      </c>
      <c r="Y770" s="116">
        <v>315000000</v>
      </c>
      <c r="Z770" s="123" t="s">
        <v>183</v>
      </c>
      <c r="AA770" s="123" t="s">
        <v>184</v>
      </c>
      <c r="AB770" s="118">
        <v>0</v>
      </c>
      <c r="AC770" s="101" t="s">
        <v>174</v>
      </c>
      <c r="AD770" s="101" t="s">
        <v>1159</v>
      </c>
      <c r="AE770" s="101" t="s">
        <v>560</v>
      </c>
      <c r="AF770" s="101" t="s">
        <v>560</v>
      </c>
      <c r="AG770" s="115" t="str">
        <f>IFERROR(VLOOKUP(AF770,'[2]archivo de datos'!$D$1:$E$1156,2,FALSE),"")</f>
        <v>CO-SAN</v>
      </c>
      <c r="AH770" s="101" t="s">
        <v>188</v>
      </c>
      <c r="AI770" s="115" t="str">
        <f>IFERROR(VLOOKUP(AC770,[2]Hoja3!$B$28:$E$38,2,FALSE),"")</f>
        <v>Emiliana Pino Torres</v>
      </c>
      <c r="AJ770" s="115" t="str">
        <f>IFERROR(VLOOKUP(AC770,[2]Hoja3!$B$28:$E$38,3,FALSE),"")</f>
        <v>601 6530260</v>
      </c>
      <c r="AK770" s="115" t="str">
        <f>IFERROR(VLOOKUP(AC770,[2]Hoja3!$B$28:$E$38,4,FALSE),"")</f>
        <v>emiliana.pino@parquesnacionales.gov.co</v>
      </c>
      <c r="AL770" s="103" t="s">
        <v>183</v>
      </c>
      <c r="AM770" s="103" t="s">
        <v>183</v>
      </c>
      <c r="AN770" s="103" t="s">
        <v>183</v>
      </c>
      <c r="AO770" s="103" t="s">
        <v>562</v>
      </c>
      <c r="AP770" s="123"/>
      <c r="AQ770" s="118"/>
      <c r="AR770" s="118"/>
      <c r="AS770" s="118"/>
      <c r="AT770" s="118"/>
    </row>
    <row r="771" spans="1:46" ht="25.05" customHeight="1" x14ac:dyDescent="0.3">
      <c r="A771" s="119" t="s">
        <v>1306</v>
      </c>
      <c r="B771" s="120" t="s">
        <v>1078</v>
      </c>
      <c r="C771" s="121" t="s">
        <v>1307</v>
      </c>
      <c r="D771" s="101" t="s">
        <v>202</v>
      </c>
      <c r="E771" s="123" t="s">
        <v>184</v>
      </c>
      <c r="F771" s="103">
        <v>7</v>
      </c>
      <c r="G771" s="104" t="str">
        <f>IFERROR(VLOOKUP(F771,[2]Hoja4!$A$1:B825,2,FALSE),"")</f>
        <v>JULIO</v>
      </c>
      <c r="H771" s="123">
        <v>8</v>
      </c>
      <c r="I771" s="104" t="str">
        <f>IFERROR(VLOOKUP(H771,[2]Hoja4!$A$1:D824,2,FALSE),"")</f>
        <v>AGOSTO</v>
      </c>
      <c r="J771" s="105" t="s">
        <v>178</v>
      </c>
      <c r="K771" s="106">
        <f>IFERROR(VLOOKUP(J771,[2]LISTAS!$A$8:$B$11,2,FALSE),"")</f>
        <v>1</v>
      </c>
      <c r="L771" s="107">
        <v>3</v>
      </c>
      <c r="M771" s="108" t="s">
        <v>1308</v>
      </c>
      <c r="N771" s="109" t="str">
        <f>IFERROR(VLOOKUP(M771,'[2]archivo de datos'!$G$1:$H$24,2,FALSE),"")</f>
        <v>CCE-07</v>
      </c>
      <c r="O771" s="119" t="s">
        <v>180</v>
      </c>
      <c r="P771" s="111">
        <f>IFERROR(VLOOKUP(O771,'[2]archivo de datos'!$J$6:$K$12,2,FALSE),"")</f>
        <v>0</v>
      </c>
      <c r="Q771" s="112" t="s">
        <v>46</v>
      </c>
      <c r="R771" s="113" t="s">
        <v>1158</v>
      </c>
      <c r="S771" s="114" t="s">
        <v>182</v>
      </c>
      <c r="T771" s="147" t="s">
        <v>166</v>
      </c>
      <c r="U771" s="147" t="s">
        <v>595</v>
      </c>
      <c r="V771" s="115" t="str">
        <f>+IFERROR(VLOOKUP(U771,[2]Equivalencias!$M$2:$N$97,2,FALSE),"")</f>
        <v xml:space="preserve">Áreas administradas </v>
      </c>
      <c r="W771" s="116" t="s">
        <v>175</v>
      </c>
      <c r="X771" s="116">
        <v>5000000</v>
      </c>
      <c r="Y771" s="116">
        <v>5000000</v>
      </c>
      <c r="Z771" s="123" t="s">
        <v>183</v>
      </c>
      <c r="AA771" s="123" t="s">
        <v>184</v>
      </c>
      <c r="AB771" s="118">
        <v>0</v>
      </c>
      <c r="AC771" s="101" t="s">
        <v>174</v>
      </c>
      <c r="AD771" s="101" t="s">
        <v>1159</v>
      </c>
      <c r="AE771" s="101" t="s">
        <v>560</v>
      </c>
      <c r="AF771" s="101" t="s">
        <v>560</v>
      </c>
      <c r="AG771" s="115" t="str">
        <f>IFERROR(VLOOKUP(AF771,'[2]archivo de datos'!$D$1:$E$1156,2,FALSE),"")</f>
        <v>CO-SAN</v>
      </c>
      <c r="AH771" s="101" t="s">
        <v>188</v>
      </c>
      <c r="AI771" s="115" t="str">
        <f>IFERROR(VLOOKUP(AC771,[2]Hoja3!$B$28:$E$38,2,FALSE),"")</f>
        <v>Emiliana Pino Torres</v>
      </c>
      <c r="AJ771" s="115" t="str">
        <f>IFERROR(VLOOKUP(AC771,[2]Hoja3!$B$28:$E$38,3,FALSE),"")</f>
        <v>601 6530260</v>
      </c>
      <c r="AK771" s="115" t="str">
        <f>IFERROR(VLOOKUP(AC771,[2]Hoja3!$B$28:$E$38,4,FALSE),"")</f>
        <v>emiliana.pino@parquesnacionales.gov.co</v>
      </c>
      <c r="AL771" s="103" t="s">
        <v>183</v>
      </c>
      <c r="AM771" s="103" t="s">
        <v>183</v>
      </c>
      <c r="AN771" s="103" t="s">
        <v>183</v>
      </c>
      <c r="AO771" s="103" t="s">
        <v>562</v>
      </c>
      <c r="AP771" s="123"/>
      <c r="AQ771" s="118"/>
      <c r="AR771" s="118"/>
      <c r="AS771" s="118"/>
      <c r="AT771" s="118"/>
    </row>
    <row r="772" spans="1:46" ht="25.05" customHeight="1" x14ac:dyDescent="0.3">
      <c r="A772" s="119" t="s">
        <v>1309</v>
      </c>
      <c r="B772" s="120" t="s">
        <v>1078</v>
      </c>
      <c r="C772" s="121" t="s">
        <v>1307</v>
      </c>
      <c r="D772" s="101" t="s">
        <v>202</v>
      </c>
      <c r="E772" s="123" t="s">
        <v>184</v>
      </c>
      <c r="F772" s="103">
        <v>7</v>
      </c>
      <c r="G772" s="104" t="str">
        <f>IFERROR(VLOOKUP(F772,[2]Hoja4!$A$1:B826,2,FALSE),"")</f>
        <v>JULIO</v>
      </c>
      <c r="H772" s="123">
        <v>8</v>
      </c>
      <c r="I772" s="104" t="str">
        <f>IFERROR(VLOOKUP(H772,[2]Hoja4!$A$1:D825,2,FALSE),"")</f>
        <v>AGOSTO</v>
      </c>
      <c r="J772" s="105" t="s">
        <v>178</v>
      </c>
      <c r="K772" s="106">
        <f>IFERROR(VLOOKUP(J772,[2]LISTAS!$A$8:$B$11,2,FALSE),"")</f>
        <v>1</v>
      </c>
      <c r="L772" s="107">
        <v>3</v>
      </c>
      <c r="M772" s="108" t="s">
        <v>1308</v>
      </c>
      <c r="N772" s="109" t="str">
        <f>IFERROR(VLOOKUP(M772,'[2]archivo de datos'!$G$1:$H$24,2,FALSE),"")</f>
        <v>CCE-07</v>
      </c>
      <c r="O772" s="119" t="s">
        <v>180</v>
      </c>
      <c r="P772" s="111">
        <f>IFERROR(VLOOKUP(O772,'[2]archivo de datos'!$J$6:$K$12,2,FALSE),"")</f>
        <v>0</v>
      </c>
      <c r="Q772" s="112" t="s">
        <v>46</v>
      </c>
      <c r="R772" s="113" t="s">
        <v>1158</v>
      </c>
      <c r="S772" s="114" t="s">
        <v>182</v>
      </c>
      <c r="T772" s="147" t="s">
        <v>166</v>
      </c>
      <c r="U772" s="147" t="s">
        <v>584</v>
      </c>
      <c r="V772" s="115" t="str">
        <f>+IFERROR(VLOOKUP(U772,[2]Equivalencias!$M$2:$N$97,2,FALSE),"")</f>
        <v xml:space="preserve">Áreas administradas </v>
      </c>
      <c r="W772" s="116" t="s">
        <v>175</v>
      </c>
      <c r="X772" s="116">
        <v>4200000</v>
      </c>
      <c r="Y772" s="116">
        <v>4200000</v>
      </c>
      <c r="Z772" s="123" t="s">
        <v>183</v>
      </c>
      <c r="AA772" s="123" t="s">
        <v>184</v>
      </c>
      <c r="AB772" s="118">
        <v>0</v>
      </c>
      <c r="AC772" s="101" t="s">
        <v>174</v>
      </c>
      <c r="AD772" s="101" t="s">
        <v>1159</v>
      </c>
      <c r="AE772" s="101" t="s">
        <v>560</v>
      </c>
      <c r="AF772" s="101" t="s">
        <v>560</v>
      </c>
      <c r="AG772" s="115" t="str">
        <f>IFERROR(VLOOKUP(AF772,'[2]archivo de datos'!$D$1:$E$1156,2,FALSE),"")</f>
        <v>CO-SAN</v>
      </c>
      <c r="AH772" s="101" t="s">
        <v>188</v>
      </c>
      <c r="AI772" s="115" t="str">
        <f>IFERROR(VLOOKUP(AC772,[2]Hoja3!$B$28:$E$38,2,FALSE),"")</f>
        <v>Emiliana Pino Torres</v>
      </c>
      <c r="AJ772" s="115" t="str">
        <f>IFERROR(VLOOKUP(AC772,[2]Hoja3!$B$28:$E$38,3,FALSE),"")</f>
        <v>601 6530260</v>
      </c>
      <c r="AK772" s="115" t="str">
        <f>IFERROR(VLOOKUP(AC772,[2]Hoja3!$B$28:$E$38,4,FALSE),"")</f>
        <v>emiliana.pino@parquesnacionales.gov.co</v>
      </c>
      <c r="AL772" s="103" t="s">
        <v>183</v>
      </c>
      <c r="AM772" s="103" t="s">
        <v>183</v>
      </c>
      <c r="AN772" s="103" t="s">
        <v>183</v>
      </c>
      <c r="AO772" s="103" t="s">
        <v>562</v>
      </c>
      <c r="AP772" s="123"/>
      <c r="AQ772" s="118"/>
      <c r="AR772" s="118"/>
      <c r="AS772" s="118"/>
      <c r="AT772" s="118"/>
    </row>
    <row r="773" spans="1:46" ht="25.05" customHeight="1" x14ac:dyDescent="0.3">
      <c r="A773" s="119" t="s">
        <v>1310</v>
      </c>
      <c r="B773" s="120" t="s">
        <v>1078</v>
      </c>
      <c r="C773" s="121" t="s">
        <v>1307</v>
      </c>
      <c r="D773" s="101" t="s">
        <v>202</v>
      </c>
      <c r="E773" s="123" t="s">
        <v>184</v>
      </c>
      <c r="F773" s="103">
        <v>7</v>
      </c>
      <c r="G773" s="104" t="str">
        <f>IFERROR(VLOOKUP(F773,[2]Hoja4!$A$1:B827,2,FALSE),"")</f>
        <v>JULIO</v>
      </c>
      <c r="H773" s="123">
        <v>8</v>
      </c>
      <c r="I773" s="104" t="str">
        <f>IFERROR(VLOOKUP(H773,[2]Hoja4!$A$1:D826,2,FALSE),"")</f>
        <v>AGOSTO</v>
      </c>
      <c r="J773" s="105" t="s">
        <v>178</v>
      </c>
      <c r="K773" s="106">
        <f>IFERROR(VLOOKUP(J773,[2]LISTAS!$A$8:$B$11,2,FALSE),"")</f>
        <v>1</v>
      </c>
      <c r="L773" s="107">
        <v>3</v>
      </c>
      <c r="M773" s="108" t="s">
        <v>1308</v>
      </c>
      <c r="N773" s="109" t="str">
        <f>IFERROR(VLOOKUP(M773,'[2]archivo de datos'!$G$1:$H$24,2,FALSE),"")</f>
        <v>CCE-07</v>
      </c>
      <c r="O773" s="119" t="s">
        <v>180</v>
      </c>
      <c r="P773" s="111">
        <f>IFERROR(VLOOKUP(O773,'[2]archivo de datos'!$J$6:$K$12,2,FALSE),"")</f>
        <v>0</v>
      </c>
      <c r="Q773" s="112" t="s">
        <v>46</v>
      </c>
      <c r="R773" s="113" t="s">
        <v>1158</v>
      </c>
      <c r="S773" s="114" t="s">
        <v>182</v>
      </c>
      <c r="T773" s="147" t="s">
        <v>163</v>
      </c>
      <c r="U773" s="147" t="s">
        <v>641</v>
      </c>
      <c r="V773" s="115" t="str">
        <f>+IFERROR(VLOOKUP(U773,[2]Equivalencias!$M$2:$N$97,2,FALSE),"")</f>
        <v>Áreas en proceso de restauración</v>
      </c>
      <c r="W773" s="116" t="s">
        <v>175</v>
      </c>
      <c r="X773" s="116">
        <v>4500000</v>
      </c>
      <c r="Y773" s="116">
        <v>4500000</v>
      </c>
      <c r="Z773" s="123" t="s">
        <v>183</v>
      </c>
      <c r="AA773" s="123" t="s">
        <v>184</v>
      </c>
      <c r="AB773" s="118">
        <v>0</v>
      </c>
      <c r="AC773" s="101" t="s">
        <v>174</v>
      </c>
      <c r="AD773" s="101" t="s">
        <v>1159</v>
      </c>
      <c r="AE773" s="101" t="s">
        <v>560</v>
      </c>
      <c r="AF773" s="101" t="s">
        <v>560</v>
      </c>
      <c r="AG773" s="115" t="str">
        <f>IFERROR(VLOOKUP(AF773,'[2]archivo de datos'!$D$1:$E$1156,2,FALSE),"")</f>
        <v>CO-SAN</v>
      </c>
      <c r="AH773" s="101" t="s">
        <v>188</v>
      </c>
      <c r="AI773" s="115" t="str">
        <f>IFERROR(VLOOKUP(AC773,[2]Hoja3!$B$28:$E$38,2,FALSE),"")</f>
        <v>Emiliana Pino Torres</v>
      </c>
      <c r="AJ773" s="115" t="str">
        <f>IFERROR(VLOOKUP(AC773,[2]Hoja3!$B$28:$E$38,3,FALSE),"")</f>
        <v>601 6530260</v>
      </c>
      <c r="AK773" s="115" t="str">
        <f>IFERROR(VLOOKUP(AC773,[2]Hoja3!$B$28:$E$38,4,FALSE),"")</f>
        <v>emiliana.pino@parquesnacionales.gov.co</v>
      </c>
      <c r="AL773" s="103" t="s">
        <v>183</v>
      </c>
      <c r="AM773" s="103" t="s">
        <v>183</v>
      </c>
      <c r="AN773" s="103" t="s">
        <v>183</v>
      </c>
      <c r="AO773" s="103" t="s">
        <v>562</v>
      </c>
      <c r="AP773" s="123"/>
      <c r="AQ773" s="118"/>
      <c r="AR773" s="118"/>
      <c r="AS773" s="118"/>
      <c r="AT773" s="118"/>
    </row>
    <row r="774" spans="1:46" ht="25.05" customHeight="1" x14ac:dyDescent="0.3">
      <c r="A774" s="119" t="s">
        <v>1311</v>
      </c>
      <c r="B774" s="120" t="s">
        <v>1078</v>
      </c>
      <c r="C774" s="121" t="s">
        <v>1307</v>
      </c>
      <c r="D774" s="101" t="s">
        <v>202</v>
      </c>
      <c r="E774" s="123" t="s">
        <v>184</v>
      </c>
      <c r="F774" s="103">
        <v>7</v>
      </c>
      <c r="G774" s="104" t="str">
        <f>IFERROR(VLOOKUP(F774,[2]Hoja4!$A$1:B828,2,FALSE),"")</f>
        <v>JULIO</v>
      </c>
      <c r="H774" s="123">
        <v>8</v>
      </c>
      <c r="I774" s="104" t="str">
        <f>IFERROR(VLOOKUP(H774,[2]Hoja4!$A$1:D827,2,FALSE),"")</f>
        <v>AGOSTO</v>
      </c>
      <c r="J774" s="105" t="s">
        <v>178</v>
      </c>
      <c r="K774" s="106">
        <f>IFERROR(VLOOKUP(J774,[2]LISTAS!$A$8:$B$11,2,FALSE),"")</f>
        <v>1</v>
      </c>
      <c r="L774" s="107">
        <v>3</v>
      </c>
      <c r="M774" s="108" t="s">
        <v>1308</v>
      </c>
      <c r="N774" s="109" t="str">
        <f>IFERROR(VLOOKUP(M774,'[2]archivo de datos'!$G$1:$H$24,2,FALSE),"")</f>
        <v>CCE-07</v>
      </c>
      <c r="O774" s="119" t="s">
        <v>180</v>
      </c>
      <c r="P774" s="111">
        <f>IFERROR(VLOOKUP(O774,'[2]archivo de datos'!$J$6:$K$12,2,FALSE),"")</f>
        <v>0</v>
      </c>
      <c r="Q774" s="112" t="s">
        <v>46</v>
      </c>
      <c r="R774" s="113" t="s">
        <v>1158</v>
      </c>
      <c r="S774" s="114" t="s">
        <v>182</v>
      </c>
      <c r="T774" s="101" t="s">
        <v>168</v>
      </c>
      <c r="U774" s="101" t="s">
        <v>695</v>
      </c>
      <c r="V774" s="115" t="str">
        <f>+IFERROR(VLOOKUP(U774,[2]Equivalencias!$M$2:$N$97,2,FALSE),"")</f>
        <v>Plántulas producidas</v>
      </c>
      <c r="W774" s="116" t="s">
        <v>175</v>
      </c>
      <c r="X774" s="116">
        <v>22015750</v>
      </c>
      <c r="Y774" s="116">
        <v>22015750</v>
      </c>
      <c r="Z774" s="123" t="s">
        <v>183</v>
      </c>
      <c r="AA774" s="123" t="s">
        <v>184</v>
      </c>
      <c r="AB774" s="118">
        <v>0</v>
      </c>
      <c r="AC774" s="101" t="s">
        <v>174</v>
      </c>
      <c r="AD774" s="101" t="s">
        <v>1159</v>
      </c>
      <c r="AE774" s="101" t="s">
        <v>560</v>
      </c>
      <c r="AF774" s="101" t="s">
        <v>560</v>
      </c>
      <c r="AG774" s="115" t="str">
        <f>IFERROR(VLOOKUP(AF774,'[2]archivo de datos'!$D$1:$E$1156,2,FALSE),"")</f>
        <v>CO-SAN</v>
      </c>
      <c r="AH774" s="101" t="s">
        <v>188</v>
      </c>
      <c r="AI774" s="115" t="str">
        <f>IFERROR(VLOOKUP(AC774,[2]Hoja3!$B$28:$E$38,2,FALSE),"")</f>
        <v>Emiliana Pino Torres</v>
      </c>
      <c r="AJ774" s="115" t="str">
        <f>IFERROR(VLOOKUP(AC774,[2]Hoja3!$B$28:$E$38,3,FALSE),"")</f>
        <v>601 6530260</v>
      </c>
      <c r="AK774" s="115" t="str">
        <f>IFERROR(VLOOKUP(AC774,[2]Hoja3!$B$28:$E$38,4,FALSE),"")</f>
        <v>emiliana.pino@parquesnacionales.gov.co</v>
      </c>
      <c r="AL774" s="103" t="s">
        <v>183</v>
      </c>
      <c r="AM774" s="103" t="s">
        <v>183</v>
      </c>
      <c r="AN774" s="103" t="s">
        <v>183</v>
      </c>
      <c r="AO774" s="103" t="s">
        <v>562</v>
      </c>
      <c r="AP774" s="123"/>
      <c r="AQ774" s="118"/>
      <c r="AR774" s="118"/>
      <c r="AS774" s="118"/>
      <c r="AT774" s="118"/>
    </row>
    <row r="775" spans="1:46" ht="25.05" customHeight="1" x14ac:dyDescent="0.3">
      <c r="A775" s="119" t="s">
        <v>1312</v>
      </c>
      <c r="B775" s="120" t="s">
        <v>1078</v>
      </c>
      <c r="C775" s="121" t="s">
        <v>1307</v>
      </c>
      <c r="D775" s="101" t="s">
        <v>202</v>
      </c>
      <c r="E775" s="123" t="s">
        <v>184</v>
      </c>
      <c r="F775" s="103">
        <v>7</v>
      </c>
      <c r="G775" s="104" t="str">
        <f>IFERROR(VLOOKUP(F775,[2]Hoja4!$A$1:B829,2,FALSE),"")</f>
        <v>JULIO</v>
      </c>
      <c r="H775" s="123">
        <v>8</v>
      </c>
      <c r="I775" s="104" t="str">
        <f>IFERROR(VLOOKUP(H775,[2]Hoja4!$A$1:D828,2,FALSE),"")</f>
        <v>AGOSTO</v>
      </c>
      <c r="J775" s="105" t="s">
        <v>178</v>
      </c>
      <c r="K775" s="106">
        <f>IFERROR(VLOOKUP(J775,[2]LISTAS!$A$8:$B$11,2,FALSE),"")</f>
        <v>1</v>
      </c>
      <c r="L775" s="107">
        <v>3</v>
      </c>
      <c r="M775" s="108" t="s">
        <v>1308</v>
      </c>
      <c r="N775" s="109" t="str">
        <f>IFERROR(VLOOKUP(M775,'[2]archivo de datos'!$G$1:$H$24,2,FALSE),"")</f>
        <v>CCE-07</v>
      </c>
      <c r="O775" s="119" t="s">
        <v>180</v>
      </c>
      <c r="P775" s="111">
        <f>IFERROR(VLOOKUP(O775,'[2]archivo de datos'!$J$6:$K$12,2,FALSE),"")</f>
        <v>0</v>
      </c>
      <c r="Q775" s="112" t="s">
        <v>46</v>
      </c>
      <c r="R775" s="113" t="s">
        <v>1158</v>
      </c>
      <c r="S775" s="114" t="s">
        <v>182</v>
      </c>
      <c r="T775" s="147" t="s">
        <v>162</v>
      </c>
      <c r="U775" s="101" t="s">
        <v>645</v>
      </c>
      <c r="V775" s="115" t="str">
        <f>+IFERROR(VLOOKUP(U775,[2]Equivalencias!$M$2:$N$97,2,FALSE),"")</f>
        <v>Documentos de lineamientos técnicos realizados</v>
      </c>
      <c r="W775" s="116" t="s">
        <v>175</v>
      </c>
      <c r="X775" s="116">
        <v>120000000</v>
      </c>
      <c r="Y775" s="116">
        <v>120000000</v>
      </c>
      <c r="Z775" s="123" t="s">
        <v>183</v>
      </c>
      <c r="AA775" s="123" t="s">
        <v>184</v>
      </c>
      <c r="AB775" s="118">
        <v>0</v>
      </c>
      <c r="AC775" s="101" t="s">
        <v>174</v>
      </c>
      <c r="AD775" s="101" t="s">
        <v>1159</v>
      </c>
      <c r="AE775" s="101" t="s">
        <v>560</v>
      </c>
      <c r="AF775" s="101" t="s">
        <v>560</v>
      </c>
      <c r="AG775" s="115" t="str">
        <f>IFERROR(VLOOKUP(AF775,'[2]archivo de datos'!$D$1:$E$1156,2,FALSE),"")</f>
        <v>CO-SAN</v>
      </c>
      <c r="AH775" s="101" t="s">
        <v>188</v>
      </c>
      <c r="AI775" s="115" t="str">
        <f>IFERROR(VLOOKUP(AC775,[2]Hoja3!$B$28:$E$38,2,FALSE),"")</f>
        <v>Emiliana Pino Torres</v>
      </c>
      <c r="AJ775" s="115" t="str">
        <f>IFERROR(VLOOKUP(AC775,[2]Hoja3!$B$28:$E$38,3,FALSE),"")</f>
        <v>601 6530260</v>
      </c>
      <c r="AK775" s="115" t="str">
        <f>IFERROR(VLOOKUP(AC775,[2]Hoja3!$B$28:$E$38,4,FALSE),"")</f>
        <v>emiliana.pino@parquesnacionales.gov.co</v>
      </c>
      <c r="AL775" s="103" t="s">
        <v>183</v>
      </c>
      <c r="AM775" s="103" t="s">
        <v>183</v>
      </c>
      <c r="AN775" s="103" t="s">
        <v>183</v>
      </c>
      <c r="AO775" s="103" t="s">
        <v>562</v>
      </c>
      <c r="AP775" s="123"/>
      <c r="AQ775" s="118"/>
      <c r="AR775" s="118"/>
      <c r="AS775" s="118"/>
      <c r="AT775" s="118"/>
    </row>
    <row r="776" spans="1:46" ht="25.05" customHeight="1" x14ac:dyDescent="0.3">
      <c r="A776" s="119" t="s">
        <v>1313</v>
      </c>
      <c r="B776" s="120">
        <v>77121700</v>
      </c>
      <c r="C776" s="121" t="s">
        <v>1314</v>
      </c>
      <c r="D776" s="101" t="s">
        <v>202</v>
      </c>
      <c r="E776" s="123" t="s">
        <v>184</v>
      </c>
      <c r="F776" s="103">
        <v>3</v>
      </c>
      <c r="G776" s="104" t="str">
        <f>IFERROR(VLOOKUP(F776,[2]Hoja4!$A$1:B830,2,FALSE),"")</f>
        <v>MARZO</v>
      </c>
      <c r="H776" s="123">
        <v>4</v>
      </c>
      <c r="I776" s="104" t="str">
        <f>IFERROR(VLOOKUP(H776,[2]Hoja4!$A$1:D829,2,FALSE),"")</f>
        <v>ABRIL</v>
      </c>
      <c r="J776" s="105" t="s">
        <v>178</v>
      </c>
      <c r="K776" s="106">
        <f>IFERROR(VLOOKUP(J776,[2]LISTAS!$A$8:$B$11,2,FALSE),"")</f>
        <v>1</v>
      </c>
      <c r="L776" s="107">
        <v>4</v>
      </c>
      <c r="M776" s="108" t="s">
        <v>196</v>
      </c>
      <c r="N776" s="109" t="str">
        <f>IFERROR(VLOOKUP(M776,'[2]archivo de datos'!$G$1:$H$24,2,FALSE),"")</f>
        <v>CCE-10</v>
      </c>
      <c r="O776" s="119" t="s">
        <v>180</v>
      </c>
      <c r="P776" s="111">
        <f>IFERROR(VLOOKUP(O776,'[2]archivo de datos'!$J$6:$K$12,2,FALSE),"")</f>
        <v>0</v>
      </c>
      <c r="Q776" s="112" t="s">
        <v>46</v>
      </c>
      <c r="R776" s="113" t="s">
        <v>1158</v>
      </c>
      <c r="S776" s="114" t="s">
        <v>182</v>
      </c>
      <c r="T776" s="147" t="s">
        <v>163</v>
      </c>
      <c r="U776" s="147" t="s">
        <v>641</v>
      </c>
      <c r="V776" s="115" t="str">
        <f>+IFERROR(VLOOKUP(U776,[2]Equivalencias!$M$2:$N$97,2,FALSE),"")</f>
        <v>Áreas en proceso de restauración</v>
      </c>
      <c r="W776" s="116" t="s">
        <v>175</v>
      </c>
      <c r="X776" s="116">
        <v>3500000</v>
      </c>
      <c r="Y776" s="116">
        <v>3500000</v>
      </c>
      <c r="Z776" s="123" t="s">
        <v>183</v>
      </c>
      <c r="AA776" s="123" t="s">
        <v>184</v>
      </c>
      <c r="AB776" s="118">
        <v>0</v>
      </c>
      <c r="AC776" s="101" t="s">
        <v>174</v>
      </c>
      <c r="AD776" s="101" t="s">
        <v>1159</v>
      </c>
      <c r="AE776" s="101" t="s">
        <v>560</v>
      </c>
      <c r="AF776" s="101" t="s">
        <v>560</v>
      </c>
      <c r="AG776" s="115" t="str">
        <f>IFERROR(VLOOKUP(AF776,'[2]archivo de datos'!$D$1:$E$1156,2,FALSE),"")</f>
        <v>CO-SAN</v>
      </c>
      <c r="AH776" s="101" t="s">
        <v>188</v>
      </c>
      <c r="AI776" s="115" t="str">
        <f>IFERROR(VLOOKUP(AC776,[2]Hoja3!$B$28:$E$38,2,FALSE),"")</f>
        <v>Emiliana Pino Torres</v>
      </c>
      <c r="AJ776" s="115" t="str">
        <f>IFERROR(VLOOKUP(AC776,[2]Hoja3!$B$28:$E$38,3,FALSE),"")</f>
        <v>601 6530260</v>
      </c>
      <c r="AK776" s="115" t="str">
        <f>IFERROR(VLOOKUP(AC776,[2]Hoja3!$B$28:$E$38,4,FALSE),"")</f>
        <v>emiliana.pino@parquesnacionales.gov.co</v>
      </c>
      <c r="AL776" s="103" t="s">
        <v>183</v>
      </c>
      <c r="AM776" s="103" t="s">
        <v>183</v>
      </c>
      <c r="AN776" s="103" t="s">
        <v>183</v>
      </c>
      <c r="AO776" s="103" t="s">
        <v>562</v>
      </c>
      <c r="AP776" s="123"/>
      <c r="AQ776" s="118"/>
      <c r="AR776" s="118"/>
      <c r="AS776" s="118"/>
      <c r="AT776" s="118"/>
    </row>
    <row r="777" spans="1:46" ht="25.05" customHeight="1" x14ac:dyDescent="0.3">
      <c r="A777" s="119" t="s">
        <v>1315</v>
      </c>
      <c r="B777" s="120" t="s">
        <v>184</v>
      </c>
      <c r="C777" s="121" t="s">
        <v>1316</v>
      </c>
      <c r="D777" s="101" t="s">
        <v>177</v>
      </c>
      <c r="E777" s="123" t="s">
        <v>184</v>
      </c>
      <c r="F777" s="107" t="s">
        <v>175</v>
      </c>
      <c r="G777" s="107" t="s">
        <v>175</v>
      </c>
      <c r="H777" s="107" t="s">
        <v>175</v>
      </c>
      <c r="I777" s="107" t="s">
        <v>175</v>
      </c>
      <c r="J777" s="107" t="s">
        <v>175</v>
      </c>
      <c r="K777" s="107" t="s">
        <v>175</v>
      </c>
      <c r="L777" s="107" t="s">
        <v>175</v>
      </c>
      <c r="M777" s="108" t="s">
        <v>179</v>
      </c>
      <c r="N777" s="109" t="str">
        <f>IFERROR(VLOOKUP(M777,'[2]archivo de datos'!$G$1:$H$24,2,FALSE),"")</f>
        <v>N/A</v>
      </c>
      <c r="O777" s="119" t="s">
        <v>180</v>
      </c>
      <c r="P777" s="111">
        <f>IFERROR(VLOOKUP(O777,'[2]archivo de datos'!$J$6:$K$12,2,FALSE),"")</f>
        <v>0</v>
      </c>
      <c r="Q777" s="112" t="s">
        <v>46</v>
      </c>
      <c r="R777" s="113" t="s">
        <v>1158</v>
      </c>
      <c r="S777" s="114" t="s">
        <v>182</v>
      </c>
      <c r="T777" s="147" t="s">
        <v>164</v>
      </c>
      <c r="U777" s="147" t="s">
        <v>558</v>
      </c>
      <c r="V777" s="127" t="str">
        <f>+IFERROR(VLOOKUP(U777,[2]Equivalencias!$M$2:$N$97,2,FALSE),"")</f>
        <v>Áreas cubiertas con jornadas de vigilancia</v>
      </c>
      <c r="W777" s="116" t="s">
        <v>175</v>
      </c>
      <c r="X777" s="116">
        <v>10000000</v>
      </c>
      <c r="Y777" s="116">
        <v>10000000</v>
      </c>
      <c r="Z777" s="123" t="s">
        <v>183</v>
      </c>
      <c r="AA777" s="123" t="s">
        <v>184</v>
      </c>
      <c r="AB777" s="118">
        <v>0</v>
      </c>
      <c r="AC777" s="101" t="s">
        <v>174</v>
      </c>
      <c r="AD777" s="101" t="s">
        <v>1159</v>
      </c>
      <c r="AE777" s="101" t="s">
        <v>560</v>
      </c>
      <c r="AF777" s="101" t="s">
        <v>560</v>
      </c>
      <c r="AG777" s="115" t="str">
        <f>IFERROR(VLOOKUP(AF777,'[2]archivo de datos'!$D$1:$E$1156,2,FALSE),"")</f>
        <v>CO-SAN</v>
      </c>
      <c r="AH777" s="101" t="s">
        <v>188</v>
      </c>
      <c r="AI777" s="115" t="str">
        <f>IFERROR(VLOOKUP(AC777,[2]Hoja3!$B$28:$E$38,2,FALSE),"")</f>
        <v>Emiliana Pino Torres</v>
      </c>
      <c r="AJ777" s="115" t="str">
        <f>IFERROR(VLOOKUP(AC777,[2]Hoja3!$B$28:$E$38,3,FALSE),"")</f>
        <v>601 6530260</v>
      </c>
      <c r="AK777" s="115" t="str">
        <f>IFERROR(VLOOKUP(AC777,[2]Hoja3!$B$28:$E$38,4,FALSE),"")</f>
        <v>emiliana.pino@parquesnacionales.gov.co</v>
      </c>
      <c r="AL777" s="103" t="s">
        <v>183</v>
      </c>
      <c r="AM777" s="103" t="s">
        <v>183</v>
      </c>
      <c r="AN777" s="103" t="s">
        <v>183</v>
      </c>
      <c r="AO777" s="103" t="s">
        <v>562</v>
      </c>
      <c r="AP777" s="123"/>
      <c r="AQ777" s="118"/>
      <c r="AR777" s="118"/>
      <c r="AS777" s="118"/>
      <c r="AT777" s="118"/>
    </row>
    <row r="778" spans="1:46" ht="25.05" customHeight="1" x14ac:dyDescent="0.3">
      <c r="A778" s="119" t="s">
        <v>1317</v>
      </c>
      <c r="B778" s="120" t="s">
        <v>184</v>
      </c>
      <c r="C778" s="121" t="s">
        <v>1316</v>
      </c>
      <c r="D778" s="101" t="s">
        <v>177</v>
      </c>
      <c r="E778" s="123" t="s">
        <v>184</v>
      </c>
      <c r="F778" s="107" t="s">
        <v>175</v>
      </c>
      <c r="G778" s="107" t="s">
        <v>175</v>
      </c>
      <c r="H778" s="107" t="s">
        <v>175</v>
      </c>
      <c r="I778" s="107" t="s">
        <v>175</v>
      </c>
      <c r="J778" s="107" t="s">
        <v>175</v>
      </c>
      <c r="K778" s="107" t="s">
        <v>175</v>
      </c>
      <c r="L778" s="107" t="s">
        <v>175</v>
      </c>
      <c r="M778" s="108" t="s">
        <v>179</v>
      </c>
      <c r="N778" s="109" t="str">
        <f>IFERROR(VLOOKUP(M778,'[2]archivo de datos'!$G$1:$H$24,2,FALSE),"")</f>
        <v>N/A</v>
      </c>
      <c r="O778" s="119" t="s">
        <v>180</v>
      </c>
      <c r="P778" s="111">
        <f>IFERROR(VLOOKUP(O778,'[2]archivo de datos'!$J$6:$K$12,2,FALSE),"")</f>
        <v>0</v>
      </c>
      <c r="Q778" s="112" t="s">
        <v>46</v>
      </c>
      <c r="R778" s="113" t="s">
        <v>1158</v>
      </c>
      <c r="S778" s="114" t="s">
        <v>182</v>
      </c>
      <c r="T778" s="147" t="s">
        <v>160</v>
      </c>
      <c r="U778" s="147" t="s">
        <v>581</v>
      </c>
      <c r="V778" s="127" t="str">
        <f>+IFERROR(VLOOKUP(U778,[2]Equivalencias!$M$2:$N$97,2,FALSE),"")</f>
        <v>Personas capacitadas con educación informal</v>
      </c>
      <c r="W778" s="116" t="s">
        <v>175</v>
      </c>
      <c r="X778" s="116">
        <v>5000000</v>
      </c>
      <c r="Y778" s="116">
        <v>5000000</v>
      </c>
      <c r="Z778" s="123" t="s">
        <v>183</v>
      </c>
      <c r="AA778" s="123" t="s">
        <v>184</v>
      </c>
      <c r="AB778" s="118">
        <v>0</v>
      </c>
      <c r="AC778" s="101" t="s">
        <v>174</v>
      </c>
      <c r="AD778" s="101" t="s">
        <v>1159</v>
      </c>
      <c r="AE778" s="101" t="s">
        <v>560</v>
      </c>
      <c r="AF778" s="101" t="s">
        <v>560</v>
      </c>
      <c r="AG778" s="115" t="str">
        <f>IFERROR(VLOOKUP(AF778,'[2]archivo de datos'!$D$1:$E$1156,2,FALSE),"")</f>
        <v>CO-SAN</v>
      </c>
      <c r="AH778" s="101" t="s">
        <v>188</v>
      </c>
      <c r="AI778" s="115" t="str">
        <f>IFERROR(VLOOKUP(AC778,[2]Hoja3!$B$28:$E$38,2,FALSE),"")</f>
        <v>Emiliana Pino Torres</v>
      </c>
      <c r="AJ778" s="115" t="str">
        <f>IFERROR(VLOOKUP(AC778,[2]Hoja3!$B$28:$E$38,3,FALSE),"")</f>
        <v>601 6530260</v>
      </c>
      <c r="AK778" s="115" t="str">
        <f>IFERROR(VLOOKUP(AC778,[2]Hoja3!$B$28:$E$38,4,FALSE),"")</f>
        <v>emiliana.pino@parquesnacionales.gov.co</v>
      </c>
      <c r="AL778" s="103" t="s">
        <v>183</v>
      </c>
      <c r="AM778" s="103" t="s">
        <v>183</v>
      </c>
      <c r="AN778" s="103" t="s">
        <v>183</v>
      </c>
      <c r="AO778" s="103" t="s">
        <v>562</v>
      </c>
      <c r="AP778" s="123"/>
      <c r="AQ778" s="118"/>
      <c r="AR778" s="118"/>
      <c r="AS778" s="118"/>
      <c r="AT778" s="118"/>
    </row>
    <row r="779" spans="1:46" ht="25.05" customHeight="1" x14ac:dyDescent="0.3">
      <c r="A779" s="119" t="s">
        <v>1318</v>
      </c>
      <c r="B779" s="120" t="s">
        <v>184</v>
      </c>
      <c r="C779" s="121" t="s">
        <v>1316</v>
      </c>
      <c r="D779" s="101" t="s">
        <v>177</v>
      </c>
      <c r="E779" s="123" t="s">
        <v>184</v>
      </c>
      <c r="F779" s="107" t="s">
        <v>175</v>
      </c>
      <c r="G779" s="107" t="s">
        <v>175</v>
      </c>
      <c r="H779" s="107" t="s">
        <v>175</v>
      </c>
      <c r="I779" s="107" t="s">
        <v>175</v>
      </c>
      <c r="J779" s="107" t="s">
        <v>175</v>
      </c>
      <c r="K779" s="107" t="s">
        <v>175</v>
      </c>
      <c r="L779" s="107" t="s">
        <v>175</v>
      </c>
      <c r="M779" s="108" t="s">
        <v>179</v>
      </c>
      <c r="N779" s="109" t="str">
        <f>IFERROR(VLOOKUP(M779,'[2]archivo de datos'!$G$1:$H$24,2,FALSE),"")</f>
        <v>N/A</v>
      </c>
      <c r="O779" s="119" t="s">
        <v>180</v>
      </c>
      <c r="P779" s="111">
        <f>IFERROR(VLOOKUP(O779,'[2]archivo de datos'!$J$6:$K$12,2,FALSE),"")</f>
        <v>0</v>
      </c>
      <c r="Q779" s="112" t="s">
        <v>46</v>
      </c>
      <c r="R779" s="113" t="s">
        <v>1158</v>
      </c>
      <c r="S779" s="114" t="s">
        <v>182</v>
      </c>
      <c r="T779" s="147" t="s">
        <v>166</v>
      </c>
      <c r="U779" s="147" t="s">
        <v>584</v>
      </c>
      <c r="V779" s="127" t="str">
        <f>+IFERROR(VLOOKUP(U779,[2]Equivalencias!$M$2:$N$97,2,FALSE),"")</f>
        <v xml:space="preserve">Áreas administradas </v>
      </c>
      <c r="W779" s="116" t="s">
        <v>175</v>
      </c>
      <c r="X779" s="116">
        <v>10000000</v>
      </c>
      <c r="Y779" s="116">
        <v>10000000</v>
      </c>
      <c r="Z779" s="123" t="s">
        <v>183</v>
      </c>
      <c r="AA779" s="123" t="s">
        <v>184</v>
      </c>
      <c r="AB779" s="118">
        <v>0</v>
      </c>
      <c r="AC779" s="101" t="s">
        <v>174</v>
      </c>
      <c r="AD779" s="101" t="s">
        <v>1159</v>
      </c>
      <c r="AE779" s="101" t="s">
        <v>560</v>
      </c>
      <c r="AF779" s="101" t="s">
        <v>560</v>
      </c>
      <c r="AG779" s="115" t="str">
        <f>IFERROR(VLOOKUP(AF779,'[2]archivo de datos'!$D$1:$E$1156,2,FALSE),"")</f>
        <v>CO-SAN</v>
      </c>
      <c r="AH779" s="101" t="s">
        <v>188</v>
      </c>
      <c r="AI779" s="115" t="str">
        <f>IFERROR(VLOOKUP(AC779,[2]Hoja3!$B$28:$E$38,2,FALSE),"")</f>
        <v>Emiliana Pino Torres</v>
      </c>
      <c r="AJ779" s="115" t="str">
        <f>IFERROR(VLOOKUP(AC779,[2]Hoja3!$B$28:$E$38,3,FALSE),"")</f>
        <v>601 6530260</v>
      </c>
      <c r="AK779" s="115" t="str">
        <f>IFERROR(VLOOKUP(AC779,[2]Hoja3!$B$28:$E$38,4,FALSE),"")</f>
        <v>emiliana.pino@parquesnacionales.gov.co</v>
      </c>
      <c r="AL779" s="103" t="s">
        <v>183</v>
      </c>
      <c r="AM779" s="103" t="s">
        <v>183</v>
      </c>
      <c r="AN779" s="103" t="s">
        <v>183</v>
      </c>
      <c r="AO779" s="103" t="s">
        <v>562</v>
      </c>
      <c r="AP779" s="123"/>
      <c r="AQ779" s="118"/>
      <c r="AR779" s="118"/>
      <c r="AS779" s="118"/>
      <c r="AT779" s="118"/>
    </row>
    <row r="780" spans="1:46" ht="25.05" customHeight="1" x14ac:dyDescent="0.3">
      <c r="A780" s="119" t="s">
        <v>1319</v>
      </c>
      <c r="B780" s="120" t="s">
        <v>184</v>
      </c>
      <c r="C780" s="121" t="s">
        <v>1316</v>
      </c>
      <c r="D780" s="101" t="s">
        <v>177</v>
      </c>
      <c r="E780" s="123" t="s">
        <v>184</v>
      </c>
      <c r="F780" s="107" t="s">
        <v>175</v>
      </c>
      <c r="G780" s="107" t="s">
        <v>175</v>
      </c>
      <c r="H780" s="107" t="s">
        <v>175</v>
      </c>
      <c r="I780" s="107" t="s">
        <v>175</v>
      </c>
      <c r="J780" s="107" t="s">
        <v>175</v>
      </c>
      <c r="K780" s="107" t="s">
        <v>175</v>
      </c>
      <c r="L780" s="107" t="s">
        <v>175</v>
      </c>
      <c r="M780" s="108" t="s">
        <v>179</v>
      </c>
      <c r="N780" s="109" t="str">
        <f>IFERROR(VLOOKUP(M780,'[2]archivo de datos'!$G$1:$H$24,2,FALSE),"")</f>
        <v>N/A</v>
      </c>
      <c r="O780" s="119" t="s">
        <v>180</v>
      </c>
      <c r="P780" s="111">
        <f>IFERROR(VLOOKUP(O780,'[2]archivo de datos'!$J$6:$K$12,2,FALSE),"")</f>
        <v>0</v>
      </c>
      <c r="Q780" s="112" t="s">
        <v>46</v>
      </c>
      <c r="R780" s="113" t="s">
        <v>1158</v>
      </c>
      <c r="S780" s="114" t="s">
        <v>182</v>
      </c>
      <c r="T780" s="147" t="s">
        <v>166</v>
      </c>
      <c r="U780" s="147" t="s">
        <v>595</v>
      </c>
      <c r="V780" s="127" t="str">
        <f>+IFERROR(VLOOKUP(U780,[2]Equivalencias!$M$2:$N$97,2,FALSE),"")</f>
        <v xml:space="preserve">Áreas administradas </v>
      </c>
      <c r="W780" s="116" t="s">
        <v>175</v>
      </c>
      <c r="X780" s="116">
        <v>13000000</v>
      </c>
      <c r="Y780" s="116">
        <v>13000000</v>
      </c>
      <c r="Z780" s="123" t="s">
        <v>183</v>
      </c>
      <c r="AA780" s="123" t="s">
        <v>184</v>
      </c>
      <c r="AB780" s="118">
        <v>0</v>
      </c>
      <c r="AC780" s="101" t="s">
        <v>174</v>
      </c>
      <c r="AD780" s="101" t="s">
        <v>1159</v>
      </c>
      <c r="AE780" s="101" t="s">
        <v>560</v>
      </c>
      <c r="AF780" s="101" t="s">
        <v>560</v>
      </c>
      <c r="AG780" s="115" t="str">
        <f>IFERROR(VLOOKUP(AF780,'[2]archivo de datos'!$D$1:$E$1156,2,FALSE),"")</f>
        <v>CO-SAN</v>
      </c>
      <c r="AH780" s="101" t="s">
        <v>188</v>
      </c>
      <c r="AI780" s="115" t="str">
        <f>IFERROR(VLOOKUP(AC780,[2]Hoja3!$B$28:$E$38,2,FALSE),"")</f>
        <v>Emiliana Pino Torres</v>
      </c>
      <c r="AJ780" s="115" t="str">
        <f>IFERROR(VLOOKUP(AC780,[2]Hoja3!$B$28:$E$38,3,FALSE),"")</f>
        <v>601 6530260</v>
      </c>
      <c r="AK780" s="115" t="str">
        <f>IFERROR(VLOOKUP(AC780,[2]Hoja3!$B$28:$E$38,4,FALSE),"")</f>
        <v>emiliana.pino@parquesnacionales.gov.co</v>
      </c>
      <c r="AL780" s="103" t="s">
        <v>183</v>
      </c>
      <c r="AM780" s="103" t="s">
        <v>183</v>
      </c>
      <c r="AN780" s="103" t="s">
        <v>183</v>
      </c>
      <c r="AO780" s="103" t="s">
        <v>562</v>
      </c>
      <c r="AP780" s="123"/>
      <c r="AQ780" s="118"/>
      <c r="AR780" s="118"/>
      <c r="AS780" s="118"/>
      <c r="AT780" s="118"/>
    </row>
    <row r="781" spans="1:46" ht="25.05" customHeight="1" x14ac:dyDescent="0.3">
      <c r="A781" s="119" t="s">
        <v>1320</v>
      </c>
      <c r="B781" s="120" t="s">
        <v>184</v>
      </c>
      <c r="C781" s="121" t="s">
        <v>1316</v>
      </c>
      <c r="D781" s="101" t="s">
        <v>177</v>
      </c>
      <c r="E781" s="123" t="s">
        <v>184</v>
      </c>
      <c r="F781" s="107" t="s">
        <v>175</v>
      </c>
      <c r="G781" s="107" t="s">
        <v>175</v>
      </c>
      <c r="H781" s="107" t="s">
        <v>175</v>
      </c>
      <c r="I781" s="107" t="s">
        <v>175</v>
      </c>
      <c r="J781" s="107" t="s">
        <v>175</v>
      </c>
      <c r="K781" s="107" t="s">
        <v>175</v>
      </c>
      <c r="L781" s="107" t="s">
        <v>175</v>
      </c>
      <c r="M781" s="108" t="s">
        <v>179</v>
      </c>
      <c r="N781" s="109" t="str">
        <f>IFERROR(VLOOKUP(M781,'[2]archivo de datos'!$G$1:$H$24,2,FALSE),"")</f>
        <v>N/A</v>
      </c>
      <c r="O781" s="119" t="s">
        <v>180</v>
      </c>
      <c r="P781" s="111">
        <f>IFERROR(VLOOKUP(O781,'[2]archivo de datos'!$J$6:$K$12,2,FALSE),"")</f>
        <v>0</v>
      </c>
      <c r="Q781" s="112" t="s">
        <v>46</v>
      </c>
      <c r="R781" s="113" t="s">
        <v>1158</v>
      </c>
      <c r="S781" s="114" t="s">
        <v>182</v>
      </c>
      <c r="T781" s="147" t="s">
        <v>163</v>
      </c>
      <c r="U781" s="147" t="s">
        <v>641</v>
      </c>
      <c r="V781" s="127" t="str">
        <f>+IFERROR(VLOOKUP(U781,[2]Equivalencias!$M$2:$N$97,2,FALSE),"")</f>
        <v>Áreas en proceso de restauración</v>
      </c>
      <c r="W781" s="116" t="s">
        <v>175</v>
      </c>
      <c r="X781" s="116">
        <v>5000000</v>
      </c>
      <c r="Y781" s="116">
        <v>5000000</v>
      </c>
      <c r="Z781" s="123" t="s">
        <v>183</v>
      </c>
      <c r="AA781" s="123" t="s">
        <v>184</v>
      </c>
      <c r="AB781" s="118">
        <v>0</v>
      </c>
      <c r="AC781" s="101" t="s">
        <v>174</v>
      </c>
      <c r="AD781" s="101" t="s">
        <v>1159</v>
      </c>
      <c r="AE781" s="101" t="s">
        <v>560</v>
      </c>
      <c r="AF781" s="101" t="s">
        <v>560</v>
      </c>
      <c r="AG781" s="115" t="str">
        <f>IFERROR(VLOOKUP(AF781,'[2]archivo de datos'!$D$1:$E$1156,2,FALSE),"")</f>
        <v>CO-SAN</v>
      </c>
      <c r="AH781" s="101" t="s">
        <v>188</v>
      </c>
      <c r="AI781" s="115" t="str">
        <f>IFERROR(VLOOKUP(AC781,[2]Hoja3!$B$28:$E$38,2,FALSE),"")</f>
        <v>Emiliana Pino Torres</v>
      </c>
      <c r="AJ781" s="115" t="str">
        <f>IFERROR(VLOOKUP(AC781,[2]Hoja3!$B$28:$E$38,3,FALSE),"")</f>
        <v>601 6530260</v>
      </c>
      <c r="AK781" s="115" t="str">
        <f>IFERROR(VLOOKUP(AC781,[2]Hoja3!$B$28:$E$38,4,FALSE),"")</f>
        <v>emiliana.pino@parquesnacionales.gov.co</v>
      </c>
      <c r="AL781" s="103" t="s">
        <v>183</v>
      </c>
      <c r="AM781" s="103" t="s">
        <v>183</v>
      </c>
      <c r="AN781" s="103" t="s">
        <v>183</v>
      </c>
      <c r="AO781" s="103" t="s">
        <v>562</v>
      </c>
      <c r="AP781" s="123"/>
      <c r="AQ781" s="118"/>
      <c r="AR781" s="118"/>
      <c r="AS781" s="118"/>
      <c r="AT781" s="118"/>
    </row>
    <row r="782" spans="1:46" ht="25.05" customHeight="1" x14ac:dyDescent="0.3">
      <c r="A782" s="119" t="s">
        <v>1321</v>
      </c>
      <c r="B782" s="120" t="s">
        <v>184</v>
      </c>
      <c r="C782" s="121" t="s">
        <v>1316</v>
      </c>
      <c r="D782" s="101" t="s">
        <v>177</v>
      </c>
      <c r="E782" s="123" t="s">
        <v>184</v>
      </c>
      <c r="F782" s="107" t="s">
        <v>175</v>
      </c>
      <c r="G782" s="107" t="s">
        <v>175</v>
      </c>
      <c r="H782" s="107" t="s">
        <v>175</v>
      </c>
      <c r="I782" s="107" t="s">
        <v>175</v>
      </c>
      <c r="J782" s="107" t="s">
        <v>175</v>
      </c>
      <c r="K782" s="107" t="s">
        <v>175</v>
      </c>
      <c r="L782" s="107" t="s">
        <v>175</v>
      </c>
      <c r="M782" s="108" t="s">
        <v>179</v>
      </c>
      <c r="N782" s="109" t="str">
        <f>IFERROR(VLOOKUP(M782,'[2]archivo de datos'!$G$1:$H$24,2,FALSE),"")</f>
        <v>N/A</v>
      </c>
      <c r="O782" s="119" t="s">
        <v>180</v>
      </c>
      <c r="P782" s="111">
        <f>IFERROR(VLOOKUP(O782,'[2]archivo de datos'!$J$6:$K$12,2,FALSE),"")</f>
        <v>0</v>
      </c>
      <c r="Q782" s="112" t="s">
        <v>46</v>
      </c>
      <c r="R782" s="113" t="s">
        <v>1158</v>
      </c>
      <c r="S782" s="114" t="s">
        <v>182</v>
      </c>
      <c r="T782" s="147" t="s">
        <v>163</v>
      </c>
      <c r="U782" s="101" t="s">
        <v>690</v>
      </c>
      <c r="V782" s="127" t="str">
        <f>+IFERROR(VLOOKUP(U782,[2]Equivalencias!$M$2:$N$97,2,FALSE),"")</f>
        <v>Áreas en proceso de restauración en mantenimiento</v>
      </c>
      <c r="W782" s="116" t="s">
        <v>175</v>
      </c>
      <c r="X782" s="116">
        <v>2000000</v>
      </c>
      <c r="Y782" s="116">
        <v>2000000</v>
      </c>
      <c r="Z782" s="123" t="s">
        <v>183</v>
      </c>
      <c r="AA782" s="123" t="s">
        <v>184</v>
      </c>
      <c r="AB782" s="118">
        <v>0</v>
      </c>
      <c r="AC782" s="101" t="s">
        <v>174</v>
      </c>
      <c r="AD782" s="101" t="s">
        <v>1159</v>
      </c>
      <c r="AE782" s="101" t="s">
        <v>560</v>
      </c>
      <c r="AF782" s="101" t="s">
        <v>560</v>
      </c>
      <c r="AG782" s="115" t="str">
        <f>IFERROR(VLOOKUP(AF782,'[2]archivo de datos'!$D$1:$E$1156,2,FALSE),"")</f>
        <v>CO-SAN</v>
      </c>
      <c r="AH782" s="101" t="s">
        <v>188</v>
      </c>
      <c r="AI782" s="115" t="str">
        <f>IFERROR(VLOOKUP(AC782,[2]Hoja3!$B$28:$E$38,2,FALSE),"")</f>
        <v>Emiliana Pino Torres</v>
      </c>
      <c r="AJ782" s="115" t="str">
        <f>IFERROR(VLOOKUP(AC782,[2]Hoja3!$B$28:$E$38,3,FALSE),"")</f>
        <v>601 6530260</v>
      </c>
      <c r="AK782" s="115" t="str">
        <f>IFERROR(VLOOKUP(AC782,[2]Hoja3!$B$28:$E$38,4,FALSE),"")</f>
        <v>emiliana.pino@parquesnacionales.gov.co</v>
      </c>
      <c r="AL782" s="103" t="s">
        <v>183</v>
      </c>
      <c r="AM782" s="103" t="s">
        <v>183</v>
      </c>
      <c r="AN782" s="103" t="s">
        <v>183</v>
      </c>
      <c r="AO782" s="103" t="s">
        <v>562</v>
      </c>
      <c r="AP782" s="123"/>
      <c r="AQ782" s="118"/>
      <c r="AR782" s="118"/>
      <c r="AS782" s="118"/>
      <c r="AT782" s="118"/>
    </row>
    <row r="783" spans="1:46" ht="25.05" customHeight="1" x14ac:dyDescent="0.3">
      <c r="A783" s="119" t="s">
        <v>1322</v>
      </c>
      <c r="B783" s="120" t="s">
        <v>184</v>
      </c>
      <c r="C783" s="121" t="s">
        <v>1316</v>
      </c>
      <c r="D783" s="101" t="s">
        <v>177</v>
      </c>
      <c r="E783" s="123" t="s">
        <v>184</v>
      </c>
      <c r="F783" s="107" t="s">
        <v>175</v>
      </c>
      <c r="G783" s="107" t="s">
        <v>175</v>
      </c>
      <c r="H783" s="107" t="s">
        <v>175</v>
      </c>
      <c r="I783" s="107" t="s">
        <v>175</v>
      </c>
      <c r="J783" s="107" t="s">
        <v>175</v>
      </c>
      <c r="K783" s="107" t="s">
        <v>175</v>
      </c>
      <c r="L783" s="107" t="s">
        <v>175</v>
      </c>
      <c r="M783" s="108" t="s">
        <v>179</v>
      </c>
      <c r="N783" s="109" t="str">
        <f>IFERROR(VLOOKUP(M783,'[2]archivo de datos'!$G$1:$H$24,2,FALSE),"")</f>
        <v>N/A</v>
      </c>
      <c r="O783" s="119" t="s">
        <v>180</v>
      </c>
      <c r="P783" s="111">
        <f>IFERROR(VLOOKUP(O783,'[2]archivo de datos'!$J$6:$K$12,2,FALSE),"")</f>
        <v>0</v>
      </c>
      <c r="Q783" s="112" t="s">
        <v>46</v>
      </c>
      <c r="R783" s="113" t="s">
        <v>1158</v>
      </c>
      <c r="S783" s="114" t="s">
        <v>182</v>
      </c>
      <c r="T783" s="101" t="s">
        <v>168</v>
      </c>
      <c r="U783" s="101" t="s">
        <v>695</v>
      </c>
      <c r="V783" s="127" t="str">
        <f>+IFERROR(VLOOKUP(U783,[2]Equivalencias!$M$2:$N$97,2,FALSE),"")</f>
        <v>Plántulas producidas</v>
      </c>
      <c r="W783" s="116" t="s">
        <v>175</v>
      </c>
      <c r="X783" s="116">
        <v>4000000</v>
      </c>
      <c r="Y783" s="116">
        <v>4000000</v>
      </c>
      <c r="Z783" s="123" t="s">
        <v>183</v>
      </c>
      <c r="AA783" s="123" t="s">
        <v>184</v>
      </c>
      <c r="AB783" s="118">
        <v>0</v>
      </c>
      <c r="AC783" s="101" t="s">
        <v>174</v>
      </c>
      <c r="AD783" s="101" t="s">
        <v>1159</v>
      </c>
      <c r="AE783" s="101" t="s">
        <v>560</v>
      </c>
      <c r="AF783" s="101" t="s">
        <v>560</v>
      </c>
      <c r="AG783" s="115" t="str">
        <f>IFERROR(VLOOKUP(AF783,'[2]archivo de datos'!$D$1:$E$1156,2,FALSE),"")</f>
        <v>CO-SAN</v>
      </c>
      <c r="AH783" s="101" t="s">
        <v>188</v>
      </c>
      <c r="AI783" s="115" t="str">
        <f>IFERROR(VLOOKUP(AC783,[2]Hoja3!$B$28:$E$38,2,FALSE),"")</f>
        <v>Emiliana Pino Torres</v>
      </c>
      <c r="AJ783" s="115" t="str">
        <f>IFERROR(VLOOKUP(AC783,[2]Hoja3!$B$28:$E$38,3,FALSE),"")</f>
        <v>601 6530260</v>
      </c>
      <c r="AK783" s="115" t="str">
        <f>IFERROR(VLOOKUP(AC783,[2]Hoja3!$B$28:$E$38,4,FALSE),"")</f>
        <v>emiliana.pino@parquesnacionales.gov.co</v>
      </c>
      <c r="AL783" s="103" t="s">
        <v>183</v>
      </c>
      <c r="AM783" s="103" t="s">
        <v>183</v>
      </c>
      <c r="AN783" s="103" t="s">
        <v>183</v>
      </c>
      <c r="AO783" s="103" t="s">
        <v>562</v>
      </c>
      <c r="AP783" s="123"/>
      <c r="AQ783" s="118"/>
      <c r="AR783" s="118"/>
      <c r="AS783" s="118"/>
      <c r="AT783" s="118"/>
    </row>
    <row r="784" spans="1:46" ht="25.05" customHeight="1" x14ac:dyDescent="0.3">
      <c r="A784" s="119" t="s">
        <v>1323</v>
      </c>
      <c r="B784" s="120" t="s">
        <v>184</v>
      </c>
      <c r="C784" s="121" t="s">
        <v>1316</v>
      </c>
      <c r="D784" s="101" t="s">
        <v>177</v>
      </c>
      <c r="E784" s="123" t="s">
        <v>184</v>
      </c>
      <c r="F784" s="107" t="s">
        <v>175</v>
      </c>
      <c r="G784" s="107" t="s">
        <v>175</v>
      </c>
      <c r="H784" s="107" t="s">
        <v>175</v>
      </c>
      <c r="I784" s="107" t="s">
        <v>175</v>
      </c>
      <c r="J784" s="107" t="s">
        <v>175</v>
      </c>
      <c r="K784" s="107" t="s">
        <v>175</v>
      </c>
      <c r="L784" s="107" t="s">
        <v>175</v>
      </c>
      <c r="M784" s="108" t="s">
        <v>179</v>
      </c>
      <c r="N784" s="109" t="str">
        <f>IFERROR(VLOOKUP(M784,'[2]archivo de datos'!$G$1:$H$24,2,FALSE),"")</f>
        <v>N/A</v>
      </c>
      <c r="O784" s="119" t="s">
        <v>180</v>
      </c>
      <c r="P784" s="111">
        <f>IFERROR(VLOOKUP(O784,'[2]archivo de datos'!$J$6:$K$12,2,FALSE),"")</f>
        <v>0</v>
      </c>
      <c r="Q784" s="112" t="s">
        <v>46</v>
      </c>
      <c r="R784" s="113" t="s">
        <v>1158</v>
      </c>
      <c r="S784" s="114" t="s">
        <v>182</v>
      </c>
      <c r="T784" s="147" t="s">
        <v>162</v>
      </c>
      <c r="U784" s="101" t="s">
        <v>645</v>
      </c>
      <c r="V784" s="127" t="str">
        <f>+IFERROR(VLOOKUP(U784,[2]Equivalencias!$M$2:$N$97,2,FALSE),"")</f>
        <v>Documentos de lineamientos técnicos realizados</v>
      </c>
      <c r="W784" s="116" t="s">
        <v>175</v>
      </c>
      <c r="X784" s="116">
        <v>5000000</v>
      </c>
      <c r="Y784" s="116">
        <v>5000000</v>
      </c>
      <c r="Z784" s="123" t="s">
        <v>183</v>
      </c>
      <c r="AA784" s="123" t="s">
        <v>184</v>
      </c>
      <c r="AB784" s="118">
        <v>0</v>
      </c>
      <c r="AC784" s="101" t="s">
        <v>174</v>
      </c>
      <c r="AD784" s="101" t="s">
        <v>1159</v>
      </c>
      <c r="AE784" s="101" t="s">
        <v>560</v>
      </c>
      <c r="AF784" s="101" t="s">
        <v>560</v>
      </c>
      <c r="AG784" s="115" t="str">
        <f>IFERROR(VLOOKUP(AF784,'[2]archivo de datos'!$D$1:$E$1156,2,FALSE),"")</f>
        <v>CO-SAN</v>
      </c>
      <c r="AH784" s="101" t="s">
        <v>188</v>
      </c>
      <c r="AI784" s="115" t="str">
        <f>IFERROR(VLOOKUP(AC784,[2]Hoja3!$B$28:$E$38,2,FALSE),"")</f>
        <v>Emiliana Pino Torres</v>
      </c>
      <c r="AJ784" s="115" t="str">
        <f>IFERROR(VLOOKUP(AC784,[2]Hoja3!$B$28:$E$38,3,FALSE),"")</f>
        <v>601 6530260</v>
      </c>
      <c r="AK784" s="115" t="str">
        <f>IFERROR(VLOOKUP(AC784,[2]Hoja3!$B$28:$E$38,4,FALSE),"")</f>
        <v>emiliana.pino@parquesnacionales.gov.co</v>
      </c>
      <c r="AL784" s="103" t="s">
        <v>183</v>
      </c>
      <c r="AM784" s="103" t="s">
        <v>183</v>
      </c>
      <c r="AN784" s="103" t="s">
        <v>183</v>
      </c>
      <c r="AO784" s="103" t="s">
        <v>562</v>
      </c>
      <c r="AP784" s="123"/>
      <c r="AQ784" s="118"/>
      <c r="AR784" s="118"/>
      <c r="AS784" s="118"/>
      <c r="AT784" s="118"/>
    </row>
    <row r="785" spans="1:46" ht="25.05" customHeight="1" x14ac:dyDescent="0.3">
      <c r="A785" s="119" t="s">
        <v>1324</v>
      </c>
      <c r="B785" s="120" t="s">
        <v>184</v>
      </c>
      <c r="C785" s="121" t="s">
        <v>1316</v>
      </c>
      <c r="D785" s="101" t="s">
        <v>177</v>
      </c>
      <c r="E785" s="123" t="s">
        <v>184</v>
      </c>
      <c r="F785" s="107" t="s">
        <v>175</v>
      </c>
      <c r="G785" s="107" t="s">
        <v>175</v>
      </c>
      <c r="H785" s="107" t="s">
        <v>175</v>
      </c>
      <c r="I785" s="107" t="s">
        <v>175</v>
      </c>
      <c r="J785" s="107" t="s">
        <v>175</v>
      </c>
      <c r="K785" s="107" t="s">
        <v>175</v>
      </c>
      <c r="L785" s="107" t="s">
        <v>175</v>
      </c>
      <c r="M785" s="108" t="s">
        <v>179</v>
      </c>
      <c r="N785" s="109" t="str">
        <f>IFERROR(VLOOKUP(M785,'[2]archivo de datos'!$G$1:$H$24,2,FALSE),"")</f>
        <v>N/A</v>
      </c>
      <c r="O785" s="119" t="s">
        <v>180</v>
      </c>
      <c r="P785" s="111">
        <f>IFERROR(VLOOKUP(O785,'[2]archivo de datos'!$J$6:$K$12,2,FALSE),"")</f>
        <v>0</v>
      </c>
      <c r="Q785" s="112" t="s">
        <v>46</v>
      </c>
      <c r="R785" s="113" t="s">
        <v>1158</v>
      </c>
      <c r="S785" s="114" t="s">
        <v>182</v>
      </c>
      <c r="T785" s="147" t="s">
        <v>162</v>
      </c>
      <c r="U785" s="147" t="s">
        <v>1083</v>
      </c>
      <c r="V785" s="127" t="str">
        <f>+IFERROR(VLOOKUP(U785,[2]Equivalencias!$M$2:$N$97,2,FALSE),"")</f>
        <v>Documentos de lineamientos técnicos realizados</v>
      </c>
      <c r="W785" s="116" t="s">
        <v>175</v>
      </c>
      <c r="X785" s="116">
        <v>3000000</v>
      </c>
      <c r="Y785" s="116">
        <v>3000000</v>
      </c>
      <c r="Z785" s="123" t="s">
        <v>183</v>
      </c>
      <c r="AA785" s="123" t="s">
        <v>184</v>
      </c>
      <c r="AB785" s="118">
        <v>0</v>
      </c>
      <c r="AC785" s="101" t="s">
        <v>174</v>
      </c>
      <c r="AD785" s="101" t="s">
        <v>1159</v>
      </c>
      <c r="AE785" s="101" t="s">
        <v>560</v>
      </c>
      <c r="AF785" s="101" t="s">
        <v>560</v>
      </c>
      <c r="AG785" s="115" t="str">
        <f>IFERROR(VLOOKUP(AF785,'[2]archivo de datos'!$D$1:$E$1156,2,FALSE),"")</f>
        <v>CO-SAN</v>
      </c>
      <c r="AH785" s="101" t="s">
        <v>188</v>
      </c>
      <c r="AI785" s="115" t="str">
        <f>IFERROR(VLOOKUP(AC785,[2]Hoja3!$B$28:$E$38,2,FALSE),"")</f>
        <v>Emiliana Pino Torres</v>
      </c>
      <c r="AJ785" s="115" t="str">
        <f>IFERROR(VLOOKUP(AC785,[2]Hoja3!$B$28:$E$38,3,FALSE),"")</f>
        <v>601 6530260</v>
      </c>
      <c r="AK785" s="115" t="str">
        <f>IFERROR(VLOOKUP(AC785,[2]Hoja3!$B$28:$E$38,4,FALSE),"")</f>
        <v>emiliana.pino@parquesnacionales.gov.co</v>
      </c>
      <c r="AL785" s="103" t="s">
        <v>183</v>
      </c>
      <c r="AM785" s="103" t="s">
        <v>183</v>
      </c>
      <c r="AN785" s="103" t="s">
        <v>183</v>
      </c>
      <c r="AO785" s="103" t="s">
        <v>562</v>
      </c>
      <c r="AP785" s="123"/>
      <c r="AQ785" s="118"/>
      <c r="AR785" s="118"/>
      <c r="AS785" s="118"/>
      <c r="AT785" s="118"/>
    </row>
    <row r="786" spans="1:46" ht="25.05" customHeight="1" x14ac:dyDescent="0.3">
      <c r="A786" s="119" t="s">
        <v>1325</v>
      </c>
      <c r="B786" s="120" t="s">
        <v>184</v>
      </c>
      <c r="C786" s="121" t="s">
        <v>1326</v>
      </c>
      <c r="D786" s="101" t="s">
        <v>177</v>
      </c>
      <c r="E786" s="123" t="s">
        <v>184</v>
      </c>
      <c r="F786" s="107" t="s">
        <v>175</v>
      </c>
      <c r="G786" s="107" t="s">
        <v>175</v>
      </c>
      <c r="H786" s="107" t="s">
        <v>175</v>
      </c>
      <c r="I786" s="107" t="s">
        <v>175</v>
      </c>
      <c r="J786" s="107" t="s">
        <v>175</v>
      </c>
      <c r="K786" s="107" t="s">
        <v>175</v>
      </c>
      <c r="L786" s="107" t="s">
        <v>175</v>
      </c>
      <c r="M786" s="108" t="s">
        <v>179</v>
      </c>
      <c r="N786" s="109" t="str">
        <f>IFERROR(VLOOKUP(M786,'[2]archivo de datos'!$G$1:$H$24,2,FALSE),"")</f>
        <v>N/A</v>
      </c>
      <c r="O786" s="119" t="s">
        <v>180</v>
      </c>
      <c r="P786" s="111">
        <f>IFERROR(VLOOKUP(O786,'[2]archivo de datos'!$J$6:$K$12,2,FALSE),"")</f>
        <v>0</v>
      </c>
      <c r="Q786" s="112" t="s">
        <v>46</v>
      </c>
      <c r="R786" s="113" t="s">
        <v>1158</v>
      </c>
      <c r="S786" s="114" t="s">
        <v>182</v>
      </c>
      <c r="T786" s="147" t="s">
        <v>162</v>
      </c>
      <c r="U786" s="147" t="s">
        <v>1083</v>
      </c>
      <c r="V786" s="127" t="str">
        <f>+IFERROR(VLOOKUP(U786,[2]Equivalencias!$M$2:$N$97,2,FALSE),"")</f>
        <v>Documentos de lineamientos técnicos realizados</v>
      </c>
      <c r="W786" s="116" t="s">
        <v>175</v>
      </c>
      <c r="X786" s="116">
        <v>16331881</v>
      </c>
      <c r="Y786" s="116">
        <v>16331881</v>
      </c>
      <c r="Z786" s="123" t="s">
        <v>183</v>
      </c>
      <c r="AA786" s="123" t="s">
        <v>184</v>
      </c>
      <c r="AB786" s="118">
        <v>0</v>
      </c>
      <c r="AC786" s="101" t="s">
        <v>174</v>
      </c>
      <c r="AD786" s="101" t="s">
        <v>1159</v>
      </c>
      <c r="AE786" s="101" t="s">
        <v>560</v>
      </c>
      <c r="AF786" s="101" t="s">
        <v>560</v>
      </c>
      <c r="AG786" s="115" t="str">
        <f>IFERROR(VLOOKUP(AF786,'[2]archivo de datos'!$D$1:$E$1156,2,FALSE),"")</f>
        <v>CO-SAN</v>
      </c>
      <c r="AH786" s="101" t="s">
        <v>188</v>
      </c>
      <c r="AI786" s="115" t="str">
        <f>IFERROR(VLOOKUP(AC786,[2]Hoja3!$B$28:$E$38,2,FALSE),"")</f>
        <v>Emiliana Pino Torres</v>
      </c>
      <c r="AJ786" s="115" t="str">
        <f>IFERROR(VLOOKUP(AC786,[2]Hoja3!$B$28:$E$38,3,FALSE),"")</f>
        <v>601 6530260</v>
      </c>
      <c r="AK786" s="115" t="str">
        <f>IFERROR(VLOOKUP(AC786,[2]Hoja3!$B$28:$E$38,4,FALSE),"")</f>
        <v>emiliana.pino@parquesnacionales.gov.co</v>
      </c>
      <c r="AL786" s="103" t="s">
        <v>183</v>
      </c>
      <c r="AM786" s="103" t="s">
        <v>183</v>
      </c>
      <c r="AN786" s="103" t="s">
        <v>183</v>
      </c>
      <c r="AO786" s="103" t="s">
        <v>562</v>
      </c>
      <c r="AP786" s="123"/>
      <c r="AQ786" s="118"/>
      <c r="AR786" s="118"/>
      <c r="AS786" s="118"/>
      <c r="AT786" s="118"/>
    </row>
    <row r="787" spans="1:46" ht="25.05" customHeight="1" x14ac:dyDescent="0.3">
      <c r="A787" s="119" t="s">
        <v>1327</v>
      </c>
      <c r="B787" s="120">
        <v>80111600</v>
      </c>
      <c r="C787" s="121" t="s">
        <v>1328</v>
      </c>
      <c r="D787" s="102" t="s">
        <v>224</v>
      </c>
      <c r="E787" s="122" t="s">
        <v>1329</v>
      </c>
      <c r="F787" s="103">
        <v>1</v>
      </c>
      <c r="G787" s="104" t="str">
        <f>IFERROR(VLOOKUP(F787,[2]Hoja4!$A$1:B841,2,FALSE),"")</f>
        <v>ENERO</v>
      </c>
      <c r="H787" s="103">
        <v>1</v>
      </c>
      <c r="I787" s="104" t="str">
        <f>IFERROR(VLOOKUP(H787,[2]Hoja4!$A$1:D840,2,FALSE),"")</f>
        <v>ENERO</v>
      </c>
      <c r="J787" s="105" t="s">
        <v>178</v>
      </c>
      <c r="K787" s="106">
        <f>IFERROR(VLOOKUP(J787,[2]LISTAS!$A$8:$B$11,2,FALSE),"")</f>
        <v>1</v>
      </c>
      <c r="L787" s="107">
        <v>10.7</v>
      </c>
      <c r="M787" s="108" t="s">
        <v>213</v>
      </c>
      <c r="N787" s="109" t="str">
        <f>IFERROR(VLOOKUP(M787,'[2]archivo de datos'!$G$1:$H$24,2,FALSE),"")</f>
        <v>CCE-16</v>
      </c>
      <c r="O787" s="119" t="s">
        <v>214</v>
      </c>
      <c r="P787" s="111">
        <f>IFERROR(VLOOKUP(O787,'[2]archivo de datos'!$J$6:$K$12,2,FALSE),"")</f>
        <v>1</v>
      </c>
      <c r="Q787" s="112" t="s">
        <v>173</v>
      </c>
      <c r="R787" s="113" t="s">
        <v>181</v>
      </c>
      <c r="S787" s="114" t="s">
        <v>182</v>
      </c>
      <c r="T787" s="147" t="s">
        <v>164</v>
      </c>
      <c r="U787" s="147" t="s">
        <v>558</v>
      </c>
      <c r="V787" s="127" t="str">
        <f>+IFERROR(VLOOKUP(U787,[2]Equivalencias!$M$2:$N$97,2,FALSE),"")</f>
        <v>Áreas cubiertas con jornadas de vigilancia</v>
      </c>
      <c r="W787" s="116">
        <v>2147000</v>
      </c>
      <c r="X787" s="116">
        <v>22972900</v>
      </c>
      <c r="Y787" s="116">
        <v>22972900</v>
      </c>
      <c r="Z787" s="123" t="s">
        <v>183</v>
      </c>
      <c r="AA787" s="123" t="s">
        <v>184</v>
      </c>
      <c r="AB787" s="118">
        <v>0</v>
      </c>
      <c r="AC787" s="101" t="s">
        <v>174</v>
      </c>
      <c r="AD787" s="101" t="s">
        <v>1330</v>
      </c>
      <c r="AE787" s="101" t="s">
        <v>679</v>
      </c>
      <c r="AF787" s="101" t="s">
        <v>1331</v>
      </c>
      <c r="AG787" s="115" t="str">
        <f>IFERROR(VLOOKUP(AF787,'[2]archivo de datos'!$D$1:$E$1156,2,FALSE),"")</f>
        <v>CO-ANT-05819</v>
      </c>
      <c r="AH787" s="101" t="s">
        <v>188</v>
      </c>
      <c r="AI787" s="115" t="str">
        <f>IFERROR(VLOOKUP(AC787,[2]Hoja3!$B$28:$E$38,2,FALSE),"")</f>
        <v>Emiliana Pino Torres</v>
      </c>
      <c r="AJ787" s="115" t="str">
        <f>IFERROR(VLOOKUP(AC787,[2]Hoja3!$B$28:$E$38,3,FALSE),"")</f>
        <v>601 6530260</v>
      </c>
      <c r="AK787" s="115" t="str">
        <f>IFERROR(VLOOKUP(AC787,[2]Hoja3!$B$28:$E$38,4,FALSE),"")</f>
        <v>emiliana.pino@parquesnacionales.gov.co</v>
      </c>
      <c r="AL787" s="103" t="s">
        <v>183</v>
      </c>
      <c r="AM787" s="103" t="s">
        <v>183</v>
      </c>
      <c r="AN787" s="103" t="s">
        <v>183</v>
      </c>
      <c r="AO787" s="103" t="s">
        <v>562</v>
      </c>
      <c r="AP787" s="123"/>
      <c r="AQ787" s="118"/>
      <c r="AR787" s="118"/>
      <c r="AS787" s="118"/>
      <c r="AT787" s="118"/>
    </row>
    <row r="788" spans="1:46" ht="25.05" customHeight="1" x14ac:dyDescent="0.3">
      <c r="A788" s="119" t="s">
        <v>1332</v>
      </c>
      <c r="B788" s="120">
        <v>80111600</v>
      </c>
      <c r="C788" s="121" t="s">
        <v>1328</v>
      </c>
      <c r="D788" s="102" t="s">
        <v>224</v>
      </c>
      <c r="E788" s="122" t="s">
        <v>1329</v>
      </c>
      <c r="F788" s="103">
        <v>1</v>
      </c>
      <c r="G788" s="104" t="str">
        <f>IFERROR(VLOOKUP(F788,[2]Hoja4!$A$1:B842,2,FALSE),"")</f>
        <v>ENERO</v>
      </c>
      <c r="H788" s="103">
        <v>1</v>
      </c>
      <c r="I788" s="104" t="str">
        <f>IFERROR(VLOOKUP(H788,[2]Hoja4!$A$1:D841,2,FALSE),"")</f>
        <v>ENERO</v>
      </c>
      <c r="J788" s="105" t="s">
        <v>178</v>
      </c>
      <c r="K788" s="106">
        <f>IFERROR(VLOOKUP(J788,[2]LISTAS!$A$8:$B$11,2,FALSE),"")</f>
        <v>1</v>
      </c>
      <c r="L788" s="107">
        <v>10.7</v>
      </c>
      <c r="M788" s="108" t="s">
        <v>213</v>
      </c>
      <c r="N788" s="109" t="str">
        <f>IFERROR(VLOOKUP(M788,'[2]archivo de datos'!$G$1:$H$24,2,FALSE),"")</f>
        <v>CCE-16</v>
      </c>
      <c r="O788" s="119" t="s">
        <v>214</v>
      </c>
      <c r="P788" s="111">
        <f>IFERROR(VLOOKUP(O788,'[2]archivo de datos'!$J$6:$K$12,2,FALSE),"")</f>
        <v>1</v>
      </c>
      <c r="Q788" s="112" t="s">
        <v>173</v>
      </c>
      <c r="R788" s="113" t="s">
        <v>181</v>
      </c>
      <c r="S788" s="114" t="s">
        <v>182</v>
      </c>
      <c r="T788" s="147" t="s">
        <v>164</v>
      </c>
      <c r="U788" s="147" t="s">
        <v>558</v>
      </c>
      <c r="V788" s="127" t="str">
        <f>+IFERROR(VLOOKUP(U788,[2]Equivalencias!$M$2:$N$97,2,FALSE),"")</f>
        <v>Áreas cubiertas con jornadas de vigilancia</v>
      </c>
      <c r="W788" s="116">
        <v>2147000</v>
      </c>
      <c r="X788" s="116">
        <v>22972900</v>
      </c>
      <c r="Y788" s="116">
        <v>22972900</v>
      </c>
      <c r="Z788" s="123" t="s">
        <v>183</v>
      </c>
      <c r="AA788" s="123" t="s">
        <v>184</v>
      </c>
      <c r="AB788" s="118">
        <v>0</v>
      </c>
      <c r="AC788" s="101" t="s">
        <v>174</v>
      </c>
      <c r="AD788" s="101" t="s">
        <v>1330</v>
      </c>
      <c r="AE788" s="101" t="s">
        <v>679</v>
      </c>
      <c r="AF788" s="101" t="s">
        <v>1331</v>
      </c>
      <c r="AG788" s="115" t="str">
        <f>IFERROR(VLOOKUP(AF788,'[2]archivo de datos'!$D$1:$E$1156,2,FALSE),"")</f>
        <v>CO-ANT-05819</v>
      </c>
      <c r="AH788" s="101" t="s">
        <v>188</v>
      </c>
      <c r="AI788" s="115" t="str">
        <f>IFERROR(VLOOKUP(AC788,[2]Hoja3!$B$28:$E$38,2,FALSE),"")</f>
        <v>Emiliana Pino Torres</v>
      </c>
      <c r="AJ788" s="115" t="str">
        <f>IFERROR(VLOOKUP(AC788,[2]Hoja3!$B$28:$E$38,3,FALSE),"")</f>
        <v>601 6530260</v>
      </c>
      <c r="AK788" s="115" t="str">
        <f>IFERROR(VLOOKUP(AC788,[2]Hoja3!$B$28:$E$38,4,FALSE),"")</f>
        <v>emiliana.pino@parquesnacionales.gov.co</v>
      </c>
      <c r="AL788" s="103" t="s">
        <v>183</v>
      </c>
      <c r="AM788" s="103" t="s">
        <v>183</v>
      </c>
      <c r="AN788" s="103" t="s">
        <v>183</v>
      </c>
      <c r="AO788" s="103" t="s">
        <v>562</v>
      </c>
      <c r="AP788" s="123"/>
      <c r="AQ788" s="118"/>
      <c r="AR788" s="118"/>
      <c r="AS788" s="118"/>
      <c r="AT788" s="118"/>
    </row>
    <row r="789" spans="1:46" ht="25.05" customHeight="1" x14ac:dyDescent="0.3">
      <c r="A789" s="119" t="s">
        <v>1333</v>
      </c>
      <c r="B789" s="120">
        <v>80111600</v>
      </c>
      <c r="C789" s="121" t="s">
        <v>1334</v>
      </c>
      <c r="D789" s="102" t="s">
        <v>224</v>
      </c>
      <c r="E789" s="122" t="s">
        <v>1329</v>
      </c>
      <c r="F789" s="103">
        <v>1</v>
      </c>
      <c r="G789" s="104" t="str">
        <f>IFERROR(VLOOKUP(F789,[2]Hoja4!$A$1:B843,2,FALSE),"")</f>
        <v>ENERO</v>
      </c>
      <c r="H789" s="103">
        <v>1</v>
      </c>
      <c r="I789" s="104" t="str">
        <f>IFERROR(VLOOKUP(H789,[2]Hoja4!$A$1:D842,2,FALSE),"")</f>
        <v>ENERO</v>
      </c>
      <c r="J789" s="105" t="s">
        <v>178</v>
      </c>
      <c r="K789" s="106">
        <f>IFERROR(VLOOKUP(J789,[2]LISTAS!$A$8:$B$11,2,FALSE),"")</f>
        <v>1</v>
      </c>
      <c r="L789" s="107">
        <v>10.7</v>
      </c>
      <c r="M789" s="108" t="s">
        <v>213</v>
      </c>
      <c r="N789" s="109" t="str">
        <f>IFERROR(VLOOKUP(M789,'[2]archivo de datos'!$G$1:$H$24,2,FALSE),"")</f>
        <v>CCE-16</v>
      </c>
      <c r="O789" s="119" t="s">
        <v>214</v>
      </c>
      <c r="P789" s="111">
        <f>IFERROR(VLOOKUP(O789,'[2]archivo de datos'!$J$6:$K$12,2,FALSE),"")</f>
        <v>1</v>
      </c>
      <c r="Q789" s="112" t="s">
        <v>173</v>
      </c>
      <c r="R789" s="113" t="s">
        <v>181</v>
      </c>
      <c r="S789" s="114" t="s">
        <v>182</v>
      </c>
      <c r="T789" s="147" t="s">
        <v>164</v>
      </c>
      <c r="U789" s="147" t="s">
        <v>558</v>
      </c>
      <c r="V789" s="127" t="str">
        <f>+IFERROR(VLOOKUP(U789,[2]Equivalencias!$M$2:$N$97,2,FALSE),"")</f>
        <v>Áreas cubiertas con jornadas de vigilancia</v>
      </c>
      <c r="W789" s="116">
        <v>2147000</v>
      </c>
      <c r="X789" s="116">
        <v>22972900</v>
      </c>
      <c r="Y789" s="116">
        <v>22972900</v>
      </c>
      <c r="Z789" s="123" t="s">
        <v>183</v>
      </c>
      <c r="AA789" s="123" t="s">
        <v>184</v>
      </c>
      <c r="AB789" s="118">
        <v>0</v>
      </c>
      <c r="AC789" s="101" t="s">
        <v>174</v>
      </c>
      <c r="AD789" s="101" t="s">
        <v>1330</v>
      </c>
      <c r="AE789" s="101" t="s">
        <v>679</v>
      </c>
      <c r="AF789" s="101" t="s">
        <v>1331</v>
      </c>
      <c r="AG789" s="115" t="str">
        <f>IFERROR(VLOOKUP(AF789,'[2]archivo de datos'!$D$1:$E$1156,2,FALSE),"")</f>
        <v>CO-ANT-05819</v>
      </c>
      <c r="AH789" s="101" t="s">
        <v>188</v>
      </c>
      <c r="AI789" s="115" t="str">
        <f>IFERROR(VLOOKUP(AC789,[2]Hoja3!$B$28:$E$38,2,FALSE),"")</f>
        <v>Emiliana Pino Torres</v>
      </c>
      <c r="AJ789" s="115" t="str">
        <f>IFERROR(VLOOKUP(AC789,[2]Hoja3!$B$28:$E$38,3,FALSE),"")</f>
        <v>601 6530260</v>
      </c>
      <c r="AK789" s="115" t="str">
        <f>IFERROR(VLOOKUP(AC789,[2]Hoja3!$B$28:$E$38,4,FALSE),"")</f>
        <v>emiliana.pino@parquesnacionales.gov.co</v>
      </c>
      <c r="AL789" s="103" t="s">
        <v>183</v>
      </c>
      <c r="AM789" s="103" t="s">
        <v>183</v>
      </c>
      <c r="AN789" s="103" t="s">
        <v>183</v>
      </c>
      <c r="AO789" s="103" t="s">
        <v>562</v>
      </c>
      <c r="AP789" s="123"/>
      <c r="AQ789" s="118"/>
      <c r="AR789" s="118"/>
      <c r="AS789" s="118"/>
      <c r="AT789" s="118"/>
    </row>
    <row r="790" spans="1:46" ht="25.05" customHeight="1" x14ac:dyDescent="0.3">
      <c r="A790" s="119" t="s">
        <v>1335</v>
      </c>
      <c r="B790" s="120">
        <v>80111600</v>
      </c>
      <c r="C790" s="121" t="s">
        <v>1336</v>
      </c>
      <c r="D790" s="102" t="s">
        <v>211</v>
      </c>
      <c r="E790" s="122" t="s">
        <v>575</v>
      </c>
      <c r="F790" s="103">
        <v>1</v>
      </c>
      <c r="G790" s="104" t="str">
        <f>IFERROR(VLOOKUP(F790,[2]Hoja4!$A$1:B843,2,FALSE),"")</f>
        <v>ENERO</v>
      </c>
      <c r="H790" s="103">
        <v>1</v>
      </c>
      <c r="I790" s="104" t="str">
        <f>IFERROR(VLOOKUP(H790,[2]Hoja4!$A$1:D842,2,FALSE),"")</f>
        <v>ENERO</v>
      </c>
      <c r="J790" s="105" t="s">
        <v>178</v>
      </c>
      <c r="K790" s="106">
        <f>IFERROR(VLOOKUP(J790,[2]LISTAS!$A$8:$B$11,2,FALSE),"")</f>
        <v>1</v>
      </c>
      <c r="L790" s="107">
        <v>10.7</v>
      </c>
      <c r="M790" s="108" t="s">
        <v>213</v>
      </c>
      <c r="N790" s="109" t="str">
        <f>IFERROR(VLOOKUP(M790,'[2]archivo de datos'!$G$1:$H$24,2,FALSE),"")</f>
        <v>CCE-16</v>
      </c>
      <c r="O790" s="119" t="s">
        <v>180</v>
      </c>
      <c r="P790" s="111">
        <f>IFERROR(VLOOKUP(O790,'[2]archivo de datos'!$J$6:$K$12,2,FALSE),"")</f>
        <v>0</v>
      </c>
      <c r="Q790" s="133" t="s">
        <v>48</v>
      </c>
      <c r="R790" s="113" t="s">
        <v>181</v>
      </c>
      <c r="S790" s="114" t="s">
        <v>182</v>
      </c>
      <c r="T790" s="147" t="s">
        <v>160</v>
      </c>
      <c r="U790" s="147" t="s">
        <v>581</v>
      </c>
      <c r="V790" s="115" t="str">
        <f>+IFERROR(VLOOKUP(U790,[2]Equivalencias!$M$2:$N$97,2,FALSE),"")</f>
        <v>Personas capacitadas con educación informal</v>
      </c>
      <c r="W790" s="116">
        <v>3782000</v>
      </c>
      <c r="X790" s="116">
        <v>20233700</v>
      </c>
      <c r="Y790" s="116">
        <v>20233700</v>
      </c>
      <c r="Z790" s="123" t="s">
        <v>183</v>
      </c>
      <c r="AA790" s="123" t="s">
        <v>184</v>
      </c>
      <c r="AB790" s="118">
        <v>0</v>
      </c>
      <c r="AC790" s="101" t="s">
        <v>174</v>
      </c>
      <c r="AD790" s="101" t="s">
        <v>1330</v>
      </c>
      <c r="AE790" s="101" t="s">
        <v>679</v>
      </c>
      <c r="AF790" s="101" t="s">
        <v>1331</v>
      </c>
      <c r="AG790" s="115" t="str">
        <f>IFERROR(VLOOKUP(AF790,'[2]archivo de datos'!$D$1:$E$1156,2,FALSE),"")</f>
        <v>CO-ANT-05819</v>
      </c>
      <c r="AH790" s="101" t="s">
        <v>188</v>
      </c>
      <c r="AI790" s="115" t="str">
        <f>IFERROR(VLOOKUP(AC790,[2]Hoja3!$B$28:$E$38,2,FALSE),"")</f>
        <v>Emiliana Pino Torres</v>
      </c>
      <c r="AJ790" s="115" t="str">
        <f>IFERROR(VLOOKUP(AC790,[2]Hoja3!$B$28:$E$38,3,FALSE),"")</f>
        <v>601 6530260</v>
      </c>
      <c r="AK790" s="115" t="str">
        <f>IFERROR(VLOOKUP(AC790,[2]Hoja3!$B$28:$E$38,4,FALSE),"")</f>
        <v>emiliana.pino@parquesnacionales.gov.co</v>
      </c>
      <c r="AL790" s="103" t="s">
        <v>183</v>
      </c>
      <c r="AM790" s="103" t="s">
        <v>183</v>
      </c>
      <c r="AN790" s="103" t="s">
        <v>183</v>
      </c>
      <c r="AO790" s="103" t="s">
        <v>562</v>
      </c>
      <c r="AP790" s="123"/>
      <c r="AQ790" s="118"/>
      <c r="AR790" s="118"/>
      <c r="AS790" s="118"/>
      <c r="AT790" s="118"/>
    </row>
    <row r="791" spans="1:46" ht="25.05" customHeight="1" x14ac:dyDescent="0.3">
      <c r="A791" s="119" t="s">
        <v>1337</v>
      </c>
      <c r="B791" s="120">
        <v>80111600</v>
      </c>
      <c r="C791" s="121" t="s">
        <v>1336</v>
      </c>
      <c r="D791" s="102" t="s">
        <v>211</v>
      </c>
      <c r="E791" s="122" t="s">
        <v>575</v>
      </c>
      <c r="F791" s="103">
        <v>1</v>
      </c>
      <c r="G791" s="104" t="str">
        <f>IFERROR(VLOOKUP(F791,[2]Hoja4!$A$1:B844,2,FALSE),"")</f>
        <v>ENERO</v>
      </c>
      <c r="H791" s="103">
        <v>1</v>
      </c>
      <c r="I791" s="104" t="str">
        <f>IFERROR(VLOOKUP(H791,[2]Hoja4!$A$1:D843,2,FALSE),"")</f>
        <v>ENERO</v>
      </c>
      <c r="J791" s="105" t="s">
        <v>178</v>
      </c>
      <c r="K791" s="106">
        <f>IFERROR(VLOOKUP(J791,[2]LISTAS!$A$8:$B$11,2,FALSE),"")</f>
        <v>1</v>
      </c>
      <c r="L791" s="107">
        <v>10.7</v>
      </c>
      <c r="M791" s="108" t="s">
        <v>213</v>
      </c>
      <c r="N791" s="109" t="str">
        <f>IFERROR(VLOOKUP(M791,'[2]archivo de datos'!$G$1:$H$24,2,FALSE),"")</f>
        <v>CCE-16</v>
      </c>
      <c r="O791" s="119" t="s">
        <v>180</v>
      </c>
      <c r="P791" s="111">
        <f>IFERROR(VLOOKUP(O791,'[2]archivo de datos'!$J$6:$K$12,2,FALSE),"")</f>
        <v>0</v>
      </c>
      <c r="Q791" s="133" t="s">
        <v>46</v>
      </c>
      <c r="R791" s="113" t="s">
        <v>181</v>
      </c>
      <c r="S791" s="114" t="s">
        <v>182</v>
      </c>
      <c r="T791" s="147" t="s">
        <v>160</v>
      </c>
      <c r="U791" s="147" t="s">
        <v>581</v>
      </c>
      <c r="V791" s="115" t="str">
        <f>+IFERROR(VLOOKUP(U791,[2]Equivalencias!$M$2:$N$97,2,FALSE),"")</f>
        <v>Personas capacitadas con educación informal</v>
      </c>
      <c r="W791" s="116">
        <v>3782000</v>
      </c>
      <c r="X791" s="116">
        <v>20233700</v>
      </c>
      <c r="Y791" s="116">
        <v>20233700</v>
      </c>
      <c r="Z791" s="123" t="s">
        <v>183</v>
      </c>
      <c r="AA791" s="123" t="s">
        <v>184</v>
      </c>
      <c r="AB791" s="118">
        <v>0</v>
      </c>
      <c r="AC791" s="101" t="s">
        <v>174</v>
      </c>
      <c r="AD791" s="101" t="s">
        <v>1330</v>
      </c>
      <c r="AE791" s="101" t="s">
        <v>679</v>
      </c>
      <c r="AF791" s="101" t="s">
        <v>1331</v>
      </c>
      <c r="AG791" s="115" t="str">
        <f>IFERROR(VLOOKUP(AF791,'[2]archivo de datos'!$D$1:$E$1156,2,FALSE),"")</f>
        <v>CO-ANT-05819</v>
      </c>
      <c r="AH791" s="101" t="s">
        <v>188</v>
      </c>
      <c r="AI791" s="115" t="str">
        <f>IFERROR(VLOOKUP(AC791,[2]Hoja3!$B$28:$E$38,2,FALSE),"")</f>
        <v>Emiliana Pino Torres</v>
      </c>
      <c r="AJ791" s="115" t="str">
        <f>IFERROR(VLOOKUP(AC791,[2]Hoja3!$B$28:$E$38,3,FALSE),"")</f>
        <v>601 6530260</v>
      </c>
      <c r="AK791" s="115" t="str">
        <f>IFERROR(VLOOKUP(AC791,[2]Hoja3!$B$28:$E$38,4,FALSE),"")</f>
        <v>emiliana.pino@parquesnacionales.gov.co</v>
      </c>
      <c r="AL791" s="103" t="s">
        <v>183</v>
      </c>
      <c r="AM791" s="103" t="s">
        <v>183</v>
      </c>
      <c r="AN791" s="103" t="s">
        <v>183</v>
      </c>
      <c r="AO791" s="103" t="s">
        <v>562</v>
      </c>
      <c r="AP791" s="123"/>
      <c r="AQ791" s="118"/>
      <c r="AR791" s="118"/>
      <c r="AS791" s="118"/>
      <c r="AT791" s="118"/>
    </row>
    <row r="792" spans="1:46" ht="25.05" customHeight="1" x14ac:dyDescent="0.3">
      <c r="A792" s="119" t="s">
        <v>1338</v>
      </c>
      <c r="B792" s="120">
        <v>80111600</v>
      </c>
      <c r="C792" s="121" t="s">
        <v>1339</v>
      </c>
      <c r="D792" s="102" t="s">
        <v>224</v>
      </c>
      <c r="E792" s="122" t="s">
        <v>602</v>
      </c>
      <c r="F792" s="103">
        <v>1</v>
      </c>
      <c r="G792" s="104" t="str">
        <f>IFERROR(VLOOKUP(F792,[2]Hoja4!$A$1:B845,2,FALSE),"")</f>
        <v>ENERO</v>
      </c>
      <c r="H792" s="103">
        <v>1</v>
      </c>
      <c r="I792" s="104" t="str">
        <f>IFERROR(VLOOKUP(H792,[2]Hoja4!$A$1:D844,2,FALSE),"")</f>
        <v>ENERO</v>
      </c>
      <c r="J792" s="105" t="s">
        <v>178</v>
      </c>
      <c r="K792" s="106">
        <f>IFERROR(VLOOKUP(J792,[2]LISTAS!$A$8:$B$11,2,FALSE),"")</f>
        <v>1</v>
      </c>
      <c r="L792" s="107">
        <v>10.7</v>
      </c>
      <c r="M792" s="108" t="s">
        <v>213</v>
      </c>
      <c r="N792" s="109" t="str">
        <f>IFERROR(VLOOKUP(M792,'[2]archivo de datos'!$G$1:$H$24,2,FALSE),"")</f>
        <v>CCE-16</v>
      </c>
      <c r="O792" s="119" t="s">
        <v>214</v>
      </c>
      <c r="P792" s="111">
        <f>IFERROR(VLOOKUP(O792,'[2]archivo de datos'!$J$6:$K$12,2,FALSE),"")</f>
        <v>1</v>
      </c>
      <c r="Q792" s="112" t="s">
        <v>173</v>
      </c>
      <c r="R792" s="113" t="s">
        <v>181</v>
      </c>
      <c r="S792" s="114" t="s">
        <v>182</v>
      </c>
      <c r="T792" s="147" t="s">
        <v>166</v>
      </c>
      <c r="U792" s="147" t="s">
        <v>584</v>
      </c>
      <c r="V792" s="127" t="str">
        <f>+IFERROR(VLOOKUP(U792,[2]Equivalencias!$M$2:$N$97,2,FALSE),"")</f>
        <v xml:space="preserve">Áreas administradas </v>
      </c>
      <c r="W792" s="116">
        <v>3490000</v>
      </c>
      <c r="X792" s="116">
        <v>37343000</v>
      </c>
      <c r="Y792" s="116">
        <v>37343000</v>
      </c>
      <c r="Z792" s="123" t="s">
        <v>183</v>
      </c>
      <c r="AA792" s="123" t="s">
        <v>184</v>
      </c>
      <c r="AB792" s="118">
        <v>0</v>
      </c>
      <c r="AC792" s="101" t="s">
        <v>174</v>
      </c>
      <c r="AD792" s="101" t="s">
        <v>1330</v>
      </c>
      <c r="AE792" s="101" t="s">
        <v>679</v>
      </c>
      <c r="AF792" s="101" t="s">
        <v>1331</v>
      </c>
      <c r="AG792" s="115" t="str">
        <f>IFERROR(VLOOKUP(AF792,'[2]archivo de datos'!$D$1:$E$1156,2,FALSE),"")</f>
        <v>CO-ANT-05819</v>
      </c>
      <c r="AH792" s="101" t="s">
        <v>188</v>
      </c>
      <c r="AI792" s="115" t="str">
        <f>IFERROR(VLOOKUP(AC792,[2]Hoja3!$B$28:$E$38,2,FALSE),"")</f>
        <v>Emiliana Pino Torres</v>
      </c>
      <c r="AJ792" s="115" t="str">
        <f>IFERROR(VLOOKUP(AC792,[2]Hoja3!$B$28:$E$38,3,FALSE),"")</f>
        <v>601 6530260</v>
      </c>
      <c r="AK792" s="115" t="str">
        <f>IFERROR(VLOOKUP(AC792,[2]Hoja3!$B$28:$E$38,4,FALSE),"")</f>
        <v>emiliana.pino@parquesnacionales.gov.co</v>
      </c>
      <c r="AL792" s="103" t="s">
        <v>183</v>
      </c>
      <c r="AM792" s="103" t="s">
        <v>183</v>
      </c>
      <c r="AN792" s="103" t="s">
        <v>183</v>
      </c>
      <c r="AO792" s="103" t="s">
        <v>562</v>
      </c>
      <c r="AP792" s="123"/>
      <c r="AQ792" s="118"/>
      <c r="AR792" s="118"/>
      <c r="AS792" s="118"/>
      <c r="AT792" s="118"/>
    </row>
    <row r="793" spans="1:46" ht="25.05" customHeight="1" x14ac:dyDescent="0.3">
      <c r="A793" s="119" t="s">
        <v>1340</v>
      </c>
      <c r="B793" s="120">
        <v>80111600</v>
      </c>
      <c r="C793" s="121" t="s">
        <v>1341</v>
      </c>
      <c r="D793" s="102" t="s">
        <v>224</v>
      </c>
      <c r="E793" s="122" t="s">
        <v>1329</v>
      </c>
      <c r="F793" s="103">
        <v>1</v>
      </c>
      <c r="G793" s="104" t="str">
        <f>IFERROR(VLOOKUP(F793,[2]Hoja4!$A$1:B846,2,FALSE),"")</f>
        <v>ENERO</v>
      </c>
      <c r="H793" s="103">
        <v>1</v>
      </c>
      <c r="I793" s="104" t="str">
        <f>IFERROR(VLOOKUP(H793,[2]Hoja4!$A$1:D845,2,FALSE),"")</f>
        <v>ENERO</v>
      </c>
      <c r="J793" s="105" t="s">
        <v>178</v>
      </c>
      <c r="K793" s="106">
        <f>IFERROR(VLOOKUP(J793,[2]LISTAS!$A$8:$B$11,2,FALSE),"")</f>
        <v>1</v>
      </c>
      <c r="L793" s="107">
        <v>10.7</v>
      </c>
      <c r="M793" s="108" t="s">
        <v>213</v>
      </c>
      <c r="N793" s="109" t="str">
        <f>IFERROR(VLOOKUP(M793,'[2]archivo de datos'!$G$1:$H$24,2,FALSE),"")</f>
        <v>CCE-16</v>
      </c>
      <c r="O793" s="119" t="s">
        <v>214</v>
      </c>
      <c r="P793" s="111">
        <f>IFERROR(VLOOKUP(O793,'[2]archivo de datos'!$J$6:$K$12,2,FALSE),"")</f>
        <v>1</v>
      </c>
      <c r="Q793" s="112" t="s">
        <v>173</v>
      </c>
      <c r="R793" s="113" t="s">
        <v>181</v>
      </c>
      <c r="S793" s="114" t="s">
        <v>182</v>
      </c>
      <c r="T793" s="147" t="s">
        <v>166</v>
      </c>
      <c r="U793" s="147" t="s">
        <v>584</v>
      </c>
      <c r="V793" s="127" t="str">
        <f>+IFERROR(VLOOKUP(U793,[2]Equivalencias!$M$2:$N$97,2,FALSE),"")</f>
        <v xml:space="preserve">Áreas administradas </v>
      </c>
      <c r="W793" s="116">
        <v>2147000</v>
      </c>
      <c r="X793" s="116">
        <v>22972900</v>
      </c>
      <c r="Y793" s="116">
        <v>22972900</v>
      </c>
      <c r="Z793" s="123" t="s">
        <v>183</v>
      </c>
      <c r="AA793" s="123" t="s">
        <v>184</v>
      </c>
      <c r="AB793" s="118">
        <v>0</v>
      </c>
      <c r="AC793" s="101" t="s">
        <v>174</v>
      </c>
      <c r="AD793" s="101" t="s">
        <v>1330</v>
      </c>
      <c r="AE793" s="101" t="s">
        <v>679</v>
      </c>
      <c r="AF793" s="101" t="s">
        <v>1331</v>
      </c>
      <c r="AG793" s="115" t="str">
        <f>IFERROR(VLOOKUP(AF793,'[2]archivo de datos'!$D$1:$E$1156,2,FALSE),"")</f>
        <v>CO-ANT-05819</v>
      </c>
      <c r="AH793" s="101" t="s">
        <v>188</v>
      </c>
      <c r="AI793" s="115" t="str">
        <f>IFERROR(VLOOKUP(AC793,[2]Hoja3!$B$28:$E$38,2,FALSE),"")</f>
        <v>Emiliana Pino Torres</v>
      </c>
      <c r="AJ793" s="115" t="str">
        <f>IFERROR(VLOOKUP(AC793,[2]Hoja3!$B$28:$E$38,3,FALSE),"")</f>
        <v>601 6530260</v>
      </c>
      <c r="AK793" s="115" t="str">
        <f>IFERROR(VLOOKUP(AC793,[2]Hoja3!$B$28:$E$38,4,FALSE),"")</f>
        <v>emiliana.pino@parquesnacionales.gov.co</v>
      </c>
      <c r="AL793" s="103" t="s">
        <v>183</v>
      </c>
      <c r="AM793" s="103" t="s">
        <v>183</v>
      </c>
      <c r="AN793" s="103" t="s">
        <v>183</v>
      </c>
      <c r="AO793" s="103" t="s">
        <v>562</v>
      </c>
      <c r="AP793" s="123"/>
      <c r="AQ793" s="118"/>
      <c r="AR793" s="118"/>
      <c r="AS793" s="118"/>
      <c r="AT793" s="118"/>
    </row>
    <row r="794" spans="1:46" ht="25.05" customHeight="1" x14ac:dyDescent="0.3">
      <c r="A794" s="119" t="s">
        <v>1342</v>
      </c>
      <c r="B794" s="120">
        <v>80111600</v>
      </c>
      <c r="C794" s="121" t="s">
        <v>1343</v>
      </c>
      <c r="D794" s="102" t="s">
        <v>224</v>
      </c>
      <c r="E794" s="122" t="s">
        <v>1344</v>
      </c>
      <c r="F794" s="103">
        <v>1</v>
      </c>
      <c r="G794" s="104" t="str">
        <f>IFERROR(VLOOKUP(F794,[2]Hoja4!$A$1:B847,2,FALSE),"")</f>
        <v>ENERO</v>
      </c>
      <c r="H794" s="103">
        <v>1</v>
      </c>
      <c r="I794" s="104" t="str">
        <f>IFERROR(VLOOKUP(H794,[2]Hoja4!$A$1:D846,2,FALSE),"")</f>
        <v>ENERO</v>
      </c>
      <c r="J794" s="105" t="s">
        <v>178</v>
      </c>
      <c r="K794" s="106">
        <f>IFERROR(VLOOKUP(J794,[2]LISTAS!$A$8:$B$11,2,FALSE),"")</f>
        <v>1</v>
      </c>
      <c r="L794" s="107">
        <v>10.7</v>
      </c>
      <c r="M794" s="108" t="s">
        <v>213</v>
      </c>
      <c r="N794" s="109" t="str">
        <f>IFERROR(VLOOKUP(M794,'[2]archivo de datos'!$G$1:$H$24,2,FALSE),"")</f>
        <v>CCE-16</v>
      </c>
      <c r="O794" s="119" t="s">
        <v>214</v>
      </c>
      <c r="P794" s="111">
        <f>IFERROR(VLOOKUP(O794,'[2]archivo de datos'!$J$6:$K$12,2,FALSE),"")</f>
        <v>1</v>
      </c>
      <c r="Q794" s="112" t="s">
        <v>173</v>
      </c>
      <c r="R794" s="113" t="s">
        <v>181</v>
      </c>
      <c r="S794" s="114" t="s">
        <v>182</v>
      </c>
      <c r="T794" s="147" t="s">
        <v>166</v>
      </c>
      <c r="U794" s="147" t="s">
        <v>584</v>
      </c>
      <c r="V794" s="127" t="str">
        <f>+IFERROR(VLOOKUP(U794,[2]Equivalencias!$M$2:$N$97,2,FALSE),"")</f>
        <v xml:space="preserve">Áreas administradas </v>
      </c>
      <c r="W794" s="116">
        <v>3490000</v>
      </c>
      <c r="X794" s="116">
        <v>37343000</v>
      </c>
      <c r="Y794" s="116">
        <v>37343000</v>
      </c>
      <c r="Z794" s="123" t="s">
        <v>183</v>
      </c>
      <c r="AA794" s="123" t="s">
        <v>184</v>
      </c>
      <c r="AB794" s="118">
        <v>0</v>
      </c>
      <c r="AC794" s="101" t="s">
        <v>174</v>
      </c>
      <c r="AD794" s="101" t="s">
        <v>1330</v>
      </c>
      <c r="AE794" s="101" t="s">
        <v>679</v>
      </c>
      <c r="AF794" s="101" t="s">
        <v>1331</v>
      </c>
      <c r="AG794" s="115" t="str">
        <f>IFERROR(VLOOKUP(AF794,'[2]archivo de datos'!$D$1:$E$1156,2,FALSE),"")</f>
        <v>CO-ANT-05819</v>
      </c>
      <c r="AH794" s="101" t="s">
        <v>188</v>
      </c>
      <c r="AI794" s="115" t="str">
        <f>IFERROR(VLOOKUP(AC794,[2]Hoja3!$B$28:$E$38,2,FALSE),"")</f>
        <v>Emiliana Pino Torres</v>
      </c>
      <c r="AJ794" s="115" t="str">
        <f>IFERROR(VLOOKUP(AC794,[2]Hoja3!$B$28:$E$38,3,FALSE),"")</f>
        <v>601 6530260</v>
      </c>
      <c r="AK794" s="115" t="str">
        <f>IFERROR(VLOOKUP(AC794,[2]Hoja3!$B$28:$E$38,4,FALSE),"")</f>
        <v>emiliana.pino@parquesnacionales.gov.co</v>
      </c>
      <c r="AL794" s="103" t="s">
        <v>183</v>
      </c>
      <c r="AM794" s="103" t="s">
        <v>183</v>
      </c>
      <c r="AN794" s="103" t="s">
        <v>183</v>
      </c>
      <c r="AO794" s="103" t="s">
        <v>562</v>
      </c>
      <c r="AP794" s="123"/>
      <c r="AQ794" s="118"/>
      <c r="AR794" s="118"/>
      <c r="AS794" s="118"/>
      <c r="AT794" s="118"/>
    </row>
    <row r="795" spans="1:46" ht="25.05" customHeight="1" x14ac:dyDescent="0.3">
      <c r="A795" s="119" t="s">
        <v>1345</v>
      </c>
      <c r="B795" s="120">
        <v>80111600</v>
      </c>
      <c r="C795" s="121" t="s">
        <v>1346</v>
      </c>
      <c r="D795" s="102" t="s">
        <v>211</v>
      </c>
      <c r="E795" s="122" t="s">
        <v>575</v>
      </c>
      <c r="F795" s="103">
        <v>1</v>
      </c>
      <c r="G795" s="104" t="str">
        <f>IFERROR(VLOOKUP(F795,[2]Hoja4!$A$1:B848,2,FALSE),"")</f>
        <v>ENERO</v>
      </c>
      <c r="H795" s="103">
        <v>1</v>
      </c>
      <c r="I795" s="104" t="str">
        <f>IFERROR(VLOOKUP(H795,[2]Hoja4!$A$1:D847,2,FALSE),"")</f>
        <v>ENERO</v>
      </c>
      <c r="J795" s="105" t="s">
        <v>178</v>
      </c>
      <c r="K795" s="106">
        <f>IFERROR(VLOOKUP(J795,[2]LISTAS!$A$8:$B$11,2,FALSE),"")</f>
        <v>1</v>
      </c>
      <c r="L795" s="107">
        <v>10</v>
      </c>
      <c r="M795" s="108" t="s">
        <v>213</v>
      </c>
      <c r="N795" s="109" t="str">
        <f>IFERROR(VLOOKUP(M795,'[2]archivo de datos'!$G$1:$H$24,2,FALSE),"")</f>
        <v>CCE-16</v>
      </c>
      <c r="O795" s="119" t="s">
        <v>214</v>
      </c>
      <c r="P795" s="111">
        <f>IFERROR(VLOOKUP(O795,'[2]archivo de datos'!$J$6:$K$12,2,FALSE),"")</f>
        <v>1</v>
      </c>
      <c r="Q795" s="112" t="s">
        <v>173</v>
      </c>
      <c r="R795" s="113" t="s">
        <v>181</v>
      </c>
      <c r="S795" s="114" t="s">
        <v>182</v>
      </c>
      <c r="T795" s="147" t="s">
        <v>166</v>
      </c>
      <c r="U795" s="147" t="s">
        <v>595</v>
      </c>
      <c r="V795" s="127" t="str">
        <f>+IFERROR(VLOOKUP(U795,[2]Equivalencias!$M$2:$N$97,2,FALSE),"")</f>
        <v xml:space="preserve">Áreas administradas </v>
      </c>
      <c r="W795" s="116">
        <v>3782000</v>
      </c>
      <c r="X795" s="116">
        <v>37820000</v>
      </c>
      <c r="Y795" s="116">
        <v>37820000</v>
      </c>
      <c r="Z795" s="123" t="s">
        <v>183</v>
      </c>
      <c r="AA795" s="123" t="s">
        <v>184</v>
      </c>
      <c r="AB795" s="118">
        <v>0</v>
      </c>
      <c r="AC795" s="101" t="s">
        <v>174</v>
      </c>
      <c r="AD795" s="101" t="s">
        <v>1330</v>
      </c>
      <c r="AE795" s="101" t="s">
        <v>679</v>
      </c>
      <c r="AF795" s="101" t="s">
        <v>1331</v>
      </c>
      <c r="AG795" s="115" t="str">
        <f>IFERROR(VLOOKUP(AF795,'[2]archivo de datos'!$D$1:$E$1156,2,FALSE),"")</f>
        <v>CO-ANT-05819</v>
      </c>
      <c r="AH795" s="101" t="s">
        <v>188</v>
      </c>
      <c r="AI795" s="115" t="str">
        <f>IFERROR(VLOOKUP(AC795,[2]Hoja3!$B$28:$E$38,2,FALSE),"")</f>
        <v>Emiliana Pino Torres</v>
      </c>
      <c r="AJ795" s="115" t="str">
        <f>IFERROR(VLOOKUP(AC795,[2]Hoja3!$B$28:$E$38,3,FALSE),"")</f>
        <v>601 6530260</v>
      </c>
      <c r="AK795" s="115" t="str">
        <f>IFERROR(VLOOKUP(AC795,[2]Hoja3!$B$28:$E$38,4,FALSE),"")</f>
        <v>emiliana.pino@parquesnacionales.gov.co</v>
      </c>
      <c r="AL795" s="103" t="s">
        <v>183</v>
      </c>
      <c r="AM795" s="103" t="s">
        <v>183</v>
      </c>
      <c r="AN795" s="103" t="s">
        <v>183</v>
      </c>
      <c r="AO795" s="103" t="s">
        <v>562</v>
      </c>
      <c r="AP795" s="123"/>
      <c r="AQ795" s="118"/>
      <c r="AR795" s="118"/>
      <c r="AS795" s="118"/>
      <c r="AT795" s="118"/>
    </row>
    <row r="796" spans="1:46" ht="25.05" customHeight="1" x14ac:dyDescent="0.3">
      <c r="A796" s="119" t="s">
        <v>1347</v>
      </c>
      <c r="B796" s="120">
        <v>80111600</v>
      </c>
      <c r="C796" s="121" t="s">
        <v>1348</v>
      </c>
      <c r="D796" s="102" t="s">
        <v>224</v>
      </c>
      <c r="E796" s="122" t="s">
        <v>1344</v>
      </c>
      <c r="F796" s="103">
        <v>1</v>
      </c>
      <c r="G796" s="104" t="str">
        <f>IFERROR(VLOOKUP(F796,[2]Hoja4!$A$1:B849,2,FALSE),"")</f>
        <v>ENERO</v>
      </c>
      <c r="H796" s="103">
        <v>1</v>
      </c>
      <c r="I796" s="104" t="str">
        <f>IFERROR(VLOOKUP(H796,[2]Hoja4!$A$1:D848,2,FALSE),"")</f>
        <v>ENERO</v>
      </c>
      <c r="J796" s="105" t="s">
        <v>178</v>
      </c>
      <c r="K796" s="106">
        <f>IFERROR(VLOOKUP(J796,[2]LISTAS!$A$8:$B$11,2,FALSE),"")</f>
        <v>1</v>
      </c>
      <c r="L796" s="107">
        <v>10.7</v>
      </c>
      <c r="M796" s="108" t="s">
        <v>213</v>
      </c>
      <c r="N796" s="109" t="str">
        <f>IFERROR(VLOOKUP(M796,'[2]archivo de datos'!$G$1:$H$24,2,FALSE),"")</f>
        <v>CCE-16</v>
      </c>
      <c r="O796" s="119" t="s">
        <v>214</v>
      </c>
      <c r="P796" s="111">
        <f>IFERROR(VLOOKUP(O796,'[2]archivo de datos'!$J$6:$K$12,2,FALSE),"")</f>
        <v>1</v>
      </c>
      <c r="Q796" s="112" t="s">
        <v>173</v>
      </c>
      <c r="R796" s="113" t="s">
        <v>181</v>
      </c>
      <c r="S796" s="114" t="s">
        <v>182</v>
      </c>
      <c r="T796" s="101" t="s">
        <v>168</v>
      </c>
      <c r="U796" s="101" t="s">
        <v>695</v>
      </c>
      <c r="V796" s="127" t="str">
        <f>+IFERROR(VLOOKUP(U796,[2]Equivalencias!$M$2:$N$97,2,FALSE),"")</f>
        <v>Plántulas producidas</v>
      </c>
      <c r="W796" s="116">
        <v>3490000</v>
      </c>
      <c r="X796" s="116">
        <v>37343000</v>
      </c>
      <c r="Y796" s="116">
        <v>37343000</v>
      </c>
      <c r="Z796" s="123" t="s">
        <v>183</v>
      </c>
      <c r="AA796" s="123" t="s">
        <v>184</v>
      </c>
      <c r="AB796" s="118">
        <v>0</v>
      </c>
      <c r="AC796" s="101" t="s">
        <v>174</v>
      </c>
      <c r="AD796" s="101" t="s">
        <v>1330</v>
      </c>
      <c r="AE796" s="101" t="s">
        <v>679</v>
      </c>
      <c r="AF796" s="101" t="s">
        <v>1331</v>
      </c>
      <c r="AG796" s="115" t="str">
        <f>IFERROR(VLOOKUP(AF796,'[2]archivo de datos'!$D$1:$E$1156,2,FALSE),"")</f>
        <v>CO-ANT-05819</v>
      </c>
      <c r="AH796" s="101" t="s">
        <v>188</v>
      </c>
      <c r="AI796" s="115" t="str">
        <f>IFERROR(VLOOKUP(AC796,[2]Hoja3!$B$28:$E$38,2,FALSE),"")</f>
        <v>Emiliana Pino Torres</v>
      </c>
      <c r="AJ796" s="115" t="str">
        <f>IFERROR(VLOOKUP(AC796,[2]Hoja3!$B$28:$E$38,3,FALSE),"")</f>
        <v>601 6530260</v>
      </c>
      <c r="AK796" s="115" t="str">
        <f>IFERROR(VLOOKUP(AC796,[2]Hoja3!$B$28:$E$38,4,FALSE),"")</f>
        <v>emiliana.pino@parquesnacionales.gov.co</v>
      </c>
      <c r="AL796" s="103" t="s">
        <v>183</v>
      </c>
      <c r="AM796" s="103" t="s">
        <v>183</v>
      </c>
      <c r="AN796" s="103" t="s">
        <v>183</v>
      </c>
      <c r="AO796" s="103" t="s">
        <v>562</v>
      </c>
      <c r="AP796" s="123"/>
      <c r="AQ796" s="118"/>
      <c r="AR796" s="118"/>
      <c r="AS796" s="118"/>
      <c r="AT796" s="118"/>
    </row>
    <row r="797" spans="1:46" ht="25.05" customHeight="1" x14ac:dyDescent="0.3">
      <c r="A797" s="119" t="s">
        <v>1349</v>
      </c>
      <c r="B797" s="120">
        <v>80111600</v>
      </c>
      <c r="C797" s="121" t="s">
        <v>1350</v>
      </c>
      <c r="D797" s="102" t="s">
        <v>224</v>
      </c>
      <c r="E797" s="122" t="s">
        <v>1351</v>
      </c>
      <c r="F797" s="103">
        <v>1</v>
      </c>
      <c r="G797" s="104" t="str">
        <f>IFERROR(VLOOKUP(F797,[2]Hoja4!$A$1:B850,2,FALSE),"")</f>
        <v>ENERO</v>
      </c>
      <c r="H797" s="103">
        <v>1</v>
      </c>
      <c r="I797" s="104" t="str">
        <f>IFERROR(VLOOKUP(H797,[2]Hoja4!$A$1:D849,2,FALSE),"")</f>
        <v>ENERO</v>
      </c>
      <c r="J797" s="105" t="s">
        <v>178</v>
      </c>
      <c r="K797" s="106">
        <f>IFERROR(VLOOKUP(J797,[2]LISTAS!$A$8:$B$11,2,FALSE),"")</f>
        <v>1</v>
      </c>
      <c r="L797" s="107">
        <v>10.7</v>
      </c>
      <c r="M797" s="108" t="s">
        <v>213</v>
      </c>
      <c r="N797" s="109" t="str">
        <f>IFERROR(VLOOKUP(M797,'[2]archivo de datos'!$G$1:$H$24,2,FALSE),"")</f>
        <v>CCE-16</v>
      </c>
      <c r="O797" s="119" t="s">
        <v>214</v>
      </c>
      <c r="P797" s="111">
        <f>IFERROR(VLOOKUP(O797,'[2]archivo de datos'!$J$6:$K$12,2,FALSE),"")</f>
        <v>1</v>
      </c>
      <c r="Q797" s="112" t="s">
        <v>173</v>
      </c>
      <c r="R797" s="113" t="s">
        <v>181</v>
      </c>
      <c r="S797" s="114" t="s">
        <v>182</v>
      </c>
      <c r="T797" s="101" t="s">
        <v>168</v>
      </c>
      <c r="U797" s="101" t="s">
        <v>695</v>
      </c>
      <c r="V797" s="127" t="str">
        <f>+IFERROR(VLOOKUP(U797,[2]Equivalencias!$M$2:$N$97,2,FALSE),"")</f>
        <v>Plántulas producidas</v>
      </c>
      <c r="W797" s="116">
        <v>1893000</v>
      </c>
      <c r="X797" s="116">
        <v>20255100</v>
      </c>
      <c r="Y797" s="116">
        <v>20255100</v>
      </c>
      <c r="Z797" s="123" t="s">
        <v>183</v>
      </c>
      <c r="AA797" s="123" t="s">
        <v>184</v>
      </c>
      <c r="AB797" s="118">
        <v>0</v>
      </c>
      <c r="AC797" s="101" t="s">
        <v>174</v>
      </c>
      <c r="AD797" s="101" t="s">
        <v>1330</v>
      </c>
      <c r="AE797" s="101" t="s">
        <v>679</v>
      </c>
      <c r="AF797" s="101" t="s">
        <v>1331</v>
      </c>
      <c r="AG797" s="115" t="str">
        <f>IFERROR(VLOOKUP(AF797,'[2]archivo de datos'!$D$1:$E$1156,2,FALSE),"")</f>
        <v>CO-ANT-05819</v>
      </c>
      <c r="AH797" s="101" t="s">
        <v>188</v>
      </c>
      <c r="AI797" s="115" t="str">
        <f>IFERROR(VLOOKUP(AC797,[2]Hoja3!$B$28:$E$38,2,FALSE),"")</f>
        <v>Emiliana Pino Torres</v>
      </c>
      <c r="AJ797" s="115" t="str">
        <f>IFERROR(VLOOKUP(AC797,[2]Hoja3!$B$28:$E$38,3,FALSE),"")</f>
        <v>601 6530260</v>
      </c>
      <c r="AK797" s="115" t="str">
        <f>IFERROR(VLOOKUP(AC797,[2]Hoja3!$B$28:$E$38,4,FALSE),"")</f>
        <v>emiliana.pino@parquesnacionales.gov.co</v>
      </c>
      <c r="AL797" s="103" t="s">
        <v>183</v>
      </c>
      <c r="AM797" s="103" t="s">
        <v>183</v>
      </c>
      <c r="AN797" s="103" t="s">
        <v>183</v>
      </c>
      <c r="AO797" s="103" t="s">
        <v>562</v>
      </c>
      <c r="AP797" s="123"/>
      <c r="AQ797" s="118"/>
      <c r="AR797" s="118"/>
      <c r="AS797" s="118"/>
      <c r="AT797" s="118"/>
    </row>
    <row r="798" spans="1:46" ht="25.05" customHeight="1" x14ac:dyDescent="0.3">
      <c r="A798" s="119" t="s">
        <v>1352</v>
      </c>
      <c r="B798" s="120">
        <v>80111600</v>
      </c>
      <c r="C798" s="121" t="s">
        <v>1350</v>
      </c>
      <c r="D798" s="102" t="s">
        <v>224</v>
      </c>
      <c r="E798" s="122" t="s">
        <v>1351</v>
      </c>
      <c r="F798" s="103">
        <v>1</v>
      </c>
      <c r="G798" s="104" t="str">
        <f>IFERROR(VLOOKUP(F798,[2]Hoja4!$A$1:B851,2,FALSE),"")</f>
        <v>ENERO</v>
      </c>
      <c r="H798" s="103">
        <v>1</v>
      </c>
      <c r="I798" s="104" t="str">
        <f>IFERROR(VLOOKUP(H798,[2]Hoja4!$A$1:D850,2,FALSE),"")</f>
        <v>ENERO</v>
      </c>
      <c r="J798" s="105" t="s">
        <v>178</v>
      </c>
      <c r="K798" s="106">
        <f>IFERROR(VLOOKUP(J798,[2]LISTAS!$A$8:$B$11,2,FALSE),"")</f>
        <v>1</v>
      </c>
      <c r="L798" s="107">
        <v>10.7</v>
      </c>
      <c r="M798" s="108" t="s">
        <v>213</v>
      </c>
      <c r="N798" s="109" t="str">
        <f>IFERROR(VLOOKUP(M798,'[2]archivo de datos'!$G$1:$H$24,2,FALSE),"")</f>
        <v>CCE-16</v>
      </c>
      <c r="O798" s="119" t="s">
        <v>214</v>
      </c>
      <c r="P798" s="111">
        <f>IFERROR(VLOOKUP(O798,'[2]archivo de datos'!$J$6:$K$12,2,FALSE),"")</f>
        <v>1</v>
      </c>
      <c r="Q798" s="112" t="s">
        <v>173</v>
      </c>
      <c r="R798" s="113" t="s">
        <v>181</v>
      </c>
      <c r="S798" s="114" t="s">
        <v>182</v>
      </c>
      <c r="T798" s="101" t="s">
        <v>168</v>
      </c>
      <c r="U798" s="101" t="s">
        <v>695</v>
      </c>
      <c r="V798" s="127" t="str">
        <f>+IFERROR(VLOOKUP(U798,[2]Equivalencias!$M$2:$N$97,2,FALSE),"")</f>
        <v>Plántulas producidas</v>
      </c>
      <c r="W798" s="116">
        <v>1893000</v>
      </c>
      <c r="X798" s="116">
        <v>20255100</v>
      </c>
      <c r="Y798" s="116">
        <v>20255100</v>
      </c>
      <c r="Z798" s="123" t="s">
        <v>183</v>
      </c>
      <c r="AA798" s="123" t="s">
        <v>184</v>
      </c>
      <c r="AB798" s="118">
        <v>0</v>
      </c>
      <c r="AC798" s="101" t="s">
        <v>174</v>
      </c>
      <c r="AD798" s="101" t="s">
        <v>1330</v>
      </c>
      <c r="AE798" s="101" t="s">
        <v>679</v>
      </c>
      <c r="AF798" s="101" t="s">
        <v>1331</v>
      </c>
      <c r="AG798" s="115" t="str">
        <f>IFERROR(VLOOKUP(AF798,'[2]archivo de datos'!$D$1:$E$1156,2,FALSE),"")</f>
        <v>CO-ANT-05819</v>
      </c>
      <c r="AH798" s="101" t="s">
        <v>188</v>
      </c>
      <c r="AI798" s="115" t="str">
        <f>IFERROR(VLOOKUP(AC798,[2]Hoja3!$B$28:$E$38,2,FALSE),"")</f>
        <v>Emiliana Pino Torres</v>
      </c>
      <c r="AJ798" s="115" t="str">
        <f>IFERROR(VLOOKUP(AC798,[2]Hoja3!$B$28:$E$38,3,FALSE),"")</f>
        <v>601 6530260</v>
      </c>
      <c r="AK798" s="115" t="str">
        <f>IFERROR(VLOOKUP(AC798,[2]Hoja3!$B$28:$E$38,4,FALSE),"")</f>
        <v>emiliana.pino@parquesnacionales.gov.co</v>
      </c>
      <c r="AL798" s="103" t="s">
        <v>183</v>
      </c>
      <c r="AM798" s="103" t="s">
        <v>183</v>
      </c>
      <c r="AN798" s="103" t="s">
        <v>183</v>
      </c>
      <c r="AO798" s="103" t="s">
        <v>562</v>
      </c>
      <c r="AP798" s="123"/>
      <c r="AQ798" s="118"/>
      <c r="AR798" s="118"/>
      <c r="AS798" s="118"/>
      <c r="AT798" s="118"/>
    </row>
    <row r="799" spans="1:46" ht="25.05" customHeight="1" x14ac:dyDescent="0.3">
      <c r="A799" s="119" t="s">
        <v>1353</v>
      </c>
      <c r="B799" s="120">
        <v>80111600</v>
      </c>
      <c r="C799" s="121" t="s">
        <v>1354</v>
      </c>
      <c r="D799" s="102" t="s">
        <v>224</v>
      </c>
      <c r="E799" s="122" t="s">
        <v>578</v>
      </c>
      <c r="F799" s="103">
        <v>1</v>
      </c>
      <c r="G799" s="104" t="str">
        <f>IFERROR(VLOOKUP(F799,[2]Hoja4!$A$1:B851,2,FALSE),"")</f>
        <v>ENERO</v>
      </c>
      <c r="H799" s="103">
        <v>1</v>
      </c>
      <c r="I799" s="104" t="str">
        <f>IFERROR(VLOOKUP(H799,[2]Hoja4!$A$1:D850,2,FALSE),"")</f>
        <v>ENERO</v>
      </c>
      <c r="J799" s="105" t="s">
        <v>178</v>
      </c>
      <c r="K799" s="106">
        <f>IFERROR(VLOOKUP(J799,[2]LISTAS!$A$8:$B$11,2,FALSE),"")</f>
        <v>1</v>
      </c>
      <c r="L799" s="107">
        <v>10.7</v>
      </c>
      <c r="M799" s="108" t="s">
        <v>213</v>
      </c>
      <c r="N799" s="109" t="str">
        <f>IFERROR(VLOOKUP(M799,'[2]archivo de datos'!$G$1:$H$24,2,FALSE),"")</f>
        <v>CCE-16</v>
      </c>
      <c r="O799" s="119" t="s">
        <v>180</v>
      </c>
      <c r="P799" s="111">
        <f>IFERROR(VLOOKUP(O799,'[2]archivo de datos'!$J$6:$K$12,2,FALSE),"")</f>
        <v>0</v>
      </c>
      <c r="Q799" s="133" t="s">
        <v>48</v>
      </c>
      <c r="R799" s="113" t="s">
        <v>181</v>
      </c>
      <c r="S799" s="114" t="s">
        <v>182</v>
      </c>
      <c r="T799" s="147" t="s">
        <v>162</v>
      </c>
      <c r="U799" s="101" t="s">
        <v>645</v>
      </c>
      <c r="V799" s="115" t="str">
        <f>+IFERROR(VLOOKUP(U799,[2]Equivalencias!$M$2:$N$97,2,FALSE),"")</f>
        <v>Documentos de lineamientos técnicos realizados</v>
      </c>
      <c r="W799" s="116">
        <v>3782000</v>
      </c>
      <c r="X799" s="116">
        <v>20233700</v>
      </c>
      <c r="Y799" s="116">
        <v>20233700</v>
      </c>
      <c r="Z799" s="123" t="s">
        <v>183</v>
      </c>
      <c r="AA799" s="123" t="s">
        <v>184</v>
      </c>
      <c r="AB799" s="118">
        <v>0</v>
      </c>
      <c r="AC799" s="101" t="s">
        <v>174</v>
      </c>
      <c r="AD799" s="101" t="s">
        <v>1330</v>
      </c>
      <c r="AE799" s="101" t="s">
        <v>679</v>
      </c>
      <c r="AF799" s="101" t="s">
        <v>1331</v>
      </c>
      <c r="AG799" s="115" t="str">
        <f>IFERROR(VLOOKUP(AF799,'[2]archivo de datos'!$D$1:$E$1156,2,FALSE),"")</f>
        <v>CO-ANT-05819</v>
      </c>
      <c r="AH799" s="101" t="s">
        <v>188</v>
      </c>
      <c r="AI799" s="115" t="str">
        <f>IFERROR(VLOOKUP(AC799,[2]Hoja3!$B$28:$E$38,2,FALSE),"")</f>
        <v>Emiliana Pino Torres</v>
      </c>
      <c r="AJ799" s="115" t="str">
        <f>IFERROR(VLOOKUP(AC799,[2]Hoja3!$B$28:$E$38,3,FALSE),"")</f>
        <v>601 6530260</v>
      </c>
      <c r="AK799" s="115" t="str">
        <f>IFERROR(VLOOKUP(AC799,[2]Hoja3!$B$28:$E$38,4,FALSE),"")</f>
        <v>emiliana.pino@parquesnacionales.gov.co</v>
      </c>
      <c r="AL799" s="103" t="s">
        <v>183</v>
      </c>
      <c r="AM799" s="103" t="s">
        <v>183</v>
      </c>
      <c r="AN799" s="103" t="s">
        <v>183</v>
      </c>
      <c r="AO799" s="103" t="s">
        <v>562</v>
      </c>
      <c r="AP799" s="123"/>
      <c r="AQ799" s="118"/>
      <c r="AR799" s="118"/>
      <c r="AS799" s="118"/>
      <c r="AT799" s="118"/>
    </row>
    <row r="800" spans="1:46" ht="25.05" customHeight="1" x14ac:dyDescent="0.3">
      <c r="A800" s="119" t="s">
        <v>1355</v>
      </c>
      <c r="B800" s="120">
        <v>80111600</v>
      </c>
      <c r="C800" s="121" t="s">
        <v>1354</v>
      </c>
      <c r="D800" s="102" t="s">
        <v>224</v>
      </c>
      <c r="E800" s="122" t="s">
        <v>578</v>
      </c>
      <c r="F800" s="103">
        <v>1</v>
      </c>
      <c r="G800" s="104" t="str">
        <f>IFERROR(VLOOKUP(F800,[2]Hoja4!$A$1:B852,2,FALSE),"")</f>
        <v>ENERO</v>
      </c>
      <c r="H800" s="103">
        <v>1</v>
      </c>
      <c r="I800" s="104" t="str">
        <f>IFERROR(VLOOKUP(H800,[2]Hoja4!$A$1:D851,2,FALSE),"")</f>
        <v>ENERO</v>
      </c>
      <c r="J800" s="105" t="s">
        <v>178</v>
      </c>
      <c r="K800" s="106">
        <f>IFERROR(VLOOKUP(J800,[2]LISTAS!$A$8:$B$11,2,FALSE),"")</f>
        <v>1</v>
      </c>
      <c r="L800" s="107">
        <v>10.7</v>
      </c>
      <c r="M800" s="108" t="s">
        <v>213</v>
      </c>
      <c r="N800" s="109" t="str">
        <f>IFERROR(VLOOKUP(M800,'[2]archivo de datos'!$G$1:$H$24,2,FALSE),"")</f>
        <v>CCE-16</v>
      </c>
      <c r="O800" s="119" t="s">
        <v>180</v>
      </c>
      <c r="P800" s="111">
        <f>IFERROR(VLOOKUP(O800,'[2]archivo de datos'!$J$6:$K$12,2,FALSE),"")</f>
        <v>0</v>
      </c>
      <c r="Q800" s="133" t="s">
        <v>48</v>
      </c>
      <c r="R800" s="113" t="s">
        <v>181</v>
      </c>
      <c r="S800" s="114" t="s">
        <v>182</v>
      </c>
      <c r="T800" s="147" t="s">
        <v>162</v>
      </c>
      <c r="U800" s="101" t="s">
        <v>645</v>
      </c>
      <c r="V800" s="115" t="str">
        <f>+IFERROR(VLOOKUP(U800,[2]Equivalencias!$M$2:$N$97,2,FALSE),"")</f>
        <v>Documentos de lineamientos técnicos realizados</v>
      </c>
      <c r="W800" s="116">
        <v>3782000</v>
      </c>
      <c r="X800" s="116">
        <v>20233700</v>
      </c>
      <c r="Y800" s="116">
        <v>20233700</v>
      </c>
      <c r="Z800" s="123" t="s">
        <v>183</v>
      </c>
      <c r="AA800" s="123" t="s">
        <v>184</v>
      </c>
      <c r="AB800" s="118">
        <v>0</v>
      </c>
      <c r="AC800" s="101" t="s">
        <v>174</v>
      </c>
      <c r="AD800" s="101" t="s">
        <v>1330</v>
      </c>
      <c r="AE800" s="101" t="s">
        <v>679</v>
      </c>
      <c r="AF800" s="101" t="s">
        <v>1331</v>
      </c>
      <c r="AG800" s="115" t="str">
        <f>IFERROR(VLOOKUP(AF800,'[2]archivo de datos'!$D$1:$E$1156,2,FALSE),"")</f>
        <v>CO-ANT-05819</v>
      </c>
      <c r="AH800" s="101" t="s">
        <v>188</v>
      </c>
      <c r="AI800" s="115" t="str">
        <f>IFERROR(VLOOKUP(AC800,[2]Hoja3!$B$28:$E$38,2,FALSE),"")</f>
        <v>Emiliana Pino Torres</v>
      </c>
      <c r="AJ800" s="115" t="str">
        <f>IFERROR(VLOOKUP(AC800,[2]Hoja3!$B$28:$E$38,3,FALSE),"")</f>
        <v>601 6530260</v>
      </c>
      <c r="AK800" s="115" t="str">
        <f>IFERROR(VLOOKUP(AC800,[2]Hoja3!$B$28:$E$38,4,FALSE),"")</f>
        <v>emiliana.pino@parquesnacionales.gov.co</v>
      </c>
      <c r="AL800" s="103" t="s">
        <v>183</v>
      </c>
      <c r="AM800" s="103" t="s">
        <v>183</v>
      </c>
      <c r="AN800" s="103" t="s">
        <v>183</v>
      </c>
      <c r="AO800" s="103" t="s">
        <v>562</v>
      </c>
      <c r="AP800" s="123"/>
      <c r="AQ800" s="118"/>
      <c r="AR800" s="118"/>
      <c r="AS800" s="118"/>
      <c r="AT800" s="118"/>
    </row>
    <row r="801" spans="1:46" ht="25.05" customHeight="1" x14ac:dyDescent="0.3">
      <c r="A801" s="119" t="s">
        <v>1356</v>
      </c>
      <c r="B801" s="120">
        <v>80111600</v>
      </c>
      <c r="C801" s="121" t="s">
        <v>1354</v>
      </c>
      <c r="D801" s="102" t="s">
        <v>224</v>
      </c>
      <c r="E801" s="122" t="s">
        <v>578</v>
      </c>
      <c r="F801" s="103">
        <v>1</v>
      </c>
      <c r="G801" s="104" t="str">
        <f>IFERROR(VLOOKUP(F801,[2]Hoja4!$A$1:B852,2,FALSE),"")</f>
        <v>ENERO</v>
      </c>
      <c r="H801" s="103">
        <v>1</v>
      </c>
      <c r="I801" s="104" t="str">
        <f>IFERROR(VLOOKUP(H801,[2]Hoja4!$A$1:D851,2,FALSE),"")</f>
        <v>ENERO</v>
      </c>
      <c r="J801" s="105" t="s">
        <v>178</v>
      </c>
      <c r="K801" s="106">
        <f>IFERROR(VLOOKUP(J801,[2]LISTAS!$A$8:$B$11,2,FALSE),"")</f>
        <v>1</v>
      </c>
      <c r="L801" s="107">
        <v>10.7</v>
      </c>
      <c r="M801" s="108" t="s">
        <v>213</v>
      </c>
      <c r="N801" s="109" t="str">
        <f>IFERROR(VLOOKUP(M801,'[2]archivo de datos'!$G$1:$H$24,2,FALSE),"")</f>
        <v>CCE-16</v>
      </c>
      <c r="O801" s="119" t="s">
        <v>180</v>
      </c>
      <c r="P801" s="111">
        <f>IFERROR(VLOOKUP(O801,'[2]archivo de datos'!$J$6:$K$12,2,FALSE),"")</f>
        <v>0</v>
      </c>
      <c r="Q801" s="133" t="s">
        <v>48</v>
      </c>
      <c r="R801" s="113" t="s">
        <v>181</v>
      </c>
      <c r="S801" s="114" t="s">
        <v>182</v>
      </c>
      <c r="T801" s="147" t="s">
        <v>162</v>
      </c>
      <c r="U801" s="101" t="s">
        <v>645</v>
      </c>
      <c r="V801" s="115" t="str">
        <f>+IFERROR(VLOOKUP(U801,[2]Equivalencias!$M$2:$N$97,2,FALSE),"")</f>
        <v>Documentos de lineamientos técnicos realizados</v>
      </c>
      <c r="W801" s="116">
        <v>3782000</v>
      </c>
      <c r="X801" s="116">
        <v>20233700</v>
      </c>
      <c r="Y801" s="116">
        <v>20233700</v>
      </c>
      <c r="Z801" s="123" t="s">
        <v>183</v>
      </c>
      <c r="AA801" s="123" t="s">
        <v>184</v>
      </c>
      <c r="AB801" s="118">
        <v>0</v>
      </c>
      <c r="AC801" s="101" t="s">
        <v>174</v>
      </c>
      <c r="AD801" s="101" t="s">
        <v>1330</v>
      </c>
      <c r="AE801" s="101" t="s">
        <v>679</v>
      </c>
      <c r="AF801" s="101" t="s">
        <v>1331</v>
      </c>
      <c r="AG801" s="115" t="str">
        <f>IFERROR(VLOOKUP(AF801,'[2]archivo de datos'!$D$1:$E$1156,2,FALSE),"")</f>
        <v>CO-ANT-05819</v>
      </c>
      <c r="AH801" s="101" t="s">
        <v>188</v>
      </c>
      <c r="AI801" s="115" t="str">
        <f>IFERROR(VLOOKUP(AC801,[2]Hoja3!$B$28:$E$38,2,FALSE),"")</f>
        <v>Emiliana Pino Torres</v>
      </c>
      <c r="AJ801" s="115" t="str">
        <f>IFERROR(VLOOKUP(AC801,[2]Hoja3!$B$28:$E$38,3,FALSE),"")</f>
        <v>601 6530260</v>
      </c>
      <c r="AK801" s="115" t="str">
        <f>IFERROR(VLOOKUP(AC801,[2]Hoja3!$B$28:$E$38,4,FALSE),"")</f>
        <v>emiliana.pino@parquesnacionales.gov.co</v>
      </c>
      <c r="AL801" s="103" t="s">
        <v>183</v>
      </c>
      <c r="AM801" s="103" t="s">
        <v>183</v>
      </c>
      <c r="AN801" s="103" t="s">
        <v>183</v>
      </c>
      <c r="AO801" s="103" t="s">
        <v>562</v>
      </c>
      <c r="AP801" s="123"/>
      <c r="AQ801" s="118"/>
      <c r="AR801" s="118"/>
      <c r="AS801" s="118"/>
      <c r="AT801" s="118"/>
    </row>
    <row r="802" spans="1:46" ht="25.05" customHeight="1" x14ac:dyDescent="0.3">
      <c r="A802" s="119" t="s">
        <v>1357</v>
      </c>
      <c r="B802" s="120">
        <v>80111600</v>
      </c>
      <c r="C802" s="121" t="s">
        <v>1354</v>
      </c>
      <c r="D802" s="102" t="s">
        <v>224</v>
      </c>
      <c r="E802" s="122" t="s">
        <v>578</v>
      </c>
      <c r="F802" s="103">
        <v>1</v>
      </c>
      <c r="G802" s="104" t="str">
        <f>IFERROR(VLOOKUP(F802,[2]Hoja4!$A$1:B853,2,FALSE),"")</f>
        <v>ENERO</v>
      </c>
      <c r="H802" s="103">
        <v>1</v>
      </c>
      <c r="I802" s="104" t="str">
        <f>IFERROR(VLOOKUP(H802,[2]Hoja4!$A$1:D852,2,FALSE),"")</f>
        <v>ENERO</v>
      </c>
      <c r="J802" s="105" t="s">
        <v>178</v>
      </c>
      <c r="K802" s="106">
        <f>IFERROR(VLOOKUP(J802,[2]LISTAS!$A$8:$B$11,2,FALSE),"")</f>
        <v>1</v>
      </c>
      <c r="L802" s="107">
        <v>10.7</v>
      </c>
      <c r="M802" s="108" t="s">
        <v>213</v>
      </c>
      <c r="N802" s="109" t="str">
        <f>IFERROR(VLOOKUP(M802,'[2]archivo de datos'!$G$1:$H$24,2,FALSE),"")</f>
        <v>CCE-16</v>
      </c>
      <c r="O802" s="119" t="s">
        <v>180</v>
      </c>
      <c r="P802" s="111">
        <f>IFERROR(VLOOKUP(O802,'[2]archivo de datos'!$J$6:$K$12,2,FALSE),"")</f>
        <v>0</v>
      </c>
      <c r="Q802" s="133" t="s">
        <v>48</v>
      </c>
      <c r="R802" s="113" t="s">
        <v>181</v>
      </c>
      <c r="S802" s="114" t="s">
        <v>182</v>
      </c>
      <c r="T802" s="147" t="s">
        <v>162</v>
      </c>
      <c r="U802" s="101" t="s">
        <v>645</v>
      </c>
      <c r="V802" s="115" t="str">
        <f>+IFERROR(VLOOKUP(U802,[2]Equivalencias!$M$2:$N$97,2,FALSE),"")</f>
        <v>Documentos de lineamientos técnicos realizados</v>
      </c>
      <c r="W802" s="116">
        <v>3782000</v>
      </c>
      <c r="X802" s="116">
        <v>20233700</v>
      </c>
      <c r="Y802" s="116">
        <v>20233700</v>
      </c>
      <c r="Z802" s="123" t="s">
        <v>183</v>
      </c>
      <c r="AA802" s="123" t="s">
        <v>184</v>
      </c>
      <c r="AB802" s="118">
        <v>0</v>
      </c>
      <c r="AC802" s="101" t="s">
        <v>174</v>
      </c>
      <c r="AD802" s="101" t="s">
        <v>1330</v>
      </c>
      <c r="AE802" s="101" t="s">
        <v>679</v>
      </c>
      <c r="AF802" s="101" t="s">
        <v>1331</v>
      </c>
      <c r="AG802" s="115" t="str">
        <f>IFERROR(VLOOKUP(AF802,'[2]archivo de datos'!$D$1:$E$1156,2,FALSE),"")</f>
        <v>CO-ANT-05819</v>
      </c>
      <c r="AH802" s="101" t="s">
        <v>188</v>
      </c>
      <c r="AI802" s="115" t="str">
        <f>IFERROR(VLOOKUP(AC802,[2]Hoja3!$B$28:$E$38,2,FALSE),"")</f>
        <v>Emiliana Pino Torres</v>
      </c>
      <c r="AJ802" s="115" t="str">
        <f>IFERROR(VLOOKUP(AC802,[2]Hoja3!$B$28:$E$38,3,FALSE),"")</f>
        <v>601 6530260</v>
      </c>
      <c r="AK802" s="115" t="str">
        <f>IFERROR(VLOOKUP(AC802,[2]Hoja3!$B$28:$E$38,4,FALSE),"")</f>
        <v>emiliana.pino@parquesnacionales.gov.co</v>
      </c>
      <c r="AL802" s="103" t="s">
        <v>183</v>
      </c>
      <c r="AM802" s="103" t="s">
        <v>183</v>
      </c>
      <c r="AN802" s="103" t="s">
        <v>183</v>
      </c>
      <c r="AO802" s="103" t="s">
        <v>562</v>
      </c>
      <c r="AP802" s="123"/>
      <c r="AQ802" s="118"/>
      <c r="AR802" s="118"/>
      <c r="AS802" s="118"/>
      <c r="AT802" s="118"/>
    </row>
    <row r="803" spans="1:46" ht="25.05" customHeight="1" x14ac:dyDescent="0.3">
      <c r="A803" s="119" t="s">
        <v>1358</v>
      </c>
      <c r="B803" s="120">
        <v>80111600</v>
      </c>
      <c r="C803" s="121" t="s">
        <v>1359</v>
      </c>
      <c r="D803" s="102" t="s">
        <v>224</v>
      </c>
      <c r="E803" s="122" t="s">
        <v>1329</v>
      </c>
      <c r="F803" s="103">
        <v>1</v>
      </c>
      <c r="G803" s="104" t="str">
        <f>IFERROR(VLOOKUP(F803,[2]Hoja4!$A$1:B854,2,FALSE),"")</f>
        <v>ENERO</v>
      </c>
      <c r="H803" s="103">
        <v>1</v>
      </c>
      <c r="I803" s="104" t="str">
        <f>IFERROR(VLOOKUP(H803,[2]Hoja4!$A$1:D853,2,FALSE),"")</f>
        <v>ENERO</v>
      </c>
      <c r="J803" s="105" t="s">
        <v>178</v>
      </c>
      <c r="K803" s="106">
        <f>IFERROR(VLOOKUP(J803,[2]LISTAS!$A$8:$B$11,2,FALSE),"")</f>
        <v>1</v>
      </c>
      <c r="L803" s="107">
        <v>10.7</v>
      </c>
      <c r="M803" s="108" t="s">
        <v>213</v>
      </c>
      <c r="N803" s="109" t="str">
        <f>IFERROR(VLOOKUP(M803,'[2]archivo de datos'!$G$1:$H$24,2,FALSE),"")</f>
        <v>CCE-16</v>
      </c>
      <c r="O803" s="119" t="s">
        <v>180</v>
      </c>
      <c r="P803" s="111">
        <f>IFERROR(VLOOKUP(O803,'[2]archivo de datos'!$J$6:$K$12,2,FALSE),"")</f>
        <v>0</v>
      </c>
      <c r="Q803" s="133" t="s">
        <v>48</v>
      </c>
      <c r="R803" s="113" t="s">
        <v>181</v>
      </c>
      <c r="S803" s="114" t="s">
        <v>182</v>
      </c>
      <c r="T803" s="147" t="s">
        <v>162</v>
      </c>
      <c r="U803" s="101" t="s">
        <v>645</v>
      </c>
      <c r="V803" s="115" t="str">
        <f>+IFERROR(VLOOKUP(U803,[2]Equivalencias!$M$2:$N$97,2,FALSE),"")</f>
        <v>Documentos de lineamientos técnicos realizados</v>
      </c>
      <c r="W803" s="116">
        <v>2147000</v>
      </c>
      <c r="X803" s="116">
        <v>22972900</v>
      </c>
      <c r="Y803" s="116">
        <v>22972900</v>
      </c>
      <c r="Z803" s="123" t="s">
        <v>183</v>
      </c>
      <c r="AA803" s="123" t="s">
        <v>184</v>
      </c>
      <c r="AB803" s="118">
        <v>0</v>
      </c>
      <c r="AC803" s="101" t="s">
        <v>174</v>
      </c>
      <c r="AD803" s="101" t="s">
        <v>1330</v>
      </c>
      <c r="AE803" s="101" t="s">
        <v>679</v>
      </c>
      <c r="AF803" s="101" t="s">
        <v>1331</v>
      </c>
      <c r="AG803" s="115" t="str">
        <f>IFERROR(VLOOKUP(AF803,'[2]archivo de datos'!$D$1:$E$1156,2,FALSE),"")</f>
        <v>CO-ANT-05819</v>
      </c>
      <c r="AH803" s="101" t="s">
        <v>188</v>
      </c>
      <c r="AI803" s="115" t="str">
        <f>IFERROR(VLOOKUP(AC803,[2]Hoja3!$B$28:$E$38,2,FALSE),"")</f>
        <v>Emiliana Pino Torres</v>
      </c>
      <c r="AJ803" s="115" t="str">
        <f>IFERROR(VLOOKUP(AC803,[2]Hoja3!$B$28:$E$38,3,FALSE),"")</f>
        <v>601 6530260</v>
      </c>
      <c r="AK803" s="115" t="str">
        <f>IFERROR(VLOOKUP(AC803,[2]Hoja3!$B$28:$E$38,4,FALSE),"")</f>
        <v>emiliana.pino@parquesnacionales.gov.co</v>
      </c>
      <c r="AL803" s="103" t="s">
        <v>183</v>
      </c>
      <c r="AM803" s="103" t="s">
        <v>183</v>
      </c>
      <c r="AN803" s="103" t="s">
        <v>183</v>
      </c>
      <c r="AO803" s="103" t="s">
        <v>562</v>
      </c>
      <c r="AP803" s="123"/>
      <c r="AQ803" s="118"/>
      <c r="AR803" s="118"/>
      <c r="AS803" s="118"/>
      <c r="AT803" s="118"/>
    </row>
    <row r="804" spans="1:46" ht="25.05" customHeight="1" x14ac:dyDescent="0.3">
      <c r="A804" s="119" t="s">
        <v>1360</v>
      </c>
      <c r="B804" s="120">
        <v>80111600</v>
      </c>
      <c r="C804" s="121" t="s">
        <v>1361</v>
      </c>
      <c r="D804" s="102" t="s">
        <v>211</v>
      </c>
      <c r="E804" s="122" t="s">
        <v>575</v>
      </c>
      <c r="F804" s="103">
        <v>5</v>
      </c>
      <c r="G804" s="104" t="str">
        <f>IFERROR(VLOOKUP(F804,[2]Hoja4!$A$1:B855,2,FALSE),"")</f>
        <v>MAYO</v>
      </c>
      <c r="H804" s="103">
        <v>5</v>
      </c>
      <c r="I804" s="104" t="str">
        <f>IFERROR(VLOOKUP(H804,[2]Hoja4!$A$1:D854,2,FALSE),"")</f>
        <v>MAYO</v>
      </c>
      <c r="J804" s="105" t="s">
        <v>178</v>
      </c>
      <c r="K804" s="106">
        <f>IFERROR(VLOOKUP(J804,[2]LISTAS!$A$8:$B$11,2,FALSE),"")</f>
        <v>1</v>
      </c>
      <c r="L804" s="107">
        <v>5</v>
      </c>
      <c r="M804" s="108" t="s">
        <v>213</v>
      </c>
      <c r="N804" s="109" t="str">
        <f>IFERROR(VLOOKUP(M804,'[2]archivo de datos'!$G$1:$H$24,2,FALSE),"")</f>
        <v>CCE-16</v>
      </c>
      <c r="O804" s="119" t="s">
        <v>180</v>
      </c>
      <c r="P804" s="111">
        <f>IFERROR(VLOOKUP(O804,'[2]archivo de datos'!$J$6:$K$12,2,FALSE),"")</f>
        <v>0</v>
      </c>
      <c r="Q804" s="133" t="s">
        <v>46</v>
      </c>
      <c r="R804" s="113" t="s">
        <v>181</v>
      </c>
      <c r="S804" s="114" t="s">
        <v>182</v>
      </c>
      <c r="T804" s="147" t="s">
        <v>162</v>
      </c>
      <c r="U804" s="101" t="s">
        <v>645</v>
      </c>
      <c r="V804" s="115" t="str">
        <f>+IFERROR(VLOOKUP(U804,[2]Equivalencias!$M$2:$N$97,2,FALSE),"")</f>
        <v>Documentos de lineamientos técnicos realizados</v>
      </c>
      <c r="W804" s="116">
        <v>3782000</v>
      </c>
      <c r="X804" s="116">
        <v>18910000</v>
      </c>
      <c r="Y804" s="116">
        <v>18910000</v>
      </c>
      <c r="Z804" s="123" t="s">
        <v>183</v>
      </c>
      <c r="AA804" s="123" t="s">
        <v>184</v>
      </c>
      <c r="AB804" s="118">
        <v>0</v>
      </c>
      <c r="AC804" s="101" t="s">
        <v>174</v>
      </c>
      <c r="AD804" s="101" t="s">
        <v>1330</v>
      </c>
      <c r="AE804" s="101" t="s">
        <v>679</v>
      </c>
      <c r="AF804" s="101" t="s">
        <v>1331</v>
      </c>
      <c r="AG804" s="115" t="str">
        <f>IFERROR(VLOOKUP(AF804,'[2]archivo de datos'!$D$1:$E$1156,2,FALSE),"")</f>
        <v>CO-ANT-05819</v>
      </c>
      <c r="AH804" s="101" t="s">
        <v>188</v>
      </c>
      <c r="AI804" s="115" t="str">
        <f>IFERROR(VLOOKUP(AC804,[2]Hoja3!$B$28:$E$38,2,FALSE),"")</f>
        <v>Emiliana Pino Torres</v>
      </c>
      <c r="AJ804" s="115" t="str">
        <f>IFERROR(VLOOKUP(AC804,[2]Hoja3!$B$28:$E$38,3,FALSE),"")</f>
        <v>601 6530260</v>
      </c>
      <c r="AK804" s="115" t="str">
        <f>IFERROR(VLOOKUP(AC804,[2]Hoja3!$B$28:$E$38,4,FALSE),"")</f>
        <v>emiliana.pino@parquesnacionales.gov.co</v>
      </c>
      <c r="AL804" s="103" t="s">
        <v>183</v>
      </c>
      <c r="AM804" s="103" t="s">
        <v>183</v>
      </c>
      <c r="AN804" s="103" t="s">
        <v>183</v>
      </c>
      <c r="AO804" s="103" t="s">
        <v>562</v>
      </c>
      <c r="AP804" s="123"/>
      <c r="AQ804" s="118"/>
      <c r="AR804" s="118"/>
      <c r="AS804" s="118"/>
      <c r="AT804" s="118"/>
    </row>
    <row r="805" spans="1:46" ht="25.05" customHeight="1" x14ac:dyDescent="0.3">
      <c r="A805" s="119" t="s">
        <v>1362</v>
      </c>
      <c r="B805" s="120">
        <v>15101500</v>
      </c>
      <c r="C805" s="121" t="s">
        <v>1363</v>
      </c>
      <c r="D805" s="124" t="s">
        <v>195</v>
      </c>
      <c r="E805" s="123" t="s">
        <v>184</v>
      </c>
      <c r="F805" s="103">
        <v>4</v>
      </c>
      <c r="G805" s="104" t="str">
        <f>IFERROR(VLOOKUP(F805,[2]Hoja4!$A$1:B856,2,FALSE),"")</f>
        <v>ABRIL</v>
      </c>
      <c r="H805" s="123">
        <v>4</v>
      </c>
      <c r="I805" s="104" t="str">
        <f>IFERROR(VLOOKUP(H805,[2]Hoja4!$A$1:D855,2,FALSE),"")</f>
        <v>ABRIL</v>
      </c>
      <c r="J805" s="105" t="s">
        <v>178</v>
      </c>
      <c r="K805" s="106">
        <f>IFERROR(VLOOKUP(J805,[2]LISTAS!$A$8:$B$11,2,FALSE),"")</f>
        <v>1</v>
      </c>
      <c r="L805" s="107">
        <v>8</v>
      </c>
      <c r="M805" s="108" t="s">
        <v>196</v>
      </c>
      <c r="N805" s="109" t="str">
        <f>IFERROR(VLOOKUP(M805,'[2]archivo de datos'!$G$1:$H$24,2,FALSE),"")</f>
        <v>CCE-10</v>
      </c>
      <c r="O805" s="119" t="s">
        <v>180</v>
      </c>
      <c r="P805" s="111">
        <f>IFERROR(VLOOKUP(O805,'[2]archivo de datos'!$J$6:$K$12,2,FALSE),"")</f>
        <v>0</v>
      </c>
      <c r="Q805" s="133" t="s">
        <v>46</v>
      </c>
      <c r="R805" s="113" t="s">
        <v>181</v>
      </c>
      <c r="S805" s="114" t="s">
        <v>182</v>
      </c>
      <c r="T805" s="147" t="s">
        <v>164</v>
      </c>
      <c r="U805" s="147" t="s">
        <v>558</v>
      </c>
      <c r="V805" s="115" t="str">
        <f>+IFERROR(VLOOKUP(U805,[2]Equivalencias!$M$2:$N$97,2,FALSE),"")</f>
        <v>Áreas cubiertas con jornadas de vigilancia</v>
      </c>
      <c r="W805" s="116" t="s">
        <v>175</v>
      </c>
      <c r="X805" s="116">
        <f>13000000-7000000</f>
        <v>6000000</v>
      </c>
      <c r="Y805" s="116">
        <v>6000000</v>
      </c>
      <c r="Z805" s="123" t="s">
        <v>183</v>
      </c>
      <c r="AA805" s="123" t="s">
        <v>184</v>
      </c>
      <c r="AB805" s="118">
        <v>0</v>
      </c>
      <c r="AC805" s="101" t="s">
        <v>174</v>
      </c>
      <c r="AD805" s="101" t="s">
        <v>1330</v>
      </c>
      <c r="AE805" s="101" t="s">
        <v>679</v>
      </c>
      <c r="AF805" s="101" t="s">
        <v>1331</v>
      </c>
      <c r="AG805" s="115" t="str">
        <f>IFERROR(VLOOKUP(AF805,'[2]archivo de datos'!$D$1:$E$1156,2,FALSE),"")</f>
        <v>CO-ANT-05819</v>
      </c>
      <c r="AH805" s="101" t="s">
        <v>188</v>
      </c>
      <c r="AI805" s="115" t="str">
        <f>IFERROR(VLOOKUP(AC805,[2]Hoja3!$B$28:$E$38,2,FALSE),"")</f>
        <v>Emiliana Pino Torres</v>
      </c>
      <c r="AJ805" s="115" t="str">
        <f>IFERROR(VLOOKUP(AC805,[2]Hoja3!$B$28:$E$38,3,FALSE),"")</f>
        <v>601 6530260</v>
      </c>
      <c r="AK805" s="115" t="str">
        <f>IFERROR(VLOOKUP(AC805,[2]Hoja3!$B$28:$E$38,4,FALSE),"")</f>
        <v>emiliana.pino@parquesnacionales.gov.co</v>
      </c>
      <c r="AL805" s="103" t="s">
        <v>183</v>
      </c>
      <c r="AM805" s="103" t="s">
        <v>183</v>
      </c>
      <c r="AN805" s="103" t="s">
        <v>183</v>
      </c>
      <c r="AO805" s="103" t="s">
        <v>562</v>
      </c>
      <c r="AP805" s="123"/>
      <c r="AQ805" s="118"/>
      <c r="AR805" s="118"/>
      <c r="AS805" s="118"/>
      <c r="AT805" s="118"/>
    </row>
    <row r="806" spans="1:46" ht="25.05" customHeight="1" x14ac:dyDescent="0.3">
      <c r="A806" s="119" t="s">
        <v>1364</v>
      </c>
      <c r="B806" s="120">
        <v>78181500</v>
      </c>
      <c r="C806" s="121" t="s">
        <v>1365</v>
      </c>
      <c r="D806" s="99" t="s">
        <v>228</v>
      </c>
      <c r="E806" s="123" t="s">
        <v>184</v>
      </c>
      <c r="F806" s="103">
        <v>3</v>
      </c>
      <c r="G806" s="104" t="str">
        <f>IFERROR(VLOOKUP(F806,[2]Hoja4!$A$1:B857,2,FALSE),"")</f>
        <v>MARZO</v>
      </c>
      <c r="H806" s="123">
        <v>3</v>
      </c>
      <c r="I806" s="104" t="str">
        <f>IFERROR(VLOOKUP(H806,[2]Hoja4!$A$1:D856,2,FALSE),"")</f>
        <v>MARZO</v>
      </c>
      <c r="J806" s="105" t="s">
        <v>178</v>
      </c>
      <c r="K806" s="106">
        <f>IFERROR(VLOOKUP(J806,[2]LISTAS!$A$8:$B$11,2,FALSE),"")</f>
        <v>1</v>
      </c>
      <c r="L806" s="125">
        <v>9</v>
      </c>
      <c r="M806" s="108" t="s">
        <v>196</v>
      </c>
      <c r="N806" s="109" t="str">
        <f>IFERROR(VLOOKUP(M806,'[2]archivo de datos'!$G$1:$H$24,2,FALSE),"")</f>
        <v>CCE-10</v>
      </c>
      <c r="O806" s="119" t="s">
        <v>180</v>
      </c>
      <c r="P806" s="111">
        <f>IFERROR(VLOOKUP(O806,'[2]archivo de datos'!$J$6:$K$12,2,FALSE),"")</f>
        <v>0</v>
      </c>
      <c r="Q806" s="133" t="s">
        <v>46</v>
      </c>
      <c r="R806" s="113" t="s">
        <v>181</v>
      </c>
      <c r="S806" s="114" t="s">
        <v>182</v>
      </c>
      <c r="T806" s="147" t="s">
        <v>164</v>
      </c>
      <c r="U806" s="147" t="s">
        <v>558</v>
      </c>
      <c r="V806" s="115" t="str">
        <f>+IFERROR(VLOOKUP(U806,[2]Equivalencias!$M$2:$N$97,2,FALSE),"")</f>
        <v>Áreas cubiertas con jornadas de vigilancia</v>
      </c>
      <c r="W806" s="116" t="s">
        <v>175</v>
      </c>
      <c r="X806" s="116">
        <v>8000000</v>
      </c>
      <c r="Y806" s="116">
        <v>8000000</v>
      </c>
      <c r="Z806" s="123" t="s">
        <v>183</v>
      </c>
      <c r="AA806" s="123" t="s">
        <v>184</v>
      </c>
      <c r="AB806" s="118">
        <v>0</v>
      </c>
      <c r="AC806" s="101" t="s">
        <v>174</v>
      </c>
      <c r="AD806" s="101" t="s">
        <v>1330</v>
      </c>
      <c r="AE806" s="101" t="s">
        <v>679</v>
      </c>
      <c r="AF806" s="101" t="s">
        <v>1331</v>
      </c>
      <c r="AG806" s="115" t="str">
        <f>IFERROR(VLOOKUP(AF806,'[2]archivo de datos'!$D$1:$E$1156,2,FALSE),"")</f>
        <v>CO-ANT-05819</v>
      </c>
      <c r="AH806" s="101" t="s">
        <v>188</v>
      </c>
      <c r="AI806" s="115" t="str">
        <f>IFERROR(VLOOKUP(AC806,[2]Hoja3!$B$28:$E$38,2,FALSE),"")</f>
        <v>Emiliana Pino Torres</v>
      </c>
      <c r="AJ806" s="115" t="str">
        <f>IFERROR(VLOOKUP(AC806,[2]Hoja3!$B$28:$E$38,3,FALSE),"")</f>
        <v>601 6530260</v>
      </c>
      <c r="AK806" s="115" t="str">
        <f>IFERROR(VLOOKUP(AC806,[2]Hoja3!$B$28:$E$38,4,FALSE),"")</f>
        <v>emiliana.pino@parquesnacionales.gov.co</v>
      </c>
      <c r="AL806" s="103" t="s">
        <v>183</v>
      </c>
      <c r="AM806" s="103" t="s">
        <v>183</v>
      </c>
      <c r="AN806" s="103" t="s">
        <v>183</v>
      </c>
      <c r="AO806" s="103" t="s">
        <v>562</v>
      </c>
      <c r="AP806" s="123"/>
      <c r="AQ806" s="118"/>
      <c r="AR806" s="118"/>
      <c r="AS806" s="118"/>
      <c r="AT806" s="118"/>
    </row>
    <row r="807" spans="1:46" ht="25.05" customHeight="1" x14ac:dyDescent="0.3">
      <c r="A807" s="119" t="s">
        <v>1366</v>
      </c>
      <c r="B807" s="120">
        <v>78181500</v>
      </c>
      <c r="C807" s="121" t="s">
        <v>1367</v>
      </c>
      <c r="D807" s="99" t="s">
        <v>228</v>
      </c>
      <c r="E807" s="123" t="s">
        <v>184</v>
      </c>
      <c r="F807" s="103">
        <v>3</v>
      </c>
      <c r="G807" s="104" t="str">
        <f>IFERROR(VLOOKUP(F807,[2]Hoja4!$A$1:B858,2,FALSE),"")</f>
        <v>MARZO</v>
      </c>
      <c r="H807" s="123">
        <v>3</v>
      </c>
      <c r="I807" s="104" t="str">
        <f>IFERROR(VLOOKUP(H807,[2]Hoja4!$A$1:D857,2,FALSE),"")</f>
        <v>MARZO</v>
      </c>
      <c r="J807" s="105" t="s">
        <v>178</v>
      </c>
      <c r="K807" s="106">
        <f>IFERROR(VLOOKUP(J807,[2]LISTAS!$A$8:$B$11,2,FALSE),"")</f>
        <v>1</v>
      </c>
      <c r="L807" s="125">
        <v>9</v>
      </c>
      <c r="M807" s="108" t="s">
        <v>196</v>
      </c>
      <c r="N807" s="109" t="str">
        <f>IFERROR(VLOOKUP(M807,'[2]archivo de datos'!$G$1:$H$24,2,FALSE),"")</f>
        <v>CCE-10</v>
      </c>
      <c r="O807" s="119" t="s">
        <v>180</v>
      </c>
      <c r="P807" s="111">
        <f>IFERROR(VLOOKUP(O807,'[2]archivo de datos'!$J$6:$K$12,2,FALSE),"")</f>
        <v>0</v>
      </c>
      <c r="Q807" s="133" t="s">
        <v>46</v>
      </c>
      <c r="R807" s="113" t="s">
        <v>181</v>
      </c>
      <c r="S807" s="114" t="s">
        <v>182</v>
      </c>
      <c r="T807" s="147" t="s">
        <v>164</v>
      </c>
      <c r="U807" s="147" t="s">
        <v>558</v>
      </c>
      <c r="V807" s="115" t="str">
        <f>+IFERROR(VLOOKUP(U807,[2]Equivalencias!$M$2:$N$97,2,FALSE),"")</f>
        <v>Áreas cubiertas con jornadas de vigilancia</v>
      </c>
      <c r="W807" s="116" t="s">
        <v>175</v>
      </c>
      <c r="X807" s="116">
        <v>10000000</v>
      </c>
      <c r="Y807" s="116">
        <v>10000000</v>
      </c>
      <c r="Z807" s="123" t="s">
        <v>183</v>
      </c>
      <c r="AA807" s="123" t="s">
        <v>184</v>
      </c>
      <c r="AB807" s="118">
        <v>0</v>
      </c>
      <c r="AC807" s="101" t="s">
        <v>174</v>
      </c>
      <c r="AD807" s="101" t="s">
        <v>1330</v>
      </c>
      <c r="AE807" s="101" t="s">
        <v>679</v>
      </c>
      <c r="AF807" s="101" t="s">
        <v>1331</v>
      </c>
      <c r="AG807" s="115" t="str">
        <f>IFERROR(VLOOKUP(AF807,'[2]archivo de datos'!$D$1:$E$1156,2,FALSE),"")</f>
        <v>CO-ANT-05819</v>
      </c>
      <c r="AH807" s="101" t="s">
        <v>188</v>
      </c>
      <c r="AI807" s="115" t="str">
        <f>IFERROR(VLOOKUP(AC807,[2]Hoja3!$B$28:$E$38,2,FALSE),"")</f>
        <v>Emiliana Pino Torres</v>
      </c>
      <c r="AJ807" s="115" t="str">
        <f>IFERROR(VLOOKUP(AC807,[2]Hoja3!$B$28:$E$38,3,FALSE),"")</f>
        <v>601 6530260</v>
      </c>
      <c r="AK807" s="115" t="str">
        <f>IFERROR(VLOOKUP(AC807,[2]Hoja3!$B$28:$E$38,4,FALSE),"")</f>
        <v>emiliana.pino@parquesnacionales.gov.co</v>
      </c>
      <c r="AL807" s="103" t="s">
        <v>183</v>
      </c>
      <c r="AM807" s="103" t="s">
        <v>183</v>
      </c>
      <c r="AN807" s="103" t="s">
        <v>183</v>
      </c>
      <c r="AO807" s="103" t="s">
        <v>562</v>
      </c>
      <c r="AP807" s="123"/>
      <c r="AQ807" s="118"/>
      <c r="AR807" s="118"/>
      <c r="AS807" s="118"/>
      <c r="AT807" s="118"/>
    </row>
    <row r="808" spans="1:46" ht="25.05" customHeight="1" x14ac:dyDescent="0.3">
      <c r="A808" s="119" t="s">
        <v>1368</v>
      </c>
      <c r="B808" s="120">
        <v>50192700</v>
      </c>
      <c r="C808" s="121" t="s">
        <v>1369</v>
      </c>
      <c r="D808" s="101" t="s">
        <v>202</v>
      </c>
      <c r="E808" s="123" t="s">
        <v>184</v>
      </c>
      <c r="F808" s="103">
        <v>3</v>
      </c>
      <c r="G808" s="104" t="str">
        <f>IFERROR(VLOOKUP(F808,[2]Hoja4!$A$1:B859,2,FALSE),"")</f>
        <v>MARZO</v>
      </c>
      <c r="H808" s="123">
        <v>4</v>
      </c>
      <c r="I808" s="104" t="str">
        <f>IFERROR(VLOOKUP(H808,[2]Hoja4!$A$1:D858,2,FALSE),"")</f>
        <v>ABRIL</v>
      </c>
      <c r="J808" s="105" t="s">
        <v>178</v>
      </c>
      <c r="K808" s="106">
        <f>IFERROR(VLOOKUP(J808,[2]LISTAS!$A$8:$B$11,2,FALSE),"")</f>
        <v>1</v>
      </c>
      <c r="L808" s="107">
        <v>8</v>
      </c>
      <c r="M808" s="108" t="s">
        <v>753</v>
      </c>
      <c r="N808" s="109" t="str">
        <f>IFERROR(VLOOKUP(M808,'[2]archivo de datos'!$G$1:$H$24,2,FALSE),"")</f>
        <v>CCE-06</v>
      </c>
      <c r="O808" s="130" t="s">
        <v>180</v>
      </c>
      <c r="P808" s="111">
        <f>IFERROR(VLOOKUP(O808,'[2]archivo de datos'!$J$6:$K$12,2,FALSE),"")</f>
        <v>0</v>
      </c>
      <c r="Q808" s="133" t="s">
        <v>46</v>
      </c>
      <c r="R808" s="113" t="s">
        <v>181</v>
      </c>
      <c r="S808" s="114" t="s">
        <v>182</v>
      </c>
      <c r="T808" s="147" t="s">
        <v>164</v>
      </c>
      <c r="U808" s="147" t="s">
        <v>558</v>
      </c>
      <c r="V808" s="115" t="str">
        <f>+IFERROR(VLOOKUP(U808,[2]Equivalencias!$M$2:$N$97,2,FALSE),"")</f>
        <v>Áreas cubiertas con jornadas de vigilancia</v>
      </c>
      <c r="W808" s="116" t="s">
        <v>175</v>
      </c>
      <c r="X808" s="116">
        <v>10000000</v>
      </c>
      <c r="Y808" s="116">
        <v>10000000</v>
      </c>
      <c r="Z808" s="123" t="s">
        <v>183</v>
      </c>
      <c r="AA808" s="123" t="s">
        <v>184</v>
      </c>
      <c r="AB808" s="118">
        <v>0</v>
      </c>
      <c r="AC808" s="101" t="s">
        <v>174</v>
      </c>
      <c r="AD808" s="101" t="s">
        <v>1330</v>
      </c>
      <c r="AE808" s="101" t="s">
        <v>679</v>
      </c>
      <c r="AF808" s="101" t="s">
        <v>1331</v>
      </c>
      <c r="AG808" s="115" t="str">
        <f>IFERROR(VLOOKUP(AF808,'[2]archivo de datos'!$D$1:$E$1156,2,FALSE),"")</f>
        <v>CO-ANT-05819</v>
      </c>
      <c r="AH808" s="101" t="s">
        <v>188</v>
      </c>
      <c r="AI808" s="115" t="str">
        <f>IFERROR(VLOOKUP(AC808,[2]Hoja3!$B$28:$E$38,2,FALSE),"")</f>
        <v>Emiliana Pino Torres</v>
      </c>
      <c r="AJ808" s="115" t="str">
        <f>IFERROR(VLOOKUP(AC808,[2]Hoja3!$B$28:$E$38,3,FALSE),"")</f>
        <v>601 6530260</v>
      </c>
      <c r="AK808" s="115" t="str">
        <f>IFERROR(VLOOKUP(AC808,[2]Hoja3!$B$28:$E$38,4,FALSE),"")</f>
        <v>emiliana.pino@parquesnacionales.gov.co</v>
      </c>
      <c r="AL808" s="103" t="s">
        <v>183</v>
      </c>
      <c r="AM808" s="103" t="s">
        <v>183</v>
      </c>
      <c r="AN808" s="103" t="s">
        <v>183</v>
      </c>
      <c r="AO808" s="103" t="s">
        <v>562</v>
      </c>
      <c r="AP808" s="123" t="s">
        <v>754</v>
      </c>
      <c r="AQ808" s="118"/>
      <c r="AR808" s="118"/>
      <c r="AS808" s="118"/>
      <c r="AT808" s="118"/>
    </row>
    <row r="809" spans="1:46" ht="25.05" customHeight="1" x14ac:dyDescent="0.3">
      <c r="A809" s="119" t="s">
        <v>1370</v>
      </c>
      <c r="B809" s="120">
        <v>43191500</v>
      </c>
      <c r="C809" s="121" t="s">
        <v>1371</v>
      </c>
      <c r="D809" s="101" t="s">
        <v>202</v>
      </c>
      <c r="E809" s="123" t="s">
        <v>184</v>
      </c>
      <c r="F809" s="103">
        <v>4</v>
      </c>
      <c r="G809" s="104" t="str">
        <f>IFERROR(VLOOKUP(F809,[2]Hoja4!$A$1:B935,2,FALSE),"")</f>
        <v>ABRIL</v>
      </c>
      <c r="H809" s="123">
        <v>4</v>
      </c>
      <c r="I809" s="104" t="str">
        <f>IFERROR(VLOOKUP(H809,[2]Hoja4!$A$1:D934,2,FALSE),"")</f>
        <v>ABRIL</v>
      </c>
      <c r="J809" s="105" t="s">
        <v>178</v>
      </c>
      <c r="K809" s="106">
        <f>IFERROR(VLOOKUP(J809,[2]LISTAS!$A$8:$B$11,2,FALSE),"")</f>
        <v>1</v>
      </c>
      <c r="L809" s="107">
        <v>2</v>
      </c>
      <c r="M809" s="108" t="s">
        <v>196</v>
      </c>
      <c r="N809" s="109" t="str">
        <f>IFERROR(VLOOKUP(M809,'[2]archivo de datos'!$G$1:$H$24,2,FALSE),"")</f>
        <v>CCE-10</v>
      </c>
      <c r="O809" s="119" t="s">
        <v>180</v>
      </c>
      <c r="P809" s="111">
        <f>IFERROR(VLOOKUP(O809,'[2]archivo de datos'!$J$6:$K$12,2,FALSE),"")</f>
        <v>0</v>
      </c>
      <c r="Q809" s="133" t="s">
        <v>46</v>
      </c>
      <c r="R809" s="113" t="s">
        <v>181</v>
      </c>
      <c r="S809" s="114" t="s">
        <v>182</v>
      </c>
      <c r="T809" s="147" t="s">
        <v>164</v>
      </c>
      <c r="U809" s="147" t="s">
        <v>558</v>
      </c>
      <c r="V809" s="115" t="str">
        <f>+IFERROR(VLOOKUP(U809,[2]Equivalencias!$M$2:$N$97,2,FALSE),"")</f>
        <v>Áreas cubiertas con jornadas de vigilancia</v>
      </c>
      <c r="W809" s="116" t="s">
        <v>175</v>
      </c>
      <c r="X809" s="116">
        <v>8000000</v>
      </c>
      <c r="Y809" s="116">
        <v>8000000</v>
      </c>
      <c r="Z809" s="123" t="s">
        <v>183</v>
      </c>
      <c r="AA809" s="123" t="s">
        <v>184</v>
      </c>
      <c r="AB809" s="118">
        <v>0</v>
      </c>
      <c r="AC809" s="101" t="s">
        <v>174</v>
      </c>
      <c r="AD809" s="101" t="s">
        <v>1330</v>
      </c>
      <c r="AE809" s="101" t="s">
        <v>679</v>
      </c>
      <c r="AF809" s="101" t="s">
        <v>1331</v>
      </c>
      <c r="AG809" s="115" t="str">
        <f>IFERROR(VLOOKUP(AF809,'[2]archivo de datos'!$D$1:$E$1156,2,FALSE),"")</f>
        <v>CO-ANT-05819</v>
      </c>
      <c r="AH809" s="101" t="s">
        <v>188</v>
      </c>
      <c r="AI809" s="115" t="str">
        <f>IFERROR(VLOOKUP(AC809,[2]Hoja3!$B$28:$E$38,2,FALSE),"")</f>
        <v>Emiliana Pino Torres</v>
      </c>
      <c r="AJ809" s="115" t="str">
        <f>IFERROR(VLOOKUP(AC809,[2]Hoja3!$B$28:$E$38,3,FALSE),"")</f>
        <v>601 6530260</v>
      </c>
      <c r="AK809" s="115" t="str">
        <f>IFERROR(VLOOKUP(AC809,[2]Hoja3!$B$28:$E$38,4,FALSE),"")</f>
        <v>emiliana.pino@parquesnacionales.gov.co</v>
      </c>
      <c r="AL809" s="103" t="s">
        <v>183</v>
      </c>
      <c r="AM809" s="103" t="s">
        <v>183</v>
      </c>
      <c r="AN809" s="103" t="s">
        <v>183</v>
      </c>
      <c r="AO809" s="103" t="s">
        <v>562</v>
      </c>
      <c r="AP809" s="123"/>
      <c r="AQ809" s="118"/>
      <c r="AR809" s="118"/>
      <c r="AS809" s="118"/>
      <c r="AT809" s="118"/>
    </row>
    <row r="810" spans="1:46" ht="25.05" customHeight="1" x14ac:dyDescent="0.3">
      <c r="A810" s="119" t="s">
        <v>1372</v>
      </c>
      <c r="B810" s="120" t="s">
        <v>1373</v>
      </c>
      <c r="C810" s="121" t="s">
        <v>1374</v>
      </c>
      <c r="D810" s="102" t="s">
        <v>252</v>
      </c>
      <c r="E810" s="123" t="s">
        <v>184</v>
      </c>
      <c r="F810" s="103">
        <v>7</v>
      </c>
      <c r="G810" s="104" t="str">
        <f>IFERROR(VLOOKUP(F810,[2]Hoja4!$A$1:B861,2,FALSE),"")</f>
        <v>JULIO</v>
      </c>
      <c r="H810" s="123">
        <v>7</v>
      </c>
      <c r="I810" s="104" t="str">
        <f>IFERROR(VLOOKUP(H810,[2]Hoja4!$A$1:D860,2,FALSE),"")</f>
        <v>JULIO</v>
      </c>
      <c r="J810" s="105" t="s">
        <v>178</v>
      </c>
      <c r="K810" s="106">
        <f>IFERROR(VLOOKUP(J810,[2]LISTAS!$A$8:$B$11,2,FALSE),"")</f>
        <v>1</v>
      </c>
      <c r="L810" s="107">
        <v>4</v>
      </c>
      <c r="M810" s="108" t="s">
        <v>196</v>
      </c>
      <c r="N810" s="109" t="str">
        <f>IFERROR(VLOOKUP(M810,'[2]archivo de datos'!$G$1:$H$24,2,FALSE),"")</f>
        <v>CCE-10</v>
      </c>
      <c r="O810" s="119" t="s">
        <v>180</v>
      </c>
      <c r="P810" s="111">
        <f>IFERROR(VLOOKUP(O810,'[2]archivo de datos'!$J$6:$K$12,2,FALSE),"")</f>
        <v>0</v>
      </c>
      <c r="Q810" s="133" t="s">
        <v>46</v>
      </c>
      <c r="R810" s="113" t="s">
        <v>181</v>
      </c>
      <c r="S810" s="114" t="s">
        <v>182</v>
      </c>
      <c r="T810" s="147" t="s">
        <v>160</v>
      </c>
      <c r="U810" s="147" t="s">
        <v>581</v>
      </c>
      <c r="V810" s="115" t="str">
        <f>+IFERROR(VLOOKUP(U810,[2]Equivalencias!$M$2:$N$97,2,FALSE),"")</f>
        <v>Personas capacitadas con educación informal</v>
      </c>
      <c r="W810" s="116" t="s">
        <v>175</v>
      </c>
      <c r="X810" s="116">
        <v>10000000</v>
      </c>
      <c r="Y810" s="116">
        <v>10000000</v>
      </c>
      <c r="Z810" s="123" t="s">
        <v>183</v>
      </c>
      <c r="AA810" s="123" t="s">
        <v>184</v>
      </c>
      <c r="AB810" s="118">
        <v>0</v>
      </c>
      <c r="AC810" s="101" t="s">
        <v>174</v>
      </c>
      <c r="AD810" s="101" t="s">
        <v>1330</v>
      </c>
      <c r="AE810" s="101" t="s">
        <v>679</v>
      </c>
      <c r="AF810" s="101" t="s">
        <v>1331</v>
      </c>
      <c r="AG810" s="115" t="str">
        <f>IFERROR(VLOOKUP(AF810,'[2]archivo de datos'!$D$1:$E$1156,2,FALSE),"")</f>
        <v>CO-ANT-05819</v>
      </c>
      <c r="AH810" s="101" t="s">
        <v>188</v>
      </c>
      <c r="AI810" s="115" t="str">
        <f>IFERROR(VLOOKUP(AC810,[2]Hoja3!$B$28:$E$38,2,FALSE),"")</f>
        <v>Emiliana Pino Torres</v>
      </c>
      <c r="AJ810" s="115" t="str">
        <f>IFERROR(VLOOKUP(AC810,[2]Hoja3!$B$28:$E$38,3,FALSE),"")</f>
        <v>601 6530260</v>
      </c>
      <c r="AK810" s="115" t="str">
        <f>IFERROR(VLOOKUP(AC810,[2]Hoja3!$B$28:$E$38,4,FALSE),"")</f>
        <v>emiliana.pino@parquesnacionales.gov.co</v>
      </c>
      <c r="AL810" s="103" t="s">
        <v>183</v>
      </c>
      <c r="AM810" s="103" t="s">
        <v>183</v>
      </c>
      <c r="AN810" s="103" t="s">
        <v>183</v>
      </c>
      <c r="AO810" s="103" t="s">
        <v>562</v>
      </c>
      <c r="AP810" s="123"/>
      <c r="AQ810" s="118"/>
      <c r="AR810" s="118"/>
      <c r="AS810" s="118"/>
      <c r="AT810" s="118"/>
    </row>
    <row r="811" spans="1:46" ht="25.05" customHeight="1" x14ac:dyDescent="0.3">
      <c r="A811" s="119" t="s">
        <v>1375</v>
      </c>
      <c r="B811" s="120" t="s">
        <v>1373</v>
      </c>
      <c r="C811" s="121" t="s">
        <v>1376</v>
      </c>
      <c r="D811" s="102" t="s">
        <v>252</v>
      </c>
      <c r="E811" s="123" t="s">
        <v>184</v>
      </c>
      <c r="F811" s="103">
        <v>7</v>
      </c>
      <c r="G811" s="104" t="str">
        <f>IFERROR(VLOOKUP(F811,[2]Hoja4!$A$1:B862,2,FALSE),"")</f>
        <v>JULIO</v>
      </c>
      <c r="H811" s="123">
        <v>7</v>
      </c>
      <c r="I811" s="104" t="str">
        <f>IFERROR(VLOOKUP(H811,[2]Hoja4!$A$1:D861,2,FALSE),"")</f>
        <v>JULIO</v>
      </c>
      <c r="J811" s="105" t="s">
        <v>178</v>
      </c>
      <c r="K811" s="106">
        <f>IFERROR(VLOOKUP(J811,[2]LISTAS!$A$8:$B$11,2,FALSE),"")</f>
        <v>1</v>
      </c>
      <c r="L811" s="107">
        <v>4</v>
      </c>
      <c r="M811" s="108" t="s">
        <v>196</v>
      </c>
      <c r="N811" s="109" t="str">
        <f>IFERROR(VLOOKUP(M811,'[2]archivo de datos'!$G$1:$H$24,2,FALSE),"")</f>
        <v>CCE-10</v>
      </c>
      <c r="O811" s="119" t="s">
        <v>180</v>
      </c>
      <c r="P811" s="111">
        <f>IFERROR(VLOOKUP(O811,'[2]archivo de datos'!$J$6:$K$12,2,FALSE),"")</f>
        <v>0</v>
      </c>
      <c r="Q811" s="133" t="s">
        <v>46</v>
      </c>
      <c r="R811" s="113" t="s">
        <v>181</v>
      </c>
      <c r="S811" s="114" t="s">
        <v>182</v>
      </c>
      <c r="T811" s="147" t="s">
        <v>162</v>
      </c>
      <c r="U811" s="101" t="s">
        <v>645</v>
      </c>
      <c r="V811" s="115" t="str">
        <f>+IFERROR(VLOOKUP(U811,[2]Equivalencias!$M$2:$N$97,2,FALSE),"")</f>
        <v>Documentos de lineamientos técnicos realizados</v>
      </c>
      <c r="W811" s="116" t="s">
        <v>175</v>
      </c>
      <c r="X811" s="116">
        <v>5000000</v>
      </c>
      <c r="Y811" s="116">
        <v>5000000</v>
      </c>
      <c r="Z811" s="123" t="s">
        <v>183</v>
      </c>
      <c r="AA811" s="123" t="s">
        <v>184</v>
      </c>
      <c r="AB811" s="118">
        <v>0</v>
      </c>
      <c r="AC811" s="101" t="s">
        <v>174</v>
      </c>
      <c r="AD811" s="101" t="s">
        <v>1330</v>
      </c>
      <c r="AE811" s="101" t="s">
        <v>679</v>
      </c>
      <c r="AF811" s="101" t="s">
        <v>1331</v>
      </c>
      <c r="AG811" s="115" t="str">
        <f>IFERROR(VLOOKUP(AF811,'[2]archivo de datos'!$D$1:$E$1156,2,FALSE),"")</f>
        <v>CO-ANT-05819</v>
      </c>
      <c r="AH811" s="101" t="s">
        <v>188</v>
      </c>
      <c r="AI811" s="115" t="str">
        <f>IFERROR(VLOOKUP(AC811,[2]Hoja3!$B$28:$E$38,2,FALSE),"")</f>
        <v>Emiliana Pino Torres</v>
      </c>
      <c r="AJ811" s="115" t="str">
        <f>IFERROR(VLOOKUP(AC811,[2]Hoja3!$B$28:$E$38,3,FALSE),"")</f>
        <v>601 6530260</v>
      </c>
      <c r="AK811" s="115" t="str">
        <f>IFERROR(VLOOKUP(AC811,[2]Hoja3!$B$28:$E$38,4,FALSE),"")</f>
        <v>emiliana.pino@parquesnacionales.gov.co</v>
      </c>
      <c r="AL811" s="103" t="s">
        <v>183</v>
      </c>
      <c r="AM811" s="103" t="s">
        <v>183</v>
      </c>
      <c r="AN811" s="103" t="s">
        <v>183</v>
      </c>
      <c r="AO811" s="103" t="s">
        <v>562</v>
      </c>
      <c r="AP811" s="123"/>
      <c r="AQ811" s="118"/>
      <c r="AR811" s="118"/>
      <c r="AS811" s="118"/>
      <c r="AT811" s="118"/>
    </row>
    <row r="812" spans="1:46" ht="25.05" customHeight="1" x14ac:dyDescent="0.3">
      <c r="A812" s="119" t="s">
        <v>1377</v>
      </c>
      <c r="B812" s="120" t="s">
        <v>1294</v>
      </c>
      <c r="C812" s="121" t="s">
        <v>1378</v>
      </c>
      <c r="D812" s="101" t="s">
        <v>202</v>
      </c>
      <c r="E812" s="123" t="s">
        <v>184</v>
      </c>
      <c r="F812" s="103">
        <v>5</v>
      </c>
      <c r="G812" s="104" t="str">
        <f>IFERROR(VLOOKUP(F812,[2]Hoja4!$A$1:B953,2,FALSE),"")</f>
        <v>MAYO</v>
      </c>
      <c r="H812" s="123">
        <v>6</v>
      </c>
      <c r="I812" s="104" t="str">
        <f>IFERROR(VLOOKUP(H812,[2]Hoja4!$A$1:D862,2,FALSE),"")</f>
        <v>JUNIO</v>
      </c>
      <c r="J812" s="105" t="s">
        <v>178</v>
      </c>
      <c r="K812" s="106">
        <f>IFERROR(VLOOKUP(J812,[2]LISTAS!$A$8:$B$11,2,FALSE),"")</f>
        <v>1</v>
      </c>
      <c r="L812" s="107">
        <v>2</v>
      </c>
      <c r="M812" s="108" t="s">
        <v>196</v>
      </c>
      <c r="N812" s="109" t="str">
        <f>IFERROR(VLOOKUP(M812,'[2]archivo de datos'!$G$1:$H$24,2,FALSE),"")</f>
        <v>CCE-10</v>
      </c>
      <c r="O812" s="119" t="s">
        <v>180</v>
      </c>
      <c r="P812" s="111">
        <f>IFERROR(VLOOKUP(O812,'[2]archivo de datos'!$J$6:$K$12,2,FALSE),"")</f>
        <v>0</v>
      </c>
      <c r="Q812" s="133" t="s">
        <v>46</v>
      </c>
      <c r="R812" s="113" t="s">
        <v>181</v>
      </c>
      <c r="S812" s="114" t="s">
        <v>182</v>
      </c>
      <c r="T812" s="147" t="s">
        <v>166</v>
      </c>
      <c r="U812" s="147" t="s">
        <v>584</v>
      </c>
      <c r="V812" s="115" t="str">
        <f>+IFERROR(VLOOKUP(U812,[2]Equivalencias!$M$2:$N$97,2,FALSE),"")</f>
        <v xml:space="preserve">Áreas administradas </v>
      </c>
      <c r="W812" s="116" t="s">
        <v>175</v>
      </c>
      <c r="X812" s="116">
        <v>9152000</v>
      </c>
      <c r="Y812" s="116">
        <v>9152000</v>
      </c>
      <c r="Z812" s="123" t="s">
        <v>183</v>
      </c>
      <c r="AA812" s="123" t="s">
        <v>184</v>
      </c>
      <c r="AB812" s="118">
        <v>0</v>
      </c>
      <c r="AC812" s="101" t="s">
        <v>174</v>
      </c>
      <c r="AD812" s="101" t="s">
        <v>1330</v>
      </c>
      <c r="AE812" s="101" t="s">
        <v>679</v>
      </c>
      <c r="AF812" s="101" t="s">
        <v>1331</v>
      </c>
      <c r="AG812" s="115" t="str">
        <f>IFERROR(VLOOKUP(AF812,'[2]archivo de datos'!$D$1:$E$1156,2,FALSE),"")</f>
        <v>CO-ANT-05819</v>
      </c>
      <c r="AH812" s="101" t="s">
        <v>188</v>
      </c>
      <c r="AI812" s="115" t="str">
        <f>IFERROR(VLOOKUP(AC812,[2]Hoja3!$B$28:$E$38,2,FALSE),"")</f>
        <v>Emiliana Pino Torres</v>
      </c>
      <c r="AJ812" s="115" t="str">
        <f>IFERROR(VLOOKUP(AC812,[2]Hoja3!$B$28:$E$38,3,FALSE),"")</f>
        <v>601 6530260</v>
      </c>
      <c r="AK812" s="115" t="str">
        <f>IFERROR(VLOOKUP(AC812,[2]Hoja3!$B$28:$E$38,4,FALSE),"")</f>
        <v>emiliana.pino@parquesnacionales.gov.co</v>
      </c>
      <c r="AL812" s="103" t="s">
        <v>183</v>
      </c>
      <c r="AM812" s="103" t="s">
        <v>183</v>
      </c>
      <c r="AN812" s="103" t="s">
        <v>183</v>
      </c>
      <c r="AO812" s="103" t="s">
        <v>562</v>
      </c>
      <c r="AP812" s="123" t="s">
        <v>1296</v>
      </c>
      <c r="AQ812" s="118"/>
      <c r="AR812" s="118"/>
      <c r="AS812" s="118"/>
      <c r="AT812" s="118"/>
    </row>
    <row r="813" spans="1:46" ht="25.05" customHeight="1" x14ac:dyDescent="0.3">
      <c r="A813" s="119" t="s">
        <v>1379</v>
      </c>
      <c r="B813" s="120" t="s">
        <v>1380</v>
      </c>
      <c r="C813" s="121" t="s">
        <v>1381</v>
      </c>
      <c r="D813" s="101" t="s">
        <v>202</v>
      </c>
      <c r="E813" s="123" t="s">
        <v>184</v>
      </c>
      <c r="F813" s="103">
        <v>4</v>
      </c>
      <c r="G813" s="104" t="str">
        <f>IFERROR(VLOOKUP(F813,[2]Hoja4!$A$1:B954,2,FALSE),"")</f>
        <v>ABRIL</v>
      </c>
      <c r="H813" s="123">
        <v>4</v>
      </c>
      <c r="I813" s="104" t="str">
        <f>IFERROR(VLOOKUP(H813,[2]Hoja4!$A$1:D953,2,FALSE),"")</f>
        <v>ABRIL</v>
      </c>
      <c r="J813" s="105" t="s">
        <v>178</v>
      </c>
      <c r="K813" s="106">
        <f>IFERROR(VLOOKUP(J813,[2]LISTAS!$A$8:$B$11,2,FALSE),"")</f>
        <v>1</v>
      </c>
      <c r="L813" s="107">
        <v>2</v>
      </c>
      <c r="M813" s="108" t="s">
        <v>196</v>
      </c>
      <c r="N813" s="109" t="str">
        <f>IFERROR(VLOOKUP(M813,'[2]archivo de datos'!$G$1:$H$24,2,FALSE),"")</f>
        <v>CCE-10</v>
      </c>
      <c r="O813" s="119" t="s">
        <v>180</v>
      </c>
      <c r="P813" s="111">
        <f>IFERROR(VLOOKUP(O813,'[2]archivo de datos'!$J$6:$K$12,2,FALSE),"")</f>
        <v>0</v>
      </c>
      <c r="Q813" s="133" t="s">
        <v>46</v>
      </c>
      <c r="R813" s="113" t="s">
        <v>181</v>
      </c>
      <c r="S813" s="114" t="s">
        <v>182</v>
      </c>
      <c r="T813" s="147" t="s">
        <v>166</v>
      </c>
      <c r="U813" s="147" t="s">
        <v>584</v>
      </c>
      <c r="V813" s="115" t="str">
        <f>+IFERROR(VLOOKUP(U813,[2]Equivalencias!$M$2:$N$97,2,FALSE),"")</f>
        <v xml:space="preserve">Áreas administradas </v>
      </c>
      <c r="W813" s="116" t="s">
        <v>175</v>
      </c>
      <c r="X813" s="116">
        <v>7000000</v>
      </c>
      <c r="Y813" s="116">
        <v>7000000</v>
      </c>
      <c r="Z813" s="123" t="s">
        <v>183</v>
      </c>
      <c r="AA813" s="123" t="s">
        <v>184</v>
      </c>
      <c r="AB813" s="118">
        <v>0</v>
      </c>
      <c r="AC813" s="101" t="s">
        <v>174</v>
      </c>
      <c r="AD813" s="101" t="s">
        <v>1330</v>
      </c>
      <c r="AE813" s="101" t="s">
        <v>679</v>
      </c>
      <c r="AF813" s="101" t="s">
        <v>1331</v>
      </c>
      <c r="AG813" s="115" t="str">
        <f>IFERROR(VLOOKUP(AF813,'[2]archivo de datos'!$D$1:$E$1156,2,FALSE),"")</f>
        <v>CO-ANT-05819</v>
      </c>
      <c r="AH813" s="101" t="s">
        <v>188</v>
      </c>
      <c r="AI813" s="115" t="str">
        <f>IFERROR(VLOOKUP(AC813,[2]Hoja3!$B$28:$E$38,2,FALSE),"")</f>
        <v>Emiliana Pino Torres</v>
      </c>
      <c r="AJ813" s="115" t="str">
        <f>IFERROR(VLOOKUP(AC813,[2]Hoja3!$B$28:$E$38,3,FALSE),"")</f>
        <v>601 6530260</v>
      </c>
      <c r="AK813" s="115" t="str">
        <f>IFERROR(VLOOKUP(AC813,[2]Hoja3!$B$28:$E$38,4,FALSE),"")</f>
        <v>emiliana.pino@parquesnacionales.gov.co</v>
      </c>
      <c r="AL813" s="103" t="s">
        <v>183</v>
      </c>
      <c r="AM813" s="103" t="s">
        <v>183</v>
      </c>
      <c r="AN813" s="103" t="s">
        <v>183</v>
      </c>
      <c r="AO813" s="103" t="s">
        <v>562</v>
      </c>
      <c r="AP813" s="123" t="s">
        <v>1382</v>
      </c>
      <c r="AQ813" s="118"/>
      <c r="AR813" s="118"/>
      <c r="AS813" s="118"/>
      <c r="AT813" s="118"/>
    </row>
    <row r="814" spans="1:46" ht="25.05" customHeight="1" x14ac:dyDescent="0.3">
      <c r="A814" s="119" t="s">
        <v>1383</v>
      </c>
      <c r="B814" s="120">
        <v>56101532</v>
      </c>
      <c r="C814" s="121" t="s">
        <v>1384</v>
      </c>
      <c r="D814" s="101" t="s">
        <v>202</v>
      </c>
      <c r="E814" s="123" t="s">
        <v>184</v>
      </c>
      <c r="F814" s="103">
        <v>4</v>
      </c>
      <c r="G814" s="104" t="str">
        <f>IFERROR(VLOOKUP(F814,[2]Hoja4!$A$1:B865,2,FALSE),"")</f>
        <v>ABRIL</v>
      </c>
      <c r="H814" s="123">
        <v>5</v>
      </c>
      <c r="I814" s="104" t="str">
        <f>IFERROR(VLOOKUP(H814,[2]Hoja4!$A$1:D864,2,FALSE),"")</f>
        <v>MAYO</v>
      </c>
      <c r="J814" s="105" t="s">
        <v>178</v>
      </c>
      <c r="K814" s="106">
        <f>IFERROR(VLOOKUP(J814,[2]LISTAS!$A$8:$B$11,2,FALSE),"")</f>
        <v>1</v>
      </c>
      <c r="L814" s="107">
        <v>2</v>
      </c>
      <c r="M814" s="108" t="s">
        <v>196</v>
      </c>
      <c r="N814" s="109" t="str">
        <f>IFERROR(VLOOKUP(M814,'[2]archivo de datos'!$G$1:$H$24,2,FALSE),"")</f>
        <v>CCE-10</v>
      </c>
      <c r="O814" s="119" t="s">
        <v>180</v>
      </c>
      <c r="P814" s="111">
        <f>IFERROR(VLOOKUP(O814,'[2]archivo de datos'!$J$6:$K$12,2,FALSE),"")</f>
        <v>0</v>
      </c>
      <c r="Q814" s="133" t="s">
        <v>46</v>
      </c>
      <c r="R814" s="113" t="s">
        <v>181</v>
      </c>
      <c r="S814" s="114" t="s">
        <v>182</v>
      </c>
      <c r="T814" s="147" t="s">
        <v>166</v>
      </c>
      <c r="U814" s="147" t="s">
        <v>595</v>
      </c>
      <c r="V814" s="115" t="str">
        <f>+IFERROR(VLOOKUP(U814,[2]Equivalencias!$M$2:$N$97,2,FALSE),"")</f>
        <v xml:space="preserve">Áreas administradas </v>
      </c>
      <c r="W814" s="116" t="s">
        <v>175</v>
      </c>
      <c r="X814" s="116">
        <v>15000000</v>
      </c>
      <c r="Y814" s="116">
        <v>15000000</v>
      </c>
      <c r="Z814" s="123" t="s">
        <v>183</v>
      </c>
      <c r="AA814" s="123" t="s">
        <v>184</v>
      </c>
      <c r="AB814" s="118">
        <v>0</v>
      </c>
      <c r="AC814" s="101" t="s">
        <v>174</v>
      </c>
      <c r="AD814" s="101" t="s">
        <v>1330</v>
      </c>
      <c r="AE814" s="101" t="s">
        <v>679</v>
      </c>
      <c r="AF814" s="101" t="s">
        <v>1331</v>
      </c>
      <c r="AG814" s="115" t="str">
        <f>IFERROR(VLOOKUP(AF814,'[2]archivo de datos'!$D$1:$E$1156,2,FALSE),"")</f>
        <v>CO-ANT-05819</v>
      </c>
      <c r="AH814" s="101" t="s">
        <v>188</v>
      </c>
      <c r="AI814" s="115" t="str">
        <f>IFERROR(VLOOKUP(AC814,[2]Hoja3!$B$28:$E$38,2,FALSE),"")</f>
        <v>Emiliana Pino Torres</v>
      </c>
      <c r="AJ814" s="115" t="str">
        <f>IFERROR(VLOOKUP(AC814,[2]Hoja3!$B$28:$E$38,3,FALSE),"")</f>
        <v>601 6530260</v>
      </c>
      <c r="AK814" s="115" t="str">
        <f>IFERROR(VLOOKUP(AC814,[2]Hoja3!$B$28:$E$38,4,FALSE),"")</f>
        <v>emiliana.pino@parquesnacionales.gov.co</v>
      </c>
      <c r="AL814" s="103" t="s">
        <v>183</v>
      </c>
      <c r="AM814" s="103" t="s">
        <v>183</v>
      </c>
      <c r="AN814" s="103" t="s">
        <v>183</v>
      </c>
      <c r="AO814" s="103" t="s">
        <v>562</v>
      </c>
      <c r="AP814" s="123"/>
      <c r="AQ814" s="118"/>
      <c r="AR814" s="118"/>
      <c r="AS814" s="118"/>
      <c r="AT814" s="118"/>
    </row>
    <row r="815" spans="1:46" ht="25.05" customHeight="1" x14ac:dyDescent="0.3">
      <c r="A815" s="119" t="s">
        <v>1385</v>
      </c>
      <c r="B815" s="120">
        <v>80111600</v>
      </c>
      <c r="C815" s="121" t="s">
        <v>1386</v>
      </c>
      <c r="D815" s="101" t="s">
        <v>852</v>
      </c>
      <c r="E815" s="123" t="s">
        <v>184</v>
      </c>
      <c r="F815" s="103">
        <v>2</v>
      </c>
      <c r="G815" s="104" t="str">
        <f>IFERROR(VLOOKUP(F815,[2]Hoja4!$A$1:B866,2,FALSE),"")</f>
        <v>FEBRERO</v>
      </c>
      <c r="H815" s="123">
        <v>2</v>
      </c>
      <c r="I815" s="104" t="str">
        <f>IFERROR(VLOOKUP(H815,[2]Hoja4!$A$1:D865,2,FALSE),"")</f>
        <v>FEBRERO</v>
      </c>
      <c r="J815" s="105" t="s">
        <v>178</v>
      </c>
      <c r="K815" s="106">
        <f>IFERROR(VLOOKUP(J815,[2]LISTAS!$A$8:$B$11,2,FALSE),"")</f>
        <v>1</v>
      </c>
      <c r="L815" s="107">
        <v>10</v>
      </c>
      <c r="M815" s="108" t="s">
        <v>196</v>
      </c>
      <c r="N815" s="109" t="str">
        <f>IFERROR(VLOOKUP(M815,'[2]archivo de datos'!$G$1:$H$24,2,FALSE),"")</f>
        <v>CCE-10</v>
      </c>
      <c r="O815" s="119" t="s">
        <v>180</v>
      </c>
      <c r="P815" s="111">
        <f>IFERROR(VLOOKUP(O815,'[2]archivo de datos'!$J$6:$K$12,2,FALSE),"")</f>
        <v>0</v>
      </c>
      <c r="Q815" s="112" t="s">
        <v>46</v>
      </c>
      <c r="R815" s="113" t="s">
        <v>181</v>
      </c>
      <c r="S815" s="114" t="s">
        <v>182</v>
      </c>
      <c r="T815" s="147" t="s">
        <v>166</v>
      </c>
      <c r="U815" s="147" t="s">
        <v>595</v>
      </c>
      <c r="V815" s="115" t="str">
        <f>+IFERROR(VLOOKUP(U815,[2]Equivalencias!$M$2:$N$97,2,FALSE),"")</f>
        <v xml:space="preserve">Áreas administradas </v>
      </c>
      <c r="W815" s="116" t="s">
        <v>175</v>
      </c>
      <c r="X815" s="116">
        <v>12000000</v>
      </c>
      <c r="Y815" s="116">
        <v>12000000</v>
      </c>
      <c r="Z815" s="123" t="s">
        <v>183</v>
      </c>
      <c r="AA815" s="123" t="s">
        <v>184</v>
      </c>
      <c r="AB815" s="118">
        <v>0</v>
      </c>
      <c r="AC815" s="101" t="s">
        <v>174</v>
      </c>
      <c r="AD815" s="101" t="s">
        <v>1330</v>
      </c>
      <c r="AE815" s="101" t="s">
        <v>679</v>
      </c>
      <c r="AF815" s="101" t="s">
        <v>1331</v>
      </c>
      <c r="AG815" s="115" t="str">
        <f>IFERROR(VLOOKUP(AF815,'[2]archivo de datos'!$D$1:$E$1156,2,FALSE),"")</f>
        <v>CO-ANT-05819</v>
      </c>
      <c r="AH815" s="101" t="s">
        <v>188</v>
      </c>
      <c r="AI815" s="115" t="str">
        <f>IFERROR(VLOOKUP(AC815,[2]Hoja3!$B$28:$E$38,2,FALSE),"")</f>
        <v>Emiliana Pino Torres</v>
      </c>
      <c r="AJ815" s="128" t="str">
        <f>IFERROR(VLOOKUP(AC815,[2]Hoja3!$B$28:$E$38,3,FALSE),"")</f>
        <v>601 6530260</v>
      </c>
      <c r="AK815" s="115" t="str">
        <f>IFERROR(VLOOKUP(AC815,[2]Hoja3!$B$28:$E$38,4,FALSE),"")</f>
        <v>emiliana.pino@parquesnacionales.gov.co</v>
      </c>
      <c r="AL815" s="103" t="s">
        <v>183</v>
      </c>
      <c r="AM815" s="103" t="s">
        <v>183</v>
      </c>
      <c r="AN815" s="103" t="s">
        <v>183</v>
      </c>
      <c r="AO815" s="103" t="s">
        <v>562</v>
      </c>
      <c r="AP815" s="123"/>
      <c r="AQ815" s="118"/>
      <c r="AR815" s="118"/>
      <c r="AS815" s="118"/>
      <c r="AT815" s="118"/>
    </row>
    <row r="816" spans="1:46" ht="25.05" customHeight="1" x14ac:dyDescent="0.3">
      <c r="A816" s="119" t="s">
        <v>1387</v>
      </c>
      <c r="B816" s="120" t="s">
        <v>1290</v>
      </c>
      <c r="C816" s="121" t="s">
        <v>1388</v>
      </c>
      <c r="D816" s="101" t="s">
        <v>202</v>
      </c>
      <c r="E816" s="123" t="s">
        <v>184</v>
      </c>
      <c r="F816" s="103">
        <v>9</v>
      </c>
      <c r="G816" s="104" t="str">
        <f>IFERROR(VLOOKUP(F816,[2]Hoja4!$A$1:B942,2,FALSE),"")</f>
        <v>SEPTIEMBRE</v>
      </c>
      <c r="H816" s="123">
        <v>9</v>
      </c>
      <c r="I816" s="104" t="str">
        <f>IFERROR(VLOOKUP(H816,[2]Hoja4!$A$1:D941,2,FALSE),"")</f>
        <v>SEPTIEMBRE</v>
      </c>
      <c r="J816" s="105" t="s">
        <v>178</v>
      </c>
      <c r="K816" s="106">
        <f>IFERROR(VLOOKUP(J816,[2]LISTAS!$A$8:$B$11,2,FALSE),"")</f>
        <v>1</v>
      </c>
      <c r="L816" s="107">
        <v>2</v>
      </c>
      <c r="M816" s="108" t="s">
        <v>196</v>
      </c>
      <c r="N816" s="109" t="str">
        <f>IFERROR(VLOOKUP(M816,'[2]archivo de datos'!$G$1:$H$24,2,FALSE),"")</f>
        <v>CCE-10</v>
      </c>
      <c r="O816" s="119" t="s">
        <v>180</v>
      </c>
      <c r="P816" s="111">
        <f>IFERROR(VLOOKUP(O816,'[2]archivo de datos'!$J$6:$K$12,2,FALSE),"")</f>
        <v>0</v>
      </c>
      <c r="Q816" s="133" t="s">
        <v>46</v>
      </c>
      <c r="R816" s="113" t="s">
        <v>181</v>
      </c>
      <c r="S816" s="114" t="s">
        <v>182</v>
      </c>
      <c r="T816" s="147" t="s">
        <v>166</v>
      </c>
      <c r="U816" s="147" t="s">
        <v>595</v>
      </c>
      <c r="V816" s="115" t="str">
        <f>+IFERROR(VLOOKUP(U816,[2]Equivalencias!$M$2:$N$97,2,FALSE),"")</f>
        <v xml:space="preserve">Áreas administradas </v>
      </c>
      <c r="W816" s="116" t="s">
        <v>175</v>
      </c>
      <c r="X816" s="116">
        <v>4000000</v>
      </c>
      <c r="Y816" s="116">
        <v>4000000</v>
      </c>
      <c r="Z816" s="123" t="s">
        <v>183</v>
      </c>
      <c r="AA816" s="123" t="s">
        <v>184</v>
      </c>
      <c r="AB816" s="118">
        <v>0</v>
      </c>
      <c r="AC816" s="101" t="s">
        <v>174</v>
      </c>
      <c r="AD816" s="101" t="s">
        <v>1330</v>
      </c>
      <c r="AE816" s="101" t="s">
        <v>679</v>
      </c>
      <c r="AF816" s="101" t="s">
        <v>1331</v>
      </c>
      <c r="AG816" s="115" t="str">
        <f>IFERROR(VLOOKUP(AF816,'[2]archivo de datos'!$D$1:$E$1156,2,FALSE),"")</f>
        <v>CO-ANT-05819</v>
      </c>
      <c r="AH816" s="101" t="s">
        <v>188</v>
      </c>
      <c r="AI816" s="115" t="str">
        <f>IFERROR(VLOOKUP(AC816,[2]Hoja3!$B$28:$E$38,2,FALSE),"")</f>
        <v>Emiliana Pino Torres</v>
      </c>
      <c r="AJ816" s="115" t="str">
        <f>IFERROR(VLOOKUP(AC816,[2]Hoja3!$B$28:$E$38,3,FALSE),"")</f>
        <v>601 6530260</v>
      </c>
      <c r="AK816" s="115" t="str">
        <f>IFERROR(VLOOKUP(AC816,[2]Hoja3!$B$28:$E$38,4,FALSE),"")</f>
        <v>emiliana.pino@parquesnacionales.gov.co</v>
      </c>
      <c r="AL816" s="103" t="s">
        <v>183</v>
      </c>
      <c r="AM816" s="103" t="s">
        <v>183</v>
      </c>
      <c r="AN816" s="103" t="s">
        <v>183</v>
      </c>
      <c r="AO816" s="103" t="s">
        <v>562</v>
      </c>
      <c r="AP816" s="123" t="s">
        <v>1292</v>
      </c>
      <c r="AQ816" s="118"/>
      <c r="AR816" s="118"/>
      <c r="AS816" s="118"/>
      <c r="AT816" s="118"/>
    </row>
    <row r="817" spans="1:46" ht="25.05" customHeight="1" x14ac:dyDescent="0.3">
      <c r="A817" s="119" t="s">
        <v>1389</v>
      </c>
      <c r="B817" s="120">
        <v>30266300</v>
      </c>
      <c r="C817" s="121" t="s">
        <v>1390</v>
      </c>
      <c r="D817" s="101" t="s">
        <v>202</v>
      </c>
      <c r="E817" s="123" t="s">
        <v>184</v>
      </c>
      <c r="F817" s="103">
        <v>7</v>
      </c>
      <c r="G817" s="104" t="str">
        <f>IFERROR(VLOOKUP(F817,[2]Hoja4!$A$1:B943,2,FALSE),"")</f>
        <v>JULIO</v>
      </c>
      <c r="H817" s="123">
        <v>8</v>
      </c>
      <c r="I817" s="104" t="str">
        <f>IFERROR(VLOOKUP(H817,[2]Hoja4!$A$1:D942,2,FALSE),"")</f>
        <v>AGOSTO</v>
      </c>
      <c r="J817" s="105" t="s">
        <v>178</v>
      </c>
      <c r="K817" s="106">
        <f>IFERROR(VLOOKUP(J817,[2]LISTAS!$A$8:$B$11,2,FALSE),"")</f>
        <v>1</v>
      </c>
      <c r="L817" s="107">
        <v>4</v>
      </c>
      <c r="M817" s="108" t="s">
        <v>753</v>
      </c>
      <c r="N817" s="109" t="str">
        <f>IFERROR(VLOOKUP(M817,'[2]archivo de datos'!$G$1:$H$24,2,FALSE),"")</f>
        <v>CCE-06</v>
      </c>
      <c r="O817" s="119" t="s">
        <v>180</v>
      </c>
      <c r="P817" s="111">
        <f>IFERROR(VLOOKUP(O817,'[2]archivo de datos'!$J$6:$K$12,2,FALSE),"")</f>
        <v>0</v>
      </c>
      <c r="Q817" s="133" t="s">
        <v>46</v>
      </c>
      <c r="R817" s="113" t="s">
        <v>181</v>
      </c>
      <c r="S817" s="114" t="s">
        <v>182</v>
      </c>
      <c r="T817" s="101" t="s">
        <v>168</v>
      </c>
      <c r="U817" s="101" t="s">
        <v>695</v>
      </c>
      <c r="V817" s="115" t="str">
        <f>+IFERROR(VLOOKUP(U817,[2]Equivalencias!$M$2:$N$97,2,FALSE),"")</f>
        <v>Plántulas producidas</v>
      </c>
      <c r="W817" s="116" t="s">
        <v>175</v>
      </c>
      <c r="X817" s="116">
        <v>50000000</v>
      </c>
      <c r="Y817" s="116">
        <v>50000000</v>
      </c>
      <c r="Z817" s="123" t="s">
        <v>183</v>
      </c>
      <c r="AA817" s="123" t="s">
        <v>184</v>
      </c>
      <c r="AB817" s="118">
        <v>0</v>
      </c>
      <c r="AC817" s="101" t="s">
        <v>174</v>
      </c>
      <c r="AD817" s="101" t="s">
        <v>1330</v>
      </c>
      <c r="AE817" s="101" t="s">
        <v>679</v>
      </c>
      <c r="AF817" s="101" t="s">
        <v>1331</v>
      </c>
      <c r="AG817" s="115" t="str">
        <f>IFERROR(VLOOKUP(AF817,'[2]archivo de datos'!$D$1:$E$1156,2,FALSE),"")</f>
        <v>CO-ANT-05819</v>
      </c>
      <c r="AH817" s="101" t="s">
        <v>188</v>
      </c>
      <c r="AI817" s="115" t="str">
        <f>IFERROR(VLOOKUP(AC817,[2]Hoja3!$B$28:$E$38,2,FALSE),"")</f>
        <v>Emiliana Pino Torres</v>
      </c>
      <c r="AJ817" s="115" t="str">
        <f>IFERROR(VLOOKUP(AC817,[2]Hoja3!$B$28:$E$38,3,FALSE),"")</f>
        <v>601 6530260</v>
      </c>
      <c r="AK817" s="115" t="str">
        <f>IFERROR(VLOOKUP(AC817,[2]Hoja3!$B$28:$E$38,4,FALSE),"")</f>
        <v>emiliana.pino@parquesnacionales.gov.co</v>
      </c>
      <c r="AL817" s="103" t="s">
        <v>183</v>
      </c>
      <c r="AM817" s="103" t="s">
        <v>183</v>
      </c>
      <c r="AN817" s="103" t="s">
        <v>183</v>
      </c>
      <c r="AO817" s="103" t="s">
        <v>562</v>
      </c>
      <c r="AP817" s="123"/>
      <c r="AQ817" s="118"/>
      <c r="AR817" s="118"/>
      <c r="AS817" s="118"/>
      <c r="AT817" s="118"/>
    </row>
    <row r="818" spans="1:46" ht="25.05" customHeight="1" x14ac:dyDescent="0.3">
      <c r="A818" s="119" t="s">
        <v>1391</v>
      </c>
      <c r="B818" s="120" t="s">
        <v>742</v>
      </c>
      <c r="C818" s="121" t="s">
        <v>1392</v>
      </c>
      <c r="D818" s="101" t="s">
        <v>202</v>
      </c>
      <c r="E818" s="123" t="s">
        <v>184</v>
      </c>
      <c r="F818" s="103">
        <v>7</v>
      </c>
      <c r="G818" s="104" t="str">
        <f>IFERROR(VLOOKUP(F818,[2]Hoja4!$A$1:B944,2,FALSE),"")</f>
        <v>JULIO</v>
      </c>
      <c r="H818" s="123">
        <v>8</v>
      </c>
      <c r="I818" s="104" t="str">
        <f>IFERROR(VLOOKUP(H818,[2]Hoja4!$A$1:D943,2,FALSE),"")</f>
        <v>AGOSTO</v>
      </c>
      <c r="J818" s="105" t="s">
        <v>178</v>
      </c>
      <c r="K818" s="106">
        <f>IFERROR(VLOOKUP(J818,[2]LISTAS!$A$8:$B$11,2,FALSE),"")</f>
        <v>1</v>
      </c>
      <c r="L818" s="107">
        <v>4</v>
      </c>
      <c r="M818" s="108" t="s">
        <v>753</v>
      </c>
      <c r="N818" s="109" t="str">
        <f>IFERROR(VLOOKUP(M818,'[2]archivo de datos'!$G$1:$H$24,2,FALSE),"")</f>
        <v>CCE-06</v>
      </c>
      <c r="O818" s="119" t="s">
        <v>180</v>
      </c>
      <c r="P818" s="111">
        <f>IFERROR(VLOOKUP(O818,'[2]archivo de datos'!$J$6:$K$12,2,FALSE),"")</f>
        <v>0</v>
      </c>
      <c r="Q818" s="133" t="s">
        <v>46</v>
      </c>
      <c r="R818" s="113" t="s">
        <v>181</v>
      </c>
      <c r="S818" s="114" t="s">
        <v>182</v>
      </c>
      <c r="T818" s="101" t="s">
        <v>168</v>
      </c>
      <c r="U818" s="101" t="s">
        <v>695</v>
      </c>
      <c r="V818" s="115" t="str">
        <f>+IFERROR(VLOOKUP(U818,[2]Equivalencias!$M$2:$N$97,2,FALSE),"")</f>
        <v>Plántulas producidas</v>
      </c>
      <c r="W818" s="116" t="s">
        <v>175</v>
      </c>
      <c r="X818" s="116">
        <v>25000000</v>
      </c>
      <c r="Y818" s="116">
        <v>25000000</v>
      </c>
      <c r="Z818" s="123" t="s">
        <v>183</v>
      </c>
      <c r="AA818" s="123" t="s">
        <v>184</v>
      </c>
      <c r="AB818" s="118">
        <v>0</v>
      </c>
      <c r="AC818" s="101" t="s">
        <v>174</v>
      </c>
      <c r="AD818" s="101" t="s">
        <v>1330</v>
      </c>
      <c r="AE818" s="101" t="s">
        <v>679</v>
      </c>
      <c r="AF818" s="101" t="s">
        <v>1331</v>
      </c>
      <c r="AG818" s="115" t="str">
        <f>IFERROR(VLOOKUP(AF818,'[2]archivo de datos'!$D$1:$E$1156,2,FALSE),"")</f>
        <v>CO-ANT-05819</v>
      </c>
      <c r="AH818" s="101" t="s">
        <v>188</v>
      </c>
      <c r="AI818" s="115" t="str">
        <f>IFERROR(VLOOKUP(AC818,[2]Hoja3!$B$28:$E$38,2,FALSE),"")</f>
        <v>Emiliana Pino Torres</v>
      </c>
      <c r="AJ818" s="115" t="str">
        <f>IFERROR(VLOOKUP(AC818,[2]Hoja3!$B$28:$E$38,3,FALSE),"")</f>
        <v>601 6530260</v>
      </c>
      <c r="AK818" s="115" t="str">
        <f>IFERROR(VLOOKUP(AC818,[2]Hoja3!$B$28:$E$38,4,FALSE),"")</f>
        <v>emiliana.pino@parquesnacionales.gov.co</v>
      </c>
      <c r="AL818" s="103" t="s">
        <v>183</v>
      </c>
      <c r="AM818" s="103" t="s">
        <v>183</v>
      </c>
      <c r="AN818" s="103" t="s">
        <v>183</v>
      </c>
      <c r="AO818" s="103" t="s">
        <v>562</v>
      </c>
      <c r="AP818" s="123"/>
      <c r="AQ818" s="118"/>
      <c r="AR818" s="118"/>
      <c r="AS818" s="118"/>
      <c r="AT818" s="118"/>
    </row>
    <row r="819" spans="1:46" ht="25.05" customHeight="1" x14ac:dyDescent="0.3">
      <c r="A819" s="119" t="s">
        <v>1393</v>
      </c>
      <c r="B819" s="120" t="s">
        <v>742</v>
      </c>
      <c r="C819" s="121" t="s">
        <v>1392</v>
      </c>
      <c r="D819" s="101" t="s">
        <v>202</v>
      </c>
      <c r="E819" s="123" t="s">
        <v>184</v>
      </c>
      <c r="F819" s="103">
        <v>7</v>
      </c>
      <c r="G819" s="104" t="str">
        <f>IFERROR(VLOOKUP(F819,[2]Hoja4!$A$1:B945,2,FALSE),"")</f>
        <v>JULIO</v>
      </c>
      <c r="H819" s="123">
        <v>8</v>
      </c>
      <c r="I819" s="104" t="str">
        <f>IFERROR(VLOOKUP(H819,[2]Hoja4!$A$1:D944,2,FALSE),"")</f>
        <v>AGOSTO</v>
      </c>
      <c r="J819" s="105" t="s">
        <v>178</v>
      </c>
      <c r="K819" s="106">
        <f>IFERROR(VLOOKUP(J819,[2]LISTAS!$A$8:$B$11,2,FALSE),"")</f>
        <v>1</v>
      </c>
      <c r="L819" s="107">
        <v>4</v>
      </c>
      <c r="M819" s="108" t="s">
        <v>753</v>
      </c>
      <c r="N819" s="109" t="str">
        <f>IFERROR(VLOOKUP(M819,'[2]archivo de datos'!$G$1:$H$24,2,FALSE),"")</f>
        <v>CCE-06</v>
      </c>
      <c r="O819" s="119" t="s">
        <v>180</v>
      </c>
      <c r="P819" s="111">
        <f>IFERROR(VLOOKUP(O819,'[2]archivo de datos'!$J$6:$K$12,2,FALSE),"")</f>
        <v>0</v>
      </c>
      <c r="Q819" s="133" t="s">
        <v>46</v>
      </c>
      <c r="R819" s="113" t="s">
        <v>181</v>
      </c>
      <c r="S819" s="114" t="s">
        <v>182</v>
      </c>
      <c r="T819" s="147" t="s">
        <v>163</v>
      </c>
      <c r="U819" s="200" t="s">
        <v>746</v>
      </c>
      <c r="V819" s="201" t="str">
        <f>+IFERROR(VLOOKUP(U819,[2]Equivalencias!$M$2:$N$97,2,FALSE),"")</f>
        <v>Áreas en proceso de restauración en mantenimiento</v>
      </c>
      <c r="W819" s="116" t="s">
        <v>175</v>
      </c>
      <c r="X819" s="116">
        <v>8000000</v>
      </c>
      <c r="Y819" s="116">
        <v>8000000</v>
      </c>
      <c r="Z819" s="123" t="s">
        <v>183</v>
      </c>
      <c r="AA819" s="123" t="s">
        <v>184</v>
      </c>
      <c r="AB819" s="118">
        <v>0</v>
      </c>
      <c r="AC819" s="101" t="s">
        <v>174</v>
      </c>
      <c r="AD819" s="101" t="s">
        <v>1330</v>
      </c>
      <c r="AE819" s="101" t="s">
        <v>679</v>
      </c>
      <c r="AF819" s="101" t="s">
        <v>1331</v>
      </c>
      <c r="AG819" s="115" t="str">
        <f>IFERROR(VLOOKUP(AF819,'[2]archivo de datos'!$D$1:$E$1156,2,FALSE),"")</f>
        <v>CO-ANT-05819</v>
      </c>
      <c r="AH819" s="101" t="s">
        <v>188</v>
      </c>
      <c r="AI819" s="115" t="str">
        <f>IFERROR(VLOOKUP(AC819,[2]Hoja3!$B$28:$E$38,2,FALSE),"")</f>
        <v>Emiliana Pino Torres</v>
      </c>
      <c r="AJ819" s="115" t="str">
        <f>IFERROR(VLOOKUP(AC819,[2]Hoja3!$B$28:$E$38,3,FALSE),"")</f>
        <v>601 6530260</v>
      </c>
      <c r="AK819" s="115" t="str">
        <f>IFERROR(VLOOKUP(AC819,[2]Hoja3!$B$28:$E$38,4,FALSE),"")</f>
        <v>emiliana.pino@parquesnacionales.gov.co</v>
      </c>
      <c r="AL819" s="103" t="s">
        <v>183</v>
      </c>
      <c r="AM819" s="103" t="s">
        <v>183</v>
      </c>
      <c r="AN819" s="103" t="s">
        <v>183</v>
      </c>
      <c r="AO819" s="103" t="s">
        <v>562</v>
      </c>
      <c r="AP819" s="123"/>
      <c r="AQ819" s="118"/>
      <c r="AR819" s="118"/>
      <c r="AS819" s="118"/>
      <c r="AT819" s="118"/>
    </row>
    <row r="820" spans="1:46" ht="25.05" customHeight="1" x14ac:dyDescent="0.3">
      <c r="A820" s="119" t="s">
        <v>1394</v>
      </c>
      <c r="B820" s="120" t="s">
        <v>1078</v>
      </c>
      <c r="C820" s="121" t="s">
        <v>1395</v>
      </c>
      <c r="D820" s="101" t="s">
        <v>202</v>
      </c>
      <c r="E820" s="123" t="s">
        <v>184</v>
      </c>
      <c r="F820" s="103">
        <v>7</v>
      </c>
      <c r="G820" s="104" t="str">
        <f>IFERROR(VLOOKUP(F820,[2]Hoja4!$A$1:B946,2,FALSE),"")</f>
        <v>JULIO</v>
      </c>
      <c r="H820" s="123">
        <v>8</v>
      </c>
      <c r="I820" s="104" t="str">
        <f>IFERROR(VLOOKUP(H820,[2]Hoja4!$A$1:D945,2,FALSE),"")</f>
        <v>AGOSTO</v>
      </c>
      <c r="J820" s="105" t="s">
        <v>178</v>
      </c>
      <c r="K820" s="106">
        <f>IFERROR(VLOOKUP(J820,[2]LISTAS!$A$8:$B$11,2,FALSE),"")</f>
        <v>1</v>
      </c>
      <c r="L820" s="107">
        <v>4</v>
      </c>
      <c r="M820" s="108" t="s">
        <v>753</v>
      </c>
      <c r="N820" s="109" t="str">
        <f>IFERROR(VLOOKUP(M820,'[2]archivo de datos'!$G$1:$H$24,2,FALSE),"")</f>
        <v>CCE-06</v>
      </c>
      <c r="O820" s="119" t="s">
        <v>180</v>
      </c>
      <c r="P820" s="111">
        <f>IFERROR(VLOOKUP(O820,'[2]archivo de datos'!$J$6:$K$12,2,FALSE),"")</f>
        <v>0</v>
      </c>
      <c r="Q820" s="133" t="s">
        <v>46</v>
      </c>
      <c r="R820" s="113" t="s">
        <v>181</v>
      </c>
      <c r="S820" s="114" t="s">
        <v>182</v>
      </c>
      <c r="T820" s="147" t="s">
        <v>162</v>
      </c>
      <c r="U820" s="101" t="s">
        <v>645</v>
      </c>
      <c r="V820" s="115" t="str">
        <f>+IFERROR(VLOOKUP(U820,[2]Equivalencias!$M$2:$N$97,2,FALSE),"")</f>
        <v>Documentos de lineamientos técnicos realizados</v>
      </c>
      <c r="W820" s="116" t="s">
        <v>175</v>
      </c>
      <c r="X820" s="116">
        <v>178000000</v>
      </c>
      <c r="Y820" s="116">
        <v>178000000</v>
      </c>
      <c r="Z820" s="123" t="s">
        <v>183</v>
      </c>
      <c r="AA820" s="123" t="s">
        <v>184</v>
      </c>
      <c r="AB820" s="118">
        <v>0</v>
      </c>
      <c r="AC820" s="101" t="s">
        <v>174</v>
      </c>
      <c r="AD820" s="101" t="s">
        <v>1330</v>
      </c>
      <c r="AE820" s="101" t="s">
        <v>679</v>
      </c>
      <c r="AF820" s="101" t="s">
        <v>1331</v>
      </c>
      <c r="AG820" s="115" t="str">
        <f>IFERROR(VLOOKUP(AF820,'[2]archivo de datos'!$D$1:$E$1156,2,FALSE),"")</f>
        <v>CO-ANT-05819</v>
      </c>
      <c r="AH820" s="101" t="s">
        <v>188</v>
      </c>
      <c r="AI820" s="115" t="str">
        <f>IFERROR(VLOOKUP(AC820,[2]Hoja3!$B$28:$E$38,2,FALSE),"")</f>
        <v>Emiliana Pino Torres</v>
      </c>
      <c r="AJ820" s="115" t="str">
        <f>IFERROR(VLOOKUP(AC820,[2]Hoja3!$B$28:$E$38,3,FALSE),"")</f>
        <v>601 6530260</v>
      </c>
      <c r="AK820" s="115" t="str">
        <f>IFERROR(VLOOKUP(AC820,[2]Hoja3!$B$28:$E$38,4,FALSE),"")</f>
        <v>emiliana.pino@parquesnacionales.gov.co</v>
      </c>
      <c r="AL820" s="103" t="s">
        <v>183</v>
      </c>
      <c r="AM820" s="103" t="s">
        <v>183</v>
      </c>
      <c r="AN820" s="103" t="s">
        <v>183</v>
      </c>
      <c r="AO820" s="103" t="s">
        <v>562</v>
      </c>
      <c r="AP820" s="123"/>
      <c r="AQ820" s="118"/>
      <c r="AR820" s="118"/>
      <c r="AS820" s="118"/>
      <c r="AT820" s="118"/>
    </row>
    <row r="821" spans="1:46" ht="25.05" customHeight="1" x14ac:dyDescent="0.3">
      <c r="A821" s="119" t="s">
        <v>1396</v>
      </c>
      <c r="B821" s="120" t="s">
        <v>184</v>
      </c>
      <c r="C821" s="121" t="s">
        <v>1397</v>
      </c>
      <c r="D821" s="101" t="s">
        <v>177</v>
      </c>
      <c r="E821" s="123" t="s">
        <v>184</v>
      </c>
      <c r="F821" s="107" t="s">
        <v>175</v>
      </c>
      <c r="G821" s="107" t="s">
        <v>175</v>
      </c>
      <c r="H821" s="107" t="s">
        <v>175</v>
      </c>
      <c r="I821" s="107" t="s">
        <v>175</v>
      </c>
      <c r="J821" s="107" t="s">
        <v>175</v>
      </c>
      <c r="K821" s="107" t="s">
        <v>175</v>
      </c>
      <c r="L821" s="107" t="s">
        <v>175</v>
      </c>
      <c r="M821" s="108" t="s">
        <v>179</v>
      </c>
      <c r="N821" s="109" t="str">
        <f>IFERROR(VLOOKUP(M821,'[2]archivo de datos'!$G$1:$H$24,2,FALSE),"")</f>
        <v>N/A</v>
      </c>
      <c r="O821" s="119" t="s">
        <v>214</v>
      </c>
      <c r="P821" s="111">
        <f>IFERROR(VLOOKUP(O821,'[2]archivo de datos'!$J$6:$K$12,2,FALSE),"")</f>
        <v>1</v>
      </c>
      <c r="Q821" s="112" t="s">
        <v>173</v>
      </c>
      <c r="R821" s="113" t="s">
        <v>181</v>
      </c>
      <c r="S821" s="114" t="s">
        <v>182</v>
      </c>
      <c r="T821" s="147" t="s">
        <v>164</v>
      </c>
      <c r="U821" s="147" t="s">
        <v>558</v>
      </c>
      <c r="V821" s="127" t="str">
        <f>+IFERROR(VLOOKUP(U821,[2]Equivalencias!$M$2:$N$97,2,FALSE),"")</f>
        <v>Áreas cubiertas con jornadas de vigilancia</v>
      </c>
      <c r="W821" s="116" t="s">
        <v>175</v>
      </c>
      <c r="X821" s="116">
        <v>8000000</v>
      </c>
      <c r="Y821" s="116">
        <v>8000000</v>
      </c>
      <c r="Z821" s="123" t="s">
        <v>183</v>
      </c>
      <c r="AA821" s="123" t="s">
        <v>184</v>
      </c>
      <c r="AB821" s="118">
        <v>0</v>
      </c>
      <c r="AC821" s="101" t="s">
        <v>174</v>
      </c>
      <c r="AD821" s="101" t="s">
        <v>1330</v>
      </c>
      <c r="AE821" s="101" t="s">
        <v>679</v>
      </c>
      <c r="AF821" s="101" t="s">
        <v>1331</v>
      </c>
      <c r="AG821" s="115" t="str">
        <f>IFERROR(VLOOKUP(AF821,'[2]archivo de datos'!$D$1:$E$1156,2,FALSE),"")</f>
        <v>CO-ANT-05819</v>
      </c>
      <c r="AH821" s="101" t="s">
        <v>188</v>
      </c>
      <c r="AI821" s="115" t="str">
        <f>IFERROR(VLOOKUP(AC821,[2]Hoja3!$B$28:$E$38,2,FALSE),"")</f>
        <v>Emiliana Pino Torres</v>
      </c>
      <c r="AJ821" s="128" t="str">
        <f>IFERROR(VLOOKUP(AC821,[2]Hoja3!$B$28:$E$38,3,FALSE),"")</f>
        <v>601 6530260</v>
      </c>
      <c r="AK821" s="115" t="str">
        <f>IFERROR(VLOOKUP(AC821,[2]Hoja3!$B$28:$E$38,4,FALSE),"")</f>
        <v>emiliana.pino@parquesnacionales.gov.co</v>
      </c>
      <c r="AL821" s="103" t="s">
        <v>183</v>
      </c>
      <c r="AM821" s="103" t="s">
        <v>183</v>
      </c>
      <c r="AN821" s="103" t="s">
        <v>183</v>
      </c>
      <c r="AO821" s="103" t="s">
        <v>562</v>
      </c>
      <c r="AP821" s="123"/>
      <c r="AQ821" s="118"/>
      <c r="AR821" s="118"/>
      <c r="AS821" s="118"/>
      <c r="AT821" s="118"/>
    </row>
    <row r="822" spans="1:46" ht="25.05" customHeight="1" x14ac:dyDescent="0.3">
      <c r="A822" s="119" t="s">
        <v>1398</v>
      </c>
      <c r="B822" s="120" t="s">
        <v>184</v>
      </c>
      <c r="C822" s="121" t="s">
        <v>1397</v>
      </c>
      <c r="D822" s="99" t="s">
        <v>177</v>
      </c>
      <c r="E822" s="123" t="s">
        <v>184</v>
      </c>
      <c r="F822" s="107" t="s">
        <v>175</v>
      </c>
      <c r="G822" s="107" t="s">
        <v>175</v>
      </c>
      <c r="H822" s="107" t="s">
        <v>175</v>
      </c>
      <c r="I822" s="107" t="s">
        <v>175</v>
      </c>
      <c r="J822" s="107" t="s">
        <v>175</v>
      </c>
      <c r="K822" s="107" t="s">
        <v>175</v>
      </c>
      <c r="L822" s="107" t="s">
        <v>175</v>
      </c>
      <c r="M822" s="108" t="s">
        <v>179</v>
      </c>
      <c r="N822" s="109" t="str">
        <f>IFERROR(VLOOKUP(M822,'[2]archivo de datos'!$G$1:$H$24,2,FALSE),"")</f>
        <v>N/A</v>
      </c>
      <c r="O822" s="119" t="s">
        <v>180</v>
      </c>
      <c r="P822" s="111">
        <f>IFERROR(VLOOKUP(O822,'[2]archivo de datos'!$J$6:$K$12,2,FALSE),"")</f>
        <v>0</v>
      </c>
      <c r="Q822" s="133" t="s">
        <v>46</v>
      </c>
      <c r="R822" s="113" t="s">
        <v>181</v>
      </c>
      <c r="S822" s="114" t="s">
        <v>182</v>
      </c>
      <c r="T822" s="147" t="s">
        <v>160</v>
      </c>
      <c r="U822" s="147" t="s">
        <v>581</v>
      </c>
      <c r="V822" s="127" t="str">
        <f>+IFERROR(VLOOKUP(U822,[2]Equivalencias!$M$2:$N$97,2,FALSE),"")</f>
        <v>Personas capacitadas con educación informal</v>
      </c>
      <c r="W822" s="116" t="s">
        <v>175</v>
      </c>
      <c r="X822" s="116">
        <v>5076437</v>
      </c>
      <c r="Y822" s="116">
        <v>5076437</v>
      </c>
      <c r="Z822" s="123" t="s">
        <v>183</v>
      </c>
      <c r="AA822" s="123" t="s">
        <v>184</v>
      </c>
      <c r="AB822" s="118">
        <v>0</v>
      </c>
      <c r="AC822" s="101" t="s">
        <v>174</v>
      </c>
      <c r="AD822" s="101" t="s">
        <v>1330</v>
      </c>
      <c r="AE822" s="101" t="s">
        <v>679</v>
      </c>
      <c r="AF822" s="101" t="s">
        <v>1331</v>
      </c>
      <c r="AG822" s="115" t="str">
        <f>IFERROR(VLOOKUP(AF822,'[2]archivo de datos'!$D$1:$E$1156,2,FALSE),"")</f>
        <v>CO-ANT-05819</v>
      </c>
      <c r="AH822" s="101" t="s">
        <v>188</v>
      </c>
      <c r="AI822" s="115" t="str">
        <f>IFERROR(VLOOKUP(AC822,[2]Hoja3!$B$28:$E$38,2,FALSE),"")</f>
        <v>Emiliana Pino Torres</v>
      </c>
      <c r="AJ822" s="115" t="str">
        <f>IFERROR(VLOOKUP(AC822,[2]Hoja3!$B$28:$E$38,3,FALSE),"")</f>
        <v>601 6530260</v>
      </c>
      <c r="AK822" s="115" t="str">
        <f>IFERROR(VLOOKUP(AC822,[2]Hoja3!$B$28:$E$38,4,FALSE),"")</f>
        <v>emiliana.pino@parquesnacionales.gov.co</v>
      </c>
      <c r="AL822" s="103" t="s">
        <v>183</v>
      </c>
      <c r="AM822" s="103" t="s">
        <v>183</v>
      </c>
      <c r="AN822" s="103" t="s">
        <v>183</v>
      </c>
      <c r="AO822" s="103" t="s">
        <v>562</v>
      </c>
      <c r="AP822" s="123"/>
      <c r="AQ822" s="118"/>
      <c r="AR822" s="118"/>
      <c r="AS822" s="118"/>
      <c r="AT822" s="118"/>
    </row>
    <row r="823" spans="1:46" ht="25.05" customHeight="1" x14ac:dyDescent="0.3">
      <c r="A823" s="119" t="s">
        <v>1399</v>
      </c>
      <c r="B823" s="120" t="s">
        <v>184</v>
      </c>
      <c r="C823" s="121" t="s">
        <v>1397</v>
      </c>
      <c r="D823" s="101" t="s">
        <v>177</v>
      </c>
      <c r="E823" s="123" t="s">
        <v>184</v>
      </c>
      <c r="F823" s="107" t="s">
        <v>175</v>
      </c>
      <c r="G823" s="107" t="s">
        <v>175</v>
      </c>
      <c r="H823" s="107" t="s">
        <v>175</v>
      </c>
      <c r="I823" s="107" t="s">
        <v>175</v>
      </c>
      <c r="J823" s="107" t="s">
        <v>175</v>
      </c>
      <c r="K823" s="107" t="s">
        <v>175</v>
      </c>
      <c r="L823" s="107" t="s">
        <v>175</v>
      </c>
      <c r="M823" s="108" t="s">
        <v>179</v>
      </c>
      <c r="N823" s="109" t="str">
        <f>IFERROR(VLOOKUP(M823,'[2]archivo de datos'!$G$1:$H$24,2,FALSE),"")</f>
        <v>N/A</v>
      </c>
      <c r="O823" s="119" t="s">
        <v>214</v>
      </c>
      <c r="P823" s="111">
        <f>IFERROR(VLOOKUP(O823,'[2]archivo de datos'!$J$6:$K$12,2,FALSE),"")</f>
        <v>1</v>
      </c>
      <c r="Q823" s="112" t="s">
        <v>173</v>
      </c>
      <c r="R823" s="113" t="s">
        <v>181</v>
      </c>
      <c r="S823" s="114" t="s">
        <v>182</v>
      </c>
      <c r="T823" s="147" t="s">
        <v>166</v>
      </c>
      <c r="U823" s="147" t="s">
        <v>584</v>
      </c>
      <c r="V823" s="127" t="str">
        <f>+IFERROR(VLOOKUP(U823,[2]Equivalencias!$M$2:$N$97,2,FALSE),"")</f>
        <v xml:space="preserve">Áreas administradas </v>
      </c>
      <c r="W823" s="116" t="s">
        <v>175</v>
      </c>
      <c r="X823" s="116">
        <v>10000000</v>
      </c>
      <c r="Y823" s="116">
        <v>10000000</v>
      </c>
      <c r="Z823" s="123" t="s">
        <v>183</v>
      </c>
      <c r="AA823" s="123" t="s">
        <v>184</v>
      </c>
      <c r="AB823" s="118">
        <v>0</v>
      </c>
      <c r="AC823" s="101" t="s">
        <v>174</v>
      </c>
      <c r="AD823" s="101" t="s">
        <v>1330</v>
      </c>
      <c r="AE823" s="101" t="s">
        <v>679</v>
      </c>
      <c r="AF823" s="101" t="s">
        <v>1331</v>
      </c>
      <c r="AG823" s="115" t="str">
        <f>IFERROR(VLOOKUP(AF823,'[2]archivo de datos'!$D$1:$E$1156,2,FALSE),"")</f>
        <v>CO-ANT-05819</v>
      </c>
      <c r="AH823" s="101" t="s">
        <v>188</v>
      </c>
      <c r="AI823" s="115" t="str">
        <f>IFERROR(VLOOKUP(AC823,[2]Hoja3!$B$28:$E$38,2,FALSE),"")</f>
        <v>Emiliana Pino Torres</v>
      </c>
      <c r="AJ823" s="128" t="str">
        <f>IFERROR(VLOOKUP(AC823,[2]Hoja3!$B$28:$E$38,3,FALSE),"")</f>
        <v>601 6530260</v>
      </c>
      <c r="AK823" s="115" t="str">
        <f>IFERROR(VLOOKUP(AC823,[2]Hoja3!$B$28:$E$38,4,FALSE),"")</f>
        <v>emiliana.pino@parquesnacionales.gov.co</v>
      </c>
      <c r="AL823" s="103" t="s">
        <v>183</v>
      </c>
      <c r="AM823" s="103" t="s">
        <v>183</v>
      </c>
      <c r="AN823" s="103" t="s">
        <v>183</v>
      </c>
      <c r="AO823" s="103" t="s">
        <v>562</v>
      </c>
      <c r="AP823" s="123"/>
      <c r="AQ823" s="118"/>
      <c r="AR823" s="118"/>
      <c r="AS823" s="118"/>
      <c r="AT823" s="118"/>
    </row>
    <row r="824" spans="1:46" ht="25.05" customHeight="1" x14ac:dyDescent="0.3">
      <c r="A824" s="119" t="s">
        <v>1400</v>
      </c>
      <c r="B824" s="120" t="s">
        <v>184</v>
      </c>
      <c r="C824" s="121" t="s">
        <v>1397</v>
      </c>
      <c r="D824" s="101" t="s">
        <v>177</v>
      </c>
      <c r="E824" s="123" t="s">
        <v>184</v>
      </c>
      <c r="F824" s="107" t="s">
        <v>175</v>
      </c>
      <c r="G824" s="107" t="s">
        <v>175</v>
      </c>
      <c r="H824" s="107" t="s">
        <v>175</v>
      </c>
      <c r="I824" s="107" t="s">
        <v>175</v>
      </c>
      <c r="J824" s="107" t="s">
        <v>175</v>
      </c>
      <c r="K824" s="107" t="s">
        <v>175</v>
      </c>
      <c r="L824" s="107" t="s">
        <v>175</v>
      </c>
      <c r="M824" s="108" t="s">
        <v>179</v>
      </c>
      <c r="N824" s="109" t="str">
        <f>IFERROR(VLOOKUP(M824,'[2]archivo de datos'!$G$1:$H$24,2,FALSE),"")</f>
        <v>N/A</v>
      </c>
      <c r="O824" s="119" t="s">
        <v>214</v>
      </c>
      <c r="P824" s="111">
        <f>IFERROR(VLOOKUP(O824,'[2]archivo de datos'!$J$6:$K$12,2,FALSE),"")</f>
        <v>1</v>
      </c>
      <c r="Q824" s="112" t="s">
        <v>173</v>
      </c>
      <c r="R824" s="113" t="s">
        <v>181</v>
      </c>
      <c r="S824" s="114" t="s">
        <v>182</v>
      </c>
      <c r="T824" s="147" t="s">
        <v>166</v>
      </c>
      <c r="U824" s="147" t="s">
        <v>595</v>
      </c>
      <c r="V824" s="127" t="str">
        <f>+IFERROR(VLOOKUP(U824,[2]Equivalencias!$M$2:$N$97,2,FALSE),"")</f>
        <v xml:space="preserve">Áreas administradas </v>
      </c>
      <c r="W824" s="116" t="s">
        <v>175</v>
      </c>
      <c r="X824" s="116">
        <v>15000000</v>
      </c>
      <c r="Y824" s="116">
        <v>15000000</v>
      </c>
      <c r="Z824" s="123" t="s">
        <v>183</v>
      </c>
      <c r="AA824" s="123" t="s">
        <v>184</v>
      </c>
      <c r="AB824" s="118">
        <v>0</v>
      </c>
      <c r="AC824" s="101" t="s">
        <v>174</v>
      </c>
      <c r="AD824" s="101" t="s">
        <v>1330</v>
      </c>
      <c r="AE824" s="101" t="s">
        <v>679</v>
      </c>
      <c r="AF824" s="101" t="s">
        <v>1331</v>
      </c>
      <c r="AG824" s="115" t="str">
        <f>IFERROR(VLOOKUP(AF824,'[2]archivo de datos'!$D$1:$E$1156,2,FALSE),"")</f>
        <v>CO-ANT-05819</v>
      </c>
      <c r="AH824" s="101" t="s">
        <v>188</v>
      </c>
      <c r="AI824" s="115" t="str">
        <f>IFERROR(VLOOKUP(AC824,[2]Hoja3!$B$28:$E$38,2,FALSE),"")</f>
        <v>Emiliana Pino Torres</v>
      </c>
      <c r="AJ824" s="128" t="str">
        <f>IFERROR(VLOOKUP(AC824,[2]Hoja3!$B$28:$E$38,3,FALSE),"")</f>
        <v>601 6530260</v>
      </c>
      <c r="AK824" s="115" t="str">
        <f>IFERROR(VLOOKUP(AC824,[2]Hoja3!$B$28:$E$38,4,FALSE),"")</f>
        <v>emiliana.pino@parquesnacionales.gov.co</v>
      </c>
      <c r="AL824" s="103" t="s">
        <v>183</v>
      </c>
      <c r="AM824" s="103" t="s">
        <v>183</v>
      </c>
      <c r="AN824" s="103" t="s">
        <v>183</v>
      </c>
      <c r="AO824" s="103" t="s">
        <v>562</v>
      </c>
      <c r="AP824" s="123"/>
      <c r="AQ824" s="118"/>
      <c r="AR824" s="118"/>
      <c r="AS824" s="118"/>
      <c r="AT824" s="118"/>
    </row>
    <row r="825" spans="1:46" ht="25.05" customHeight="1" x14ac:dyDescent="0.3">
      <c r="A825" s="119" t="s">
        <v>1401</v>
      </c>
      <c r="B825" s="120" t="s">
        <v>184</v>
      </c>
      <c r="C825" s="121" t="s">
        <v>1397</v>
      </c>
      <c r="D825" s="101" t="s">
        <v>177</v>
      </c>
      <c r="E825" s="123" t="s">
        <v>184</v>
      </c>
      <c r="F825" s="107" t="s">
        <v>175</v>
      </c>
      <c r="G825" s="107" t="s">
        <v>175</v>
      </c>
      <c r="H825" s="107" t="s">
        <v>175</v>
      </c>
      <c r="I825" s="107" t="s">
        <v>175</v>
      </c>
      <c r="J825" s="107" t="s">
        <v>175</v>
      </c>
      <c r="K825" s="107" t="s">
        <v>175</v>
      </c>
      <c r="L825" s="107" t="s">
        <v>175</v>
      </c>
      <c r="M825" s="108" t="s">
        <v>179</v>
      </c>
      <c r="N825" s="109" t="str">
        <f>IFERROR(VLOOKUP(M825,'[2]archivo de datos'!$G$1:$H$24,2,FALSE),"")</f>
        <v>N/A</v>
      </c>
      <c r="O825" s="119" t="s">
        <v>214</v>
      </c>
      <c r="P825" s="111">
        <f>IFERROR(VLOOKUP(O825,'[2]archivo de datos'!$J$6:$K$12,2,FALSE),"")</f>
        <v>1</v>
      </c>
      <c r="Q825" s="112" t="s">
        <v>173</v>
      </c>
      <c r="R825" s="113" t="s">
        <v>181</v>
      </c>
      <c r="S825" s="114" t="s">
        <v>182</v>
      </c>
      <c r="T825" s="101" t="s">
        <v>168</v>
      </c>
      <c r="U825" s="101" t="s">
        <v>695</v>
      </c>
      <c r="V825" s="127" t="str">
        <f>+IFERROR(VLOOKUP(U825,[2]Equivalencias!$M$2:$N$97,2,FALSE),"")</f>
        <v>Plántulas producidas</v>
      </c>
      <c r="W825" s="116" t="s">
        <v>175</v>
      </c>
      <c r="X825" s="116">
        <v>5000000</v>
      </c>
      <c r="Y825" s="116">
        <v>5000000</v>
      </c>
      <c r="Z825" s="123" t="s">
        <v>183</v>
      </c>
      <c r="AA825" s="123" t="s">
        <v>184</v>
      </c>
      <c r="AB825" s="118">
        <v>0</v>
      </c>
      <c r="AC825" s="101" t="s">
        <v>174</v>
      </c>
      <c r="AD825" s="101" t="s">
        <v>1330</v>
      </c>
      <c r="AE825" s="101" t="s">
        <v>679</v>
      </c>
      <c r="AF825" s="101" t="s">
        <v>1331</v>
      </c>
      <c r="AG825" s="115" t="str">
        <f>IFERROR(VLOOKUP(AF825,'[2]archivo de datos'!$D$1:$E$1156,2,FALSE),"")</f>
        <v>CO-ANT-05819</v>
      </c>
      <c r="AH825" s="101" t="s">
        <v>188</v>
      </c>
      <c r="AI825" s="115" t="str">
        <f>IFERROR(VLOOKUP(AC825,[2]Hoja3!$B$28:$E$38,2,FALSE),"")</f>
        <v>Emiliana Pino Torres</v>
      </c>
      <c r="AJ825" s="128" t="str">
        <f>IFERROR(VLOOKUP(AC825,[2]Hoja3!$B$28:$E$38,3,FALSE),"")</f>
        <v>601 6530260</v>
      </c>
      <c r="AK825" s="115" t="str">
        <f>IFERROR(VLOOKUP(AC825,[2]Hoja3!$B$28:$E$38,4,FALSE),"")</f>
        <v>emiliana.pino@parquesnacionales.gov.co</v>
      </c>
      <c r="AL825" s="103" t="s">
        <v>183</v>
      </c>
      <c r="AM825" s="103" t="s">
        <v>183</v>
      </c>
      <c r="AN825" s="103" t="s">
        <v>183</v>
      </c>
      <c r="AO825" s="103" t="s">
        <v>562</v>
      </c>
      <c r="AP825" s="123"/>
      <c r="AQ825" s="118"/>
      <c r="AR825" s="118"/>
      <c r="AS825" s="118"/>
      <c r="AT825" s="118"/>
    </row>
    <row r="826" spans="1:46" ht="25.05" customHeight="1" x14ac:dyDescent="0.3">
      <c r="A826" s="119" t="s">
        <v>1402</v>
      </c>
      <c r="B826" s="120" t="s">
        <v>184</v>
      </c>
      <c r="C826" s="121" t="s">
        <v>1397</v>
      </c>
      <c r="D826" s="101" t="s">
        <v>177</v>
      </c>
      <c r="E826" s="123" t="s">
        <v>184</v>
      </c>
      <c r="F826" s="107" t="s">
        <v>175</v>
      </c>
      <c r="G826" s="107" t="s">
        <v>175</v>
      </c>
      <c r="H826" s="107" t="s">
        <v>175</v>
      </c>
      <c r="I826" s="107" t="s">
        <v>175</v>
      </c>
      <c r="J826" s="107" t="s">
        <v>175</v>
      </c>
      <c r="K826" s="107" t="s">
        <v>175</v>
      </c>
      <c r="L826" s="107" t="s">
        <v>175</v>
      </c>
      <c r="M826" s="108" t="s">
        <v>179</v>
      </c>
      <c r="N826" s="109" t="str">
        <f>IFERROR(VLOOKUP(M826,'[2]archivo de datos'!$G$1:$H$24,2,FALSE),"")</f>
        <v>N/A</v>
      </c>
      <c r="O826" s="119" t="s">
        <v>180</v>
      </c>
      <c r="P826" s="111">
        <f>IFERROR(VLOOKUP(O826,'[2]archivo de datos'!$J$6:$K$12,2,FALSE),"")</f>
        <v>0</v>
      </c>
      <c r="Q826" s="133" t="s">
        <v>46</v>
      </c>
      <c r="R826" s="113" t="s">
        <v>181</v>
      </c>
      <c r="S826" s="114" t="s">
        <v>182</v>
      </c>
      <c r="T826" s="147" t="s">
        <v>162</v>
      </c>
      <c r="U826" s="101" t="s">
        <v>645</v>
      </c>
      <c r="V826" s="127" t="str">
        <f>+IFERROR(VLOOKUP(U826,[2]Equivalencias!$M$2:$N$97,2,FALSE),"")</f>
        <v>Documentos de lineamientos técnicos realizados</v>
      </c>
      <c r="W826" s="116" t="s">
        <v>175</v>
      </c>
      <c r="X826" s="116">
        <v>7000000</v>
      </c>
      <c r="Y826" s="116">
        <v>7000000</v>
      </c>
      <c r="Z826" s="123" t="s">
        <v>183</v>
      </c>
      <c r="AA826" s="123" t="s">
        <v>184</v>
      </c>
      <c r="AB826" s="118">
        <v>0</v>
      </c>
      <c r="AC826" s="101" t="s">
        <v>174</v>
      </c>
      <c r="AD826" s="101" t="s">
        <v>1330</v>
      </c>
      <c r="AE826" s="101" t="s">
        <v>679</v>
      </c>
      <c r="AF826" s="101" t="s">
        <v>1331</v>
      </c>
      <c r="AG826" s="115" t="str">
        <f>IFERROR(VLOOKUP(AF826,'[2]archivo de datos'!$D$1:$E$1156,2,FALSE),"")</f>
        <v>CO-ANT-05819</v>
      </c>
      <c r="AH826" s="101" t="s">
        <v>188</v>
      </c>
      <c r="AI826" s="115" t="str">
        <f>IFERROR(VLOOKUP(AC826,[2]Hoja3!$B$28:$E$38,2,FALSE),"")</f>
        <v>Emiliana Pino Torres</v>
      </c>
      <c r="AJ826" s="115" t="str">
        <f>IFERROR(VLOOKUP(AC826,[2]Hoja3!$B$28:$E$38,3,FALSE),"")</f>
        <v>601 6530260</v>
      </c>
      <c r="AK826" s="115" t="str">
        <f>IFERROR(VLOOKUP(AC826,[2]Hoja3!$B$28:$E$38,4,FALSE),"")</f>
        <v>emiliana.pino@parquesnacionales.gov.co</v>
      </c>
      <c r="AL826" s="103" t="s">
        <v>183</v>
      </c>
      <c r="AM826" s="103" t="s">
        <v>183</v>
      </c>
      <c r="AN826" s="103" t="s">
        <v>183</v>
      </c>
      <c r="AO826" s="103" t="s">
        <v>562</v>
      </c>
      <c r="AP826" s="123"/>
      <c r="AQ826" s="118"/>
      <c r="AR826" s="118"/>
      <c r="AS826" s="118"/>
      <c r="AT826" s="118"/>
    </row>
    <row r="827" spans="1:46" ht="25.05" customHeight="1" x14ac:dyDescent="0.3">
      <c r="A827" s="119" t="s">
        <v>1403</v>
      </c>
      <c r="B827" s="120">
        <v>80111600</v>
      </c>
      <c r="C827" s="121" t="s">
        <v>1404</v>
      </c>
      <c r="D827" s="101" t="s">
        <v>224</v>
      </c>
      <c r="E827" s="122" t="s">
        <v>1405</v>
      </c>
      <c r="F827" s="103">
        <v>1</v>
      </c>
      <c r="G827" s="104" t="str">
        <f>IFERROR(VLOOKUP(F827,[2]Hoja4!$A$1:B878,2,FALSE),"")</f>
        <v>ENERO</v>
      </c>
      <c r="H827" s="103">
        <v>1</v>
      </c>
      <c r="I827" s="104" t="str">
        <f>IFERROR(VLOOKUP(H827,[2]Hoja4!$A$1:D877,2,FALSE),"")</f>
        <v>ENERO</v>
      </c>
      <c r="J827" s="105" t="s">
        <v>178</v>
      </c>
      <c r="K827" s="106">
        <f>IFERROR(VLOOKUP(J827,[2]LISTAS!$A$8:$B$11,2,FALSE),"")</f>
        <v>1</v>
      </c>
      <c r="L827" s="107">
        <v>11.5</v>
      </c>
      <c r="M827" s="108" t="s">
        <v>213</v>
      </c>
      <c r="N827" s="109" t="str">
        <f>IFERROR(VLOOKUP(M827,'[2]archivo de datos'!$G$1:$H$24,2,FALSE),"")</f>
        <v>CCE-16</v>
      </c>
      <c r="O827" s="119" t="s">
        <v>214</v>
      </c>
      <c r="P827" s="111">
        <f>IFERROR(VLOOKUP(O827,'[2]archivo de datos'!$J$6:$K$12,2,FALSE),"")</f>
        <v>1</v>
      </c>
      <c r="Q827" s="112" t="s">
        <v>173</v>
      </c>
      <c r="R827" s="113" t="s">
        <v>181</v>
      </c>
      <c r="S827" s="114" t="s">
        <v>182</v>
      </c>
      <c r="T827" s="147" t="s">
        <v>164</v>
      </c>
      <c r="U827" s="147" t="s">
        <v>558</v>
      </c>
      <c r="V827" s="127" t="str">
        <f>+IFERROR(VLOOKUP(U827,[2]Equivalencias!$M$2:$N$97,2,FALSE),"")</f>
        <v>Áreas cubiertas con jornadas de vigilancia</v>
      </c>
      <c r="W827" s="116">
        <v>1892000</v>
      </c>
      <c r="X827" s="116">
        <v>21758000</v>
      </c>
      <c r="Y827" s="116">
        <v>21758000</v>
      </c>
      <c r="Z827" s="123" t="s">
        <v>183</v>
      </c>
      <c r="AA827" s="123" t="s">
        <v>184</v>
      </c>
      <c r="AB827" s="118">
        <v>0</v>
      </c>
      <c r="AC827" s="101" t="s">
        <v>174</v>
      </c>
      <c r="AD827" s="101" t="s">
        <v>1406</v>
      </c>
      <c r="AE827" s="101" t="s">
        <v>560</v>
      </c>
      <c r="AF827" s="101" t="s">
        <v>1407</v>
      </c>
      <c r="AG827" s="115" t="str">
        <f>IFERROR(VLOOKUP(AF827,'[2]archivo de datos'!$D$1:$E$1156,2,FALSE),"")</f>
        <v>CO-SAN-68264</v>
      </c>
      <c r="AH827" s="101" t="s">
        <v>188</v>
      </c>
      <c r="AI827" s="115" t="str">
        <f>IFERROR(VLOOKUP(AC827,[2]Hoja3!$B$28:$E$38,2,FALSE),"")</f>
        <v>Emiliana Pino Torres</v>
      </c>
      <c r="AJ827" s="115" t="str">
        <f>IFERROR(VLOOKUP(AC827,[2]Hoja3!$B$28:$E$38,3,FALSE),"")</f>
        <v>601 6530260</v>
      </c>
      <c r="AK827" s="115" t="str">
        <f>IFERROR(VLOOKUP(AC827,[2]Hoja3!$B$28:$E$38,4,FALSE),"")</f>
        <v>emiliana.pino@parquesnacionales.gov.co</v>
      </c>
      <c r="AL827" s="103" t="s">
        <v>183</v>
      </c>
      <c r="AM827" s="103" t="s">
        <v>183</v>
      </c>
      <c r="AN827" s="103" t="s">
        <v>183</v>
      </c>
      <c r="AO827" s="103" t="s">
        <v>562</v>
      </c>
      <c r="AP827" s="123"/>
      <c r="AQ827" s="118"/>
      <c r="AR827" s="118"/>
      <c r="AS827" s="118"/>
      <c r="AT827" s="118"/>
    </row>
    <row r="828" spans="1:46" ht="25.05" customHeight="1" x14ac:dyDescent="0.3">
      <c r="A828" s="119" t="s">
        <v>1408</v>
      </c>
      <c r="B828" s="120">
        <v>80111600</v>
      </c>
      <c r="C828" s="121" t="s">
        <v>1404</v>
      </c>
      <c r="D828" s="101" t="s">
        <v>224</v>
      </c>
      <c r="E828" s="122" t="s">
        <v>1405</v>
      </c>
      <c r="F828" s="103">
        <v>1</v>
      </c>
      <c r="G828" s="104" t="str">
        <f>IFERROR(VLOOKUP(F828,[2]Hoja4!$A$1:B879,2,FALSE),"")</f>
        <v>ENERO</v>
      </c>
      <c r="H828" s="103">
        <v>1</v>
      </c>
      <c r="I828" s="104" t="str">
        <f>IFERROR(VLOOKUP(H828,[2]Hoja4!$A$1:D878,2,FALSE),"")</f>
        <v>ENERO</v>
      </c>
      <c r="J828" s="105" t="s">
        <v>178</v>
      </c>
      <c r="K828" s="106">
        <f>IFERROR(VLOOKUP(J828,[2]LISTAS!$A$8:$B$11,2,FALSE),"")</f>
        <v>1</v>
      </c>
      <c r="L828" s="107">
        <v>11.5</v>
      </c>
      <c r="M828" s="108" t="s">
        <v>213</v>
      </c>
      <c r="N828" s="109" t="str">
        <f>IFERROR(VLOOKUP(M828,'[2]archivo de datos'!$G$1:$H$24,2,FALSE),"")</f>
        <v>CCE-16</v>
      </c>
      <c r="O828" s="119" t="s">
        <v>214</v>
      </c>
      <c r="P828" s="111">
        <f>IFERROR(VLOOKUP(O828,'[2]archivo de datos'!$J$6:$K$12,2,FALSE),"")</f>
        <v>1</v>
      </c>
      <c r="Q828" s="112" t="s">
        <v>173</v>
      </c>
      <c r="R828" s="113" t="s">
        <v>181</v>
      </c>
      <c r="S828" s="114" t="s">
        <v>182</v>
      </c>
      <c r="T828" s="147" t="s">
        <v>164</v>
      </c>
      <c r="U828" s="147" t="s">
        <v>558</v>
      </c>
      <c r="V828" s="127" t="str">
        <f>+IFERROR(VLOOKUP(U828,[2]Equivalencias!$M$2:$N$97,2,FALSE),"")</f>
        <v>Áreas cubiertas con jornadas de vigilancia</v>
      </c>
      <c r="W828" s="116">
        <v>1892000</v>
      </c>
      <c r="X828" s="116">
        <v>21758000</v>
      </c>
      <c r="Y828" s="116">
        <v>21758000</v>
      </c>
      <c r="Z828" s="123" t="s">
        <v>183</v>
      </c>
      <c r="AA828" s="123" t="s">
        <v>184</v>
      </c>
      <c r="AB828" s="118">
        <v>0</v>
      </c>
      <c r="AC828" s="101" t="s">
        <v>174</v>
      </c>
      <c r="AD828" s="101" t="s">
        <v>1406</v>
      </c>
      <c r="AE828" s="101" t="s">
        <v>560</v>
      </c>
      <c r="AF828" s="101" t="s">
        <v>1407</v>
      </c>
      <c r="AG828" s="115" t="str">
        <f>IFERROR(VLOOKUP(AF828,'[2]archivo de datos'!$D$1:$E$1156,2,FALSE),"")</f>
        <v>CO-SAN-68264</v>
      </c>
      <c r="AH828" s="101" t="s">
        <v>188</v>
      </c>
      <c r="AI828" s="115" t="str">
        <f>IFERROR(VLOOKUP(AC828,[2]Hoja3!$B$28:$E$38,2,FALSE),"")</f>
        <v>Emiliana Pino Torres</v>
      </c>
      <c r="AJ828" s="115" t="str">
        <f>IFERROR(VLOOKUP(AC828,[2]Hoja3!$B$28:$E$38,3,FALSE),"")</f>
        <v>601 6530260</v>
      </c>
      <c r="AK828" s="115" t="str">
        <f>IFERROR(VLOOKUP(AC828,[2]Hoja3!$B$28:$E$38,4,FALSE),"")</f>
        <v>emiliana.pino@parquesnacionales.gov.co</v>
      </c>
      <c r="AL828" s="103" t="s">
        <v>183</v>
      </c>
      <c r="AM828" s="103" t="s">
        <v>183</v>
      </c>
      <c r="AN828" s="103" t="s">
        <v>183</v>
      </c>
      <c r="AO828" s="103" t="s">
        <v>562</v>
      </c>
      <c r="AP828" s="123"/>
      <c r="AQ828" s="118"/>
      <c r="AR828" s="118"/>
      <c r="AS828" s="118"/>
      <c r="AT828" s="118"/>
    </row>
    <row r="829" spans="1:46" ht="25.05" customHeight="1" x14ac:dyDescent="0.3">
      <c r="A829" s="119" t="s">
        <v>1409</v>
      </c>
      <c r="B829" s="120">
        <v>80111600</v>
      </c>
      <c r="C829" s="121" t="s">
        <v>1410</v>
      </c>
      <c r="D829" s="101" t="s">
        <v>224</v>
      </c>
      <c r="E829" s="122" t="s">
        <v>594</v>
      </c>
      <c r="F829" s="103">
        <v>1</v>
      </c>
      <c r="G829" s="104" t="str">
        <f>IFERROR(VLOOKUP(F829,[2]Hoja4!$A$1:B879,2,FALSE),"")</f>
        <v>ENERO</v>
      </c>
      <c r="H829" s="103">
        <v>1</v>
      </c>
      <c r="I829" s="104" t="str">
        <f>IFERROR(VLOOKUP(H829,[2]Hoja4!$A$1:D878,2,FALSE),"")</f>
        <v>ENERO</v>
      </c>
      <c r="J829" s="105" t="s">
        <v>178</v>
      </c>
      <c r="K829" s="106">
        <f>IFERROR(VLOOKUP(J829,[2]LISTAS!$A$8:$B$11,2,FALSE),"")</f>
        <v>1</v>
      </c>
      <c r="L829" s="107">
        <v>11.5</v>
      </c>
      <c r="M829" s="108" t="s">
        <v>213</v>
      </c>
      <c r="N829" s="109" t="str">
        <f>IFERROR(VLOOKUP(M829,'[2]archivo de datos'!$G$1:$H$24,2,FALSE),"")</f>
        <v>CCE-16</v>
      </c>
      <c r="O829" s="119" t="s">
        <v>180</v>
      </c>
      <c r="P829" s="111">
        <f>IFERROR(VLOOKUP(O829,'[2]archivo de datos'!$J$6:$K$12,2,FALSE),"")</f>
        <v>0</v>
      </c>
      <c r="Q829" s="112" t="s">
        <v>48</v>
      </c>
      <c r="R829" s="134" t="s">
        <v>181</v>
      </c>
      <c r="S829" s="114" t="s">
        <v>182</v>
      </c>
      <c r="T829" s="147" t="s">
        <v>160</v>
      </c>
      <c r="U829" s="147" t="s">
        <v>581</v>
      </c>
      <c r="V829" s="115" t="str">
        <f>+IFERROR(VLOOKUP(U829,[2]Equivalencias!$M$2:$N$97,2,FALSE),"")</f>
        <v>Personas capacitadas con educación informal</v>
      </c>
      <c r="W829" s="116">
        <v>3325000</v>
      </c>
      <c r="X829" s="116">
        <v>19118750</v>
      </c>
      <c r="Y829" s="116">
        <v>19118750</v>
      </c>
      <c r="Z829" s="123" t="s">
        <v>183</v>
      </c>
      <c r="AA829" s="123" t="s">
        <v>184</v>
      </c>
      <c r="AB829" s="118">
        <v>0</v>
      </c>
      <c r="AC829" s="101" t="s">
        <v>174</v>
      </c>
      <c r="AD829" s="101" t="s">
        <v>1406</v>
      </c>
      <c r="AE829" s="101" t="s">
        <v>560</v>
      </c>
      <c r="AF829" s="101" t="s">
        <v>1407</v>
      </c>
      <c r="AG829" s="115" t="str">
        <f>IFERROR(VLOOKUP(AF829,'[2]archivo de datos'!$D$1:$E$1156,2,FALSE),"")</f>
        <v>CO-SAN-68264</v>
      </c>
      <c r="AH829" s="101" t="s">
        <v>188</v>
      </c>
      <c r="AI829" s="115" t="str">
        <f>IFERROR(VLOOKUP(AC829,[2]Hoja3!$B$28:$E$38,2,FALSE),"")</f>
        <v>Emiliana Pino Torres</v>
      </c>
      <c r="AJ829" s="115" t="str">
        <f>IFERROR(VLOOKUP(AC829,[2]Hoja3!$B$28:$E$38,3,FALSE),"")</f>
        <v>601 6530260</v>
      </c>
      <c r="AK829" s="115" t="str">
        <f>IFERROR(VLOOKUP(AC829,[2]Hoja3!$B$28:$E$38,4,FALSE),"")</f>
        <v>emiliana.pino@parquesnacionales.gov.co</v>
      </c>
      <c r="AL829" s="103" t="s">
        <v>183</v>
      </c>
      <c r="AM829" s="103" t="s">
        <v>183</v>
      </c>
      <c r="AN829" s="103" t="s">
        <v>183</v>
      </c>
      <c r="AO829" s="103" t="s">
        <v>562</v>
      </c>
      <c r="AP829" s="123"/>
      <c r="AQ829" s="118"/>
      <c r="AR829" s="118"/>
      <c r="AS829" s="118"/>
      <c r="AT829" s="118"/>
    </row>
    <row r="830" spans="1:46" ht="25.05" customHeight="1" x14ac:dyDescent="0.3">
      <c r="A830" s="119" t="s">
        <v>1411</v>
      </c>
      <c r="B830" s="120">
        <v>80111600</v>
      </c>
      <c r="C830" s="121" t="s">
        <v>1410</v>
      </c>
      <c r="D830" s="101" t="s">
        <v>224</v>
      </c>
      <c r="E830" s="122" t="s">
        <v>594</v>
      </c>
      <c r="F830" s="103">
        <v>1</v>
      </c>
      <c r="G830" s="104" t="str">
        <f>IFERROR(VLOOKUP(F830,[2]Hoja4!$A$1:B880,2,FALSE),"")</f>
        <v>ENERO</v>
      </c>
      <c r="H830" s="103">
        <v>1</v>
      </c>
      <c r="I830" s="104" t="str">
        <f>IFERROR(VLOOKUP(H830,[2]Hoja4!$A$1:D879,2,FALSE),"")</f>
        <v>ENERO</v>
      </c>
      <c r="J830" s="105" t="s">
        <v>178</v>
      </c>
      <c r="K830" s="106">
        <f>IFERROR(VLOOKUP(J830,[2]LISTAS!$A$8:$B$11,2,FALSE),"")</f>
        <v>1</v>
      </c>
      <c r="L830" s="107">
        <v>11.5</v>
      </c>
      <c r="M830" s="108" t="s">
        <v>213</v>
      </c>
      <c r="N830" s="109" t="str">
        <f>IFERROR(VLOOKUP(M830,'[2]archivo de datos'!$G$1:$H$24,2,FALSE),"")</f>
        <v>CCE-16</v>
      </c>
      <c r="O830" s="119" t="s">
        <v>180</v>
      </c>
      <c r="P830" s="111">
        <f>IFERROR(VLOOKUP(O830,'[2]archivo de datos'!$J$6:$K$12,2,FALSE),"")</f>
        <v>0</v>
      </c>
      <c r="Q830" s="112" t="s">
        <v>46</v>
      </c>
      <c r="R830" s="134" t="s">
        <v>181</v>
      </c>
      <c r="S830" s="114" t="s">
        <v>182</v>
      </c>
      <c r="T830" s="147" t="s">
        <v>160</v>
      </c>
      <c r="U830" s="147" t="s">
        <v>581</v>
      </c>
      <c r="V830" s="115" t="str">
        <f>+IFERROR(VLOOKUP(U830,[2]Equivalencias!$M$2:$N$97,2,FALSE),"")</f>
        <v>Personas capacitadas con educación informal</v>
      </c>
      <c r="W830" s="116">
        <v>3325000</v>
      </c>
      <c r="X830" s="116">
        <v>19118750</v>
      </c>
      <c r="Y830" s="116">
        <v>19118750</v>
      </c>
      <c r="Z830" s="123" t="s">
        <v>183</v>
      </c>
      <c r="AA830" s="123" t="s">
        <v>184</v>
      </c>
      <c r="AB830" s="118">
        <v>0</v>
      </c>
      <c r="AC830" s="101" t="s">
        <v>174</v>
      </c>
      <c r="AD830" s="101" t="s">
        <v>1406</v>
      </c>
      <c r="AE830" s="101" t="s">
        <v>560</v>
      </c>
      <c r="AF830" s="101" t="s">
        <v>1407</v>
      </c>
      <c r="AG830" s="115" t="str">
        <f>IFERROR(VLOOKUP(AF830,'[2]archivo de datos'!$D$1:$E$1156,2,FALSE),"")</f>
        <v>CO-SAN-68264</v>
      </c>
      <c r="AH830" s="101" t="s">
        <v>188</v>
      </c>
      <c r="AI830" s="115" t="str">
        <f>IFERROR(VLOOKUP(AC830,[2]Hoja3!$B$28:$E$38,2,FALSE),"")</f>
        <v>Emiliana Pino Torres</v>
      </c>
      <c r="AJ830" s="115" t="str">
        <f>IFERROR(VLOOKUP(AC830,[2]Hoja3!$B$28:$E$38,3,FALSE),"")</f>
        <v>601 6530260</v>
      </c>
      <c r="AK830" s="115" t="str">
        <f>IFERROR(VLOOKUP(AC830,[2]Hoja3!$B$28:$E$38,4,FALSE),"")</f>
        <v>emiliana.pino@parquesnacionales.gov.co</v>
      </c>
      <c r="AL830" s="103" t="s">
        <v>183</v>
      </c>
      <c r="AM830" s="103" t="s">
        <v>183</v>
      </c>
      <c r="AN830" s="103" t="s">
        <v>183</v>
      </c>
      <c r="AO830" s="103" t="s">
        <v>562</v>
      </c>
      <c r="AP830" s="123"/>
      <c r="AQ830" s="118"/>
      <c r="AR830" s="118"/>
      <c r="AS830" s="118"/>
      <c r="AT830" s="118"/>
    </row>
    <row r="831" spans="1:46" ht="25.05" customHeight="1" x14ac:dyDescent="0.3">
      <c r="A831" s="119" t="s">
        <v>1412</v>
      </c>
      <c r="B831" s="120">
        <v>80111600</v>
      </c>
      <c r="C831" s="121" t="s">
        <v>1413</v>
      </c>
      <c r="D831" s="101" t="s">
        <v>211</v>
      </c>
      <c r="E831" s="122" t="s">
        <v>575</v>
      </c>
      <c r="F831" s="103">
        <v>1</v>
      </c>
      <c r="G831" s="104" t="str">
        <f>IFERROR(VLOOKUP(F831,[2]Hoja4!$A$1:B880,2,FALSE),"")</f>
        <v>ENERO</v>
      </c>
      <c r="H831" s="103">
        <v>1</v>
      </c>
      <c r="I831" s="104" t="str">
        <f>IFERROR(VLOOKUP(H831,[2]Hoja4!$A$1:D879,2,FALSE),"")</f>
        <v>ENERO</v>
      </c>
      <c r="J831" s="105" t="s">
        <v>178</v>
      </c>
      <c r="K831" s="106">
        <f>IFERROR(VLOOKUP(J831,[2]LISTAS!$A$8:$B$11,2,FALSE),"")</f>
        <v>1</v>
      </c>
      <c r="L831" s="107">
        <v>11.5</v>
      </c>
      <c r="M831" s="108" t="s">
        <v>213</v>
      </c>
      <c r="N831" s="109" t="str">
        <f>IFERROR(VLOOKUP(M831,'[2]archivo de datos'!$G$1:$H$24,2,FALSE),"")</f>
        <v>CCE-16</v>
      </c>
      <c r="O831" s="119" t="s">
        <v>180</v>
      </c>
      <c r="P831" s="111">
        <f>IFERROR(VLOOKUP(O831,'[2]archivo de datos'!$J$6:$K$12,2,FALSE),"")</f>
        <v>0</v>
      </c>
      <c r="Q831" s="135" t="s">
        <v>48</v>
      </c>
      <c r="R831" s="134" t="s">
        <v>181</v>
      </c>
      <c r="S831" s="114" t="s">
        <v>182</v>
      </c>
      <c r="T831" s="147" t="s">
        <v>160</v>
      </c>
      <c r="U831" s="147" t="s">
        <v>581</v>
      </c>
      <c r="V831" s="115" t="str">
        <f>+IFERROR(VLOOKUP(U831,[2]Equivalencias!$M$2:$N$97,2,FALSE),"")</f>
        <v>Personas capacitadas con educación informal</v>
      </c>
      <c r="W831" s="116">
        <v>3783000</v>
      </c>
      <c r="X831" s="116">
        <v>21752250</v>
      </c>
      <c r="Y831" s="116">
        <v>21752250</v>
      </c>
      <c r="Z831" s="123" t="s">
        <v>183</v>
      </c>
      <c r="AA831" s="123" t="s">
        <v>184</v>
      </c>
      <c r="AB831" s="118">
        <v>0</v>
      </c>
      <c r="AC831" s="101" t="s">
        <v>174</v>
      </c>
      <c r="AD831" s="101" t="s">
        <v>1406</v>
      </c>
      <c r="AE831" s="101" t="s">
        <v>560</v>
      </c>
      <c r="AF831" s="101" t="s">
        <v>1407</v>
      </c>
      <c r="AG831" s="115" t="str">
        <f>IFERROR(VLOOKUP(AF831,'[2]archivo de datos'!$D$1:$E$1156,2,FALSE),"")</f>
        <v>CO-SAN-68264</v>
      </c>
      <c r="AH831" s="101" t="s">
        <v>188</v>
      </c>
      <c r="AI831" s="115" t="str">
        <f>IFERROR(VLOOKUP(AC831,[2]Hoja3!$B$28:$E$38,2,FALSE),"")</f>
        <v>Emiliana Pino Torres</v>
      </c>
      <c r="AJ831" s="115" t="str">
        <f>IFERROR(VLOOKUP(AC831,[2]Hoja3!$B$28:$E$38,3,FALSE),"")</f>
        <v>601 6530260</v>
      </c>
      <c r="AK831" s="115" t="str">
        <f>IFERROR(VLOOKUP(AC831,[2]Hoja3!$B$28:$E$38,4,FALSE),"")</f>
        <v>emiliana.pino@parquesnacionales.gov.co</v>
      </c>
      <c r="AL831" s="103" t="s">
        <v>183</v>
      </c>
      <c r="AM831" s="103" t="s">
        <v>183</v>
      </c>
      <c r="AN831" s="103" t="s">
        <v>183</v>
      </c>
      <c r="AO831" s="103" t="s">
        <v>562</v>
      </c>
      <c r="AP831" s="123"/>
      <c r="AQ831" s="118"/>
      <c r="AR831" s="118"/>
      <c r="AS831" s="118"/>
      <c r="AT831" s="118"/>
    </row>
    <row r="832" spans="1:46" ht="25.05" customHeight="1" x14ac:dyDescent="0.3">
      <c r="A832" s="119" t="s">
        <v>1414</v>
      </c>
      <c r="B832" s="120">
        <v>80111600</v>
      </c>
      <c r="C832" s="121" t="s">
        <v>1413</v>
      </c>
      <c r="D832" s="101" t="s">
        <v>211</v>
      </c>
      <c r="E832" s="122" t="s">
        <v>575</v>
      </c>
      <c r="F832" s="103">
        <v>1</v>
      </c>
      <c r="G832" s="104" t="str">
        <f>IFERROR(VLOOKUP(F832,[2]Hoja4!$A$1:B881,2,FALSE),"")</f>
        <v>ENERO</v>
      </c>
      <c r="H832" s="103">
        <v>1</v>
      </c>
      <c r="I832" s="104" t="str">
        <f>IFERROR(VLOOKUP(H832,[2]Hoja4!$A$1:D880,2,FALSE),"")</f>
        <v>ENERO</v>
      </c>
      <c r="J832" s="105" t="s">
        <v>178</v>
      </c>
      <c r="K832" s="106">
        <f>IFERROR(VLOOKUP(J832,[2]LISTAS!$A$8:$B$11,2,FALSE),"")</f>
        <v>1</v>
      </c>
      <c r="L832" s="107">
        <v>11.5</v>
      </c>
      <c r="M832" s="108" t="s">
        <v>213</v>
      </c>
      <c r="N832" s="109" t="str">
        <f>IFERROR(VLOOKUP(M832,'[2]archivo de datos'!$G$1:$H$24,2,FALSE),"")</f>
        <v>CCE-16</v>
      </c>
      <c r="O832" s="119" t="s">
        <v>180</v>
      </c>
      <c r="P832" s="111">
        <f>IFERROR(VLOOKUP(O832,'[2]archivo de datos'!$J$6:$K$12,2,FALSE),"")</f>
        <v>0</v>
      </c>
      <c r="Q832" s="135" t="s">
        <v>46</v>
      </c>
      <c r="R832" s="134" t="s">
        <v>181</v>
      </c>
      <c r="S832" s="114" t="s">
        <v>182</v>
      </c>
      <c r="T832" s="147" t="s">
        <v>160</v>
      </c>
      <c r="U832" s="147" t="s">
        <v>581</v>
      </c>
      <c r="V832" s="115" t="str">
        <f>+IFERROR(VLOOKUP(U832,[2]Equivalencias!$M$2:$N$97,2,FALSE),"")</f>
        <v>Personas capacitadas con educación informal</v>
      </c>
      <c r="W832" s="116">
        <v>3783000</v>
      </c>
      <c r="X832" s="116">
        <v>21752250</v>
      </c>
      <c r="Y832" s="116">
        <v>21752250</v>
      </c>
      <c r="Z832" s="123" t="s">
        <v>183</v>
      </c>
      <c r="AA832" s="123" t="s">
        <v>184</v>
      </c>
      <c r="AB832" s="118">
        <v>0</v>
      </c>
      <c r="AC832" s="101" t="s">
        <v>174</v>
      </c>
      <c r="AD832" s="101" t="s">
        <v>1406</v>
      </c>
      <c r="AE832" s="101" t="s">
        <v>560</v>
      </c>
      <c r="AF832" s="101" t="s">
        <v>1407</v>
      </c>
      <c r="AG832" s="115" t="str">
        <f>IFERROR(VLOOKUP(AF832,'[2]archivo de datos'!$D$1:$E$1156,2,FALSE),"")</f>
        <v>CO-SAN-68264</v>
      </c>
      <c r="AH832" s="101" t="s">
        <v>188</v>
      </c>
      <c r="AI832" s="115" t="str">
        <f>IFERROR(VLOOKUP(AC832,[2]Hoja3!$B$28:$E$38,2,FALSE),"")</f>
        <v>Emiliana Pino Torres</v>
      </c>
      <c r="AJ832" s="115" t="str">
        <f>IFERROR(VLOOKUP(AC832,[2]Hoja3!$B$28:$E$38,3,FALSE),"")</f>
        <v>601 6530260</v>
      </c>
      <c r="AK832" s="115" t="str">
        <f>IFERROR(VLOOKUP(AC832,[2]Hoja3!$B$28:$E$38,4,FALSE),"")</f>
        <v>emiliana.pino@parquesnacionales.gov.co</v>
      </c>
      <c r="AL832" s="103" t="s">
        <v>183</v>
      </c>
      <c r="AM832" s="103" t="s">
        <v>183</v>
      </c>
      <c r="AN832" s="103" t="s">
        <v>183</v>
      </c>
      <c r="AO832" s="103" t="s">
        <v>562</v>
      </c>
      <c r="AP832" s="123"/>
      <c r="AQ832" s="118"/>
      <c r="AR832" s="118"/>
      <c r="AS832" s="118"/>
      <c r="AT832" s="118"/>
    </row>
    <row r="833" spans="1:46" ht="25.05" customHeight="1" x14ac:dyDescent="0.3">
      <c r="A833" s="119" t="s">
        <v>1415</v>
      </c>
      <c r="B833" s="120">
        <v>80111600</v>
      </c>
      <c r="C833" s="121" t="s">
        <v>1416</v>
      </c>
      <c r="D833" s="101" t="s">
        <v>224</v>
      </c>
      <c r="E833" s="122" t="s">
        <v>1417</v>
      </c>
      <c r="F833" s="103">
        <v>1</v>
      </c>
      <c r="G833" s="104" t="str">
        <f>IFERROR(VLOOKUP(F833,[2]Hoja4!$A$1:B882,2,FALSE),"")</f>
        <v>ENERO</v>
      </c>
      <c r="H833" s="103">
        <v>1</v>
      </c>
      <c r="I833" s="104" t="str">
        <f>IFERROR(VLOOKUP(H833,[2]Hoja4!$A$1:D881,2,FALSE),"")</f>
        <v>ENERO</v>
      </c>
      <c r="J833" s="105" t="s">
        <v>178</v>
      </c>
      <c r="K833" s="106">
        <f>IFERROR(VLOOKUP(J833,[2]LISTAS!$A$8:$B$11,2,FALSE),"")</f>
        <v>1</v>
      </c>
      <c r="L833" s="107">
        <v>11.5</v>
      </c>
      <c r="M833" s="108" t="s">
        <v>213</v>
      </c>
      <c r="N833" s="109" t="str">
        <f>IFERROR(VLOOKUP(M833,'[2]archivo de datos'!$G$1:$H$24,2,FALSE),"")</f>
        <v>CCE-16</v>
      </c>
      <c r="O833" s="119" t="s">
        <v>214</v>
      </c>
      <c r="P833" s="111">
        <f>IFERROR(VLOOKUP(O833,'[2]archivo de datos'!$J$6:$K$12,2,FALSE),"")</f>
        <v>1</v>
      </c>
      <c r="Q833" s="112" t="s">
        <v>173</v>
      </c>
      <c r="R833" s="113" t="s">
        <v>181</v>
      </c>
      <c r="S833" s="114" t="s">
        <v>182</v>
      </c>
      <c r="T833" s="147" t="s">
        <v>166</v>
      </c>
      <c r="U833" s="147" t="s">
        <v>584</v>
      </c>
      <c r="V833" s="127" t="str">
        <f>+IFERROR(VLOOKUP(U833,[2]Equivalencias!$M$2:$N$97,2,FALSE),"")</f>
        <v xml:space="preserve">Áreas administradas </v>
      </c>
      <c r="W833" s="116">
        <v>1892000</v>
      </c>
      <c r="X833" s="116">
        <v>21758000</v>
      </c>
      <c r="Y833" s="116">
        <v>21758000</v>
      </c>
      <c r="Z833" s="123" t="s">
        <v>183</v>
      </c>
      <c r="AA833" s="123" t="s">
        <v>184</v>
      </c>
      <c r="AB833" s="118">
        <v>0</v>
      </c>
      <c r="AC833" s="101" t="s">
        <v>174</v>
      </c>
      <c r="AD833" s="101" t="s">
        <v>1406</v>
      </c>
      <c r="AE833" s="101" t="s">
        <v>560</v>
      </c>
      <c r="AF833" s="101" t="s">
        <v>1407</v>
      </c>
      <c r="AG833" s="115" t="str">
        <f>IFERROR(VLOOKUP(AF833,'[2]archivo de datos'!$D$1:$E$1156,2,FALSE),"")</f>
        <v>CO-SAN-68264</v>
      </c>
      <c r="AH833" s="101" t="s">
        <v>188</v>
      </c>
      <c r="AI833" s="115" t="str">
        <f>IFERROR(VLOOKUP(AC833,[2]Hoja3!$B$28:$E$38,2,FALSE),"")</f>
        <v>Emiliana Pino Torres</v>
      </c>
      <c r="AJ833" s="115" t="str">
        <f>IFERROR(VLOOKUP(AC833,[2]Hoja3!$B$28:$E$38,3,FALSE),"")</f>
        <v>601 6530260</v>
      </c>
      <c r="AK833" s="115" t="str">
        <f>IFERROR(VLOOKUP(AC833,[2]Hoja3!$B$28:$E$38,4,FALSE),"")</f>
        <v>emiliana.pino@parquesnacionales.gov.co</v>
      </c>
      <c r="AL833" s="103" t="s">
        <v>183</v>
      </c>
      <c r="AM833" s="103" t="s">
        <v>183</v>
      </c>
      <c r="AN833" s="103" t="s">
        <v>183</v>
      </c>
      <c r="AO833" s="103" t="s">
        <v>562</v>
      </c>
      <c r="AP833" s="123"/>
      <c r="AQ833" s="118"/>
      <c r="AR833" s="118"/>
      <c r="AS833" s="118"/>
      <c r="AT833" s="118"/>
    </row>
    <row r="834" spans="1:46" ht="25.05" customHeight="1" x14ac:dyDescent="0.3">
      <c r="A834" s="119" t="s">
        <v>1418</v>
      </c>
      <c r="B834" s="120">
        <v>80111600</v>
      </c>
      <c r="C834" s="121" t="s">
        <v>1419</v>
      </c>
      <c r="D834" s="101" t="s">
        <v>211</v>
      </c>
      <c r="E834" s="122" t="s">
        <v>557</v>
      </c>
      <c r="F834" s="103">
        <v>1</v>
      </c>
      <c r="G834" s="104" t="str">
        <f>IFERROR(VLOOKUP(F834,[2]Hoja4!$A$1:B883,2,FALSE),"")</f>
        <v>ENERO</v>
      </c>
      <c r="H834" s="103">
        <v>1</v>
      </c>
      <c r="I834" s="104" t="str">
        <f>IFERROR(VLOOKUP(H834,[2]Hoja4!$A$1:D882,2,FALSE),"")</f>
        <v>ENERO</v>
      </c>
      <c r="J834" s="105" t="s">
        <v>178</v>
      </c>
      <c r="K834" s="106">
        <f>IFERROR(VLOOKUP(J834,[2]LISTAS!$A$8:$B$11,2,FALSE),"")</f>
        <v>1</v>
      </c>
      <c r="L834" s="107">
        <v>11.5</v>
      </c>
      <c r="M834" s="108" t="s">
        <v>213</v>
      </c>
      <c r="N834" s="109" t="str">
        <f>IFERROR(VLOOKUP(M834,'[2]archivo de datos'!$G$1:$H$24,2,FALSE),"")</f>
        <v>CCE-16</v>
      </c>
      <c r="O834" s="119" t="s">
        <v>214</v>
      </c>
      <c r="P834" s="111">
        <f>IFERROR(VLOOKUP(O834,'[2]archivo de datos'!$J$6:$K$12,2,FALSE),"")</f>
        <v>1</v>
      </c>
      <c r="Q834" s="112" t="s">
        <v>173</v>
      </c>
      <c r="R834" s="113" t="s">
        <v>181</v>
      </c>
      <c r="S834" s="114" t="s">
        <v>182</v>
      </c>
      <c r="T834" s="147" t="s">
        <v>166</v>
      </c>
      <c r="U834" s="147" t="s">
        <v>584</v>
      </c>
      <c r="V834" s="127" t="str">
        <f>+IFERROR(VLOOKUP(U834,[2]Equivalencias!$M$2:$N$97,2,FALSE),"")</f>
        <v xml:space="preserve">Áreas administradas </v>
      </c>
      <c r="W834" s="116">
        <v>4327000</v>
      </c>
      <c r="X834" s="116">
        <v>49760500</v>
      </c>
      <c r="Y834" s="116">
        <v>49760500</v>
      </c>
      <c r="Z834" s="123" t="s">
        <v>183</v>
      </c>
      <c r="AA834" s="123" t="s">
        <v>184</v>
      </c>
      <c r="AB834" s="118">
        <v>0</v>
      </c>
      <c r="AC834" s="101" t="s">
        <v>174</v>
      </c>
      <c r="AD834" s="101" t="s">
        <v>1406</v>
      </c>
      <c r="AE834" s="101" t="s">
        <v>560</v>
      </c>
      <c r="AF834" s="101" t="s">
        <v>1407</v>
      </c>
      <c r="AG834" s="115" t="str">
        <f>IFERROR(VLOOKUP(AF834,'[2]archivo de datos'!$D$1:$E$1156,2,FALSE),"")</f>
        <v>CO-SAN-68264</v>
      </c>
      <c r="AH834" s="101" t="s">
        <v>188</v>
      </c>
      <c r="AI834" s="115" t="str">
        <f>IFERROR(VLOOKUP(AC834,[2]Hoja3!$B$28:$E$38,2,FALSE),"")</f>
        <v>Emiliana Pino Torres</v>
      </c>
      <c r="AJ834" s="115" t="str">
        <f>IFERROR(VLOOKUP(AC834,[2]Hoja3!$B$28:$E$38,3,FALSE),"")</f>
        <v>601 6530260</v>
      </c>
      <c r="AK834" s="115" t="str">
        <f>IFERROR(VLOOKUP(AC834,[2]Hoja3!$B$28:$E$38,4,FALSE),"")</f>
        <v>emiliana.pino@parquesnacionales.gov.co</v>
      </c>
      <c r="AL834" s="103" t="s">
        <v>183</v>
      </c>
      <c r="AM834" s="103" t="s">
        <v>183</v>
      </c>
      <c r="AN834" s="103" t="s">
        <v>183</v>
      </c>
      <c r="AO834" s="103" t="s">
        <v>562</v>
      </c>
      <c r="AP834" s="123"/>
      <c r="AQ834" s="118"/>
      <c r="AR834" s="118"/>
      <c r="AS834" s="118"/>
      <c r="AT834" s="118"/>
    </row>
    <row r="835" spans="1:46" ht="25.05" customHeight="1" x14ac:dyDescent="0.3">
      <c r="A835" s="119" t="s">
        <v>1420</v>
      </c>
      <c r="B835" s="120">
        <v>80111600</v>
      </c>
      <c r="C835" s="121" t="s">
        <v>1421</v>
      </c>
      <c r="D835" s="101" t="s">
        <v>211</v>
      </c>
      <c r="E835" s="122" t="s">
        <v>1422</v>
      </c>
      <c r="F835" s="103">
        <v>1</v>
      </c>
      <c r="G835" s="104" t="str">
        <f>IFERROR(VLOOKUP(F835,[2]Hoja4!$A$1:B884,2,FALSE),"")</f>
        <v>ENERO</v>
      </c>
      <c r="H835" s="103">
        <v>1</v>
      </c>
      <c r="I835" s="104" t="str">
        <f>IFERROR(VLOOKUP(H835,[2]Hoja4!$A$1:D883,2,FALSE),"")</f>
        <v>ENERO</v>
      </c>
      <c r="J835" s="105" t="s">
        <v>178</v>
      </c>
      <c r="K835" s="106">
        <f>IFERROR(VLOOKUP(J835,[2]LISTAS!$A$8:$B$11,2,FALSE),"")</f>
        <v>1</v>
      </c>
      <c r="L835" s="107">
        <v>11.5</v>
      </c>
      <c r="M835" s="108" t="s">
        <v>213</v>
      </c>
      <c r="N835" s="109" t="str">
        <f>IFERROR(VLOOKUP(M835,'[2]archivo de datos'!$G$1:$H$24,2,FALSE),"")</f>
        <v>CCE-16</v>
      </c>
      <c r="O835" s="119" t="s">
        <v>214</v>
      </c>
      <c r="P835" s="111">
        <f>IFERROR(VLOOKUP(O835,'[2]archivo de datos'!$J$6:$K$12,2,FALSE),"")</f>
        <v>1</v>
      </c>
      <c r="Q835" s="112" t="s">
        <v>173</v>
      </c>
      <c r="R835" s="113" t="s">
        <v>181</v>
      </c>
      <c r="S835" s="114" t="s">
        <v>182</v>
      </c>
      <c r="T835" s="147" t="s">
        <v>166</v>
      </c>
      <c r="U835" s="147" t="s">
        <v>584</v>
      </c>
      <c r="V835" s="127" t="str">
        <f>+IFERROR(VLOOKUP(U835,[2]Equivalencias!$M$2:$N$97,2,FALSE),"")</f>
        <v xml:space="preserve">Áreas administradas </v>
      </c>
      <c r="W835" s="116">
        <v>3934000</v>
      </c>
      <c r="X835" s="116">
        <v>45241000</v>
      </c>
      <c r="Y835" s="116">
        <v>45241000</v>
      </c>
      <c r="Z835" s="123" t="s">
        <v>183</v>
      </c>
      <c r="AA835" s="123" t="s">
        <v>184</v>
      </c>
      <c r="AB835" s="118">
        <v>0</v>
      </c>
      <c r="AC835" s="101" t="s">
        <v>174</v>
      </c>
      <c r="AD835" s="101" t="s">
        <v>1406</v>
      </c>
      <c r="AE835" s="101" t="s">
        <v>560</v>
      </c>
      <c r="AF835" s="101" t="s">
        <v>1407</v>
      </c>
      <c r="AG835" s="115" t="str">
        <f>IFERROR(VLOOKUP(AF835,'[2]archivo de datos'!$D$1:$E$1156,2,FALSE),"")</f>
        <v>CO-SAN-68264</v>
      </c>
      <c r="AH835" s="101" t="s">
        <v>188</v>
      </c>
      <c r="AI835" s="115" t="str">
        <f>IFERROR(VLOOKUP(AC835,[2]Hoja3!$B$28:$E$38,2,FALSE),"")</f>
        <v>Emiliana Pino Torres</v>
      </c>
      <c r="AJ835" s="115" t="str">
        <f>IFERROR(VLOOKUP(AC835,[2]Hoja3!$B$28:$E$38,3,FALSE),"")</f>
        <v>601 6530260</v>
      </c>
      <c r="AK835" s="115" t="str">
        <f>IFERROR(VLOOKUP(AC835,[2]Hoja3!$B$28:$E$38,4,FALSE),"")</f>
        <v>emiliana.pino@parquesnacionales.gov.co</v>
      </c>
      <c r="AL835" s="103" t="s">
        <v>183</v>
      </c>
      <c r="AM835" s="103" t="s">
        <v>183</v>
      </c>
      <c r="AN835" s="103" t="s">
        <v>183</v>
      </c>
      <c r="AO835" s="103" t="s">
        <v>562</v>
      </c>
      <c r="AP835" s="123"/>
      <c r="AQ835" s="118"/>
      <c r="AR835" s="118"/>
      <c r="AS835" s="118"/>
      <c r="AT835" s="118"/>
    </row>
    <row r="836" spans="1:46" ht="25.05" customHeight="1" x14ac:dyDescent="0.3">
      <c r="A836" s="119" t="s">
        <v>1423</v>
      </c>
      <c r="B836" s="120">
        <v>80111600</v>
      </c>
      <c r="C836" s="121" t="s">
        <v>1424</v>
      </c>
      <c r="D836" s="101" t="s">
        <v>211</v>
      </c>
      <c r="E836" s="122" t="s">
        <v>557</v>
      </c>
      <c r="F836" s="103">
        <v>1</v>
      </c>
      <c r="G836" s="104" t="str">
        <f>IFERROR(VLOOKUP(F836,[2]Hoja4!$A$1:B885,2,FALSE),"")</f>
        <v>ENERO</v>
      </c>
      <c r="H836" s="103">
        <v>1</v>
      </c>
      <c r="I836" s="104" t="str">
        <f>IFERROR(VLOOKUP(H836,[2]Hoja4!$A$1:D884,2,FALSE),"")</f>
        <v>ENERO</v>
      </c>
      <c r="J836" s="105" t="s">
        <v>178</v>
      </c>
      <c r="K836" s="106">
        <f>IFERROR(VLOOKUP(J836,[2]LISTAS!$A$8:$B$11,2,FALSE),"")</f>
        <v>1</v>
      </c>
      <c r="L836" s="107">
        <v>11.5</v>
      </c>
      <c r="M836" s="108" t="s">
        <v>213</v>
      </c>
      <c r="N836" s="109" t="str">
        <f>IFERROR(VLOOKUP(M836,'[2]archivo de datos'!$G$1:$H$24,2,FALSE),"")</f>
        <v>CCE-16</v>
      </c>
      <c r="O836" s="119" t="s">
        <v>214</v>
      </c>
      <c r="P836" s="111">
        <f>IFERROR(VLOOKUP(O836,'[2]archivo de datos'!$J$6:$K$12,2,FALSE),"")</f>
        <v>1</v>
      </c>
      <c r="Q836" s="112" t="s">
        <v>173</v>
      </c>
      <c r="R836" s="113" t="s">
        <v>181</v>
      </c>
      <c r="S836" s="114" t="s">
        <v>182</v>
      </c>
      <c r="T836" s="147" t="s">
        <v>166</v>
      </c>
      <c r="U836" s="147" t="s">
        <v>595</v>
      </c>
      <c r="V836" s="134" t="str">
        <f>+IFERROR(VLOOKUP(U836,[2]Equivalencias!$M$2:$N$97,2,FALSE),"")</f>
        <v xml:space="preserve">Áreas administradas </v>
      </c>
      <c r="W836" s="116">
        <v>4327000</v>
      </c>
      <c r="X836" s="116">
        <v>49760500</v>
      </c>
      <c r="Y836" s="116">
        <v>49760500</v>
      </c>
      <c r="Z836" s="123" t="s">
        <v>183</v>
      </c>
      <c r="AA836" s="123" t="s">
        <v>184</v>
      </c>
      <c r="AB836" s="118">
        <v>0</v>
      </c>
      <c r="AC836" s="101" t="s">
        <v>174</v>
      </c>
      <c r="AD836" s="101" t="s">
        <v>1406</v>
      </c>
      <c r="AE836" s="101" t="s">
        <v>560</v>
      </c>
      <c r="AF836" s="101" t="s">
        <v>1407</v>
      </c>
      <c r="AG836" s="115" t="str">
        <f>IFERROR(VLOOKUP(AF836,'[2]archivo de datos'!$D$1:$E$1156,2,FALSE),"")</f>
        <v>CO-SAN-68264</v>
      </c>
      <c r="AH836" s="101" t="s">
        <v>188</v>
      </c>
      <c r="AI836" s="115" t="str">
        <f>IFERROR(VLOOKUP(AC836,[2]Hoja3!$B$28:$E$38,2,FALSE),"")</f>
        <v>Emiliana Pino Torres</v>
      </c>
      <c r="AJ836" s="115" t="str">
        <f>IFERROR(VLOOKUP(AC836,[2]Hoja3!$B$28:$E$38,3,FALSE),"")</f>
        <v>601 6530260</v>
      </c>
      <c r="AK836" s="115" t="str">
        <f>IFERROR(VLOOKUP(AC836,[2]Hoja3!$B$28:$E$38,4,FALSE),"")</f>
        <v>emiliana.pino@parquesnacionales.gov.co</v>
      </c>
      <c r="AL836" s="103" t="s">
        <v>183</v>
      </c>
      <c r="AM836" s="103" t="s">
        <v>183</v>
      </c>
      <c r="AN836" s="103" t="s">
        <v>183</v>
      </c>
      <c r="AO836" s="103" t="s">
        <v>562</v>
      </c>
      <c r="AP836" s="123"/>
      <c r="AQ836" s="118"/>
      <c r="AR836" s="118"/>
      <c r="AS836" s="118"/>
      <c r="AT836" s="118"/>
    </row>
    <row r="837" spans="1:46" ht="25.05" customHeight="1" x14ac:dyDescent="0.3">
      <c r="A837" s="119" t="s">
        <v>1425</v>
      </c>
      <c r="B837" s="120">
        <v>80111600</v>
      </c>
      <c r="C837" s="121" t="s">
        <v>1426</v>
      </c>
      <c r="D837" s="101" t="s">
        <v>211</v>
      </c>
      <c r="E837" s="122" t="s">
        <v>575</v>
      </c>
      <c r="F837" s="103">
        <v>1</v>
      </c>
      <c r="G837" s="104" t="str">
        <f>IFERROR(VLOOKUP(F837,[2]Hoja4!$A$1:B886,2,FALSE),"")</f>
        <v>ENERO</v>
      </c>
      <c r="H837" s="103">
        <v>1</v>
      </c>
      <c r="I837" s="104" t="str">
        <f>IFERROR(VLOOKUP(H837,[2]Hoja4!$A$1:D885,2,FALSE),"")</f>
        <v>ENERO</v>
      </c>
      <c r="J837" s="105" t="s">
        <v>178</v>
      </c>
      <c r="K837" s="106">
        <f>IFERROR(VLOOKUP(J837,[2]LISTAS!$A$8:$B$11,2,FALSE),"")</f>
        <v>1</v>
      </c>
      <c r="L837" s="107">
        <v>11.5</v>
      </c>
      <c r="M837" s="108" t="s">
        <v>213</v>
      </c>
      <c r="N837" s="109" t="str">
        <f>IFERROR(VLOOKUP(M837,'[2]archivo de datos'!$G$1:$H$24,2,FALSE),"")</f>
        <v>CCE-16</v>
      </c>
      <c r="O837" s="119" t="s">
        <v>214</v>
      </c>
      <c r="P837" s="111">
        <f>IFERROR(VLOOKUP(O837,'[2]archivo de datos'!$J$6:$K$12,2,FALSE),"")</f>
        <v>1</v>
      </c>
      <c r="Q837" s="112" t="s">
        <v>173</v>
      </c>
      <c r="R837" s="113" t="s">
        <v>181</v>
      </c>
      <c r="S837" s="114" t="s">
        <v>182</v>
      </c>
      <c r="T837" s="101" t="s">
        <v>168</v>
      </c>
      <c r="U837" s="101" t="s">
        <v>695</v>
      </c>
      <c r="V837" s="127" t="str">
        <f>+IFERROR(VLOOKUP(U837,[2]Equivalencias!$M$2:$N$97,2,FALSE),"")</f>
        <v>Plántulas producidas</v>
      </c>
      <c r="W837" s="116">
        <v>3783000</v>
      </c>
      <c r="X837" s="116">
        <v>43504500</v>
      </c>
      <c r="Y837" s="116">
        <v>43504500</v>
      </c>
      <c r="Z837" s="123" t="s">
        <v>183</v>
      </c>
      <c r="AA837" s="123" t="s">
        <v>184</v>
      </c>
      <c r="AB837" s="118">
        <v>0</v>
      </c>
      <c r="AC837" s="101" t="s">
        <v>174</v>
      </c>
      <c r="AD837" s="101" t="s">
        <v>1406</v>
      </c>
      <c r="AE837" s="101" t="s">
        <v>560</v>
      </c>
      <c r="AF837" s="101" t="s">
        <v>1407</v>
      </c>
      <c r="AG837" s="115" t="str">
        <f>IFERROR(VLOOKUP(AF837,'[2]archivo de datos'!$D$1:$E$1156,2,FALSE),"")</f>
        <v>CO-SAN-68264</v>
      </c>
      <c r="AH837" s="101" t="s">
        <v>188</v>
      </c>
      <c r="AI837" s="115" t="str">
        <f>IFERROR(VLOOKUP(AC837,[2]Hoja3!$B$28:$E$38,2,FALSE),"")</f>
        <v>Emiliana Pino Torres</v>
      </c>
      <c r="AJ837" s="115" t="str">
        <f>IFERROR(VLOOKUP(AC837,[2]Hoja3!$B$28:$E$38,3,FALSE),"")</f>
        <v>601 6530260</v>
      </c>
      <c r="AK837" s="115" t="str">
        <f>IFERROR(VLOOKUP(AC837,[2]Hoja3!$B$28:$E$38,4,FALSE),"")</f>
        <v>emiliana.pino@parquesnacionales.gov.co</v>
      </c>
      <c r="AL837" s="103" t="s">
        <v>183</v>
      </c>
      <c r="AM837" s="103" t="s">
        <v>183</v>
      </c>
      <c r="AN837" s="103" t="s">
        <v>183</v>
      </c>
      <c r="AO837" s="103" t="s">
        <v>562</v>
      </c>
      <c r="AP837" s="123"/>
      <c r="AQ837" s="118"/>
      <c r="AR837" s="118"/>
      <c r="AS837" s="118"/>
      <c r="AT837" s="118"/>
    </row>
    <row r="838" spans="1:46" ht="25.05" customHeight="1" x14ac:dyDescent="0.3">
      <c r="A838" s="119" t="s">
        <v>1427</v>
      </c>
      <c r="B838" s="120">
        <v>80111600</v>
      </c>
      <c r="C838" s="121" t="s">
        <v>1428</v>
      </c>
      <c r="D838" s="101" t="s">
        <v>224</v>
      </c>
      <c r="E838" s="122" t="s">
        <v>1417</v>
      </c>
      <c r="F838" s="103">
        <v>1</v>
      </c>
      <c r="G838" s="104" t="str">
        <f>IFERROR(VLOOKUP(F838,[2]Hoja4!$A$1:B887,2,FALSE),"")</f>
        <v>ENERO</v>
      </c>
      <c r="H838" s="103">
        <v>1</v>
      </c>
      <c r="I838" s="104" t="str">
        <f>IFERROR(VLOOKUP(H838,[2]Hoja4!$A$1:D886,2,FALSE),"")</f>
        <v>ENERO</v>
      </c>
      <c r="J838" s="105" t="s">
        <v>178</v>
      </c>
      <c r="K838" s="106">
        <f>IFERROR(VLOOKUP(J838,[2]LISTAS!$A$8:$B$11,2,FALSE),"")</f>
        <v>1</v>
      </c>
      <c r="L838" s="107">
        <v>11.5</v>
      </c>
      <c r="M838" s="108" t="s">
        <v>213</v>
      </c>
      <c r="N838" s="109" t="str">
        <f>IFERROR(VLOOKUP(M838,'[2]archivo de datos'!$G$1:$H$24,2,FALSE),"")</f>
        <v>CCE-16</v>
      </c>
      <c r="O838" s="119" t="s">
        <v>214</v>
      </c>
      <c r="P838" s="111">
        <f>IFERROR(VLOOKUP(O838,'[2]archivo de datos'!$J$6:$K$12,2,FALSE),"")</f>
        <v>1</v>
      </c>
      <c r="Q838" s="112" t="s">
        <v>173</v>
      </c>
      <c r="R838" s="113" t="s">
        <v>181</v>
      </c>
      <c r="S838" s="114" t="s">
        <v>182</v>
      </c>
      <c r="T838" s="101" t="s">
        <v>168</v>
      </c>
      <c r="U838" s="101" t="s">
        <v>695</v>
      </c>
      <c r="V838" s="127" t="str">
        <f>+IFERROR(VLOOKUP(U838,[2]Equivalencias!$M$2:$N$97,2,FALSE),"")</f>
        <v>Plántulas producidas</v>
      </c>
      <c r="W838" s="116">
        <v>1892000</v>
      </c>
      <c r="X838" s="116">
        <v>21758000</v>
      </c>
      <c r="Y838" s="116">
        <v>21758000</v>
      </c>
      <c r="Z838" s="123" t="s">
        <v>183</v>
      </c>
      <c r="AA838" s="123" t="s">
        <v>184</v>
      </c>
      <c r="AB838" s="118">
        <v>0</v>
      </c>
      <c r="AC838" s="101" t="s">
        <v>174</v>
      </c>
      <c r="AD838" s="101" t="s">
        <v>1406</v>
      </c>
      <c r="AE838" s="101" t="s">
        <v>560</v>
      </c>
      <c r="AF838" s="101" t="s">
        <v>1407</v>
      </c>
      <c r="AG838" s="115" t="str">
        <f>IFERROR(VLOOKUP(AF838,'[2]archivo de datos'!$D$1:$E$1156,2,FALSE),"")</f>
        <v>CO-SAN-68264</v>
      </c>
      <c r="AH838" s="101" t="s">
        <v>188</v>
      </c>
      <c r="AI838" s="115" t="str">
        <f>IFERROR(VLOOKUP(AC838,[2]Hoja3!$B$28:$E$38,2,FALSE),"")</f>
        <v>Emiliana Pino Torres</v>
      </c>
      <c r="AJ838" s="115" t="str">
        <f>IFERROR(VLOOKUP(AC838,[2]Hoja3!$B$28:$E$38,3,FALSE),"")</f>
        <v>601 6530260</v>
      </c>
      <c r="AK838" s="115" t="str">
        <f>IFERROR(VLOOKUP(AC838,[2]Hoja3!$B$28:$E$38,4,FALSE),"")</f>
        <v>emiliana.pino@parquesnacionales.gov.co</v>
      </c>
      <c r="AL838" s="103" t="s">
        <v>183</v>
      </c>
      <c r="AM838" s="103" t="s">
        <v>183</v>
      </c>
      <c r="AN838" s="103" t="s">
        <v>183</v>
      </c>
      <c r="AO838" s="103" t="s">
        <v>562</v>
      </c>
      <c r="AP838" s="123"/>
      <c r="AQ838" s="118"/>
      <c r="AR838" s="118"/>
      <c r="AS838" s="118"/>
      <c r="AT838" s="118"/>
    </row>
    <row r="839" spans="1:46" ht="25.05" customHeight="1" x14ac:dyDescent="0.3">
      <c r="A839" s="119" t="s">
        <v>1429</v>
      </c>
      <c r="B839" s="120">
        <v>80111600</v>
      </c>
      <c r="C839" s="121" t="s">
        <v>1428</v>
      </c>
      <c r="D839" s="101" t="s">
        <v>224</v>
      </c>
      <c r="E839" s="122" t="s">
        <v>1417</v>
      </c>
      <c r="F839" s="103">
        <v>1</v>
      </c>
      <c r="G839" s="104" t="str">
        <f>IFERROR(VLOOKUP(F839,[2]Hoja4!$A$1:B888,2,FALSE),"")</f>
        <v>ENERO</v>
      </c>
      <c r="H839" s="103">
        <v>1</v>
      </c>
      <c r="I839" s="104" t="str">
        <f>IFERROR(VLOOKUP(H839,[2]Hoja4!$A$1:D887,2,FALSE),"")</f>
        <v>ENERO</v>
      </c>
      <c r="J839" s="105" t="s">
        <v>178</v>
      </c>
      <c r="K839" s="106">
        <f>IFERROR(VLOOKUP(J839,[2]LISTAS!$A$8:$B$11,2,FALSE),"")</f>
        <v>1</v>
      </c>
      <c r="L839" s="107">
        <v>11.5</v>
      </c>
      <c r="M839" s="108" t="s">
        <v>213</v>
      </c>
      <c r="N839" s="109" t="str">
        <f>IFERROR(VLOOKUP(M839,'[2]archivo de datos'!$G$1:$H$24,2,FALSE),"")</f>
        <v>CCE-16</v>
      </c>
      <c r="O839" s="119" t="s">
        <v>214</v>
      </c>
      <c r="P839" s="111">
        <f>IFERROR(VLOOKUP(O839,'[2]archivo de datos'!$J$6:$K$12,2,FALSE),"")</f>
        <v>1</v>
      </c>
      <c r="Q839" s="112" t="s">
        <v>173</v>
      </c>
      <c r="R839" s="113" t="s">
        <v>181</v>
      </c>
      <c r="S839" s="114" t="s">
        <v>182</v>
      </c>
      <c r="T839" s="101" t="s">
        <v>168</v>
      </c>
      <c r="U839" s="101" t="s">
        <v>695</v>
      </c>
      <c r="V839" s="127" t="str">
        <f>+IFERROR(VLOOKUP(U839,[2]Equivalencias!$M$2:$N$97,2,FALSE),"")</f>
        <v>Plántulas producidas</v>
      </c>
      <c r="W839" s="116">
        <v>1892000</v>
      </c>
      <c r="X839" s="116">
        <v>21758000</v>
      </c>
      <c r="Y839" s="116">
        <v>21758000</v>
      </c>
      <c r="Z839" s="123" t="s">
        <v>183</v>
      </c>
      <c r="AA839" s="123" t="s">
        <v>184</v>
      </c>
      <c r="AB839" s="118">
        <v>0</v>
      </c>
      <c r="AC839" s="101" t="s">
        <v>174</v>
      </c>
      <c r="AD839" s="101" t="s">
        <v>1406</v>
      </c>
      <c r="AE839" s="101" t="s">
        <v>560</v>
      </c>
      <c r="AF839" s="101" t="s">
        <v>1407</v>
      </c>
      <c r="AG839" s="115" t="str">
        <f>IFERROR(VLOOKUP(AF839,'[2]archivo de datos'!$D$1:$E$1156,2,FALSE),"")</f>
        <v>CO-SAN-68264</v>
      </c>
      <c r="AH839" s="101" t="s">
        <v>188</v>
      </c>
      <c r="AI839" s="115" t="str">
        <f>IFERROR(VLOOKUP(AC839,[2]Hoja3!$B$28:$E$38,2,FALSE),"")</f>
        <v>Emiliana Pino Torres</v>
      </c>
      <c r="AJ839" s="115" t="str">
        <f>IFERROR(VLOOKUP(AC839,[2]Hoja3!$B$28:$E$38,3,FALSE),"")</f>
        <v>601 6530260</v>
      </c>
      <c r="AK839" s="115" t="str">
        <f>IFERROR(VLOOKUP(AC839,[2]Hoja3!$B$28:$E$38,4,FALSE),"")</f>
        <v>emiliana.pino@parquesnacionales.gov.co</v>
      </c>
      <c r="AL839" s="103" t="s">
        <v>183</v>
      </c>
      <c r="AM839" s="103" t="s">
        <v>183</v>
      </c>
      <c r="AN839" s="103" t="s">
        <v>183</v>
      </c>
      <c r="AO839" s="103" t="s">
        <v>562</v>
      </c>
      <c r="AP839" s="123"/>
      <c r="AQ839" s="118"/>
      <c r="AR839" s="118"/>
      <c r="AS839" s="118"/>
      <c r="AT839" s="118"/>
    </row>
    <row r="840" spans="1:46" ht="25.05" customHeight="1" x14ac:dyDescent="0.3">
      <c r="A840" s="119" t="s">
        <v>1430</v>
      </c>
      <c r="B840" s="120">
        <v>80111600</v>
      </c>
      <c r="C840" s="121" t="s">
        <v>1431</v>
      </c>
      <c r="D840" s="101" t="s">
        <v>224</v>
      </c>
      <c r="E840" s="122" t="s">
        <v>1417</v>
      </c>
      <c r="F840" s="103">
        <v>1</v>
      </c>
      <c r="G840" s="104" t="str">
        <f>IFERROR(VLOOKUP(F840,[2]Hoja4!$A$1:B889,2,FALSE),"")</f>
        <v>ENERO</v>
      </c>
      <c r="H840" s="103">
        <v>1</v>
      </c>
      <c r="I840" s="104" t="str">
        <f>IFERROR(VLOOKUP(H840,[2]Hoja4!$A$1:D888,2,FALSE),"")</f>
        <v>ENERO</v>
      </c>
      <c r="J840" s="105" t="s">
        <v>178</v>
      </c>
      <c r="K840" s="106">
        <f>IFERROR(VLOOKUP(J840,[2]LISTAS!$A$8:$B$11,2,FALSE),"")</f>
        <v>1</v>
      </c>
      <c r="L840" s="107">
        <v>11.5</v>
      </c>
      <c r="M840" s="108" t="s">
        <v>213</v>
      </c>
      <c r="N840" s="109" t="str">
        <f>IFERROR(VLOOKUP(M840,'[2]archivo de datos'!$G$1:$H$24,2,FALSE),"")</f>
        <v>CCE-16</v>
      </c>
      <c r="O840" s="119" t="s">
        <v>214</v>
      </c>
      <c r="P840" s="111">
        <f>IFERROR(VLOOKUP(O840,'[2]archivo de datos'!$J$6:$K$12,2,FALSE),"")</f>
        <v>1</v>
      </c>
      <c r="Q840" s="112" t="s">
        <v>173</v>
      </c>
      <c r="R840" s="113" t="s">
        <v>181</v>
      </c>
      <c r="S840" s="114" t="s">
        <v>182</v>
      </c>
      <c r="T840" s="101" t="s">
        <v>168</v>
      </c>
      <c r="U840" s="101" t="s">
        <v>695</v>
      </c>
      <c r="V840" s="127" t="str">
        <f>+IFERROR(VLOOKUP(U840,[2]Equivalencias!$M$2:$N$97,2,FALSE),"")</f>
        <v>Plántulas producidas</v>
      </c>
      <c r="W840" s="116">
        <v>1892000</v>
      </c>
      <c r="X840" s="116">
        <v>21758000</v>
      </c>
      <c r="Y840" s="116">
        <v>21758000</v>
      </c>
      <c r="Z840" s="123" t="s">
        <v>183</v>
      </c>
      <c r="AA840" s="123" t="s">
        <v>184</v>
      </c>
      <c r="AB840" s="118">
        <v>0</v>
      </c>
      <c r="AC840" s="101" t="s">
        <v>174</v>
      </c>
      <c r="AD840" s="101" t="s">
        <v>1406</v>
      </c>
      <c r="AE840" s="101" t="s">
        <v>560</v>
      </c>
      <c r="AF840" s="101" t="s">
        <v>1407</v>
      </c>
      <c r="AG840" s="115" t="str">
        <f>IFERROR(VLOOKUP(AF840,'[2]archivo de datos'!$D$1:$E$1156,2,FALSE),"")</f>
        <v>CO-SAN-68264</v>
      </c>
      <c r="AH840" s="101" t="s">
        <v>188</v>
      </c>
      <c r="AI840" s="115" t="str">
        <f>IFERROR(VLOOKUP(AC840,[2]Hoja3!$B$28:$E$38,2,FALSE),"")</f>
        <v>Emiliana Pino Torres</v>
      </c>
      <c r="AJ840" s="115" t="str">
        <f>IFERROR(VLOOKUP(AC840,[2]Hoja3!$B$28:$E$38,3,FALSE),"")</f>
        <v>601 6530260</v>
      </c>
      <c r="AK840" s="115" t="str">
        <f>IFERROR(VLOOKUP(AC840,[2]Hoja3!$B$28:$E$38,4,FALSE),"")</f>
        <v>emiliana.pino@parquesnacionales.gov.co</v>
      </c>
      <c r="AL840" s="103" t="s">
        <v>183</v>
      </c>
      <c r="AM840" s="103" t="s">
        <v>183</v>
      </c>
      <c r="AN840" s="103" t="s">
        <v>183</v>
      </c>
      <c r="AO840" s="103" t="s">
        <v>562</v>
      </c>
      <c r="AP840" s="123"/>
      <c r="AQ840" s="118"/>
      <c r="AR840" s="118"/>
      <c r="AS840" s="118"/>
      <c r="AT840" s="118"/>
    </row>
    <row r="841" spans="1:46" ht="25.05" customHeight="1" x14ac:dyDescent="0.3">
      <c r="A841" s="119" t="s">
        <v>1432</v>
      </c>
      <c r="B841" s="120">
        <v>80111600</v>
      </c>
      <c r="C841" s="121" t="s">
        <v>1431</v>
      </c>
      <c r="D841" s="101" t="s">
        <v>224</v>
      </c>
      <c r="E841" s="122" t="s">
        <v>1417</v>
      </c>
      <c r="F841" s="103">
        <v>1</v>
      </c>
      <c r="G841" s="104" t="str">
        <f>IFERROR(VLOOKUP(F841,[2]Hoja4!$A$1:B890,2,FALSE),"")</f>
        <v>ENERO</v>
      </c>
      <c r="H841" s="103">
        <v>1</v>
      </c>
      <c r="I841" s="104" t="str">
        <f>IFERROR(VLOOKUP(H841,[2]Hoja4!$A$1:D889,2,FALSE),"")</f>
        <v>ENERO</v>
      </c>
      <c r="J841" s="105" t="s">
        <v>178</v>
      </c>
      <c r="K841" s="106">
        <f>IFERROR(VLOOKUP(J841,[2]LISTAS!$A$8:$B$11,2,FALSE),"")</f>
        <v>1</v>
      </c>
      <c r="L841" s="107">
        <v>11.5</v>
      </c>
      <c r="M841" s="108" t="s">
        <v>213</v>
      </c>
      <c r="N841" s="109" t="str">
        <f>IFERROR(VLOOKUP(M841,'[2]archivo de datos'!$G$1:$H$24,2,FALSE),"")</f>
        <v>CCE-16</v>
      </c>
      <c r="O841" s="119" t="s">
        <v>214</v>
      </c>
      <c r="P841" s="111">
        <f>IFERROR(VLOOKUP(O841,'[2]archivo de datos'!$J$6:$K$12,2,FALSE),"")</f>
        <v>1</v>
      </c>
      <c r="Q841" s="112" t="s">
        <v>173</v>
      </c>
      <c r="R841" s="113" t="s">
        <v>181</v>
      </c>
      <c r="S841" s="114" t="s">
        <v>182</v>
      </c>
      <c r="T841" s="101" t="s">
        <v>168</v>
      </c>
      <c r="U841" s="101" t="s">
        <v>695</v>
      </c>
      <c r="V841" s="127" t="str">
        <f>+IFERROR(VLOOKUP(U841,[2]Equivalencias!$M$2:$N$97,2,FALSE),"")</f>
        <v>Plántulas producidas</v>
      </c>
      <c r="W841" s="116">
        <v>1892000</v>
      </c>
      <c r="X841" s="116">
        <v>21758000</v>
      </c>
      <c r="Y841" s="116">
        <v>21758000</v>
      </c>
      <c r="Z841" s="123" t="s">
        <v>183</v>
      </c>
      <c r="AA841" s="123" t="s">
        <v>184</v>
      </c>
      <c r="AB841" s="118">
        <v>0</v>
      </c>
      <c r="AC841" s="101" t="s">
        <v>174</v>
      </c>
      <c r="AD841" s="101" t="s">
        <v>1406</v>
      </c>
      <c r="AE841" s="101" t="s">
        <v>560</v>
      </c>
      <c r="AF841" s="101" t="s">
        <v>1407</v>
      </c>
      <c r="AG841" s="115" t="str">
        <f>IFERROR(VLOOKUP(AF841,'[2]archivo de datos'!$D$1:$E$1156,2,FALSE),"")</f>
        <v>CO-SAN-68264</v>
      </c>
      <c r="AH841" s="101" t="s">
        <v>188</v>
      </c>
      <c r="AI841" s="115" t="str">
        <f>IFERROR(VLOOKUP(AC841,[2]Hoja3!$B$28:$E$38,2,FALSE),"")</f>
        <v>Emiliana Pino Torres</v>
      </c>
      <c r="AJ841" s="115" t="str">
        <f>IFERROR(VLOOKUP(AC841,[2]Hoja3!$B$28:$E$38,3,FALSE),"")</f>
        <v>601 6530260</v>
      </c>
      <c r="AK841" s="115" t="str">
        <f>IFERROR(VLOOKUP(AC841,[2]Hoja3!$B$28:$E$38,4,FALSE),"")</f>
        <v>emiliana.pino@parquesnacionales.gov.co</v>
      </c>
      <c r="AL841" s="103" t="s">
        <v>183</v>
      </c>
      <c r="AM841" s="103" t="s">
        <v>183</v>
      </c>
      <c r="AN841" s="103" t="s">
        <v>183</v>
      </c>
      <c r="AO841" s="103" t="s">
        <v>562</v>
      </c>
      <c r="AP841" s="123"/>
      <c r="AQ841" s="118"/>
      <c r="AR841" s="118"/>
      <c r="AS841" s="118"/>
      <c r="AT841" s="118"/>
    </row>
    <row r="842" spans="1:46" ht="25.05" customHeight="1" x14ac:dyDescent="0.3">
      <c r="A842" s="119" t="s">
        <v>1433</v>
      </c>
      <c r="B842" s="120">
        <v>80111600</v>
      </c>
      <c r="C842" s="121" t="s">
        <v>1431</v>
      </c>
      <c r="D842" s="101" t="s">
        <v>224</v>
      </c>
      <c r="E842" s="122" t="s">
        <v>1417</v>
      </c>
      <c r="F842" s="103">
        <v>1</v>
      </c>
      <c r="G842" s="104" t="str">
        <f>IFERROR(VLOOKUP(F842,[2]Hoja4!$A$1:B891,2,FALSE),"")</f>
        <v>ENERO</v>
      </c>
      <c r="H842" s="103">
        <v>1</v>
      </c>
      <c r="I842" s="104" t="str">
        <f>IFERROR(VLOOKUP(H842,[2]Hoja4!$A$1:D890,2,FALSE),"")</f>
        <v>ENERO</v>
      </c>
      <c r="J842" s="105" t="s">
        <v>178</v>
      </c>
      <c r="K842" s="106">
        <f>IFERROR(VLOOKUP(J842,[2]LISTAS!$A$8:$B$11,2,FALSE),"")</f>
        <v>1</v>
      </c>
      <c r="L842" s="107">
        <v>11.5</v>
      </c>
      <c r="M842" s="108" t="s">
        <v>213</v>
      </c>
      <c r="N842" s="109" t="str">
        <f>IFERROR(VLOOKUP(M842,'[2]archivo de datos'!$G$1:$H$24,2,FALSE),"")</f>
        <v>CCE-16</v>
      </c>
      <c r="O842" s="119" t="s">
        <v>214</v>
      </c>
      <c r="P842" s="111">
        <f>IFERROR(VLOOKUP(O842,'[2]archivo de datos'!$J$6:$K$12,2,FALSE),"")</f>
        <v>1</v>
      </c>
      <c r="Q842" s="112" t="s">
        <v>173</v>
      </c>
      <c r="R842" s="113" t="s">
        <v>181</v>
      </c>
      <c r="S842" s="114" t="s">
        <v>182</v>
      </c>
      <c r="T842" s="101" t="s">
        <v>168</v>
      </c>
      <c r="U842" s="101" t="s">
        <v>695</v>
      </c>
      <c r="V842" s="127" t="str">
        <f>+IFERROR(VLOOKUP(U842,[2]Equivalencias!$M$2:$N$97,2,FALSE),"")</f>
        <v>Plántulas producidas</v>
      </c>
      <c r="W842" s="116">
        <v>1892000</v>
      </c>
      <c r="X842" s="116">
        <v>21758000</v>
      </c>
      <c r="Y842" s="116">
        <v>21758000</v>
      </c>
      <c r="Z842" s="123" t="s">
        <v>183</v>
      </c>
      <c r="AA842" s="123" t="s">
        <v>184</v>
      </c>
      <c r="AB842" s="118">
        <v>0</v>
      </c>
      <c r="AC842" s="101" t="s">
        <v>174</v>
      </c>
      <c r="AD842" s="101" t="s">
        <v>1406</v>
      </c>
      <c r="AE842" s="101" t="s">
        <v>560</v>
      </c>
      <c r="AF842" s="101" t="s">
        <v>1407</v>
      </c>
      <c r="AG842" s="115" t="str">
        <f>IFERROR(VLOOKUP(AF842,'[2]archivo de datos'!$D$1:$E$1156,2,FALSE),"")</f>
        <v>CO-SAN-68264</v>
      </c>
      <c r="AH842" s="101" t="s">
        <v>188</v>
      </c>
      <c r="AI842" s="115" t="str">
        <f>IFERROR(VLOOKUP(AC842,[2]Hoja3!$B$28:$E$38,2,FALSE),"")</f>
        <v>Emiliana Pino Torres</v>
      </c>
      <c r="AJ842" s="115" t="str">
        <f>IFERROR(VLOOKUP(AC842,[2]Hoja3!$B$28:$E$38,3,FALSE),"")</f>
        <v>601 6530260</v>
      </c>
      <c r="AK842" s="115" t="str">
        <f>IFERROR(VLOOKUP(AC842,[2]Hoja3!$B$28:$E$38,4,FALSE),"")</f>
        <v>emiliana.pino@parquesnacionales.gov.co</v>
      </c>
      <c r="AL842" s="103" t="s">
        <v>183</v>
      </c>
      <c r="AM842" s="103" t="s">
        <v>183</v>
      </c>
      <c r="AN842" s="103" t="s">
        <v>183</v>
      </c>
      <c r="AO842" s="103" t="s">
        <v>562</v>
      </c>
      <c r="AP842" s="123"/>
      <c r="AQ842" s="118"/>
      <c r="AR842" s="118"/>
      <c r="AS842" s="118"/>
      <c r="AT842" s="118"/>
    </row>
    <row r="843" spans="1:46" ht="25.05" customHeight="1" x14ac:dyDescent="0.3">
      <c r="A843" s="119" t="s">
        <v>1434</v>
      </c>
      <c r="B843" s="120">
        <v>80111600</v>
      </c>
      <c r="C843" s="121" t="s">
        <v>1435</v>
      </c>
      <c r="D843" s="101" t="s">
        <v>224</v>
      </c>
      <c r="E843" s="122" t="s">
        <v>1417</v>
      </c>
      <c r="F843" s="103">
        <v>1</v>
      </c>
      <c r="G843" s="104" t="str">
        <f>IFERROR(VLOOKUP(F843,[2]Hoja4!$A$1:B892,2,FALSE),"")</f>
        <v>ENERO</v>
      </c>
      <c r="H843" s="103">
        <v>1</v>
      </c>
      <c r="I843" s="104" t="str">
        <f>IFERROR(VLOOKUP(H843,[2]Hoja4!$A$1:D891,2,FALSE),"")</f>
        <v>ENERO</v>
      </c>
      <c r="J843" s="105" t="s">
        <v>178</v>
      </c>
      <c r="K843" s="106">
        <f>IFERROR(VLOOKUP(J843,[2]LISTAS!$A$8:$B$11,2,FALSE),"")</f>
        <v>1</v>
      </c>
      <c r="L843" s="107">
        <v>11.5</v>
      </c>
      <c r="M843" s="108" t="s">
        <v>213</v>
      </c>
      <c r="N843" s="109" t="str">
        <f>IFERROR(VLOOKUP(M843,'[2]archivo de datos'!$G$1:$H$24,2,FALSE),"")</f>
        <v>CCE-16</v>
      </c>
      <c r="O843" s="119" t="s">
        <v>214</v>
      </c>
      <c r="P843" s="111">
        <f>IFERROR(VLOOKUP(O843,'[2]archivo de datos'!$J$6:$K$12,2,FALSE),"")</f>
        <v>1</v>
      </c>
      <c r="Q843" s="112" t="s">
        <v>173</v>
      </c>
      <c r="R843" s="113" t="s">
        <v>181</v>
      </c>
      <c r="S843" s="114" t="s">
        <v>182</v>
      </c>
      <c r="T843" s="101" t="s">
        <v>168</v>
      </c>
      <c r="U843" s="101" t="s">
        <v>695</v>
      </c>
      <c r="V843" s="127" t="str">
        <f>+IFERROR(VLOOKUP(U843,[2]Equivalencias!$M$2:$N$97,2,FALSE),"")</f>
        <v>Plántulas producidas</v>
      </c>
      <c r="W843" s="116">
        <v>1892000</v>
      </c>
      <c r="X843" s="116">
        <v>21758000</v>
      </c>
      <c r="Y843" s="116">
        <v>21758000</v>
      </c>
      <c r="Z843" s="123" t="s">
        <v>183</v>
      </c>
      <c r="AA843" s="123" t="s">
        <v>184</v>
      </c>
      <c r="AB843" s="118">
        <v>0</v>
      </c>
      <c r="AC843" s="101" t="s">
        <v>174</v>
      </c>
      <c r="AD843" s="101" t="s">
        <v>1406</v>
      </c>
      <c r="AE843" s="101" t="s">
        <v>560</v>
      </c>
      <c r="AF843" s="101" t="s">
        <v>1407</v>
      </c>
      <c r="AG843" s="115" t="str">
        <f>IFERROR(VLOOKUP(AF843,'[2]archivo de datos'!$D$1:$E$1156,2,FALSE),"")</f>
        <v>CO-SAN-68264</v>
      </c>
      <c r="AH843" s="101" t="s">
        <v>188</v>
      </c>
      <c r="AI843" s="115" t="str">
        <f>IFERROR(VLOOKUP(AC843,[2]Hoja3!$B$28:$E$38,2,FALSE),"")</f>
        <v>Emiliana Pino Torres</v>
      </c>
      <c r="AJ843" s="115" t="str">
        <f>IFERROR(VLOOKUP(AC843,[2]Hoja3!$B$28:$E$38,3,FALSE),"")</f>
        <v>601 6530260</v>
      </c>
      <c r="AK843" s="115" t="str">
        <f>IFERROR(VLOOKUP(AC843,[2]Hoja3!$B$28:$E$38,4,FALSE),"")</f>
        <v>emiliana.pino@parquesnacionales.gov.co</v>
      </c>
      <c r="AL843" s="103" t="s">
        <v>183</v>
      </c>
      <c r="AM843" s="103" t="s">
        <v>183</v>
      </c>
      <c r="AN843" s="103" t="s">
        <v>183</v>
      </c>
      <c r="AO843" s="103" t="s">
        <v>562</v>
      </c>
      <c r="AP843" s="123"/>
      <c r="AQ843" s="118"/>
      <c r="AR843" s="118"/>
      <c r="AS843" s="118"/>
      <c r="AT843" s="118"/>
    </row>
    <row r="844" spans="1:46" ht="25.05" customHeight="1" x14ac:dyDescent="0.3">
      <c r="A844" s="119" t="s">
        <v>1436</v>
      </c>
      <c r="B844" s="120">
        <v>80111600</v>
      </c>
      <c r="C844" s="121" t="s">
        <v>1435</v>
      </c>
      <c r="D844" s="101" t="s">
        <v>224</v>
      </c>
      <c r="E844" s="122" t="s">
        <v>1417</v>
      </c>
      <c r="F844" s="103">
        <v>1</v>
      </c>
      <c r="G844" s="104" t="str">
        <f>IFERROR(VLOOKUP(F844,[2]Hoja4!$A$1:B893,2,FALSE),"")</f>
        <v>ENERO</v>
      </c>
      <c r="H844" s="103">
        <v>1</v>
      </c>
      <c r="I844" s="104" t="str">
        <f>IFERROR(VLOOKUP(H844,[2]Hoja4!$A$1:D892,2,FALSE),"")</f>
        <v>ENERO</v>
      </c>
      <c r="J844" s="105" t="s">
        <v>178</v>
      </c>
      <c r="K844" s="106">
        <f>IFERROR(VLOOKUP(J844,[2]LISTAS!$A$8:$B$11,2,FALSE),"")</f>
        <v>1</v>
      </c>
      <c r="L844" s="107">
        <v>11.5</v>
      </c>
      <c r="M844" s="108" t="s">
        <v>213</v>
      </c>
      <c r="N844" s="109" t="str">
        <f>IFERROR(VLOOKUP(M844,'[2]archivo de datos'!$G$1:$H$24,2,FALSE),"")</f>
        <v>CCE-16</v>
      </c>
      <c r="O844" s="119" t="s">
        <v>214</v>
      </c>
      <c r="P844" s="111">
        <f>IFERROR(VLOOKUP(O844,'[2]archivo de datos'!$J$6:$K$12,2,FALSE),"")</f>
        <v>1</v>
      </c>
      <c r="Q844" s="112" t="s">
        <v>173</v>
      </c>
      <c r="R844" s="113" t="s">
        <v>181</v>
      </c>
      <c r="S844" s="114" t="s">
        <v>182</v>
      </c>
      <c r="T844" s="101" t="s">
        <v>168</v>
      </c>
      <c r="U844" s="101" t="s">
        <v>695</v>
      </c>
      <c r="V844" s="127" t="str">
        <f>+IFERROR(VLOOKUP(U844,[2]Equivalencias!$M$2:$N$97,2,FALSE),"")</f>
        <v>Plántulas producidas</v>
      </c>
      <c r="W844" s="116">
        <v>1892000</v>
      </c>
      <c r="X844" s="116">
        <v>21758000</v>
      </c>
      <c r="Y844" s="116">
        <v>21758000</v>
      </c>
      <c r="Z844" s="123" t="s">
        <v>183</v>
      </c>
      <c r="AA844" s="123" t="s">
        <v>184</v>
      </c>
      <c r="AB844" s="118">
        <v>0</v>
      </c>
      <c r="AC844" s="101" t="s">
        <v>174</v>
      </c>
      <c r="AD844" s="101" t="s">
        <v>1406</v>
      </c>
      <c r="AE844" s="101" t="s">
        <v>560</v>
      </c>
      <c r="AF844" s="101" t="s">
        <v>1407</v>
      </c>
      <c r="AG844" s="115" t="str">
        <f>IFERROR(VLOOKUP(AF844,'[2]archivo de datos'!$D$1:$E$1156,2,FALSE),"")</f>
        <v>CO-SAN-68264</v>
      </c>
      <c r="AH844" s="101" t="s">
        <v>188</v>
      </c>
      <c r="AI844" s="115" t="str">
        <f>IFERROR(VLOOKUP(AC844,[2]Hoja3!$B$28:$E$38,2,FALSE),"")</f>
        <v>Emiliana Pino Torres</v>
      </c>
      <c r="AJ844" s="115" t="str">
        <f>IFERROR(VLOOKUP(AC844,[2]Hoja3!$B$28:$E$38,3,FALSE),"")</f>
        <v>601 6530260</v>
      </c>
      <c r="AK844" s="115" t="str">
        <f>IFERROR(VLOOKUP(AC844,[2]Hoja3!$B$28:$E$38,4,FALSE),"")</f>
        <v>emiliana.pino@parquesnacionales.gov.co</v>
      </c>
      <c r="AL844" s="103" t="s">
        <v>183</v>
      </c>
      <c r="AM844" s="103" t="s">
        <v>183</v>
      </c>
      <c r="AN844" s="103" t="s">
        <v>183</v>
      </c>
      <c r="AO844" s="103" t="s">
        <v>562</v>
      </c>
      <c r="AP844" s="123"/>
      <c r="AQ844" s="118"/>
      <c r="AR844" s="118"/>
      <c r="AS844" s="118"/>
      <c r="AT844" s="118"/>
    </row>
    <row r="845" spans="1:46" ht="25.05" customHeight="1" x14ac:dyDescent="0.3">
      <c r="A845" s="119" t="s">
        <v>1437</v>
      </c>
      <c r="B845" s="120">
        <v>80111600</v>
      </c>
      <c r="C845" s="121" t="s">
        <v>1438</v>
      </c>
      <c r="D845" s="101" t="s">
        <v>224</v>
      </c>
      <c r="E845" s="122" t="s">
        <v>594</v>
      </c>
      <c r="F845" s="103">
        <v>1</v>
      </c>
      <c r="G845" s="104" t="str">
        <f>IFERROR(VLOOKUP(F845,[2]Hoja4!$A$1:B894,2,FALSE),"")</f>
        <v>ENERO</v>
      </c>
      <c r="H845" s="103">
        <v>1</v>
      </c>
      <c r="I845" s="104" t="str">
        <f>IFERROR(VLOOKUP(H845,[2]Hoja4!$A$1:D893,2,FALSE),"")</f>
        <v>ENERO</v>
      </c>
      <c r="J845" s="105" t="s">
        <v>178</v>
      </c>
      <c r="K845" s="106">
        <f>IFERROR(VLOOKUP(J845,[2]LISTAS!$A$8:$B$11,2,FALSE),"")</f>
        <v>1</v>
      </c>
      <c r="L845" s="107">
        <v>11.5</v>
      </c>
      <c r="M845" s="108" t="s">
        <v>213</v>
      </c>
      <c r="N845" s="109" t="str">
        <f>IFERROR(VLOOKUP(M845,'[2]archivo de datos'!$G$1:$H$24,2,FALSE),"")</f>
        <v>CCE-16</v>
      </c>
      <c r="O845" s="119" t="s">
        <v>214</v>
      </c>
      <c r="P845" s="111">
        <f>IFERROR(VLOOKUP(O845,'[2]archivo de datos'!$J$6:$K$12,2,FALSE),"")</f>
        <v>1</v>
      </c>
      <c r="Q845" s="112" t="s">
        <v>173</v>
      </c>
      <c r="R845" s="113" t="s">
        <v>181</v>
      </c>
      <c r="S845" s="114" t="s">
        <v>182</v>
      </c>
      <c r="T845" s="101" t="s">
        <v>168</v>
      </c>
      <c r="U845" s="101" t="s">
        <v>695</v>
      </c>
      <c r="V845" s="127" t="str">
        <f>+IFERROR(VLOOKUP(U845,[2]Equivalencias!$M$2:$N$97,2,FALSE),"")</f>
        <v>Plántulas producidas</v>
      </c>
      <c r="W845" s="116">
        <v>3325000</v>
      </c>
      <c r="X845" s="116">
        <v>38237500</v>
      </c>
      <c r="Y845" s="116">
        <v>38237500</v>
      </c>
      <c r="Z845" s="123" t="s">
        <v>183</v>
      </c>
      <c r="AA845" s="123" t="s">
        <v>184</v>
      </c>
      <c r="AB845" s="118">
        <v>0</v>
      </c>
      <c r="AC845" s="101" t="s">
        <v>174</v>
      </c>
      <c r="AD845" s="101" t="s">
        <v>1406</v>
      </c>
      <c r="AE845" s="101" t="s">
        <v>560</v>
      </c>
      <c r="AF845" s="101" t="s">
        <v>1407</v>
      </c>
      <c r="AG845" s="115" t="str">
        <f>IFERROR(VLOOKUP(AF845,'[2]archivo de datos'!$D$1:$E$1156,2,FALSE),"")</f>
        <v>CO-SAN-68264</v>
      </c>
      <c r="AH845" s="101" t="s">
        <v>188</v>
      </c>
      <c r="AI845" s="115" t="str">
        <f>IFERROR(VLOOKUP(AC845,[2]Hoja3!$B$28:$E$38,2,FALSE),"")</f>
        <v>Emiliana Pino Torres</v>
      </c>
      <c r="AJ845" s="115" t="str">
        <f>IFERROR(VLOOKUP(AC845,[2]Hoja3!$B$28:$E$38,3,FALSE),"")</f>
        <v>601 6530260</v>
      </c>
      <c r="AK845" s="115" t="str">
        <f>IFERROR(VLOOKUP(AC845,[2]Hoja3!$B$28:$E$38,4,FALSE),"")</f>
        <v>emiliana.pino@parquesnacionales.gov.co</v>
      </c>
      <c r="AL845" s="103" t="s">
        <v>183</v>
      </c>
      <c r="AM845" s="103" t="s">
        <v>183</v>
      </c>
      <c r="AN845" s="103" t="s">
        <v>183</v>
      </c>
      <c r="AO845" s="103" t="s">
        <v>562</v>
      </c>
      <c r="AP845" s="123"/>
      <c r="AQ845" s="118"/>
      <c r="AR845" s="118"/>
      <c r="AS845" s="118"/>
      <c r="AT845" s="118"/>
    </row>
    <row r="846" spans="1:46" ht="25.05" customHeight="1" x14ac:dyDescent="0.3">
      <c r="A846" s="119" t="s">
        <v>1439</v>
      </c>
      <c r="B846" s="120">
        <v>80111600</v>
      </c>
      <c r="C846" s="121" t="s">
        <v>1440</v>
      </c>
      <c r="D846" s="101" t="s">
        <v>224</v>
      </c>
      <c r="E846" s="122" t="s">
        <v>1417</v>
      </c>
      <c r="F846" s="103">
        <v>1</v>
      </c>
      <c r="G846" s="104" t="str">
        <f>IFERROR(VLOOKUP(F846,[2]Hoja4!$A$1:B895,2,FALSE),"")</f>
        <v>ENERO</v>
      </c>
      <c r="H846" s="103">
        <v>1</v>
      </c>
      <c r="I846" s="104" t="str">
        <f>IFERROR(VLOOKUP(H846,[2]Hoja4!$A$1:D894,2,FALSE),"")</f>
        <v>ENERO</v>
      </c>
      <c r="J846" s="105" t="s">
        <v>178</v>
      </c>
      <c r="K846" s="106">
        <f>IFERROR(VLOOKUP(J846,[2]LISTAS!$A$8:$B$11,2,FALSE),"")</f>
        <v>1</v>
      </c>
      <c r="L846" s="107">
        <v>11.5</v>
      </c>
      <c r="M846" s="108" t="s">
        <v>213</v>
      </c>
      <c r="N846" s="109" t="str">
        <f>IFERROR(VLOOKUP(M846,'[2]archivo de datos'!$G$1:$H$24,2,FALSE),"")</f>
        <v>CCE-16</v>
      </c>
      <c r="O846" s="119" t="s">
        <v>214</v>
      </c>
      <c r="P846" s="111">
        <f>IFERROR(VLOOKUP(O846,'[2]archivo de datos'!$J$6:$K$12,2,FALSE),"")</f>
        <v>1</v>
      </c>
      <c r="Q846" s="112" t="s">
        <v>173</v>
      </c>
      <c r="R846" s="113" t="s">
        <v>181</v>
      </c>
      <c r="S846" s="114" t="s">
        <v>182</v>
      </c>
      <c r="T846" s="147" t="s">
        <v>163</v>
      </c>
      <c r="U846" s="147" t="s">
        <v>641</v>
      </c>
      <c r="V846" s="127" t="str">
        <f>+IFERROR(VLOOKUP(U846,[2]Equivalencias!$M$2:$N$97,2,FALSE),"")</f>
        <v>Áreas en proceso de restauración</v>
      </c>
      <c r="W846" s="116">
        <v>1892000</v>
      </c>
      <c r="X846" s="116">
        <v>21758000</v>
      </c>
      <c r="Y846" s="116">
        <v>21758000</v>
      </c>
      <c r="Z846" s="123" t="s">
        <v>183</v>
      </c>
      <c r="AA846" s="123" t="s">
        <v>184</v>
      </c>
      <c r="AB846" s="118">
        <v>0</v>
      </c>
      <c r="AC846" s="101" t="s">
        <v>174</v>
      </c>
      <c r="AD846" s="101" t="s">
        <v>1406</v>
      </c>
      <c r="AE846" s="101" t="s">
        <v>560</v>
      </c>
      <c r="AF846" s="101" t="s">
        <v>1407</v>
      </c>
      <c r="AG846" s="115" t="str">
        <f>IFERROR(VLOOKUP(AF846,'[2]archivo de datos'!$D$1:$E$1156,2,FALSE),"")</f>
        <v>CO-SAN-68264</v>
      </c>
      <c r="AH846" s="101" t="s">
        <v>188</v>
      </c>
      <c r="AI846" s="115" t="str">
        <f>IFERROR(VLOOKUP(AC846,[2]Hoja3!$B$28:$E$38,2,FALSE),"")</f>
        <v>Emiliana Pino Torres</v>
      </c>
      <c r="AJ846" s="115" t="str">
        <f>IFERROR(VLOOKUP(AC846,[2]Hoja3!$B$28:$E$38,3,FALSE),"")</f>
        <v>601 6530260</v>
      </c>
      <c r="AK846" s="115" t="str">
        <f>IFERROR(VLOOKUP(AC846,[2]Hoja3!$B$28:$E$38,4,FALSE),"")</f>
        <v>emiliana.pino@parquesnacionales.gov.co</v>
      </c>
      <c r="AL846" s="103" t="s">
        <v>183</v>
      </c>
      <c r="AM846" s="103" t="s">
        <v>183</v>
      </c>
      <c r="AN846" s="103" t="s">
        <v>183</v>
      </c>
      <c r="AO846" s="103" t="s">
        <v>562</v>
      </c>
      <c r="AP846" s="123"/>
      <c r="AQ846" s="118"/>
      <c r="AR846" s="118"/>
      <c r="AS846" s="118"/>
      <c r="AT846" s="118"/>
    </row>
    <row r="847" spans="1:46" ht="25.05" customHeight="1" x14ac:dyDescent="0.3">
      <c r="A847" s="119" t="s">
        <v>1441</v>
      </c>
      <c r="B847" s="120">
        <v>80111600</v>
      </c>
      <c r="C847" s="121" t="s">
        <v>1440</v>
      </c>
      <c r="D847" s="101" t="s">
        <v>224</v>
      </c>
      <c r="E847" s="122" t="s">
        <v>1417</v>
      </c>
      <c r="F847" s="103">
        <v>1</v>
      </c>
      <c r="G847" s="104" t="str">
        <f>IFERROR(VLOOKUP(F847,[2]Hoja4!$A$1:B896,2,FALSE),"")</f>
        <v>ENERO</v>
      </c>
      <c r="H847" s="103">
        <v>1</v>
      </c>
      <c r="I847" s="104" t="str">
        <f>IFERROR(VLOOKUP(H847,[2]Hoja4!$A$1:D895,2,FALSE),"")</f>
        <v>ENERO</v>
      </c>
      <c r="J847" s="105" t="s">
        <v>178</v>
      </c>
      <c r="K847" s="106">
        <f>IFERROR(VLOOKUP(J847,[2]LISTAS!$A$8:$B$11,2,FALSE),"")</f>
        <v>1</v>
      </c>
      <c r="L847" s="107">
        <v>11.5</v>
      </c>
      <c r="M847" s="108" t="s">
        <v>213</v>
      </c>
      <c r="N847" s="109" t="str">
        <f>IFERROR(VLOOKUP(M847,'[2]archivo de datos'!$G$1:$H$24,2,FALSE),"")</f>
        <v>CCE-16</v>
      </c>
      <c r="O847" s="119" t="s">
        <v>214</v>
      </c>
      <c r="P847" s="111">
        <f>IFERROR(VLOOKUP(O847,'[2]archivo de datos'!$J$6:$K$12,2,FALSE),"")</f>
        <v>1</v>
      </c>
      <c r="Q847" s="112" t="s">
        <v>173</v>
      </c>
      <c r="R847" s="113" t="s">
        <v>181</v>
      </c>
      <c r="S847" s="114" t="s">
        <v>182</v>
      </c>
      <c r="T847" s="147" t="s">
        <v>163</v>
      </c>
      <c r="U847" s="147" t="s">
        <v>641</v>
      </c>
      <c r="V847" s="127" t="str">
        <f>+IFERROR(VLOOKUP(U847,[2]Equivalencias!$M$2:$N$97,2,FALSE),"")</f>
        <v>Áreas en proceso de restauración</v>
      </c>
      <c r="W847" s="116">
        <v>1892000</v>
      </c>
      <c r="X847" s="116">
        <v>21758000</v>
      </c>
      <c r="Y847" s="116">
        <v>21758000</v>
      </c>
      <c r="Z847" s="123" t="s">
        <v>183</v>
      </c>
      <c r="AA847" s="123" t="s">
        <v>184</v>
      </c>
      <c r="AB847" s="118">
        <v>0</v>
      </c>
      <c r="AC847" s="101" t="s">
        <v>174</v>
      </c>
      <c r="AD847" s="101" t="s">
        <v>1406</v>
      </c>
      <c r="AE847" s="101" t="s">
        <v>560</v>
      </c>
      <c r="AF847" s="101" t="s">
        <v>1407</v>
      </c>
      <c r="AG847" s="115" t="str">
        <f>IFERROR(VLOOKUP(AF847,'[2]archivo de datos'!$D$1:$E$1156,2,FALSE),"")</f>
        <v>CO-SAN-68264</v>
      </c>
      <c r="AH847" s="101" t="s">
        <v>188</v>
      </c>
      <c r="AI847" s="115" t="str">
        <f>IFERROR(VLOOKUP(AC847,[2]Hoja3!$B$28:$E$38,2,FALSE),"")</f>
        <v>Emiliana Pino Torres</v>
      </c>
      <c r="AJ847" s="115" t="str">
        <f>IFERROR(VLOOKUP(AC847,[2]Hoja3!$B$28:$E$38,3,FALSE),"")</f>
        <v>601 6530260</v>
      </c>
      <c r="AK847" s="115" t="str">
        <f>IFERROR(VLOOKUP(AC847,[2]Hoja3!$B$28:$E$38,4,FALSE),"")</f>
        <v>emiliana.pino@parquesnacionales.gov.co</v>
      </c>
      <c r="AL847" s="103" t="s">
        <v>183</v>
      </c>
      <c r="AM847" s="103" t="s">
        <v>183</v>
      </c>
      <c r="AN847" s="103" t="s">
        <v>183</v>
      </c>
      <c r="AO847" s="103" t="s">
        <v>562</v>
      </c>
      <c r="AP847" s="123"/>
      <c r="AQ847" s="118"/>
      <c r="AR847" s="118"/>
      <c r="AS847" s="118"/>
      <c r="AT847" s="118"/>
    </row>
    <row r="848" spans="1:46" ht="25.05" customHeight="1" x14ac:dyDescent="0.3">
      <c r="A848" s="119" t="s">
        <v>1442</v>
      </c>
      <c r="B848" s="120">
        <v>80111600</v>
      </c>
      <c r="C848" s="121" t="s">
        <v>1440</v>
      </c>
      <c r="D848" s="101" t="s">
        <v>224</v>
      </c>
      <c r="E848" s="122" t="s">
        <v>1417</v>
      </c>
      <c r="F848" s="103">
        <v>1</v>
      </c>
      <c r="G848" s="104" t="str">
        <f>IFERROR(VLOOKUP(F848,[2]Hoja4!$A$1:B897,2,FALSE),"")</f>
        <v>ENERO</v>
      </c>
      <c r="H848" s="103">
        <v>1</v>
      </c>
      <c r="I848" s="104" t="str">
        <f>IFERROR(VLOOKUP(H848,[2]Hoja4!$A$1:D896,2,FALSE),"")</f>
        <v>ENERO</v>
      </c>
      <c r="J848" s="105" t="s">
        <v>178</v>
      </c>
      <c r="K848" s="106">
        <f>IFERROR(VLOOKUP(J848,[2]LISTAS!$A$8:$B$11,2,FALSE),"")</f>
        <v>1</v>
      </c>
      <c r="L848" s="107">
        <v>11.5</v>
      </c>
      <c r="M848" s="108" t="s">
        <v>213</v>
      </c>
      <c r="N848" s="109" t="str">
        <f>IFERROR(VLOOKUP(M848,'[2]archivo de datos'!$G$1:$H$24,2,FALSE),"")</f>
        <v>CCE-16</v>
      </c>
      <c r="O848" s="119" t="s">
        <v>214</v>
      </c>
      <c r="P848" s="111">
        <f>IFERROR(VLOOKUP(O848,'[2]archivo de datos'!$J$6:$K$12,2,FALSE),"")</f>
        <v>1</v>
      </c>
      <c r="Q848" s="112" t="s">
        <v>173</v>
      </c>
      <c r="R848" s="113" t="s">
        <v>181</v>
      </c>
      <c r="S848" s="114" t="s">
        <v>182</v>
      </c>
      <c r="T848" s="147" t="s">
        <v>163</v>
      </c>
      <c r="U848" s="147" t="s">
        <v>641</v>
      </c>
      <c r="V848" s="127" t="str">
        <f>+IFERROR(VLOOKUP(U848,[2]Equivalencias!$M$2:$N$97,2,FALSE),"")</f>
        <v>Áreas en proceso de restauración</v>
      </c>
      <c r="W848" s="116">
        <v>1892000</v>
      </c>
      <c r="X848" s="116">
        <v>21758000</v>
      </c>
      <c r="Y848" s="116">
        <v>21758000</v>
      </c>
      <c r="Z848" s="123" t="s">
        <v>183</v>
      </c>
      <c r="AA848" s="123" t="s">
        <v>184</v>
      </c>
      <c r="AB848" s="118">
        <v>0</v>
      </c>
      <c r="AC848" s="101" t="s">
        <v>174</v>
      </c>
      <c r="AD848" s="101" t="s">
        <v>1406</v>
      </c>
      <c r="AE848" s="101" t="s">
        <v>560</v>
      </c>
      <c r="AF848" s="101" t="s">
        <v>1407</v>
      </c>
      <c r="AG848" s="115" t="str">
        <f>IFERROR(VLOOKUP(AF848,'[2]archivo de datos'!$D$1:$E$1156,2,FALSE),"")</f>
        <v>CO-SAN-68264</v>
      </c>
      <c r="AH848" s="101" t="s">
        <v>188</v>
      </c>
      <c r="AI848" s="115" t="str">
        <f>IFERROR(VLOOKUP(AC848,[2]Hoja3!$B$28:$E$38,2,FALSE),"")</f>
        <v>Emiliana Pino Torres</v>
      </c>
      <c r="AJ848" s="115" t="str">
        <f>IFERROR(VLOOKUP(AC848,[2]Hoja3!$B$28:$E$38,3,FALSE),"")</f>
        <v>601 6530260</v>
      </c>
      <c r="AK848" s="115" t="str">
        <f>IFERROR(VLOOKUP(AC848,[2]Hoja3!$B$28:$E$38,4,FALSE),"")</f>
        <v>emiliana.pino@parquesnacionales.gov.co</v>
      </c>
      <c r="AL848" s="103" t="s">
        <v>183</v>
      </c>
      <c r="AM848" s="103" t="s">
        <v>183</v>
      </c>
      <c r="AN848" s="103" t="s">
        <v>183</v>
      </c>
      <c r="AO848" s="103" t="s">
        <v>562</v>
      </c>
      <c r="AP848" s="123"/>
      <c r="AQ848" s="118"/>
      <c r="AR848" s="118"/>
      <c r="AS848" s="118"/>
      <c r="AT848" s="118"/>
    </row>
    <row r="849" spans="1:46" ht="25.05" customHeight="1" x14ac:dyDescent="0.3">
      <c r="A849" s="119" t="s">
        <v>1443</v>
      </c>
      <c r="B849" s="120">
        <v>80111600</v>
      </c>
      <c r="C849" s="121" t="s">
        <v>1440</v>
      </c>
      <c r="D849" s="101" t="s">
        <v>224</v>
      </c>
      <c r="E849" s="122" t="s">
        <v>1417</v>
      </c>
      <c r="F849" s="103">
        <v>1</v>
      </c>
      <c r="G849" s="104" t="str">
        <f>IFERROR(VLOOKUP(F849,[2]Hoja4!$A$1:B898,2,FALSE),"")</f>
        <v>ENERO</v>
      </c>
      <c r="H849" s="103">
        <v>1</v>
      </c>
      <c r="I849" s="104" t="str">
        <f>IFERROR(VLOOKUP(H849,[2]Hoja4!$A$1:D897,2,FALSE),"")</f>
        <v>ENERO</v>
      </c>
      <c r="J849" s="105" t="s">
        <v>178</v>
      </c>
      <c r="K849" s="106">
        <f>IFERROR(VLOOKUP(J849,[2]LISTAS!$A$8:$B$11,2,FALSE),"")</f>
        <v>1</v>
      </c>
      <c r="L849" s="107">
        <v>11.5</v>
      </c>
      <c r="M849" s="108" t="s">
        <v>213</v>
      </c>
      <c r="N849" s="109" t="str">
        <f>IFERROR(VLOOKUP(M849,'[2]archivo de datos'!$G$1:$H$24,2,FALSE),"")</f>
        <v>CCE-16</v>
      </c>
      <c r="O849" s="119" t="s">
        <v>214</v>
      </c>
      <c r="P849" s="111">
        <f>IFERROR(VLOOKUP(O849,'[2]archivo de datos'!$J$6:$K$12,2,FALSE),"")</f>
        <v>1</v>
      </c>
      <c r="Q849" s="112" t="s">
        <v>173</v>
      </c>
      <c r="R849" s="113" t="s">
        <v>181</v>
      </c>
      <c r="S849" s="114" t="s">
        <v>182</v>
      </c>
      <c r="T849" s="147" t="s">
        <v>163</v>
      </c>
      <c r="U849" s="147" t="s">
        <v>641</v>
      </c>
      <c r="V849" s="127" t="str">
        <f>+IFERROR(VLOOKUP(U849,[2]Equivalencias!$M$2:$N$97,2,FALSE),"")</f>
        <v>Áreas en proceso de restauración</v>
      </c>
      <c r="W849" s="116">
        <v>1892000</v>
      </c>
      <c r="X849" s="116">
        <v>21758000</v>
      </c>
      <c r="Y849" s="116">
        <v>21758000</v>
      </c>
      <c r="Z849" s="123" t="s">
        <v>183</v>
      </c>
      <c r="AA849" s="123" t="s">
        <v>184</v>
      </c>
      <c r="AB849" s="118">
        <v>0</v>
      </c>
      <c r="AC849" s="101" t="s">
        <v>174</v>
      </c>
      <c r="AD849" s="101" t="s">
        <v>1406</v>
      </c>
      <c r="AE849" s="101" t="s">
        <v>560</v>
      </c>
      <c r="AF849" s="101" t="s">
        <v>1407</v>
      </c>
      <c r="AG849" s="115" t="str">
        <f>IFERROR(VLOOKUP(AF849,'[2]archivo de datos'!$D$1:$E$1156,2,FALSE),"")</f>
        <v>CO-SAN-68264</v>
      </c>
      <c r="AH849" s="101" t="s">
        <v>188</v>
      </c>
      <c r="AI849" s="115" t="str">
        <f>IFERROR(VLOOKUP(AC849,[2]Hoja3!$B$28:$E$38,2,FALSE),"")</f>
        <v>Emiliana Pino Torres</v>
      </c>
      <c r="AJ849" s="115" t="str">
        <f>IFERROR(VLOOKUP(AC849,[2]Hoja3!$B$28:$E$38,3,FALSE),"")</f>
        <v>601 6530260</v>
      </c>
      <c r="AK849" s="115" t="str">
        <f>IFERROR(VLOOKUP(AC849,[2]Hoja3!$B$28:$E$38,4,FALSE),"")</f>
        <v>emiliana.pino@parquesnacionales.gov.co</v>
      </c>
      <c r="AL849" s="103" t="s">
        <v>183</v>
      </c>
      <c r="AM849" s="103" t="s">
        <v>183</v>
      </c>
      <c r="AN849" s="103" t="s">
        <v>183</v>
      </c>
      <c r="AO849" s="103" t="s">
        <v>562</v>
      </c>
      <c r="AP849" s="123"/>
      <c r="AQ849" s="118"/>
      <c r="AR849" s="118"/>
      <c r="AS849" s="118"/>
      <c r="AT849" s="118"/>
    </row>
    <row r="850" spans="1:46" ht="25.05" customHeight="1" x14ac:dyDescent="0.3">
      <c r="A850" s="119" t="s">
        <v>1444</v>
      </c>
      <c r="B850" s="120">
        <v>80111600</v>
      </c>
      <c r="C850" s="121" t="s">
        <v>1440</v>
      </c>
      <c r="D850" s="101" t="s">
        <v>224</v>
      </c>
      <c r="E850" s="122" t="s">
        <v>1417</v>
      </c>
      <c r="F850" s="103">
        <v>1</v>
      </c>
      <c r="G850" s="104" t="str">
        <f>IFERROR(VLOOKUP(F850,[2]Hoja4!$A$1:B899,2,FALSE),"")</f>
        <v>ENERO</v>
      </c>
      <c r="H850" s="103">
        <v>1</v>
      </c>
      <c r="I850" s="104" t="str">
        <f>IFERROR(VLOOKUP(H850,[2]Hoja4!$A$1:D898,2,FALSE),"")</f>
        <v>ENERO</v>
      </c>
      <c r="J850" s="105" t="s">
        <v>178</v>
      </c>
      <c r="K850" s="106">
        <f>IFERROR(VLOOKUP(J850,[2]LISTAS!$A$8:$B$11,2,FALSE),"")</f>
        <v>1</v>
      </c>
      <c r="L850" s="107">
        <v>11.5</v>
      </c>
      <c r="M850" s="108" t="s">
        <v>213</v>
      </c>
      <c r="N850" s="109" t="str">
        <f>IFERROR(VLOOKUP(M850,'[2]archivo de datos'!$G$1:$H$24,2,FALSE),"")</f>
        <v>CCE-16</v>
      </c>
      <c r="O850" s="119" t="s">
        <v>214</v>
      </c>
      <c r="P850" s="111">
        <f>IFERROR(VLOOKUP(O850,'[2]archivo de datos'!$J$6:$K$12,2,FALSE),"")</f>
        <v>1</v>
      </c>
      <c r="Q850" s="112" t="s">
        <v>173</v>
      </c>
      <c r="R850" s="113" t="s">
        <v>181</v>
      </c>
      <c r="S850" s="114" t="s">
        <v>182</v>
      </c>
      <c r="T850" s="147" t="s">
        <v>163</v>
      </c>
      <c r="U850" s="147" t="s">
        <v>641</v>
      </c>
      <c r="V850" s="127" t="str">
        <f>+IFERROR(VLOOKUP(U850,[2]Equivalencias!$M$2:$N$97,2,FALSE),"")</f>
        <v>Áreas en proceso de restauración</v>
      </c>
      <c r="W850" s="116">
        <v>1892000</v>
      </c>
      <c r="X850" s="116">
        <v>21758000</v>
      </c>
      <c r="Y850" s="116">
        <v>21758000</v>
      </c>
      <c r="Z850" s="123" t="s">
        <v>183</v>
      </c>
      <c r="AA850" s="123" t="s">
        <v>184</v>
      </c>
      <c r="AB850" s="118">
        <v>0</v>
      </c>
      <c r="AC850" s="101" t="s">
        <v>174</v>
      </c>
      <c r="AD850" s="101" t="s">
        <v>1406</v>
      </c>
      <c r="AE850" s="101" t="s">
        <v>560</v>
      </c>
      <c r="AF850" s="101" t="s">
        <v>1407</v>
      </c>
      <c r="AG850" s="115" t="str">
        <f>IFERROR(VLOOKUP(AF850,'[2]archivo de datos'!$D$1:$E$1156,2,FALSE),"")</f>
        <v>CO-SAN-68264</v>
      </c>
      <c r="AH850" s="101" t="s">
        <v>188</v>
      </c>
      <c r="AI850" s="115" t="str">
        <f>IFERROR(VLOOKUP(AC850,[2]Hoja3!$B$28:$E$38,2,FALSE),"")</f>
        <v>Emiliana Pino Torres</v>
      </c>
      <c r="AJ850" s="115" t="str">
        <f>IFERROR(VLOOKUP(AC850,[2]Hoja3!$B$28:$E$38,3,FALSE),"")</f>
        <v>601 6530260</v>
      </c>
      <c r="AK850" s="115" t="str">
        <f>IFERROR(VLOOKUP(AC850,[2]Hoja3!$B$28:$E$38,4,FALSE),"")</f>
        <v>emiliana.pino@parquesnacionales.gov.co</v>
      </c>
      <c r="AL850" s="103" t="s">
        <v>183</v>
      </c>
      <c r="AM850" s="103" t="s">
        <v>183</v>
      </c>
      <c r="AN850" s="103" t="s">
        <v>183</v>
      </c>
      <c r="AO850" s="103" t="s">
        <v>562</v>
      </c>
      <c r="AP850" s="123"/>
      <c r="AQ850" s="118"/>
      <c r="AR850" s="118"/>
      <c r="AS850" s="118"/>
      <c r="AT850" s="118"/>
    </row>
    <row r="851" spans="1:46" ht="25.05" customHeight="1" x14ac:dyDescent="0.3">
      <c r="A851" s="119" t="s">
        <v>1445</v>
      </c>
      <c r="B851" s="120">
        <v>80111600</v>
      </c>
      <c r="C851" s="121" t="s">
        <v>1440</v>
      </c>
      <c r="D851" s="101" t="s">
        <v>224</v>
      </c>
      <c r="E851" s="122" t="s">
        <v>1417</v>
      </c>
      <c r="F851" s="103">
        <v>1</v>
      </c>
      <c r="G851" s="104" t="str">
        <f>IFERROR(VLOOKUP(F851,[2]Hoja4!$A$1:B900,2,FALSE),"")</f>
        <v>ENERO</v>
      </c>
      <c r="H851" s="103">
        <v>1</v>
      </c>
      <c r="I851" s="104" t="str">
        <f>IFERROR(VLOOKUP(H851,[2]Hoja4!$A$1:D899,2,FALSE),"")</f>
        <v>ENERO</v>
      </c>
      <c r="J851" s="105" t="s">
        <v>178</v>
      </c>
      <c r="K851" s="106">
        <f>IFERROR(VLOOKUP(J851,[2]LISTAS!$A$8:$B$11,2,FALSE),"")</f>
        <v>1</v>
      </c>
      <c r="L851" s="107">
        <v>11.5</v>
      </c>
      <c r="M851" s="108" t="s">
        <v>213</v>
      </c>
      <c r="N851" s="109" t="str">
        <f>IFERROR(VLOOKUP(M851,'[2]archivo de datos'!$G$1:$H$24,2,FALSE),"")</f>
        <v>CCE-16</v>
      </c>
      <c r="O851" s="119" t="s">
        <v>214</v>
      </c>
      <c r="P851" s="111">
        <f>IFERROR(VLOOKUP(O851,'[2]archivo de datos'!$J$6:$K$12,2,FALSE),"")</f>
        <v>1</v>
      </c>
      <c r="Q851" s="112" t="s">
        <v>173</v>
      </c>
      <c r="R851" s="113" t="s">
        <v>181</v>
      </c>
      <c r="S851" s="114" t="s">
        <v>182</v>
      </c>
      <c r="T851" s="147" t="s">
        <v>163</v>
      </c>
      <c r="U851" s="147" t="s">
        <v>641</v>
      </c>
      <c r="V851" s="127" t="str">
        <f>+IFERROR(VLOOKUP(U851,[2]Equivalencias!$M$2:$N$97,2,FALSE),"")</f>
        <v>Áreas en proceso de restauración</v>
      </c>
      <c r="W851" s="116">
        <v>1892000</v>
      </c>
      <c r="X851" s="116">
        <v>21758000</v>
      </c>
      <c r="Y851" s="116">
        <v>21758000</v>
      </c>
      <c r="Z851" s="123" t="s">
        <v>183</v>
      </c>
      <c r="AA851" s="123" t="s">
        <v>184</v>
      </c>
      <c r="AB851" s="118">
        <v>0</v>
      </c>
      <c r="AC851" s="101" t="s">
        <v>174</v>
      </c>
      <c r="AD851" s="101" t="s">
        <v>1406</v>
      </c>
      <c r="AE851" s="101" t="s">
        <v>560</v>
      </c>
      <c r="AF851" s="101" t="s">
        <v>1407</v>
      </c>
      <c r="AG851" s="115" t="str">
        <f>IFERROR(VLOOKUP(AF851,'[2]archivo de datos'!$D$1:$E$1156,2,FALSE),"")</f>
        <v>CO-SAN-68264</v>
      </c>
      <c r="AH851" s="101" t="s">
        <v>188</v>
      </c>
      <c r="AI851" s="115" t="str">
        <f>IFERROR(VLOOKUP(AC851,[2]Hoja3!$B$28:$E$38,2,FALSE),"")</f>
        <v>Emiliana Pino Torres</v>
      </c>
      <c r="AJ851" s="115" t="str">
        <f>IFERROR(VLOOKUP(AC851,[2]Hoja3!$B$28:$E$38,3,FALSE),"")</f>
        <v>601 6530260</v>
      </c>
      <c r="AK851" s="115" t="str">
        <f>IFERROR(VLOOKUP(AC851,[2]Hoja3!$B$28:$E$38,4,FALSE),"")</f>
        <v>emiliana.pino@parquesnacionales.gov.co</v>
      </c>
      <c r="AL851" s="103" t="s">
        <v>183</v>
      </c>
      <c r="AM851" s="103" t="s">
        <v>183</v>
      </c>
      <c r="AN851" s="103" t="s">
        <v>183</v>
      </c>
      <c r="AO851" s="103" t="s">
        <v>562</v>
      </c>
      <c r="AP851" s="123"/>
      <c r="AQ851" s="118"/>
      <c r="AR851" s="118"/>
      <c r="AS851" s="118"/>
      <c r="AT851" s="118"/>
    </row>
    <row r="852" spans="1:46" ht="25.05" customHeight="1" x14ac:dyDescent="0.3">
      <c r="A852" s="119" t="s">
        <v>1446</v>
      </c>
      <c r="B852" s="120">
        <v>80111600</v>
      </c>
      <c r="C852" s="121" t="s">
        <v>1447</v>
      </c>
      <c r="D852" s="101" t="s">
        <v>211</v>
      </c>
      <c r="E852" s="122" t="s">
        <v>605</v>
      </c>
      <c r="F852" s="103">
        <v>1</v>
      </c>
      <c r="G852" s="104" t="str">
        <f>IFERROR(VLOOKUP(F852,[2]Hoja4!$A$1:B901,2,FALSE),"")</f>
        <v>ENERO</v>
      </c>
      <c r="H852" s="103">
        <v>1</v>
      </c>
      <c r="I852" s="104" t="str">
        <f>IFERROR(VLOOKUP(H852,[2]Hoja4!$A$1:D900,2,FALSE),"")</f>
        <v>ENERO</v>
      </c>
      <c r="J852" s="105" t="s">
        <v>178</v>
      </c>
      <c r="K852" s="106">
        <f>IFERROR(VLOOKUP(J852,[2]LISTAS!$A$8:$B$11,2,FALSE),"")</f>
        <v>1</v>
      </c>
      <c r="L852" s="107">
        <v>11.5</v>
      </c>
      <c r="M852" s="108" t="s">
        <v>213</v>
      </c>
      <c r="N852" s="109" t="str">
        <f>IFERROR(VLOOKUP(M852,'[2]archivo de datos'!$G$1:$H$24,2,FALSE),"")</f>
        <v>CCE-16</v>
      </c>
      <c r="O852" s="119" t="s">
        <v>214</v>
      </c>
      <c r="P852" s="111">
        <f>IFERROR(VLOOKUP(O852,'[2]archivo de datos'!$J$6:$K$12,2,FALSE),"")</f>
        <v>1</v>
      </c>
      <c r="Q852" s="112" t="s">
        <v>173</v>
      </c>
      <c r="R852" s="113" t="s">
        <v>181</v>
      </c>
      <c r="S852" s="114" t="s">
        <v>182</v>
      </c>
      <c r="T852" s="147" t="s">
        <v>163</v>
      </c>
      <c r="U852" s="147" t="s">
        <v>641</v>
      </c>
      <c r="V852" s="127" t="str">
        <f>+IFERROR(VLOOKUP(U852,[2]Equivalencias!$M$2:$N$97,2,FALSE),"")</f>
        <v>Áreas en proceso de restauración</v>
      </c>
      <c r="W852" s="116">
        <v>3934000</v>
      </c>
      <c r="X852" s="116">
        <v>45241000</v>
      </c>
      <c r="Y852" s="116">
        <v>45241000</v>
      </c>
      <c r="Z852" s="123" t="s">
        <v>183</v>
      </c>
      <c r="AA852" s="123" t="s">
        <v>184</v>
      </c>
      <c r="AB852" s="118">
        <v>0</v>
      </c>
      <c r="AC852" s="101" t="s">
        <v>174</v>
      </c>
      <c r="AD852" s="101" t="s">
        <v>1406</v>
      </c>
      <c r="AE852" s="101" t="s">
        <v>560</v>
      </c>
      <c r="AF852" s="101" t="s">
        <v>1407</v>
      </c>
      <c r="AG852" s="115" t="str">
        <f>IFERROR(VLOOKUP(AF852,'[2]archivo de datos'!$D$1:$E$1156,2,FALSE),"")</f>
        <v>CO-SAN-68264</v>
      </c>
      <c r="AH852" s="101" t="s">
        <v>188</v>
      </c>
      <c r="AI852" s="115" t="str">
        <f>IFERROR(VLOOKUP(AC852,[2]Hoja3!$B$28:$E$38,2,FALSE),"")</f>
        <v>Emiliana Pino Torres</v>
      </c>
      <c r="AJ852" s="115" t="str">
        <f>IFERROR(VLOOKUP(AC852,[2]Hoja3!$B$28:$E$38,3,FALSE),"")</f>
        <v>601 6530260</v>
      </c>
      <c r="AK852" s="115" t="str">
        <f>IFERROR(VLOOKUP(AC852,[2]Hoja3!$B$28:$E$38,4,FALSE),"")</f>
        <v>emiliana.pino@parquesnacionales.gov.co</v>
      </c>
      <c r="AL852" s="103" t="s">
        <v>183</v>
      </c>
      <c r="AM852" s="103" t="s">
        <v>183</v>
      </c>
      <c r="AN852" s="103" t="s">
        <v>183</v>
      </c>
      <c r="AO852" s="103" t="s">
        <v>562</v>
      </c>
      <c r="AP852" s="123"/>
      <c r="AQ852" s="118"/>
      <c r="AR852" s="118"/>
      <c r="AS852" s="118"/>
      <c r="AT852" s="118"/>
    </row>
    <row r="853" spans="1:46" ht="25.05" customHeight="1" x14ac:dyDescent="0.3">
      <c r="A853" s="119" t="s">
        <v>1448</v>
      </c>
      <c r="B853" s="120">
        <v>80111600</v>
      </c>
      <c r="C853" s="121" t="s">
        <v>1449</v>
      </c>
      <c r="D853" s="101" t="s">
        <v>224</v>
      </c>
      <c r="E853" s="122" t="s">
        <v>613</v>
      </c>
      <c r="F853" s="103">
        <v>1</v>
      </c>
      <c r="G853" s="104" t="str">
        <f>IFERROR(VLOOKUP(F853,[2]Hoja4!$A$1:B902,2,FALSE),"")</f>
        <v>ENERO</v>
      </c>
      <c r="H853" s="103">
        <v>1</v>
      </c>
      <c r="I853" s="104" t="str">
        <f>IFERROR(VLOOKUP(H853,[2]Hoja4!$A$1:D901,2,FALSE),"")</f>
        <v>ENERO</v>
      </c>
      <c r="J853" s="105" t="s">
        <v>178</v>
      </c>
      <c r="K853" s="106">
        <f>IFERROR(VLOOKUP(J853,[2]LISTAS!$A$8:$B$11,2,FALSE),"")</f>
        <v>1</v>
      </c>
      <c r="L853" s="107">
        <v>11</v>
      </c>
      <c r="M853" s="108" t="s">
        <v>213</v>
      </c>
      <c r="N853" s="109" t="str">
        <f>IFERROR(VLOOKUP(M853,'[2]archivo de datos'!$G$1:$H$24,2,FALSE),"")</f>
        <v>CCE-16</v>
      </c>
      <c r="O853" s="119" t="s">
        <v>180</v>
      </c>
      <c r="P853" s="111">
        <f>IFERROR(VLOOKUP(O853,'[2]archivo de datos'!$J$6:$K$12,2,FALSE),"")</f>
        <v>0</v>
      </c>
      <c r="Q853" s="133" t="s">
        <v>48</v>
      </c>
      <c r="R853" s="113" t="s">
        <v>181</v>
      </c>
      <c r="S853" s="114" t="s">
        <v>182</v>
      </c>
      <c r="T853" s="147" t="s">
        <v>162</v>
      </c>
      <c r="U853" s="101" t="s">
        <v>645</v>
      </c>
      <c r="V853" s="115" t="str">
        <f>+IFERROR(VLOOKUP(U853,[2]Equivalencias!$M$2:$N$97,2,FALSE),"")</f>
        <v>Documentos de lineamientos técnicos realizados</v>
      </c>
      <c r="W853" s="116">
        <v>2437000</v>
      </c>
      <c r="X853" s="116">
        <v>26807000</v>
      </c>
      <c r="Y853" s="116">
        <v>26807000</v>
      </c>
      <c r="Z853" s="123" t="s">
        <v>183</v>
      </c>
      <c r="AA853" s="123" t="s">
        <v>184</v>
      </c>
      <c r="AB853" s="118">
        <v>0</v>
      </c>
      <c r="AC853" s="101" t="s">
        <v>174</v>
      </c>
      <c r="AD853" s="101" t="s">
        <v>1406</v>
      </c>
      <c r="AE853" s="101" t="s">
        <v>560</v>
      </c>
      <c r="AF853" s="101" t="s">
        <v>1407</v>
      </c>
      <c r="AG853" s="115" t="str">
        <f>IFERROR(VLOOKUP(AF853,'[2]archivo de datos'!$D$1:$E$1156,2,FALSE),"")</f>
        <v>CO-SAN-68264</v>
      </c>
      <c r="AH853" s="101" t="s">
        <v>188</v>
      </c>
      <c r="AI853" s="115" t="str">
        <f>IFERROR(VLOOKUP(AC853,[2]Hoja3!$B$28:$E$38,2,FALSE),"")</f>
        <v>Emiliana Pino Torres</v>
      </c>
      <c r="AJ853" s="115" t="str">
        <f>IFERROR(VLOOKUP(AC853,[2]Hoja3!$B$28:$E$38,3,FALSE),"")</f>
        <v>601 6530260</v>
      </c>
      <c r="AK853" s="115" t="str">
        <f>IFERROR(VLOOKUP(AC853,[2]Hoja3!$B$28:$E$38,4,FALSE),"")</f>
        <v>emiliana.pino@parquesnacionales.gov.co</v>
      </c>
      <c r="AL853" s="103" t="s">
        <v>183</v>
      </c>
      <c r="AM853" s="103" t="s">
        <v>183</v>
      </c>
      <c r="AN853" s="103" t="s">
        <v>183</v>
      </c>
      <c r="AO853" s="103" t="s">
        <v>562</v>
      </c>
      <c r="AP853" s="123"/>
      <c r="AQ853" s="118"/>
      <c r="AR853" s="118"/>
      <c r="AS853" s="118"/>
      <c r="AT853" s="118"/>
    </row>
    <row r="854" spans="1:46" ht="25.05" customHeight="1" x14ac:dyDescent="0.3">
      <c r="A854" s="119" t="s">
        <v>1450</v>
      </c>
      <c r="B854" s="120">
        <v>80111600</v>
      </c>
      <c r="C854" s="121" t="s">
        <v>1451</v>
      </c>
      <c r="D854" s="101" t="s">
        <v>211</v>
      </c>
      <c r="E854" s="122" t="s">
        <v>575</v>
      </c>
      <c r="F854" s="103">
        <v>1</v>
      </c>
      <c r="G854" s="104" t="str">
        <f>IFERROR(VLOOKUP(F854,[2]Hoja4!$A$1:B902,2,FALSE),"")</f>
        <v>ENERO</v>
      </c>
      <c r="H854" s="103">
        <v>1</v>
      </c>
      <c r="I854" s="104" t="str">
        <f>IFERROR(VLOOKUP(H854,[2]Hoja4!$A$1:D901,2,FALSE),"")</f>
        <v>ENERO</v>
      </c>
      <c r="J854" s="105" t="s">
        <v>178</v>
      </c>
      <c r="K854" s="106">
        <f>IFERROR(VLOOKUP(J854,[2]LISTAS!$A$8:$B$11,2,FALSE),"")</f>
        <v>1</v>
      </c>
      <c r="L854" s="107">
        <v>11.5</v>
      </c>
      <c r="M854" s="108" t="s">
        <v>213</v>
      </c>
      <c r="N854" s="109" t="str">
        <f>IFERROR(VLOOKUP(M854,'[2]archivo de datos'!$G$1:$H$24,2,FALSE),"")</f>
        <v>CCE-16</v>
      </c>
      <c r="O854" s="119" t="s">
        <v>180</v>
      </c>
      <c r="P854" s="111">
        <f>IFERROR(VLOOKUP(O854,'[2]archivo de datos'!$J$6:$K$12,2,FALSE),"")</f>
        <v>0</v>
      </c>
      <c r="Q854" s="133" t="s">
        <v>48</v>
      </c>
      <c r="R854" s="113" t="s">
        <v>181</v>
      </c>
      <c r="S854" s="114" t="s">
        <v>182</v>
      </c>
      <c r="T854" s="147" t="s">
        <v>162</v>
      </c>
      <c r="U854" s="101" t="s">
        <v>645</v>
      </c>
      <c r="V854" s="115" t="str">
        <f>+IFERROR(VLOOKUP(U854,[2]Equivalencias!$M$2:$N$97,2,FALSE),"")</f>
        <v>Documentos de lineamientos técnicos realizados</v>
      </c>
      <c r="W854" s="116">
        <v>3934000</v>
      </c>
      <c r="X854" s="116">
        <v>22620500</v>
      </c>
      <c r="Y854" s="116">
        <v>22620500</v>
      </c>
      <c r="Z854" s="123" t="s">
        <v>183</v>
      </c>
      <c r="AA854" s="123" t="s">
        <v>184</v>
      </c>
      <c r="AB854" s="118">
        <v>0</v>
      </c>
      <c r="AC854" s="101" t="s">
        <v>174</v>
      </c>
      <c r="AD854" s="101" t="s">
        <v>1406</v>
      </c>
      <c r="AE854" s="101" t="s">
        <v>560</v>
      </c>
      <c r="AF854" s="101" t="s">
        <v>1407</v>
      </c>
      <c r="AG854" s="115" t="str">
        <f>IFERROR(VLOOKUP(AF854,'[2]archivo de datos'!$D$1:$E$1156,2,FALSE),"")</f>
        <v>CO-SAN-68264</v>
      </c>
      <c r="AH854" s="101" t="s">
        <v>188</v>
      </c>
      <c r="AI854" s="115" t="str">
        <f>IFERROR(VLOOKUP(AC854,[2]Hoja3!$B$28:$E$38,2,FALSE),"")</f>
        <v>Emiliana Pino Torres</v>
      </c>
      <c r="AJ854" s="115" t="str">
        <f>IFERROR(VLOOKUP(AC854,[2]Hoja3!$B$28:$E$38,3,FALSE),"")</f>
        <v>601 6530260</v>
      </c>
      <c r="AK854" s="115" t="str">
        <f>IFERROR(VLOOKUP(AC854,[2]Hoja3!$B$28:$E$38,4,FALSE),"")</f>
        <v>emiliana.pino@parquesnacionales.gov.co</v>
      </c>
      <c r="AL854" s="103" t="s">
        <v>183</v>
      </c>
      <c r="AM854" s="103" t="s">
        <v>183</v>
      </c>
      <c r="AN854" s="103" t="s">
        <v>183</v>
      </c>
      <c r="AO854" s="103" t="s">
        <v>562</v>
      </c>
      <c r="AP854" s="123"/>
      <c r="AQ854" s="118"/>
      <c r="AR854" s="118"/>
      <c r="AS854" s="118"/>
      <c r="AT854" s="118"/>
    </row>
    <row r="855" spans="1:46" ht="25.05" customHeight="1" x14ac:dyDescent="0.3">
      <c r="A855" s="119" t="s">
        <v>1452</v>
      </c>
      <c r="B855" s="120">
        <v>80111600</v>
      </c>
      <c r="C855" s="121" t="s">
        <v>1451</v>
      </c>
      <c r="D855" s="101" t="s">
        <v>211</v>
      </c>
      <c r="E855" s="122" t="s">
        <v>575</v>
      </c>
      <c r="F855" s="103">
        <v>1</v>
      </c>
      <c r="G855" s="104" t="str">
        <f>IFERROR(VLOOKUP(F855,[2]Hoja4!$A$1:B903,2,FALSE),"")</f>
        <v>ENERO</v>
      </c>
      <c r="H855" s="103">
        <v>1</v>
      </c>
      <c r="I855" s="104" t="str">
        <f>IFERROR(VLOOKUP(H855,[2]Hoja4!$A$1:D902,2,FALSE),"")</f>
        <v>ENERO</v>
      </c>
      <c r="J855" s="105" t="s">
        <v>178</v>
      </c>
      <c r="K855" s="106">
        <f>IFERROR(VLOOKUP(J855,[2]LISTAS!$A$8:$B$11,2,FALSE),"")</f>
        <v>1</v>
      </c>
      <c r="L855" s="107">
        <v>11.5</v>
      </c>
      <c r="M855" s="108" t="s">
        <v>213</v>
      </c>
      <c r="N855" s="109" t="str">
        <f>IFERROR(VLOOKUP(M855,'[2]archivo de datos'!$G$1:$H$24,2,FALSE),"")</f>
        <v>CCE-16</v>
      </c>
      <c r="O855" s="119" t="s">
        <v>180</v>
      </c>
      <c r="P855" s="111">
        <f>IFERROR(VLOOKUP(O855,'[2]archivo de datos'!$J$6:$K$12,2,FALSE),"")</f>
        <v>0</v>
      </c>
      <c r="Q855" s="133" t="s">
        <v>48</v>
      </c>
      <c r="R855" s="113" t="s">
        <v>181</v>
      </c>
      <c r="S855" s="114" t="s">
        <v>182</v>
      </c>
      <c r="T855" s="147" t="s">
        <v>162</v>
      </c>
      <c r="U855" s="101" t="s">
        <v>645</v>
      </c>
      <c r="V855" s="115" t="str">
        <f>+IFERROR(VLOOKUP(U855,[2]Equivalencias!$M$2:$N$97,2,FALSE),"")</f>
        <v>Documentos de lineamientos técnicos realizados</v>
      </c>
      <c r="W855" s="116">
        <v>3934000</v>
      </c>
      <c r="X855" s="116">
        <v>22620500</v>
      </c>
      <c r="Y855" s="116">
        <v>22620500</v>
      </c>
      <c r="Z855" s="123" t="s">
        <v>183</v>
      </c>
      <c r="AA855" s="123" t="s">
        <v>184</v>
      </c>
      <c r="AB855" s="118">
        <v>0</v>
      </c>
      <c r="AC855" s="101" t="s">
        <v>174</v>
      </c>
      <c r="AD855" s="101" t="s">
        <v>1406</v>
      </c>
      <c r="AE855" s="101" t="s">
        <v>560</v>
      </c>
      <c r="AF855" s="101" t="s">
        <v>1407</v>
      </c>
      <c r="AG855" s="115" t="str">
        <f>IFERROR(VLOOKUP(AF855,'[2]archivo de datos'!$D$1:$E$1156,2,FALSE),"")</f>
        <v>CO-SAN-68264</v>
      </c>
      <c r="AH855" s="101" t="s">
        <v>188</v>
      </c>
      <c r="AI855" s="115" t="str">
        <f>IFERROR(VLOOKUP(AC855,[2]Hoja3!$B$28:$E$38,2,FALSE),"")</f>
        <v>Emiliana Pino Torres</v>
      </c>
      <c r="AJ855" s="115" t="str">
        <f>IFERROR(VLOOKUP(AC855,[2]Hoja3!$B$28:$E$38,3,FALSE),"")</f>
        <v>601 6530260</v>
      </c>
      <c r="AK855" s="115" t="str">
        <f>IFERROR(VLOOKUP(AC855,[2]Hoja3!$B$28:$E$38,4,FALSE),"")</f>
        <v>emiliana.pino@parquesnacionales.gov.co</v>
      </c>
      <c r="AL855" s="103" t="s">
        <v>183</v>
      </c>
      <c r="AM855" s="103" t="s">
        <v>183</v>
      </c>
      <c r="AN855" s="103" t="s">
        <v>183</v>
      </c>
      <c r="AO855" s="103" t="s">
        <v>562</v>
      </c>
      <c r="AP855" s="123"/>
      <c r="AQ855" s="118"/>
      <c r="AR855" s="118"/>
      <c r="AS855" s="118"/>
      <c r="AT855" s="118"/>
    </row>
    <row r="856" spans="1:46" ht="25.05" customHeight="1" x14ac:dyDescent="0.3">
      <c r="A856" s="119" t="s">
        <v>1453</v>
      </c>
      <c r="B856" s="120">
        <v>15101500</v>
      </c>
      <c r="C856" s="121" t="s">
        <v>1454</v>
      </c>
      <c r="D856" s="99" t="s">
        <v>195</v>
      </c>
      <c r="E856" s="123" t="s">
        <v>184</v>
      </c>
      <c r="F856" s="103">
        <v>2</v>
      </c>
      <c r="G856" s="104" t="str">
        <f>IFERROR(VLOOKUP(F856,[2]Hoja4!$A$1:B904,2,FALSE),"")</f>
        <v>FEBRERO</v>
      </c>
      <c r="H856" s="123">
        <v>2</v>
      </c>
      <c r="I856" s="104" t="str">
        <f>IFERROR(VLOOKUP(H856,[2]Hoja4!$A$1:D903,2,FALSE),"")</f>
        <v>FEBRERO</v>
      </c>
      <c r="J856" s="105" t="s">
        <v>178</v>
      </c>
      <c r="K856" s="106">
        <f>IFERROR(VLOOKUP(J856,[2]LISTAS!$A$8:$B$11,2,FALSE),"")</f>
        <v>1</v>
      </c>
      <c r="L856" s="107">
        <v>10</v>
      </c>
      <c r="M856" s="108" t="s">
        <v>196</v>
      </c>
      <c r="N856" s="109" t="str">
        <f>IFERROR(VLOOKUP(M856,'[2]archivo de datos'!$G$1:$H$24,2,FALSE),"")</f>
        <v>CCE-10</v>
      </c>
      <c r="O856" s="119" t="s">
        <v>180</v>
      </c>
      <c r="P856" s="111">
        <f>IFERROR(VLOOKUP(O856,'[2]archivo de datos'!$J$6:$K$12,2,FALSE),"")</f>
        <v>0</v>
      </c>
      <c r="Q856" s="133" t="s">
        <v>48</v>
      </c>
      <c r="R856" s="113" t="s">
        <v>181</v>
      </c>
      <c r="S856" s="114" t="s">
        <v>182</v>
      </c>
      <c r="T856" s="147" t="s">
        <v>164</v>
      </c>
      <c r="U856" s="147" t="s">
        <v>558</v>
      </c>
      <c r="V856" s="115" t="str">
        <f>+IFERROR(VLOOKUP(U856,[2]Equivalencias!$M$2:$N$97,2,FALSE),"")</f>
        <v>Áreas cubiertas con jornadas de vigilancia</v>
      </c>
      <c r="W856" s="116" t="s">
        <v>175</v>
      </c>
      <c r="X856" s="116">
        <v>16000000</v>
      </c>
      <c r="Y856" s="116">
        <v>16000000</v>
      </c>
      <c r="Z856" s="123" t="s">
        <v>183</v>
      </c>
      <c r="AA856" s="123" t="s">
        <v>184</v>
      </c>
      <c r="AB856" s="118">
        <v>0</v>
      </c>
      <c r="AC856" s="101" t="s">
        <v>174</v>
      </c>
      <c r="AD856" s="101" t="s">
        <v>1406</v>
      </c>
      <c r="AE856" s="101" t="s">
        <v>560</v>
      </c>
      <c r="AF856" s="101" t="s">
        <v>1407</v>
      </c>
      <c r="AG856" s="115" t="str">
        <f>IFERROR(VLOOKUP(AF856,'[2]archivo de datos'!$D$1:$E$1156,2,FALSE),"")</f>
        <v>CO-SAN-68264</v>
      </c>
      <c r="AH856" s="101" t="s">
        <v>188</v>
      </c>
      <c r="AI856" s="115" t="str">
        <f>IFERROR(VLOOKUP(AC856,[2]Hoja3!$B$28:$E$38,2,FALSE),"")</f>
        <v>Emiliana Pino Torres</v>
      </c>
      <c r="AJ856" s="115" t="str">
        <f>IFERROR(VLOOKUP(AC856,[2]Hoja3!$B$28:$E$38,3,FALSE),"")</f>
        <v>601 6530260</v>
      </c>
      <c r="AK856" s="115" t="str">
        <f>IFERROR(VLOOKUP(AC856,[2]Hoja3!$B$28:$E$38,4,FALSE),"")</f>
        <v>emiliana.pino@parquesnacionales.gov.co</v>
      </c>
      <c r="AL856" s="103" t="s">
        <v>183</v>
      </c>
      <c r="AM856" s="103" t="s">
        <v>183</v>
      </c>
      <c r="AN856" s="103" t="s">
        <v>183</v>
      </c>
      <c r="AO856" s="103" t="s">
        <v>562</v>
      </c>
      <c r="AP856" s="123"/>
      <c r="AQ856" s="118"/>
      <c r="AR856" s="118"/>
      <c r="AS856" s="118"/>
      <c r="AT856" s="118"/>
    </row>
    <row r="857" spans="1:46" ht="25.05" customHeight="1" x14ac:dyDescent="0.3">
      <c r="A857" s="119" t="s">
        <v>1455</v>
      </c>
      <c r="B857" s="120">
        <v>10121500</v>
      </c>
      <c r="C857" s="121" t="s">
        <v>1456</v>
      </c>
      <c r="D857" s="99" t="s">
        <v>202</v>
      </c>
      <c r="E857" s="123" t="s">
        <v>184</v>
      </c>
      <c r="F857" s="103">
        <v>2</v>
      </c>
      <c r="G857" s="104" t="str">
        <f>IFERROR(VLOOKUP(F857,[2]Hoja4!$A$1:B995,2,FALSE),"")</f>
        <v>FEBRERO</v>
      </c>
      <c r="H857" s="123">
        <v>3</v>
      </c>
      <c r="I857" s="104" t="str">
        <f>IFERROR(VLOOKUP(H857,[2]Hoja4!$A$1:D994,2,FALSE),"")</f>
        <v>MARZO</v>
      </c>
      <c r="J857" s="105" t="s">
        <v>178</v>
      </c>
      <c r="K857" s="106">
        <f>IFERROR(VLOOKUP(J857,[2]LISTAS!$A$8:$B$11,2,FALSE),"")</f>
        <v>1</v>
      </c>
      <c r="L857" s="107">
        <v>9</v>
      </c>
      <c r="M857" s="108" t="s">
        <v>196</v>
      </c>
      <c r="N857" s="109" t="str">
        <f>IFERROR(VLOOKUP(M857,'[2]archivo de datos'!$G$1:$H$24,2,FALSE),"")</f>
        <v>CCE-10</v>
      </c>
      <c r="O857" s="136" t="s">
        <v>180</v>
      </c>
      <c r="P857" s="107">
        <f>IFERROR(VLOOKUP(O857,'[2]archivo de datos'!$J$6:$K$12,2,FALSE),"")</f>
        <v>0</v>
      </c>
      <c r="Q857" s="133" t="s">
        <v>46</v>
      </c>
      <c r="R857" s="113" t="s">
        <v>181</v>
      </c>
      <c r="S857" s="114" t="s">
        <v>182</v>
      </c>
      <c r="T857" s="147" t="s">
        <v>164</v>
      </c>
      <c r="U857" s="147" t="s">
        <v>558</v>
      </c>
      <c r="V857" s="115" t="str">
        <f>+IFERROR(VLOOKUP(U857,[2]Equivalencias!$M$2:$N$97,2,FALSE),"")</f>
        <v>Áreas cubiertas con jornadas de vigilancia</v>
      </c>
      <c r="W857" s="116" t="s">
        <v>175</v>
      </c>
      <c r="X857" s="116">
        <v>3500000</v>
      </c>
      <c r="Y857" s="116">
        <v>3500000</v>
      </c>
      <c r="Z857" s="123" t="s">
        <v>183</v>
      </c>
      <c r="AA857" s="123" t="s">
        <v>184</v>
      </c>
      <c r="AB857" s="118">
        <v>0</v>
      </c>
      <c r="AC857" s="101" t="s">
        <v>174</v>
      </c>
      <c r="AD857" s="101" t="s">
        <v>1406</v>
      </c>
      <c r="AE857" s="101" t="s">
        <v>560</v>
      </c>
      <c r="AF857" s="101" t="s">
        <v>1407</v>
      </c>
      <c r="AG857" s="115" t="str">
        <f>IFERROR(VLOOKUP(AF857,'[2]archivo de datos'!$D$1:$E$1156,2,FALSE),"")</f>
        <v>CO-SAN-68264</v>
      </c>
      <c r="AH857" s="101" t="s">
        <v>188</v>
      </c>
      <c r="AI857" s="115" t="str">
        <f>IFERROR(VLOOKUP(AC857,[2]Hoja3!$B$28:$E$38,2,FALSE),"")</f>
        <v>Emiliana Pino Torres</v>
      </c>
      <c r="AJ857" s="115" t="str">
        <f>IFERROR(VLOOKUP(AC857,[2]Hoja3!$B$28:$E$38,3,FALSE),"")</f>
        <v>601 6530260</v>
      </c>
      <c r="AK857" s="115" t="str">
        <f>IFERROR(VLOOKUP(AC857,[2]Hoja3!$B$28:$E$38,4,FALSE),"")</f>
        <v>emiliana.pino@parquesnacionales.gov.co</v>
      </c>
      <c r="AL857" s="103" t="s">
        <v>183</v>
      </c>
      <c r="AM857" s="103" t="s">
        <v>183</v>
      </c>
      <c r="AN857" s="103" t="s">
        <v>183</v>
      </c>
      <c r="AO857" s="103" t="s">
        <v>562</v>
      </c>
      <c r="AP857" s="123"/>
      <c r="AQ857" s="118"/>
      <c r="AR857" s="118"/>
      <c r="AS857" s="118"/>
      <c r="AT857" s="118"/>
    </row>
    <row r="858" spans="1:46" ht="25.05" customHeight="1" x14ac:dyDescent="0.3">
      <c r="A858" s="119" t="s">
        <v>1457</v>
      </c>
      <c r="B858" s="120">
        <v>42121500</v>
      </c>
      <c r="C858" s="121" t="s">
        <v>1458</v>
      </c>
      <c r="D858" s="99" t="s">
        <v>202</v>
      </c>
      <c r="E858" s="123" t="s">
        <v>184</v>
      </c>
      <c r="F858" s="103">
        <v>2</v>
      </c>
      <c r="G858" s="104" t="str">
        <f>IFERROR(VLOOKUP(F858,[2]Hoja4!$A$1:B996,2,FALSE),"")</f>
        <v>FEBRERO</v>
      </c>
      <c r="H858" s="123">
        <v>3</v>
      </c>
      <c r="I858" s="104" t="str">
        <f>IFERROR(VLOOKUP(H858,[2]Hoja4!$A$1:D995,2,FALSE),"")</f>
        <v>MARZO</v>
      </c>
      <c r="J858" s="105" t="s">
        <v>178</v>
      </c>
      <c r="K858" s="106">
        <f>IFERROR(VLOOKUP(J858,[2]LISTAS!$A$8:$B$11,2,FALSE),"")</f>
        <v>1</v>
      </c>
      <c r="L858" s="107">
        <v>9</v>
      </c>
      <c r="M858" s="108" t="s">
        <v>196</v>
      </c>
      <c r="N858" s="109" t="str">
        <f>IFERROR(VLOOKUP(M858,'[2]archivo de datos'!$G$1:$H$24,2,FALSE),"")</f>
        <v>CCE-10</v>
      </c>
      <c r="O858" s="136" t="s">
        <v>180</v>
      </c>
      <c r="P858" s="107">
        <f>IFERROR(VLOOKUP(O858,'[2]archivo de datos'!$J$6:$K$12,2,FALSE),"")</f>
        <v>0</v>
      </c>
      <c r="Q858" s="133" t="s">
        <v>46</v>
      </c>
      <c r="R858" s="113" t="s">
        <v>181</v>
      </c>
      <c r="S858" s="114" t="s">
        <v>182</v>
      </c>
      <c r="T858" s="147" t="s">
        <v>164</v>
      </c>
      <c r="U858" s="147" t="s">
        <v>558</v>
      </c>
      <c r="V858" s="115" t="str">
        <f>+IFERROR(VLOOKUP(U858,[2]Equivalencias!$M$2:$N$97,2,FALSE),"")</f>
        <v>Áreas cubiertas con jornadas de vigilancia</v>
      </c>
      <c r="W858" s="116" t="s">
        <v>175</v>
      </c>
      <c r="X858" s="116">
        <v>2000000</v>
      </c>
      <c r="Y858" s="116">
        <v>2000000</v>
      </c>
      <c r="Z858" s="123" t="s">
        <v>183</v>
      </c>
      <c r="AA858" s="123" t="s">
        <v>184</v>
      </c>
      <c r="AB858" s="118">
        <v>0</v>
      </c>
      <c r="AC858" s="101" t="s">
        <v>174</v>
      </c>
      <c r="AD858" s="101" t="s">
        <v>1406</v>
      </c>
      <c r="AE858" s="101" t="s">
        <v>560</v>
      </c>
      <c r="AF858" s="101" t="s">
        <v>1407</v>
      </c>
      <c r="AG858" s="115" t="str">
        <f>IFERROR(VLOOKUP(AF858,'[2]archivo de datos'!$D$1:$E$1156,2,FALSE),"")</f>
        <v>CO-SAN-68264</v>
      </c>
      <c r="AH858" s="101" t="s">
        <v>188</v>
      </c>
      <c r="AI858" s="115" t="str">
        <f>IFERROR(VLOOKUP(AC858,[2]Hoja3!$B$28:$E$38,2,FALSE),"")</f>
        <v>Emiliana Pino Torres</v>
      </c>
      <c r="AJ858" s="115" t="str">
        <f>IFERROR(VLOOKUP(AC858,[2]Hoja3!$B$28:$E$38,3,FALSE),"")</f>
        <v>601 6530260</v>
      </c>
      <c r="AK858" s="115" t="str">
        <f>IFERROR(VLOOKUP(AC858,[2]Hoja3!$B$28:$E$38,4,FALSE),"")</f>
        <v>emiliana.pino@parquesnacionales.gov.co</v>
      </c>
      <c r="AL858" s="103" t="s">
        <v>183</v>
      </c>
      <c r="AM858" s="103" t="s">
        <v>183</v>
      </c>
      <c r="AN858" s="103" t="s">
        <v>183</v>
      </c>
      <c r="AO858" s="103" t="s">
        <v>562</v>
      </c>
      <c r="AP858" s="123"/>
      <c r="AQ858" s="118"/>
      <c r="AR858" s="118"/>
      <c r="AS858" s="118"/>
      <c r="AT858" s="118"/>
    </row>
    <row r="859" spans="1:46" ht="25.05" customHeight="1" x14ac:dyDescent="0.3">
      <c r="A859" s="119" t="s">
        <v>1459</v>
      </c>
      <c r="B859" s="120">
        <v>50192700</v>
      </c>
      <c r="C859" s="121" t="s">
        <v>1460</v>
      </c>
      <c r="D859" s="101" t="s">
        <v>202</v>
      </c>
      <c r="E859" s="123" t="s">
        <v>184</v>
      </c>
      <c r="F859" s="103">
        <v>3</v>
      </c>
      <c r="G859" s="104" t="str">
        <f>IFERROR(VLOOKUP(F859,[2]Hoja4!$A$1:B907,2,FALSE),"")</f>
        <v>MARZO</v>
      </c>
      <c r="H859" s="123">
        <v>4</v>
      </c>
      <c r="I859" s="104" t="str">
        <f>IFERROR(VLOOKUP(H859,[2]Hoja4!$A$1:D906,2,FALSE),"")</f>
        <v>ABRIL</v>
      </c>
      <c r="J859" s="105" t="s">
        <v>178</v>
      </c>
      <c r="K859" s="106">
        <f>IFERROR(VLOOKUP(J859,[2]LISTAS!$A$8:$B$11,2,FALSE),"")</f>
        <v>1</v>
      </c>
      <c r="L859" s="107">
        <v>8</v>
      </c>
      <c r="M859" s="108" t="s">
        <v>753</v>
      </c>
      <c r="N859" s="109" t="str">
        <f>IFERROR(VLOOKUP(M859,'[2]archivo de datos'!$G$1:$H$24,2,FALSE),"")</f>
        <v>CCE-06</v>
      </c>
      <c r="O859" s="130" t="s">
        <v>180</v>
      </c>
      <c r="P859" s="107">
        <f>IFERROR(VLOOKUP(O859,'[2]archivo de datos'!$J$6:$K$12,2,FALSE),"")</f>
        <v>0</v>
      </c>
      <c r="Q859" s="133" t="s">
        <v>46</v>
      </c>
      <c r="R859" s="113" t="s">
        <v>181</v>
      </c>
      <c r="S859" s="114" t="s">
        <v>182</v>
      </c>
      <c r="T859" s="147" t="s">
        <v>164</v>
      </c>
      <c r="U859" s="147" t="s">
        <v>558</v>
      </c>
      <c r="V859" s="115" t="str">
        <f>+IFERROR(VLOOKUP(U859,[2]Equivalencias!$M$2:$N$97,2,FALSE),"")</f>
        <v>Áreas cubiertas con jornadas de vigilancia</v>
      </c>
      <c r="W859" s="116" t="s">
        <v>175</v>
      </c>
      <c r="X859" s="116">
        <v>12000000</v>
      </c>
      <c r="Y859" s="116">
        <v>12000000</v>
      </c>
      <c r="Z859" s="123" t="s">
        <v>183</v>
      </c>
      <c r="AA859" s="123" t="s">
        <v>184</v>
      </c>
      <c r="AB859" s="118">
        <v>0</v>
      </c>
      <c r="AC859" s="101" t="s">
        <v>174</v>
      </c>
      <c r="AD859" s="101" t="s">
        <v>1406</v>
      </c>
      <c r="AE859" s="101" t="s">
        <v>560</v>
      </c>
      <c r="AF859" s="101" t="s">
        <v>1407</v>
      </c>
      <c r="AG859" s="115" t="str">
        <f>IFERROR(VLOOKUP(AF859,'[2]archivo de datos'!$D$1:$E$1156,2,FALSE),"")</f>
        <v>CO-SAN-68264</v>
      </c>
      <c r="AH859" s="101" t="s">
        <v>188</v>
      </c>
      <c r="AI859" s="115" t="str">
        <f>IFERROR(VLOOKUP(AC859,[2]Hoja3!$B$28:$E$38,2,FALSE),"")</f>
        <v>Emiliana Pino Torres</v>
      </c>
      <c r="AJ859" s="115" t="str">
        <f>IFERROR(VLOOKUP(AC859,[2]Hoja3!$B$28:$E$38,3,FALSE),"")</f>
        <v>601 6530260</v>
      </c>
      <c r="AK859" s="115" t="str">
        <f>IFERROR(VLOOKUP(AC859,[2]Hoja3!$B$28:$E$38,4,FALSE),"")</f>
        <v>emiliana.pino@parquesnacionales.gov.co</v>
      </c>
      <c r="AL859" s="103" t="s">
        <v>183</v>
      </c>
      <c r="AM859" s="103" t="s">
        <v>183</v>
      </c>
      <c r="AN859" s="103" t="s">
        <v>183</v>
      </c>
      <c r="AO859" s="103" t="s">
        <v>562</v>
      </c>
      <c r="AP859" s="123" t="s">
        <v>754</v>
      </c>
      <c r="AQ859" s="118"/>
      <c r="AR859" s="118"/>
      <c r="AS859" s="118"/>
      <c r="AT859" s="118"/>
    </row>
    <row r="860" spans="1:46" ht="25.05" customHeight="1" x14ac:dyDescent="0.3">
      <c r="A860" s="119" t="s">
        <v>1461</v>
      </c>
      <c r="B860" s="120">
        <v>25172504</v>
      </c>
      <c r="C860" s="121" t="s">
        <v>1462</v>
      </c>
      <c r="D860" s="101" t="s">
        <v>202</v>
      </c>
      <c r="E860" s="123" t="s">
        <v>184</v>
      </c>
      <c r="F860" s="103">
        <v>5</v>
      </c>
      <c r="G860" s="104" t="str">
        <f>IFERROR(VLOOKUP(F860,[2]Hoja4!$A$1:B908,2,FALSE),"")</f>
        <v>MAYO</v>
      </c>
      <c r="H860" s="123">
        <v>5</v>
      </c>
      <c r="I860" s="104" t="str">
        <f>IFERROR(VLOOKUP(H860,[2]Hoja4!$A$1:D907,2,FALSE),"")</f>
        <v>MAYO</v>
      </c>
      <c r="J860" s="105" t="s">
        <v>178</v>
      </c>
      <c r="K860" s="106">
        <f>IFERROR(VLOOKUP(J860,[2]LISTAS!$A$8:$B$11,2,FALSE),"")</f>
        <v>1</v>
      </c>
      <c r="L860" s="107">
        <v>2</v>
      </c>
      <c r="M860" s="108" t="s">
        <v>753</v>
      </c>
      <c r="N860" s="109" t="str">
        <f>IFERROR(VLOOKUP(M860,'[2]archivo de datos'!$G$1:$H$24,2,FALSE),"")</f>
        <v>CCE-06</v>
      </c>
      <c r="O860" s="119" t="s">
        <v>180</v>
      </c>
      <c r="P860" s="107">
        <f>IFERROR(VLOOKUP(O860,'[2]archivo de datos'!$J$6:$K$12,2,FALSE),"")</f>
        <v>0</v>
      </c>
      <c r="Q860" s="133" t="s">
        <v>46</v>
      </c>
      <c r="R860" s="113" t="s">
        <v>181</v>
      </c>
      <c r="S860" s="114" t="s">
        <v>182</v>
      </c>
      <c r="T860" s="147" t="s">
        <v>164</v>
      </c>
      <c r="U860" s="147" t="s">
        <v>558</v>
      </c>
      <c r="V860" s="115" t="str">
        <f>+IFERROR(VLOOKUP(U860,[2]Equivalencias!$M$2:$N$97,2,FALSE),"")</f>
        <v>Áreas cubiertas con jornadas de vigilancia</v>
      </c>
      <c r="W860" s="116" t="s">
        <v>175</v>
      </c>
      <c r="X860" s="116">
        <v>17000000</v>
      </c>
      <c r="Y860" s="116">
        <v>17000000</v>
      </c>
      <c r="Z860" s="123" t="s">
        <v>183</v>
      </c>
      <c r="AA860" s="123" t="s">
        <v>184</v>
      </c>
      <c r="AB860" s="118">
        <v>0</v>
      </c>
      <c r="AC860" s="101" t="s">
        <v>174</v>
      </c>
      <c r="AD860" s="101" t="s">
        <v>1406</v>
      </c>
      <c r="AE860" s="101" t="s">
        <v>560</v>
      </c>
      <c r="AF860" s="101" t="s">
        <v>1407</v>
      </c>
      <c r="AG860" s="115" t="str">
        <f>IFERROR(VLOOKUP(AF860,'[2]archivo de datos'!$D$1:$E$1156,2,FALSE),"")</f>
        <v>CO-SAN-68264</v>
      </c>
      <c r="AH860" s="101" t="s">
        <v>188</v>
      </c>
      <c r="AI860" s="115" t="str">
        <f>IFERROR(VLOOKUP(AC860,[2]Hoja3!$B$28:$E$38,2,FALSE),"")</f>
        <v>Emiliana Pino Torres</v>
      </c>
      <c r="AJ860" s="115" t="str">
        <f>IFERROR(VLOOKUP(AC860,[2]Hoja3!$B$28:$E$38,3,FALSE),"")</f>
        <v>601 6530260</v>
      </c>
      <c r="AK860" s="115" t="str">
        <f>IFERROR(VLOOKUP(AC860,[2]Hoja3!$B$28:$E$38,4,FALSE),"")</f>
        <v>emiliana.pino@parquesnacionales.gov.co</v>
      </c>
      <c r="AL860" s="103" t="s">
        <v>183</v>
      </c>
      <c r="AM860" s="103" t="s">
        <v>183</v>
      </c>
      <c r="AN860" s="103" t="s">
        <v>183</v>
      </c>
      <c r="AO860" s="103" t="s">
        <v>562</v>
      </c>
      <c r="AP860" s="123" t="s">
        <v>763</v>
      </c>
      <c r="AQ860" s="118"/>
      <c r="AR860" s="118"/>
      <c r="AS860" s="118"/>
      <c r="AT860" s="118"/>
    </row>
    <row r="861" spans="1:46" ht="25.05" customHeight="1" x14ac:dyDescent="0.3">
      <c r="A861" s="119" t="s">
        <v>1463</v>
      </c>
      <c r="B861" s="120">
        <v>15101600</v>
      </c>
      <c r="C861" s="121" t="s">
        <v>1464</v>
      </c>
      <c r="D861" s="101" t="s">
        <v>202</v>
      </c>
      <c r="E861" s="123" t="s">
        <v>184</v>
      </c>
      <c r="F861" s="103">
        <v>3</v>
      </c>
      <c r="G861" s="104" t="str">
        <f>IFERROR(VLOOKUP(F861,[2]Hoja4!$A$1:B999,2,FALSE),"")</f>
        <v>MARZO</v>
      </c>
      <c r="H861" s="123">
        <v>3</v>
      </c>
      <c r="I861" s="104" t="str">
        <f>IFERROR(VLOOKUP(H861,[2]Hoja4!$A$1:D998,2,FALSE),"")</f>
        <v>MARZO</v>
      </c>
      <c r="J861" s="105" t="s">
        <v>178</v>
      </c>
      <c r="K861" s="106">
        <f>IFERROR(VLOOKUP(J861,[2]LISTAS!$A$8:$B$11,2,FALSE),"")</f>
        <v>1</v>
      </c>
      <c r="L861" s="107">
        <v>9</v>
      </c>
      <c r="M861" s="135" t="s">
        <v>196</v>
      </c>
      <c r="N861" s="134" t="str">
        <f>IFERROR(VLOOKUP(M861,'[2]archivo de datos'!$G$1:$H$24,2,FALSE),"")</f>
        <v>CCE-10</v>
      </c>
      <c r="O861" s="119" t="s">
        <v>180</v>
      </c>
      <c r="P861" s="111">
        <f>IFERROR(VLOOKUP(O861,'[2]archivo de datos'!$J$6:$K$12,2,FALSE),"")</f>
        <v>0</v>
      </c>
      <c r="Q861" s="133" t="s">
        <v>46</v>
      </c>
      <c r="R861" s="113" t="s">
        <v>181</v>
      </c>
      <c r="S861" s="114" t="s">
        <v>182</v>
      </c>
      <c r="T861" s="147" t="s">
        <v>164</v>
      </c>
      <c r="U861" s="147" t="s">
        <v>558</v>
      </c>
      <c r="V861" s="115" t="str">
        <f>+IFERROR(VLOOKUP(U861,[2]Equivalencias!$M$2:$N$97,2,FALSE),"")</f>
        <v>Áreas cubiertas con jornadas de vigilancia</v>
      </c>
      <c r="W861" s="116" t="s">
        <v>175</v>
      </c>
      <c r="X861" s="116">
        <v>3500000</v>
      </c>
      <c r="Y861" s="116">
        <v>3500000</v>
      </c>
      <c r="Z861" s="123" t="s">
        <v>183</v>
      </c>
      <c r="AA861" s="123" t="s">
        <v>184</v>
      </c>
      <c r="AB861" s="118">
        <v>0</v>
      </c>
      <c r="AC861" s="101" t="s">
        <v>174</v>
      </c>
      <c r="AD861" s="101" t="s">
        <v>1406</v>
      </c>
      <c r="AE861" s="101" t="s">
        <v>560</v>
      </c>
      <c r="AF861" s="101" t="s">
        <v>1407</v>
      </c>
      <c r="AG861" s="115" t="str">
        <f>IFERROR(VLOOKUP(AF861,'[2]archivo de datos'!$D$1:$E$1156,2,FALSE),"")</f>
        <v>CO-SAN-68264</v>
      </c>
      <c r="AH861" s="101" t="s">
        <v>188</v>
      </c>
      <c r="AI861" s="115" t="str">
        <f>IFERROR(VLOOKUP(AC861,[2]Hoja3!$B$28:$E$38,2,FALSE),"")</f>
        <v>Emiliana Pino Torres</v>
      </c>
      <c r="AJ861" s="115" t="str">
        <f>IFERROR(VLOOKUP(AC861,[2]Hoja3!$B$28:$E$38,3,FALSE),"")</f>
        <v>601 6530260</v>
      </c>
      <c r="AK861" s="115" t="str">
        <f>IFERROR(VLOOKUP(AC861,[2]Hoja3!$B$28:$E$38,4,FALSE),"")</f>
        <v>emiliana.pino@parquesnacionales.gov.co</v>
      </c>
      <c r="AL861" s="103" t="s">
        <v>183</v>
      </c>
      <c r="AM861" s="103" t="s">
        <v>183</v>
      </c>
      <c r="AN861" s="103" t="s">
        <v>183</v>
      </c>
      <c r="AO861" s="103" t="s">
        <v>562</v>
      </c>
      <c r="AP861" s="123"/>
      <c r="AQ861" s="118"/>
      <c r="AR861" s="118"/>
      <c r="AS861" s="118"/>
      <c r="AT861" s="118"/>
    </row>
    <row r="862" spans="1:46" ht="25.05" customHeight="1" x14ac:dyDescent="0.3">
      <c r="A862" s="119" t="s">
        <v>1465</v>
      </c>
      <c r="B862" s="120">
        <v>78181500</v>
      </c>
      <c r="C862" s="121" t="s">
        <v>1466</v>
      </c>
      <c r="D862" s="99" t="s">
        <v>228</v>
      </c>
      <c r="E862" s="123" t="s">
        <v>184</v>
      </c>
      <c r="F862" s="103">
        <v>3</v>
      </c>
      <c r="G862" s="104" t="str">
        <f>IFERROR(VLOOKUP(F862,[2]Hoja4!$A$1:B910,2,FALSE),"")</f>
        <v>MARZO</v>
      </c>
      <c r="H862" s="123">
        <v>3</v>
      </c>
      <c r="I862" s="104" t="str">
        <f>IFERROR(VLOOKUP(H862,[2]Hoja4!$A$1:D909,2,FALSE),"")</f>
        <v>MARZO</v>
      </c>
      <c r="J862" s="105" t="s">
        <v>178</v>
      </c>
      <c r="K862" s="106">
        <f>IFERROR(VLOOKUP(J862,[2]LISTAS!$A$8:$B$11,2,FALSE),"")</f>
        <v>1</v>
      </c>
      <c r="L862" s="125">
        <v>9</v>
      </c>
      <c r="M862" s="108" t="s">
        <v>196</v>
      </c>
      <c r="N862" s="109" t="str">
        <f>IFERROR(VLOOKUP(M862,'[2]archivo de datos'!$G$1:$H$24,2,FALSE),"")</f>
        <v>CCE-10</v>
      </c>
      <c r="O862" s="119" t="s">
        <v>180</v>
      </c>
      <c r="P862" s="111">
        <f>IFERROR(VLOOKUP(O862,'[2]archivo de datos'!$J$6:$K$12,2,FALSE),"")</f>
        <v>0</v>
      </c>
      <c r="Q862" s="133" t="s">
        <v>46</v>
      </c>
      <c r="R862" s="113" t="s">
        <v>181</v>
      </c>
      <c r="S862" s="114" t="s">
        <v>182</v>
      </c>
      <c r="T862" s="147" t="s">
        <v>164</v>
      </c>
      <c r="U862" s="147" t="s">
        <v>558</v>
      </c>
      <c r="V862" s="115" t="str">
        <f>+IFERROR(VLOOKUP(U862,[2]Equivalencias!$M$2:$N$97,2,FALSE),"")</f>
        <v>Áreas cubiertas con jornadas de vigilancia</v>
      </c>
      <c r="W862" s="116" t="s">
        <v>175</v>
      </c>
      <c r="X862" s="116">
        <v>20000000</v>
      </c>
      <c r="Y862" s="116">
        <v>20000000</v>
      </c>
      <c r="Z862" s="123" t="s">
        <v>183</v>
      </c>
      <c r="AA862" s="123" t="s">
        <v>184</v>
      </c>
      <c r="AB862" s="118">
        <v>0</v>
      </c>
      <c r="AC862" s="101" t="s">
        <v>174</v>
      </c>
      <c r="AD862" s="101" t="s">
        <v>1406</v>
      </c>
      <c r="AE862" s="101" t="s">
        <v>560</v>
      </c>
      <c r="AF862" s="101" t="s">
        <v>1407</v>
      </c>
      <c r="AG862" s="115" t="str">
        <f>IFERROR(VLOOKUP(AF862,'[2]archivo de datos'!$D$1:$E$1156,2,FALSE),"")</f>
        <v>CO-SAN-68264</v>
      </c>
      <c r="AH862" s="101" t="s">
        <v>188</v>
      </c>
      <c r="AI862" s="115" t="str">
        <f>IFERROR(VLOOKUP(AC862,[2]Hoja3!$B$28:$E$38,2,FALSE),"")</f>
        <v>Emiliana Pino Torres</v>
      </c>
      <c r="AJ862" s="115" t="str">
        <f>IFERROR(VLOOKUP(AC862,[2]Hoja3!$B$28:$E$38,3,FALSE),"")</f>
        <v>601 6530260</v>
      </c>
      <c r="AK862" s="115" t="str">
        <f>IFERROR(VLOOKUP(AC862,[2]Hoja3!$B$28:$E$38,4,FALSE),"")</f>
        <v>emiliana.pino@parquesnacionales.gov.co</v>
      </c>
      <c r="AL862" s="103" t="s">
        <v>183</v>
      </c>
      <c r="AM862" s="103" t="s">
        <v>183</v>
      </c>
      <c r="AN862" s="103" t="s">
        <v>183</v>
      </c>
      <c r="AO862" s="103" t="s">
        <v>562</v>
      </c>
      <c r="AP862" s="123"/>
      <c r="AQ862" s="118"/>
      <c r="AR862" s="118"/>
      <c r="AS862" s="118"/>
      <c r="AT862" s="118"/>
    </row>
    <row r="863" spans="1:46" ht="25.05" customHeight="1" x14ac:dyDescent="0.3">
      <c r="A863" s="119" t="s">
        <v>1467</v>
      </c>
      <c r="B863" s="120">
        <v>78181500</v>
      </c>
      <c r="C863" s="121" t="s">
        <v>1468</v>
      </c>
      <c r="D863" s="99" t="s">
        <v>228</v>
      </c>
      <c r="E863" s="123" t="s">
        <v>184</v>
      </c>
      <c r="F863" s="103">
        <v>3</v>
      </c>
      <c r="G863" s="104" t="str">
        <f>IFERROR(VLOOKUP(F863,[2]Hoja4!$A$1:B911,2,FALSE),"")</f>
        <v>MARZO</v>
      </c>
      <c r="H863" s="123">
        <v>3</v>
      </c>
      <c r="I863" s="104" t="str">
        <f>IFERROR(VLOOKUP(H863,[2]Hoja4!$A$1:D910,2,FALSE),"")</f>
        <v>MARZO</v>
      </c>
      <c r="J863" s="105" t="s">
        <v>178</v>
      </c>
      <c r="K863" s="106">
        <f>IFERROR(VLOOKUP(J863,[2]LISTAS!$A$8:$B$11,2,FALSE),"")</f>
        <v>1</v>
      </c>
      <c r="L863" s="125">
        <v>9</v>
      </c>
      <c r="M863" s="108" t="s">
        <v>196</v>
      </c>
      <c r="N863" s="109" t="str">
        <f>IFERROR(VLOOKUP(M863,'[2]archivo de datos'!$G$1:$H$24,2,FALSE),"")</f>
        <v>CCE-10</v>
      </c>
      <c r="O863" s="119" t="s">
        <v>180</v>
      </c>
      <c r="P863" s="111">
        <f>IFERROR(VLOOKUP(O863,'[2]archivo de datos'!$J$6:$K$12,2,FALSE),"")</f>
        <v>0</v>
      </c>
      <c r="Q863" s="133" t="s">
        <v>46</v>
      </c>
      <c r="R863" s="113" t="s">
        <v>181</v>
      </c>
      <c r="S863" s="114" t="s">
        <v>182</v>
      </c>
      <c r="T863" s="147" t="s">
        <v>164</v>
      </c>
      <c r="U863" s="147" t="s">
        <v>558</v>
      </c>
      <c r="V863" s="115" t="str">
        <f>+IFERROR(VLOOKUP(U863,[2]Equivalencias!$M$2:$N$97,2,FALSE),"")</f>
        <v>Áreas cubiertas con jornadas de vigilancia</v>
      </c>
      <c r="W863" s="116" t="s">
        <v>175</v>
      </c>
      <c r="X863" s="116">
        <v>28000000</v>
      </c>
      <c r="Y863" s="116">
        <v>28000000</v>
      </c>
      <c r="Z863" s="123" t="s">
        <v>183</v>
      </c>
      <c r="AA863" s="123" t="s">
        <v>184</v>
      </c>
      <c r="AB863" s="118">
        <v>0</v>
      </c>
      <c r="AC863" s="101" t="s">
        <v>174</v>
      </c>
      <c r="AD863" s="101" t="s">
        <v>1406</v>
      </c>
      <c r="AE863" s="101" t="s">
        <v>560</v>
      </c>
      <c r="AF863" s="101" t="s">
        <v>1407</v>
      </c>
      <c r="AG863" s="115" t="str">
        <f>IFERROR(VLOOKUP(AF863,'[2]archivo de datos'!$D$1:$E$1156,2,FALSE),"")</f>
        <v>CO-SAN-68264</v>
      </c>
      <c r="AH863" s="101" t="s">
        <v>188</v>
      </c>
      <c r="AI863" s="115" t="str">
        <f>IFERROR(VLOOKUP(AC863,[2]Hoja3!$B$28:$E$38,2,FALSE),"")</f>
        <v>Emiliana Pino Torres</v>
      </c>
      <c r="AJ863" s="115" t="str">
        <f>IFERROR(VLOOKUP(AC863,[2]Hoja3!$B$28:$E$38,3,FALSE),"")</f>
        <v>601 6530260</v>
      </c>
      <c r="AK863" s="115" t="str">
        <f>IFERROR(VLOOKUP(AC863,[2]Hoja3!$B$28:$E$38,4,FALSE),"")</f>
        <v>emiliana.pino@parquesnacionales.gov.co</v>
      </c>
      <c r="AL863" s="103" t="s">
        <v>183</v>
      </c>
      <c r="AM863" s="103" t="s">
        <v>183</v>
      </c>
      <c r="AN863" s="103" t="s">
        <v>183</v>
      </c>
      <c r="AO863" s="103" t="s">
        <v>562</v>
      </c>
      <c r="AP863" s="123"/>
      <c r="AQ863" s="118"/>
      <c r="AR863" s="118"/>
      <c r="AS863" s="118"/>
      <c r="AT863" s="118"/>
    </row>
    <row r="864" spans="1:46" ht="25.05" customHeight="1" x14ac:dyDescent="0.3">
      <c r="A864" s="119" t="s">
        <v>1469</v>
      </c>
      <c r="B864" s="120">
        <v>72151800</v>
      </c>
      <c r="C864" s="121" t="s">
        <v>1470</v>
      </c>
      <c r="D864" s="99" t="s">
        <v>228</v>
      </c>
      <c r="E864" s="123" t="s">
        <v>184</v>
      </c>
      <c r="F864" s="103">
        <v>3</v>
      </c>
      <c r="G864" s="104" t="str">
        <f>IFERROR(VLOOKUP(F864,[2]Hoja4!$A$1:B912,2,FALSE),"")</f>
        <v>MARZO</v>
      </c>
      <c r="H864" s="123">
        <v>3</v>
      </c>
      <c r="I864" s="104" t="str">
        <f>IFERROR(VLOOKUP(H864,[2]Hoja4!$A$1:D911,2,FALSE),"")</f>
        <v>MARZO</v>
      </c>
      <c r="J864" s="105" t="s">
        <v>178</v>
      </c>
      <c r="K864" s="106">
        <f>IFERROR(VLOOKUP(J864,[2]LISTAS!$A$8:$B$11,2,FALSE),"")</f>
        <v>1</v>
      </c>
      <c r="L864" s="125">
        <v>9</v>
      </c>
      <c r="M864" s="108" t="s">
        <v>196</v>
      </c>
      <c r="N864" s="109" t="str">
        <f>IFERROR(VLOOKUP(M864,'[2]archivo de datos'!$G$1:$H$24,2,FALSE),"")</f>
        <v>CCE-10</v>
      </c>
      <c r="O864" s="119" t="s">
        <v>180</v>
      </c>
      <c r="P864" s="111">
        <f>IFERROR(VLOOKUP(O864,'[2]archivo de datos'!$J$6:$K$12,2,FALSE),"")</f>
        <v>0</v>
      </c>
      <c r="Q864" s="133" t="s">
        <v>46</v>
      </c>
      <c r="R864" s="113" t="s">
        <v>181</v>
      </c>
      <c r="S864" s="114" t="s">
        <v>182</v>
      </c>
      <c r="T864" s="147" t="s">
        <v>164</v>
      </c>
      <c r="U864" s="147" t="s">
        <v>558</v>
      </c>
      <c r="V864" s="115" t="str">
        <f>+IFERROR(VLOOKUP(U864,[2]Equivalencias!$M$2:$N$97,2,FALSE),"")</f>
        <v>Áreas cubiertas con jornadas de vigilancia</v>
      </c>
      <c r="W864" s="116" t="s">
        <v>175</v>
      </c>
      <c r="X864" s="116">
        <v>6000000</v>
      </c>
      <c r="Y864" s="116">
        <v>6000000</v>
      </c>
      <c r="Z864" s="123" t="s">
        <v>183</v>
      </c>
      <c r="AA864" s="123" t="s">
        <v>184</v>
      </c>
      <c r="AB864" s="118">
        <v>0</v>
      </c>
      <c r="AC864" s="101" t="s">
        <v>174</v>
      </c>
      <c r="AD864" s="101" t="s">
        <v>1406</v>
      </c>
      <c r="AE864" s="101" t="s">
        <v>560</v>
      </c>
      <c r="AF864" s="101" t="s">
        <v>1407</v>
      </c>
      <c r="AG864" s="115" t="str">
        <f>IFERROR(VLOOKUP(AF864,'[2]archivo de datos'!$D$1:$E$1156,2,FALSE),"")</f>
        <v>CO-SAN-68264</v>
      </c>
      <c r="AH864" s="101" t="s">
        <v>188</v>
      </c>
      <c r="AI864" s="115" t="str">
        <f>IFERROR(VLOOKUP(AC864,[2]Hoja3!$B$28:$E$38,2,FALSE),"")</f>
        <v>Emiliana Pino Torres</v>
      </c>
      <c r="AJ864" s="115" t="str">
        <f>IFERROR(VLOOKUP(AC864,[2]Hoja3!$B$28:$E$38,3,FALSE),"")</f>
        <v>601 6530260</v>
      </c>
      <c r="AK864" s="115" t="str">
        <f>IFERROR(VLOOKUP(AC864,[2]Hoja3!$B$28:$E$38,4,FALSE),"")</f>
        <v>emiliana.pino@parquesnacionales.gov.co</v>
      </c>
      <c r="AL864" s="103" t="s">
        <v>183</v>
      </c>
      <c r="AM864" s="103" t="s">
        <v>183</v>
      </c>
      <c r="AN864" s="103" t="s">
        <v>183</v>
      </c>
      <c r="AO864" s="103" t="s">
        <v>562</v>
      </c>
      <c r="AP864" s="123"/>
      <c r="AQ864" s="118"/>
      <c r="AR864" s="118"/>
      <c r="AS864" s="118"/>
      <c r="AT864" s="118"/>
    </row>
    <row r="865" spans="1:46" ht="25.05" customHeight="1" x14ac:dyDescent="0.3">
      <c r="A865" s="119" t="s">
        <v>1471</v>
      </c>
      <c r="B865" s="120" t="s">
        <v>1472</v>
      </c>
      <c r="C865" s="121" t="s">
        <v>1473</v>
      </c>
      <c r="D865" s="101" t="s">
        <v>252</v>
      </c>
      <c r="E865" s="123" t="s">
        <v>184</v>
      </c>
      <c r="F865" s="103">
        <v>7</v>
      </c>
      <c r="G865" s="104" t="str">
        <f>IFERROR(VLOOKUP(F865,[2]Hoja4!$A$1:B913,2,FALSE),"")</f>
        <v>JULIO</v>
      </c>
      <c r="H865" s="123">
        <v>7</v>
      </c>
      <c r="I865" s="104" t="str">
        <f>IFERROR(VLOOKUP(H865,[2]Hoja4!$A$1:D912,2,FALSE),"")</f>
        <v>JULIO</v>
      </c>
      <c r="J865" s="105" t="s">
        <v>178</v>
      </c>
      <c r="K865" s="106">
        <f>IFERROR(VLOOKUP(J865,[2]LISTAS!$A$8:$B$11,2,FALSE),"")</f>
        <v>1</v>
      </c>
      <c r="L865" s="107">
        <v>4</v>
      </c>
      <c r="M865" s="108" t="s">
        <v>196</v>
      </c>
      <c r="N865" s="109" t="str">
        <f>IFERROR(VLOOKUP(M865,'[2]archivo de datos'!$G$1:$H$24,2,FALSE),"")</f>
        <v>CCE-10</v>
      </c>
      <c r="O865" s="119" t="s">
        <v>180</v>
      </c>
      <c r="P865" s="111">
        <f>IFERROR(VLOOKUP(O865,'[2]archivo de datos'!$J$6:$K$12,2,FALSE),"")</f>
        <v>0</v>
      </c>
      <c r="Q865" s="135" t="s">
        <v>46</v>
      </c>
      <c r="R865" s="134" t="s">
        <v>181</v>
      </c>
      <c r="S865" s="114" t="s">
        <v>182</v>
      </c>
      <c r="T865" s="147" t="s">
        <v>160</v>
      </c>
      <c r="U865" s="147" t="s">
        <v>581</v>
      </c>
      <c r="V865" s="115" t="str">
        <f>+IFERROR(VLOOKUP(U865,[2]Equivalencias!$M$2:$N$97,2,FALSE),"")</f>
        <v>Personas capacitadas con educación informal</v>
      </c>
      <c r="W865" s="116" t="s">
        <v>175</v>
      </c>
      <c r="X865" s="116">
        <v>10000000</v>
      </c>
      <c r="Y865" s="116">
        <v>10000000</v>
      </c>
      <c r="Z865" s="123" t="s">
        <v>183</v>
      </c>
      <c r="AA865" s="123" t="s">
        <v>184</v>
      </c>
      <c r="AB865" s="118">
        <v>0</v>
      </c>
      <c r="AC865" s="101" t="s">
        <v>174</v>
      </c>
      <c r="AD865" s="101" t="s">
        <v>1406</v>
      </c>
      <c r="AE865" s="101" t="s">
        <v>560</v>
      </c>
      <c r="AF865" s="101" t="s">
        <v>1407</v>
      </c>
      <c r="AG865" s="115" t="str">
        <f>IFERROR(VLOOKUP(AF865,'[2]archivo de datos'!$D$1:$E$1156,2,FALSE),"")</f>
        <v>CO-SAN-68264</v>
      </c>
      <c r="AH865" s="101" t="s">
        <v>188</v>
      </c>
      <c r="AI865" s="115" t="str">
        <f>IFERROR(VLOOKUP(AC865,[2]Hoja3!$B$28:$E$38,2,FALSE),"")</f>
        <v>Emiliana Pino Torres</v>
      </c>
      <c r="AJ865" s="115" t="str">
        <f>IFERROR(VLOOKUP(AC865,[2]Hoja3!$B$28:$E$38,3,FALSE),"")</f>
        <v>601 6530260</v>
      </c>
      <c r="AK865" s="115" t="str">
        <f>IFERROR(VLOOKUP(AC865,[2]Hoja3!$B$28:$E$38,4,FALSE),"")</f>
        <v>emiliana.pino@parquesnacionales.gov.co</v>
      </c>
      <c r="AL865" s="103" t="s">
        <v>183</v>
      </c>
      <c r="AM865" s="103" t="s">
        <v>183</v>
      </c>
      <c r="AN865" s="103" t="s">
        <v>183</v>
      </c>
      <c r="AO865" s="103" t="s">
        <v>562</v>
      </c>
      <c r="AP865" s="123"/>
      <c r="AQ865" s="118"/>
      <c r="AR865" s="118"/>
      <c r="AS865" s="118"/>
      <c r="AT865" s="118"/>
    </row>
    <row r="866" spans="1:46" ht="25.05" customHeight="1" x14ac:dyDescent="0.3">
      <c r="A866" s="119" t="s">
        <v>1474</v>
      </c>
      <c r="B866" s="120" t="s">
        <v>1472</v>
      </c>
      <c r="C866" s="121" t="s">
        <v>1473</v>
      </c>
      <c r="D866" s="101" t="s">
        <v>252</v>
      </c>
      <c r="E866" s="123" t="s">
        <v>184</v>
      </c>
      <c r="F866" s="103">
        <v>7</v>
      </c>
      <c r="G866" s="104" t="str">
        <f>IFERROR(VLOOKUP(F866,[2]Hoja4!$A$1:B914,2,FALSE),"")</f>
        <v>JULIO</v>
      </c>
      <c r="H866" s="123">
        <v>7</v>
      </c>
      <c r="I866" s="104" t="str">
        <f>IFERROR(VLOOKUP(H866,[2]Hoja4!$A$1:D913,2,FALSE),"")</f>
        <v>JULIO</v>
      </c>
      <c r="J866" s="105" t="s">
        <v>178</v>
      </c>
      <c r="K866" s="106">
        <f>IFERROR(VLOOKUP(J866,[2]LISTAS!$A$8:$B$11,2,FALSE),"")</f>
        <v>1</v>
      </c>
      <c r="L866" s="107">
        <v>4</v>
      </c>
      <c r="M866" s="108" t="s">
        <v>196</v>
      </c>
      <c r="N866" s="109" t="str">
        <f>IFERROR(VLOOKUP(M866,'[2]archivo de datos'!$G$1:$H$24,2,FALSE),"")</f>
        <v>CCE-10</v>
      </c>
      <c r="O866" s="119" t="s">
        <v>180</v>
      </c>
      <c r="P866" s="111">
        <f>IFERROR(VLOOKUP(O866,'[2]archivo de datos'!$J$6:$K$12,2,FALSE),"")</f>
        <v>0</v>
      </c>
      <c r="Q866" s="133" t="s">
        <v>46</v>
      </c>
      <c r="R866" s="113" t="s">
        <v>181</v>
      </c>
      <c r="S866" s="114" t="s">
        <v>182</v>
      </c>
      <c r="T866" s="147" t="s">
        <v>166</v>
      </c>
      <c r="U866" s="147" t="s">
        <v>584</v>
      </c>
      <c r="V866" s="115" t="str">
        <f>+IFERROR(VLOOKUP(U866,[2]Equivalencias!$M$2:$N$97,2,FALSE),"")</f>
        <v xml:space="preserve">Áreas administradas </v>
      </c>
      <c r="W866" s="116" t="s">
        <v>175</v>
      </c>
      <c r="X866" s="116">
        <v>10000000</v>
      </c>
      <c r="Y866" s="116">
        <v>10000000</v>
      </c>
      <c r="Z866" s="123" t="s">
        <v>183</v>
      </c>
      <c r="AA866" s="123" t="s">
        <v>184</v>
      </c>
      <c r="AB866" s="118">
        <v>0</v>
      </c>
      <c r="AC866" s="101" t="s">
        <v>174</v>
      </c>
      <c r="AD866" s="101" t="s">
        <v>1406</v>
      </c>
      <c r="AE866" s="101" t="s">
        <v>560</v>
      </c>
      <c r="AF866" s="101" t="s">
        <v>1407</v>
      </c>
      <c r="AG866" s="115" t="str">
        <f>IFERROR(VLOOKUP(AF866,'[2]archivo de datos'!$D$1:$E$1156,2,FALSE),"")</f>
        <v>CO-SAN-68264</v>
      </c>
      <c r="AH866" s="101" t="s">
        <v>188</v>
      </c>
      <c r="AI866" s="115" t="str">
        <f>IFERROR(VLOOKUP(AC866,[2]Hoja3!$B$28:$E$38,2,FALSE),"")</f>
        <v>Emiliana Pino Torres</v>
      </c>
      <c r="AJ866" s="115" t="str">
        <f>IFERROR(VLOOKUP(AC866,[2]Hoja3!$B$28:$E$38,3,FALSE),"")</f>
        <v>601 6530260</v>
      </c>
      <c r="AK866" s="115" t="str">
        <f>IFERROR(VLOOKUP(AC866,[2]Hoja3!$B$28:$E$38,4,FALSE),"")</f>
        <v>emiliana.pino@parquesnacionales.gov.co</v>
      </c>
      <c r="AL866" s="103" t="s">
        <v>183</v>
      </c>
      <c r="AM866" s="103" t="s">
        <v>183</v>
      </c>
      <c r="AN866" s="103" t="s">
        <v>183</v>
      </c>
      <c r="AO866" s="103" t="s">
        <v>562</v>
      </c>
      <c r="AP866" s="123"/>
      <c r="AQ866" s="118"/>
      <c r="AR866" s="118"/>
      <c r="AS866" s="118"/>
      <c r="AT866" s="118"/>
    </row>
    <row r="867" spans="1:46" ht="25.05" customHeight="1" x14ac:dyDescent="0.3">
      <c r="A867" s="119" t="s">
        <v>1475</v>
      </c>
      <c r="B867" s="120">
        <v>31162800</v>
      </c>
      <c r="C867" s="121" t="s">
        <v>1476</v>
      </c>
      <c r="D867" s="101" t="s">
        <v>202</v>
      </c>
      <c r="E867" s="123" t="s">
        <v>184</v>
      </c>
      <c r="F867" s="103">
        <v>7</v>
      </c>
      <c r="G867" s="104" t="str">
        <f>IFERROR(VLOOKUP(F867,[2]Hoja4!$A$1:B1005,2,FALSE),"")</f>
        <v>JULIO</v>
      </c>
      <c r="H867" s="123">
        <v>7</v>
      </c>
      <c r="I867" s="104" t="str">
        <f>IFERROR(VLOOKUP(H867,[2]Hoja4!$A$1:D1004,2,FALSE),"")</f>
        <v>JULIO</v>
      </c>
      <c r="J867" s="105" t="s">
        <v>178</v>
      </c>
      <c r="K867" s="106">
        <f>IFERROR(VLOOKUP(J867,[2]LISTAS!$A$8:$B$11,2,FALSE),"")</f>
        <v>1</v>
      </c>
      <c r="L867" s="107">
        <v>3</v>
      </c>
      <c r="M867" s="135" t="s">
        <v>196</v>
      </c>
      <c r="N867" s="134" t="str">
        <f>IFERROR(VLOOKUP(M867,'[2]archivo de datos'!$G$1:$H$24,2,FALSE),"")</f>
        <v>CCE-10</v>
      </c>
      <c r="O867" s="119" t="s">
        <v>180</v>
      </c>
      <c r="P867" s="111">
        <f>IFERROR(VLOOKUP(O867,'[2]archivo de datos'!$J$6:$K$12,2,FALSE),"")</f>
        <v>0</v>
      </c>
      <c r="Q867" s="133" t="s">
        <v>46</v>
      </c>
      <c r="R867" s="113" t="s">
        <v>181</v>
      </c>
      <c r="S867" s="114" t="s">
        <v>182</v>
      </c>
      <c r="T867" s="147" t="s">
        <v>166</v>
      </c>
      <c r="U867" s="147" t="s">
        <v>584</v>
      </c>
      <c r="V867" s="115" t="str">
        <f>+IFERROR(VLOOKUP(U867,[2]Equivalencias!$M$2:$N$97,2,FALSE),"")</f>
        <v xml:space="preserve">Áreas administradas </v>
      </c>
      <c r="W867" s="116" t="s">
        <v>175</v>
      </c>
      <c r="X867" s="116">
        <v>15000000</v>
      </c>
      <c r="Y867" s="116">
        <v>15000000</v>
      </c>
      <c r="Z867" s="123" t="s">
        <v>183</v>
      </c>
      <c r="AA867" s="123" t="s">
        <v>184</v>
      </c>
      <c r="AB867" s="118">
        <v>0</v>
      </c>
      <c r="AC867" s="101" t="s">
        <v>174</v>
      </c>
      <c r="AD867" s="101" t="s">
        <v>1406</v>
      </c>
      <c r="AE867" s="101" t="s">
        <v>560</v>
      </c>
      <c r="AF867" s="101" t="s">
        <v>1407</v>
      </c>
      <c r="AG867" s="115" t="str">
        <f>IFERROR(VLOOKUP(AF867,'[2]archivo de datos'!$D$1:$E$1156,2,FALSE),"")</f>
        <v>CO-SAN-68264</v>
      </c>
      <c r="AH867" s="101" t="s">
        <v>188</v>
      </c>
      <c r="AI867" s="115" t="str">
        <f>IFERROR(VLOOKUP(AC867,[2]Hoja3!$B$28:$E$38,2,FALSE),"")</f>
        <v>Emiliana Pino Torres</v>
      </c>
      <c r="AJ867" s="115" t="str">
        <f>IFERROR(VLOOKUP(AC867,[2]Hoja3!$B$28:$E$38,3,FALSE),"")</f>
        <v>601 6530260</v>
      </c>
      <c r="AK867" s="115" t="str">
        <f>IFERROR(VLOOKUP(AC867,[2]Hoja3!$B$28:$E$38,4,FALSE),"")</f>
        <v>emiliana.pino@parquesnacionales.gov.co</v>
      </c>
      <c r="AL867" s="103" t="s">
        <v>183</v>
      </c>
      <c r="AM867" s="103" t="s">
        <v>183</v>
      </c>
      <c r="AN867" s="103" t="s">
        <v>183</v>
      </c>
      <c r="AO867" s="103" t="s">
        <v>562</v>
      </c>
      <c r="AP867" s="123"/>
      <c r="AQ867" s="118"/>
      <c r="AR867" s="118"/>
      <c r="AS867" s="118"/>
      <c r="AT867" s="118"/>
    </row>
    <row r="868" spans="1:46" ht="25.05" customHeight="1" x14ac:dyDescent="0.3">
      <c r="A868" s="119" t="s">
        <v>1477</v>
      </c>
      <c r="B868" s="120" t="s">
        <v>1294</v>
      </c>
      <c r="C868" s="121" t="s">
        <v>1478</v>
      </c>
      <c r="D868" s="101" t="s">
        <v>202</v>
      </c>
      <c r="E868" s="123" t="s">
        <v>184</v>
      </c>
      <c r="F868" s="103">
        <v>5</v>
      </c>
      <c r="G868" s="104" t="str">
        <f>IFERROR(VLOOKUP(F868,[2]Hoja4!$A$1:B1006,2,FALSE),"")</f>
        <v>MAYO</v>
      </c>
      <c r="H868" s="123">
        <v>6</v>
      </c>
      <c r="I868" s="104" t="str">
        <f>IFERROR(VLOOKUP(H868,[2]Hoja4!$A$1:D915,2,FALSE),"")</f>
        <v>JUNIO</v>
      </c>
      <c r="J868" s="105" t="s">
        <v>178</v>
      </c>
      <c r="K868" s="106">
        <f>IFERROR(VLOOKUP(J868,[2]LISTAS!$A$8:$B$11,2,FALSE),"")</f>
        <v>1</v>
      </c>
      <c r="L868" s="107">
        <v>2</v>
      </c>
      <c r="M868" s="108" t="s">
        <v>196</v>
      </c>
      <c r="N868" s="109" t="str">
        <f>IFERROR(VLOOKUP(M868,'[2]archivo de datos'!$G$1:$H$24,2,FALSE),"")</f>
        <v>CCE-10</v>
      </c>
      <c r="O868" s="119" t="s">
        <v>180</v>
      </c>
      <c r="P868" s="111">
        <f>IFERROR(VLOOKUP(O868,'[2]archivo de datos'!$J$6:$K$12,2,FALSE),"")</f>
        <v>0</v>
      </c>
      <c r="Q868" s="133" t="s">
        <v>46</v>
      </c>
      <c r="R868" s="113" t="s">
        <v>181</v>
      </c>
      <c r="S868" s="114" t="s">
        <v>182</v>
      </c>
      <c r="T868" s="147" t="s">
        <v>166</v>
      </c>
      <c r="U868" s="147" t="s">
        <v>584</v>
      </c>
      <c r="V868" s="115" t="str">
        <f>+IFERROR(VLOOKUP(U868,[2]Equivalencias!$M$2:$N$97,2,FALSE),"")</f>
        <v xml:space="preserve">Áreas administradas </v>
      </c>
      <c r="W868" s="116" t="s">
        <v>175</v>
      </c>
      <c r="X868" s="116">
        <v>15000000</v>
      </c>
      <c r="Y868" s="116">
        <v>15000000</v>
      </c>
      <c r="Z868" s="123" t="s">
        <v>183</v>
      </c>
      <c r="AA868" s="123" t="s">
        <v>184</v>
      </c>
      <c r="AB868" s="118">
        <v>0</v>
      </c>
      <c r="AC868" s="101" t="s">
        <v>174</v>
      </c>
      <c r="AD868" s="101" t="s">
        <v>1406</v>
      </c>
      <c r="AE868" s="101" t="s">
        <v>560</v>
      </c>
      <c r="AF868" s="101" t="s">
        <v>1407</v>
      </c>
      <c r="AG868" s="115" t="str">
        <f>IFERROR(VLOOKUP(AF868,'[2]archivo de datos'!$D$1:$E$1156,2,FALSE),"")</f>
        <v>CO-SAN-68264</v>
      </c>
      <c r="AH868" s="101" t="s">
        <v>188</v>
      </c>
      <c r="AI868" s="115" t="str">
        <f>IFERROR(VLOOKUP(AC868,[2]Hoja3!$B$28:$E$38,2,FALSE),"")</f>
        <v>Emiliana Pino Torres</v>
      </c>
      <c r="AJ868" s="115" t="str">
        <f>IFERROR(VLOOKUP(AC868,[2]Hoja3!$B$28:$E$38,3,FALSE),"")</f>
        <v>601 6530260</v>
      </c>
      <c r="AK868" s="115" t="str">
        <f>IFERROR(VLOOKUP(AC868,[2]Hoja3!$B$28:$E$38,4,FALSE),"")</f>
        <v>emiliana.pino@parquesnacionales.gov.co</v>
      </c>
      <c r="AL868" s="103" t="s">
        <v>183</v>
      </c>
      <c r="AM868" s="103" t="s">
        <v>183</v>
      </c>
      <c r="AN868" s="103" t="s">
        <v>183</v>
      </c>
      <c r="AO868" s="103" t="s">
        <v>562</v>
      </c>
      <c r="AP868" s="123" t="s">
        <v>1296</v>
      </c>
      <c r="AQ868" s="118"/>
      <c r="AR868" s="118"/>
      <c r="AS868" s="118"/>
      <c r="AT868" s="118"/>
    </row>
    <row r="869" spans="1:46" ht="25.05" customHeight="1" x14ac:dyDescent="0.3">
      <c r="A869" s="119" t="s">
        <v>1479</v>
      </c>
      <c r="B869" s="120">
        <v>72101500</v>
      </c>
      <c r="C869" s="121" t="s">
        <v>1480</v>
      </c>
      <c r="D869" s="99" t="s">
        <v>228</v>
      </c>
      <c r="E869" s="123" t="s">
        <v>184</v>
      </c>
      <c r="F869" s="103">
        <v>3</v>
      </c>
      <c r="G869" s="104" t="str">
        <f>IFERROR(VLOOKUP(F869,[2]Hoja4!$A$1:B917,2,FALSE),"")</f>
        <v>MARZO</v>
      </c>
      <c r="H869" s="123">
        <v>3</v>
      </c>
      <c r="I869" s="104" t="str">
        <f>IFERROR(VLOOKUP(H869,[2]Hoja4!$A$1:D916,2,FALSE),"")</f>
        <v>MARZO</v>
      </c>
      <c r="J869" s="105" t="s">
        <v>178</v>
      </c>
      <c r="K869" s="106">
        <f>IFERROR(VLOOKUP(J869,[2]LISTAS!$A$8:$B$11,2,FALSE),"")</f>
        <v>1</v>
      </c>
      <c r="L869" s="125">
        <v>9</v>
      </c>
      <c r="M869" s="108" t="s">
        <v>196</v>
      </c>
      <c r="N869" s="109" t="str">
        <f>IFERROR(VLOOKUP(M869,'[2]archivo de datos'!$G$1:$H$24,2,FALSE),"")</f>
        <v>CCE-10</v>
      </c>
      <c r="O869" s="119" t="s">
        <v>180</v>
      </c>
      <c r="P869" s="111">
        <f>IFERROR(VLOOKUP(O869,'[2]archivo de datos'!$J$6:$K$12,2,FALSE),"")</f>
        <v>0</v>
      </c>
      <c r="Q869" s="133" t="s">
        <v>46</v>
      </c>
      <c r="R869" s="113" t="s">
        <v>181</v>
      </c>
      <c r="S869" s="114" t="s">
        <v>182</v>
      </c>
      <c r="T869" s="147" t="s">
        <v>166</v>
      </c>
      <c r="U869" s="147" t="s">
        <v>584</v>
      </c>
      <c r="V869" s="115" t="str">
        <f>+IFERROR(VLOOKUP(U869,[2]Equivalencias!$M$2:$N$97,2,FALSE),"")</f>
        <v xml:space="preserve">Áreas administradas </v>
      </c>
      <c r="W869" s="116" t="s">
        <v>175</v>
      </c>
      <c r="X869" s="116">
        <v>12000000</v>
      </c>
      <c r="Y869" s="116">
        <v>12000000</v>
      </c>
      <c r="Z869" s="123" t="s">
        <v>183</v>
      </c>
      <c r="AA869" s="123" t="s">
        <v>184</v>
      </c>
      <c r="AB869" s="118">
        <v>0</v>
      </c>
      <c r="AC869" s="101" t="s">
        <v>174</v>
      </c>
      <c r="AD869" s="101" t="s">
        <v>1406</v>
      </c>
      <c r="AE869" s="101" t="s">
        <v>560</v>
      </c>
      <c r="AF869" s="101" t="s">
        <v>1407</v>
      </c>
      <c r="AG869" s="115" t="str">
        <f>IFERROR(VLOOKUP(AF869,'[2]archivo de datos'!$D$1:$E$1156,2,FALSE),"")</f>
        <v>CO-SAN-68264</v>
      </c>
      <c r="AH869" s="101" t="s">
        <v>188</v>
      </c>
      <c r="AI869" s="115" t="str">
        <f>IFERROR(VLOOKUP(AC869,[2]Hoja3!$B$28:$E$38,2,FALSE),"")</f>
        <v>Emiliana Pino Torres</v>
      </c>
      <c r="AJ869" s="115" t="str">
        <f>IFERROR(VLOOKUP(AC869,[2]Hoja3!$B$28:$E$38,3,FALSE),"")</f>
        <v>601 6530260</v>
      </c>
      <c r="AK869" s="115" t="str">
        <f>IFERROR(VLOOKUP(AC869,[2]Hoja3!$B$28:$E$38,4,FALSE),"")</f>
        <v>emiliana.pino@parquesnacionales.gov.co</v>
      </c>
      <c r="AL869" s="103" t="s">
        <v>183</v>
      </c>
      <c r="AM869" s="103" t="s">
        <v>183</v>
      </c>
      <c r="AN869" s="103" t="s">
        <v>183</v>
      </c>
      <c r="AO869" s="103" t="s">
        <v>562</v>
      </c>
      <c r="AP869" s="123"/>
      <c r="AQ869" s="118"/>
      <c r="AR869" s="118"/>
      <c r="AS869" s="118"/>
      <c r="AT869" s="118"/>
    </row>
    <row r="870" spans="1:46" ht="25.05" customHeight="1" x14ac:dyDescent="0.3">
      <c r="A870" s="119" t="s">
        <v>1481</v>
      </c>
      <c r="B870" s="120" t="s">
        <v>742</v>
      </c>
      <c r="C870" s="121" t="s">
        <v>1482</v>
      </c>
      <c r="D870" s="101" t="s">
        <v>202</v>
      </c>
      <c r="E870" s="123" t="s">
        <v>184</v>
      </c>
      <c r="F870" s="103">
        <v>7</v>
      </c>
      <c r="G870" s="104" t="str">
        <f>IFERROR(VLOOKUP(F870,[2]Hoja4!$A$1:B1008,2,FALSE),"")</f>
        <v>JULIO</v>
      </c>
      <c r="H870" s="123">
        <v>8</v>
      </c>
      <c r="I870" s="104" t="str">
        <f>IFERROR(VLOOKUP(H870,[2]Hoja4!$A$1:D1007,2,FALSE),"")</f>
        <v>AGOSTO</v>
      </c>
      <c r="J870" s="105" t="s">
        <v>178</v>
      </c>
      <c r="K870" s="106">
        <f>IFERROR(VLOOKUP(J870,[2]LISTAS!$A$8:$B$11,2,FALSE),"")</f>
        <v>1</v>
      </c>
      <c r="L870" s="107">
        <v>4</v>
      </c>
      <c r="M870" s="135" t="s">
        <v>196</v>
      </c>
      <c r="N870" s="134" t="str">
        <f>IFERROR(VLOOKUP(M870,'[2]archivo de datos'!$G$1:$H$24,2,FALSE),"")</f>
        <v>CCE-10</v>
      </c>
      <c r="O870" s="119" t="s">
        <v>180</v>
      </c>
      <c r="P870" s="111">
        <f>IFERROR(VLOOKUP(O870,'[2]archivo de datos'!$J$6:$K$12,2,FALSE),"")</f>
        <v>0</v>
      </c>
      <c r="Q870" s="133" t="s">
        <v>46</v>
      </c>
      <c r="R870" s="113" t="s">
        <v>181</v>
      </c>
      <c r="S870" s="114" t="s">
        <v>182</v>
      </c>
      <c r="T870" s="101" t="s">
        <v>168</v>
      </c>
      <c r="U870" s="101" t="s">
        <v>695</v>
      </c>
      <c r="V870" s="115" t="str">
        <f>+IFERROR(VLOOKUP(U870,[2]Equivalencias!$M$2:$N$97,2,FALSE),"")</f>
        <v>Plántulas producidas</v>
      </c>
      <c r="W870" s="116" t="s">
        <v>175</v>
      </c>
      <c r="X870" s="116">
        <v>39000000</v>
      </c>
      <c r="Y870" s="116">
        <v>39000000</v>
      </c>
      <c r="Z870" s="123" t="s">
        <v>183</v>
      </c>
      <c r="AA870" s="123" t="s">
        <v>184</v>
      </c>
      <c r="AB870" s="118">
        <v>0</v>
      </c>
      <c r="AC870" s="101" t="s">
        <v>174</v>
      </c>
      <c r="AD870" s="101" t="s">
        <v>1406</v>
      </c>
      <c r="AE870" s="101" t="s">
        <v>560</v>
      </c>
      <c r="AF870" s="101" t="s">
        <v>1407</v>
      </c>
      <c r="AG870" s="115" t="str">
        <f>IFERROR(VLOOKUP(AF870,'[2]archivo de datos'!$D$1:$E$1156,2,FALSE),"")</f>
        <v>CO-SAN-68264</v>
      </c>
      <c r="AH870" s="101" t="s">
        <v>188</v>
      </c>
      <c r="AI870" s="115" t="str">
        <f>IFERROR(VLOOKUP(AC870,[2]Hoja3!$B$28:$E$38,2,FALSE),"")</f>
        <v>Emiliana Pino Torres</v>
      </c>
      <c r="AJ870" s="115" t="str">
        <f>IFERROR(VLOOKUP(AC870,[2]Hoja3!$B$28:$E$38,3,FALSE),"")</f>
        <v>601 6530260</v>
      </c>
      <c r="AK870" s="115" t="str">
        <f>IFERROR(VLOOKUP(AC870,[2]Hoja3!$B$28:$E$38,4,FALSE),"")</f>
        <v>emiliana.pino@parquesnacionales.gov.co</v>
      </c>
      <c r="AL870" s="103" t="s">
        <v>183</v>
      </c>
      <c r="AM870" s="103" t="s">
        <v>183</v>
      </c>
      <c r="AN870" s="103" t="s">
        <v>183</v>
      </c>
      <c r="AO870" s="103" t="s">
        <v>562</v>
      </c>
      <c r="AP870" s="123"/>
      <c r="AQ870" s="118"/>
      <c r="AR870" s="118"/>
      <c r="AS870" s="118"/>
      <c r="AT870" s="118"/>
    </row>
    <row r="871" spans="1:46" ht="25.05" customHeight="1" x14ac:dyDescent="0.3">
      <c r="A871" s="119" t="s">
        <v>1483</v>
      </c>
      <c r="B871" s="120" t="s">
        <v>742</v>
      </c>
      <c r="C871" s="121" t="s">
        <v>1482</v>
      </c>
      <c r="D871" s="101" t="s">
        <v>202</v>
      </c>
      <c r="E871" s="123" t="s">
        <v>184</v>
      </c>
      <c r="F871" s="103">
        <v>7</v>
      </c>
      <c r="G871" s="104" t="str">
        <f>IFERROR(VLOOKUP(F871,[2]Hoja4!$A$1:B1009,2,FALSE),"")</f>
        <v>JULIO</v>
      </c>
      <c r="H871" s="123">
        <v>8</v>
      </c>
      <c r="I871" s="104" t="str">
        <f>IFERROR(VLOOKUP(H871,[2]Hoja4!$A$1:D1008,2,FALSE),"")</f>
        <v>AGOSTO</v>
      </c>
      <c r="J871" s="105" t="s">
        <v>178</v>
      </c>
      <c r="K871" s="106">
        <f>IFERROR(VLOOKUP(J871,[2]LISTAS!$A$8:$B$11,2,FALSE),"")</f>
        <v>1</v>
      </c>
      <c r="L871" s="107">
        <v>4</v>
      </c>
      <c r="M871" s="135" t="s">
        <v>196</v>
      </c>
      <c r="N871" s="134" t="str">
        <f>IFERROR(VLOOKUP(M871,'[2]archivo de datos'!$G$1:$H$24,2,FALSE),"")</f>
        <v>CCE-10</v>
      </c>
      <c r="O871" s="119" t="s">
        <v>180</v>
      </c>
      <c r="P871" s="111">
        <f>IFERROR(VLOOKUP(O871,'[2]archivo de datos'!$J$6:$K$12,2,FALSE),"")</f>
        <v>0</v>
      </c>
      <c r="Q871" s="133" t="s">
        <v>46</v>
      </c>
      <c r="R871" s="113" t="s">
        <v>181</v>
      </c>
      <c r="S871" s="114" t="s">
        <v>182</v>
      </c>
      <c r="T871" s="147" t="s">
        <v>163</v>
      </c>
      <c r="U871" s="147" t="s">
        <v>641</v>
      </c>
      <c r="V871" s="115" t="str">
        <f>+IFERROR(VLOOKUP(U871,[2]Equivalencias!$M$2:$N$97,2,FALSE),"")</f>
        <v>Áreas en proceso de restauración</v>
      </c>
      <c r="W871" s="116" t="s">
        <v>175</v>
      </c>
      <c r="X871" s="116">
        <v>20000000</v>
      </c>
      <c r="Y871" s="116">
        <v>20000000</v>
      </c>
      <c r="Z871" s="123" t="s">
        <v>183</v>
      </c>
      <c r="AA871" s="123" t="s">
        <v>184</v>
      </c>
      <c r="AB871" s="118">
        <v>0</v>
      </c>
      <c r="AC871" s="101" t="s">
        <v>174</v>
      </c>
      <c r="AD871" s="101" t="s">
        <v>1406</v>
      </c>
      <c r="AE871" s="101" t="s">
        <v>560</v>
      </c>
      <c r="AF871" s="101" t="s">
        <v>1407</v>
      </c>
      <c r="AG871" s="115" t="str">
        <f>IFERROR(VLOOKUP(AF871,'[2]archivo de datos'!$D$1:$E$1156,2,FALSE),"")</f>
        <v>CO-SAN-68264</v>
      </c>
      <c r="AH871" s="101" t="s">
        <v>188</v>
      </c>
      <c r="AI871" s="115" t="str">
        <f>IFERROR(VLOOKUP(AC871,[2]Hoja3!$B$28:$E$38,2,FALSE),"")</f>
        <v>Emiliana Pino Torres</v>
      </c>
      <c r="AJ871" s="115" t="str">
        <f>IFERROR(VLOOKUP(AC871,[2]Hoja3!$B$28:$E$38,3,FALSE),"")</f>
        <v>601 6530260</v>
      </c>
      <c r="AK871" s="115" t="str">
        <f>IFERROR(VLOOKUP(AC871,[2]Hoja3!$B$28:$E$38,4,FALSE),"")</f>
        <v>emiliana.pino@parquesnacionales.gov.co</v>
      </c>
      <c r="AL871" s="103" t="s">
        <v>183</v>
      </c>
      <c r="AM871" s="103" t="s">
        <v>183</v>
      </c>
      <c r="AN871" s="103" t="s">
        <v>183</v>
      </c>
      <c r="AO871" s="103" t="s">
        <v>562</v>
      </c>
      <c r="AP871" s="123"/>
      <c r="AQ871" s="118"/>
      <c r="AR871" s="118"/>
      <c r="AS871" s="118"/>
      <c r="AT871" s="118"/>
    </row>
    <row r="872" spans="1:46" ht="25.05" customHeight="1" x14ac:dyDescent="0.3">
      <c r="A872" s="119" t="s">
        <v>1484</v>
      </c>
      <c r="B872" s="120">
        <v>26111700</v>
      </c>
      <c r="C872" s="121" t="s">
        <v>1485</v>
      </c>
      <c r="D872" s="101" t="s">
        <v>202</v>
      </c>
      <c r="E872" s="123" t="s">
        <v>184</v>
      </c>
      <c r="F872" s="103">
        <v>7</v>
      </c>
      <c r="G872" s="104" t="str">
        <f>IFERROR(VLOOKUP(F872,[2]Hoja4!$A$1:B1010,2,FALSE),"")</f>
        <v>JULIO</v>
      </c>
      <c r="H872" s="123">
        <v>8</v>
      </c>
      <c r="I872" s="104" t="str">
        <f>IFERROR(VLOOKUP(H872,[2]Hoja4!$A$1:D1009,2,FALSE),"")</f>
        <v>AGOSTO</v>
      </c>
      <c r="J872" s="105" t="s">
        <v>178</v>
      </c>
      <c r="K872" s="106">
        <f>IFERROR(VLOOKUP(J872,[2]LISTAS!$A$8:$B$11,2,FALSE),"")</f>
        <v>1</v>
      </c>
      <c r="L872" s="107">
        <v>4</v>
      </c>
      <c r="M872" s="135" t="s">
        <v>196</v>
      </c>
      <c r="N872" s="134" t="str">
        <f>IFERROR(VLOOKUP(M872,'[2]archivo de datos'!$G$1:$H$24,2,FALSE),"")</f>
        <v>CCE-10</v>
      </c>
      <c r="O872" s="119" t="s">
        <v>180</v>
      </c>
      <c r="P872" s="111">
        <f>IFERROR(VLOOKUP(O872,'[2]archivo de datos'!$J$6:$K$12,2,FALSE),"")</f>
        <v>0</v>
      </c>
      <c r="Q872" s="133" t="s">
        <v>46</v>
      </c>
      <c r="R872" s="113" t="s">
        <v>181</v>
      </c>
      <c r="S872" s="114" t="s">
        <v>182</v>
      </c>
      <c r="T872" s="147" t="s">
        <v>162</v>
      </c>
      <c r="U872" s="101" t="s">
        <v>645</v>
      </c>
      <c r="V872" s="115" t="str">
        <f>+IFERROR(VLOOKUP(U872,[2]Equivalencias!$M$2:$N$97,2,FALSE),"")</f>
        <v>Documentos de lineamientos técnicos realizados</v>
      </c>
      <c r="W872" s="116" t="s">
        <v>175</v>
      </c>
      <c r="X872" s="116">
        <v>28000000</v>
      </c>
      <c r="Y872" s="116">
        <v>28000000</v>
      </c>
      <c r="Z872" s="123" t="s">
        <v>183</v>
      </c>
      <c r="AA872" s="123" t="s">
        <v>184</v>
      </c>
      <c r="AB872" s="118">
        <v>0</v>
      </c>
      <c r="AC872" s="101" t="s">
        <v>174</v>
      </c>
      <c r="AD872" s="101" t="s">
        <v>1406</v>
      </c>
      <c r="AE872" s="101" t="s">
        <v>560</v>
      </c>
      <c r="AF872" s="101" t="s">
        <v>1407</v>
      </c>
      <c r="AG872" s="115" t="str">
        <f>IFERROR(VLOOKUP(AF872,'[2]archivo de datos'!$D$1:$E$1156,2,FALSE),"")</f>
        <v>CO-SAN-68264</v>
      </c>
      <c r="AH872" s="101" t="s">
        <v>188</v>
      </c>
      <c r="AI872" s="115" t="str">
        <f>IFERROR(VLOOKUP(AC872,[2]Hoja3!$B$28:$E$38,2,FALSE),"")</f>
        <v>Emiliana Pino Torres</v>
      </c>
      <c r="AJ872" s="115" t="str">
        <f>IFERROR(VLOOKUP(AC872,[2]Hoja3!$B$28:$E$38,3,FALSE),"")</f>
        <v>601 6530260</v>
      </c>
      <c r="AK872" s="115" t="str">
        <f>IFERROR(VLOOKUP(AC872,[2]Hoja3!$B$28:$E$38,4,FALSE),"")</f>
        <v>emiliana.pino@parquesnacionales.gov.co</v>
      </c>
      <c r="AL872" s="103" t="s">
        <v>183</v>
      </c>
      <c r="AM872" s="103" t="s">
        <v>183</v>
      </c>
      <c r="AN872" s="103" t="s">
        <v>183</v>
      </c>
      <c r="AO872" s="103" t="s">
        <v>562</v>
      </c>
      <c r="AP872" s="123"/>
      <c r="AQ872" s="118"/>
      <c r="AR872" s="118"/>
      <c r="AS872" s="118"/>
      <c r="AT872" s="118"/>
    </row>
    <row r="873" spans="1:46" ht="25.05" customHeight="1" x14ac:dyDescent="0.3">
      <c r="A873" s="119" t="s">
        <v>1486</v>
      </c>
      <c r="B873" s="120">
        <v>21101800</v>
      </c>
      <c r="C873" s="121" t="s">
        <v>1487</v>
      </c>
      <c r="D873" s="101" t="s">
        <v>202</v>
      </c>
      <c r="E873" s="123" t="s">
        <v>184</v>
      </c>
      <c r="F873" s="103">
        <v>7</v>
      </c>
      <c r="G873" s="104" t="str">
        <f>IFERROR(VLOOKUP(F873,[2]Hoja4!$A$1:B1011,2,FALSE),"")</f>
        <v>JULIO</v>
      </c>
      <c r="H873" s="123">
        <v>8</v>
      </c>
      <c r="I873" s="104" t="str">
        <f>IFERROR(VLOOKUP(H873,[2]Hoja4!$A$1:D1010,2,FALSE),"")</f>
        <v>AGOSTO</v>
      </c>
      <c r="J873" s="105" t="s">
        <v>178</v>
      </c>
      <c r="K873" s="106">
        <f>IFERROR(VLOOKUP(J873,[2]LISTAS!$A$8:$B$11,2,FALSE),"")</f>
        <v>1</v>
      </c>
      <c r="L873" s="107">
        <v>4</v>
      </c>
      <c r="M873" s="135" t="s">
        <v>196</v>
      </c>
      <c r="N873" s="134" t="str">
        <f>IFERROR(VLOOKUP(M873,'[2]archivo de datos'!$G$1:$H$24,2,FALSE),"")</f>
        <v>CCE-10</v>
      </c>
      <c r="O873" s="119" t="s">
        <v>180</v>
      </c>
      <c r="P873" s="111">
        <f>IFERROR(VLOOKUP(O873,'[2]archivo de datos'!$J$6:$K$12,2,FALSE),"")</f>
        <v>0</v>
      </c>
      <c r="Q873" s="133" t="s">
        <v>46</v>
      </c>
      <c r="R873" s="113" t="s">
        <v>181</v>
      </c>
      <c r="S873" s="114" t="s">
        <v>182</v>
      </c>
      <c r="T873" s="147" t="s">
        <v>162</v>
      </c>
      <c r="U873" s="101" t="s">
        <v>645</v>
      </c>
      <c r="V873" s="115" t="str">
        <f>+IFERROR(VLOOKUP(U873,[2]Equivalencias!$M$2:$N$97,2,FALSE),"")</f>
        <v>Documentos de lineamientos técnicos realizados</v>
      </c>
      <c r="W873" s="116" t="s">
        <v>175</v>
      </c>
      <c r="X873" s="116">
        <v>10000000</v>
      </c>
      <c r="Y873" s="116">
        <v>10000000</v>
      </c>
      <c r="Z873" s="123" t="s">
        <v>183</v>
      </c>
      <c r="AA873" s="123" t="s">
        <v>184</v>
      </c>
      <c r="AB873" s="118">
        <v>0</v>
      </c>
      <c r="AC873" s="101" t="s">
        <v>174</v>
      </c>
      <c r="AD873" s="101" t="s">
        <v>1406</v>
      </c>
      <c r="AE873" s="101" t="s">
        <v>560</v>
      </c>
      <c r="AF873" s="101" t="s">
        <v>1407</v>
      </c>
      <c r="AG873" s="115" t="str">
        <f>IFERROR(VLOOKUP(AF873,'[2]archivo de datos'!$D$1:$E$1156,2,FALSE),"")</f>
        <v>CO-SAN-68264</v>
      </c>
      <c r="AH873" s="101" t="s">
        <v>188</v>
      </c>
      <c r="AI873" s="115" t="str">
        <f>IFERROR(VLOOKUP(AC873,[2]Hoja3!$B$28:$E$38,2,FALSE),"")</f>
        <v>Emiliana Pino Torres</v>
      </c>
      <c r="AJ873" s="115" t="str">
        <f>IFERROR(VLOOKUP(AC873,[2]Hoja3!$B$28:$E$38,3,FALSE),"")</f>
        <v>601 6530260</v>
      </c>
      <c r="AK873" s="115" t="str">
        <f>IFERROR(VLOOKUP(AC873,[2]Hoja3!$B$28:$E$38,4,FALSE),"")</f>
        <v>emiliana.pino@parquesnacionales.gov.co</v>
      </c>
      <c r="AL873" s="103" t="s">
        <v>183</v>
      </c>
      <c r="AM873" s="103" t="s">
        <v>183</v>
      </c>
      <c r="AN873" s="103" t="s">
        <v>183</v>
      </c>
      <c r="AO873" s="103" t="s">
        <v>562</v>
      </c>
      <c r="AP873" s="123"/>
      <c r="AQ873" s="118"/>
      <c r="AR873" s="118"/>
      <c r="AS873" s="118"/>
      <c r="AT873" s="118"/>
    </row>
    <row r="874" spans="1:46" ht="25.05" customHeight="1" x14ac:dyDescent="0.3">
      <c r="A874" s="119" t="s">
        <v>1488</v>
      </c>
      <c r="B874" s="120">
        <v>24101600</v>
      </c>
      <c r="C874" s="121" t="s">
        <v>1489</v>
      </c>
      <c r="D874" s="101" t="s">
        <v>202</v>
      </c>
      <c r="E874" s="123" t="s">
        <v>184</v>
      </c>
      <c r="F874" s="103">
        <v>7</v>
      </c>
      <c r="G874" s="104" t="str">
        <f>IFERROR(VLOOKUP(F874,[2]Hoja4!$A$1:B1012,2,FALSE),"")</f>
        <v>JULIO</v>
      </c>
      <c r="H874" s="123">
        <v>8</v>
      </c>
      <c r="I874" s="104" t="str">
        <f>IFERROR(VLOOKUP(H874,[2]Hoja4!$A$1:D1011,2,FALSE),"")</f>
        <v>AGOSTO</v>
      </c>
      <c r="J874" s="105" t="s">
        <v>178</v>
      </c>
      <c r="K874" s="106">
        <f>IFERROR(VLOOKUP(J874,[2]LISTAS!$A$8:$B$11,2,FALSE),"")</f>
        <v>1</v>
      </c>
      <c r="L874" s="107">
        <v>4</v>
      </c>
      <c r="M874" s="135" t="s">
        <v>196</v>
      </c>
      <c r="N874" s="134" t="str">
        <f>IFERROR(VLOOKUP(M874,'[2]archivo de datos'!$G$1:$H$24,2,FALSE),"")</f>
        <v>CCE-10</v>
      </c>
      <c r="O874" s="119" t="s">
        <v>180</v>
      </c>
      <c r="P874" s="111">
        <f>IFERROR(VLOOKUP(O874,'[2]archivo de datos'!$J$6:$K$12,2,FALSE),"")</f>
        <v>0</v>
      </c>
      <c r="Q874" s="133" t="s">
        <v>46</v>
      </c>
      <c r="R874" s="113" t="s">
        <v>181</v>
      </c>
      <c r="S874" s="114" t="s">
        <v>182</v>
      </c>
      <c r="T874" s="147" t="s">
        <v>162</v>
      </c>
      <c r="U874" s="101" t="s">
        <v>645</v>
      </c>
      <c r="V874" s="115" t="str">
        <f>+IFERROR(VLOOKUP(U874,[2]Equivalencias!$M$2:$N$97,2,FALSE),"")</f>
        <v>Documentos de lineamientos técnicos realizados</v>
      </c>
      <c r="W874" s="116" t="s">
        <v>175</v>
      </c>
      <c r="X874" s="116">
        <v>15000000</v>
      </c>
      <c r="Y874" s="116">
        <v>15000000</v>
      </c>
      <c r="Z874" s="123" t="s">
        <v>183</v>
      </c>
      <c r="AA874" s="123" t="s">
        <v>184</v>
      </c>
      <c r="AB874" s="118">
        <v>0</v>
      </c>
      <c r="AC874" s="101" t="s">
        <v>174</v>
      </c>
      <c r="AD874" s="101" t="s">
        <v>1406</v>
      </c>
      <c r="AE874" s="101" t="s">
        <v>560</v>
      </c>
      <c r="AF874" s="101" t="s">
        <v>1407</v>
      </c>
      <c r="AG874" s="115" t="str">
        <f>IFERROR(VLOOKUP(AF874,'[2]archivo de datos'!$D$1:$E$1156,2,FALSE),"")</f>
        <v>CO-SAN-68264</v>
      </c>
      <c r="AH874" s="101" t="s">
        <v>188</v>
      </c>
      <c r="AI874" s="115" t="str">
        <f>IFERROR(VLOOKUP(AC874,[2]Hoja3!$B$28:$E$38,2,FALSE),"")</f>
        <v>Emiliana Pino Torres</v>
      </c>
      <c r="AJ874" s="115" t="str">
        <f>IFERROR(VLOOKUP(AC874,[2]Hoja3!$B$28:$E$38,3,FALSE),"")</f>
        <v>601 6530260</v>
      </c>
      <c r="AK874" s="115" t="str">
        <f>IFERROR(VLOOKUP(AC874,[2]Hoja3!$B$28:$E$38,4,FALSE),"")</f>
        <v>emiliana.pino@parquesnacionales.gov.co</v>
      </c>
      <c r="AL874" s="103" t="s">
        <v>183</v>
      </c>
      <c r="AM874" s="103" t="s">
        <v>183</v>
      </c>
      <c r="AN874" s="103" t="s">
        <v>183</v>
      </c>
      <c r="AO874" s="103" t="s">
        <v>562</v>
      </c>
      <c r="AP874" s="123"/>
      <c r="AQ874" s="118"/>
      <c r="AR874" s="118"/>
      <c r="AS874" s="118"/>
      <c r="AT874" s="118"/>
    </row>
    <row r="875" spans="1:46" ht="25.05" customHeight="1" x14ac:dyDescent="0.3">
      <c r="A875" s="119" t="s">
        <v>1490</v>
      </c>
      <c r="B875" s="120">
        <v>26111700</v>
      </c>
      <c r="C875" s="121" t="s">
        <v>1491</v>
      </c>
      <c r="D875" s="101" t="s">
        <v>202</v>
      </c>
      <c r="E875" s="123" t="s">
        <v>184</v>
      </c>
      <c r="F875" s="103">
        <v>7</v>
      </c>
      <c r="G875" s="104" t="str">
        <f>IFERROR(VLOOKUP(F875,[2]Hoja4!$A$1:B1013,2,FALSE),"")</f>
        <v>JULIO</v>
      </c>
      <c r="H875" s="123">
        <v>8</v>
      </c>
      <c r="I875" s="104" t="str">
        <f>IFERROR(VLOOKUP(H875,[2]Hoja4!$A$1:D1012,2,FALSE),"")</f>
        <v>AGOSTO</v>
      </c>
      <c r="J875" s="105" t="s">
        <v>178</v>
      </c>
      <c r="K875" s="106">
        <f>IFERROR(VLOOKUP(J875,[2]LISTAS!$A$8:$B$11,2,FALSE),"")</f>
        <v>1</v>
      </c>
      <c r="L875" s="107">
        <v>4</v>
      </c>
      <c r="M875" s="135" t="s">
        <v>196</v>
      </c>
      <c r="N875" s="134" t="str">
        <f>IFERROR(VLOOKUP(M875,'[2]archivo de datos'!$G$1:$H$24,2,FALSE),"")</f>
        <v>CCE-10</v>
      </c>
      <c r="O875" s="119" t="s">
        <v>180</v>
      </c>
      <c r="P875" s="111">
        <f>IFERROR(VLOOKUP(O875,'[2]archivo de datos'!$J$6:$K$12,2,FALSE),"")</f>
        <v>0</v>
      </c>
      <c r="Q875" s="133" t="s">
        <v>46</v>
      </c>
      <c r="R875" s="113" t="s">
        <v>181</v>
      </c>
      <c r="S875" s="114" t="s">
        <v>182</v>
      </c>
      <c r="T875" s="147" t="s">
        <v>162</v>
      </c>
      <c r="U875" s="101" t="s">
        <v>645</v>
      </c>
      <c r="V875" s="115" t="str">
        <f>+IFERROR(VLOOKUP(U875,[2]Equivalencias!$M$2:$N$97,2,FALSE),"")</f>
        <v>Documentos de lineamientos técnicos realizados</v>
      </c>
      <c r="W875" s="116" t="s">
        <v>175</v>
      </c>
      <c r="X875" s="116">
        <v>20000000</v>
      </c>
      <c r="Y875" s="116">
        <v>20000000</v>
      </c>
      <c r="Z875" s="123" t="s">
        <v>183</v>
      </c>
      <c r="AA875" s="123" t="s">
        <v>184</v>
      </c>
      <c r="AB875" s="118">
        <v>0</v>
      </c>
      <c r="AC875" s="101" t="s">
        <v>174</v>
      </c>
      <c r="AD875" s="101" t="s">
        <v>1406</v>
      </c>
      <c r="AE875" s="101" t="s">
        <v>560</v>
      </c>
      <c r="AF875" s="101" t="s">
        <v>1407</v>
      </c>
      <c r="AG875" s="115" t="str">
        <f>IFERROR(VLOOKUP(AF875,'[2]archivo de datos'!$D$1:$E$1156,2,FALSE),"")</f>
        <v>CO-SAN-68264</v>
      </c>
      <c r="AH875" s="101" t="s">
        <v>188</v>
      </c>
      <c r="AI875" s="115" t="str">
        <f>IFERROR(VLOOKUP(AC875,[2]Hoja3!$B$28:$E$38,2,FALSE),"")</f>
        <v>Emiliana Pino Torres</v>
      </c>
      <c r="AJ875" s="115" t="str">
        <f>IFERROR(VLOOKUP(AC875,[2]Hoja3!$B$28:$E$38,3,FALSE),"")</f>
        <v>601 6530260</v>
      </c>
      <c r="AK875" s="115" t="str">
        <f>IFERROR(VLOOKUP(AC875,[2]Hoja3!$B$28:$E$38,4,FALSE),"")</f>
        <v>emiliana.pino@parquesnacionales.gov.co</v>
      </c>
      <c r="AL875" s="103" t="s">
        <v>183</v>
      </c>
      <c r="AM875" s="103" t="s">
        <v>183</v>
      </c>
      <c r="AN875" s="103" t="s">
        <v>183</v>
      </c>
      <c r="AO875" s="103" t="s">
        <v>562</v>
      </c>
      <c r="AP875" s="123"/>
      <c r="AQ875" s="118"/>
      <c r="AR875" s="118"/>
      <c r="AS875" s="118"/>
      <c r="AT875" s="118"/>
    </row>
    <row r="876" spans="1:46" ht="25.05" customHeight="1" x14ac:dyDescent="0.3">
      <c r="A876" s="119" t="s">
        <v>1492</v>
      </c>
      <c r="B876" s="120">
        <v>31162100</v>
      </c>
      <c r="C876" s="121" t="s">
        <v>1493</v>
      </c>
      <c r="D876" s="101" t="s">
        <v>202</v>
      </c>
      <c r="E876" s="123" t="s">
        <v>184</v>
      </c>
      <c r="F876" s="103">
        <v>7</v>
      </c>
      <c r="G876" s="104" t="str">
        <f>IFERROR(VLOOKUP(F876,[2]Hoja4!$A$1:B1014,2,FALSE),"")</f>
        <v>JULIO</v>
      </c>
      <c r="H876" s="123">
        <v>8</v>
      </c>
      <c r="I876" s="104" t="str">
        <f>IFERROR(VLOOKUP(H876,[2]Hoja4!$A$1:D1013,2,FALSE),"")</f>
        <v>AGOSTO</v>
      </c>
      <c r="J876" s="105" t="s">
        <v>178</v>
      </c>
      <c r="K876" s="106">
        <f>IFERROR(VLOOKUP(J876,[2]LISTAS!$A$8:$B$11,2,FALSE),"")</f>
        <v>1</v>
      </c>
      <c r="L876" s="107">
        <v>4</v>
      </c>
      <c r="M876" s="135" t="s">
        <v>196</v>
      </c>
      <c r="N876" s="134" t="str">
        <f>IFERROR(VLOOKUP(M876,'[2]archivo de datos'!$G$1:$H$24,2,FALSE),"")</f>
        <v>CCE-10</v>
      </c>
      <c r="O876" s="119" t="s">
        <v>180</v>
      </c>
      <c r="P876" s="111">
        <f>IFERROR(VLOOKUP(O876,'[2]archivo de datos'!$J$6:$K$12,2,FALSE),"")</f>
        <v>0</v>
      </c>
      <c r="Q876" s="133" t="s">
        <v>46</v>
      </c>
      <c r="R876" s="113" t="s">
        <v>181</v>
      </c>
      <c r="S876" s="114" t="s">
        <v>182</v>
      </c>
      <c r="T876" s="147" t="s">
        <v>162</v>
      </c>
      <c r="U876" s="147" t="s">
        <v>1083</v>
      </c>
      <c r="V876" s="115" t="str">
        <f>+IFERROR(VLOOKUP(U876,[2]Equivalencias!$M$2:$N$97,2,FALSE),"")</f>
        <v>Documentos de lineamientos técnicos realizados</v>
      </c>
      <c r="W876" s="116" t="s">
        <v>175</v>
      </c>
      <c r="X876" s="116">
        <v>10000000</v>
      </c>
      <c r="Y876" s="116">
        <v>10000000</v>
      </c>
      <c r="Z876" s="123" t="s">
        <v>183</v>
      </c>
      <c r="AA876" s="123" t="s">
        <v>184</v>
      </c>
      <c r="AB876" s="118">
        <v>0</v>
      </c>
      <c r="AC876" s="101" t="s">
        <v>174</v>
      </c>
      <c r="AD876" s="101" t="s">
        <v>1406</v>
      </c>
      <c r="AE876" s="101" t="s">
        <v>560</v>
      </c>
      <c r="AF876" s="101" t="s">
        <v>1407</v>
      </c>
      <c r="AG876" s="115" t="str">
        <f>IFERROR(VLOOKUP(AF876,'[2]archivo de datos'!$D$1:$E$1156,2,FALSE),"")</f>
        <v>CO-SAN-68264</v>
      </c>
      <c r="AH876" s="101" t="s">
        <v>188</v>
      </c>
      <c r="AI876" s="115" t="str">
        <f>IFERROR(VLOOKUP(AC876,[2]Hoja3!$B$28:$E$38,2,FALSE),"")</f>
        <v>Emiliana Pino Torres</v>
      </c>
      <c r="AJ876" s="115" t="str">
        <f>IFERROR(VLOOKUP(AC876,[2]Hoja3!$B$28:$E$38,3,FALSE),"")</f>
        <v>601 6530260</v>
      </c>
      <c r="AK876" s="115" t="str">
        <f>IFERROR(VLOOKUP(AC876,[2]Hoja3!$B$28:$E$38,4,FALSE),"")</f>
        <v>emiliana.pino@parquesnacionales.gov.co</v>
      </c>
      <c r="AL876" s="103" t="s">
        <v>183</v>
      </c>
      <c r="AM876" s="103" t="s">
        <v>183</v>
      </c>
      <c r="AN876" s="103" t="s">
        <v>183</v>
      </c>
      <c r="AO876" s="103" t="s">
        <v>562</v>
      </c>
      <c r="AP876" s="123"/>
      <c r="AQ876" s="118"/>
      <c r="AR876" s="118"/>
      <c r="AS876" s="118"/>
      <c r="AT876" s="118"/>
    </row>
    <row r="877" spans="1:46" ht="25.05" customHeight="1" x14ac:dyDescent="0.3">
      <c r="A877" s="119" t="s">
        <v>1494</v>
      </c>
      <c r="B877" s="120" t="s">
        <v>184</v>
      </c>
      <c r="C877" s="121" t="s">
        <v>1495</v>
      </c>
      <c r="D877" s="101" t="s">
        <v>177</v>
      </c>
      <c r="E877" s="123" t="s">
        <v>184</v>
      </c>
      <c r="F877" s="107" t="s">
        <v>175</v>
      </c>
      <c r="G877" s="107" t="s">
        <v>175</v>
      </c>
      <c r="H877" s="107" t="s">
        <v>175</v>
      </c>
      <c r="I877" s="107" t="s">
        <v>175</v>
      </c>
      <c r="J877" s="107" t="s">
        <v>175</v>
      </c>
      <c r="K877" s="107" t="s">
        <v>175</v>
      </c>
      <c r="L877" s="107" t="s">
        <v>175</v>
      </c>
      <c r="M877" s="108" t="s">
        <v>179</v>
      </c>
      <c r="N877" s="109" t="str">
        <f>IFERROR(VLOOKUP(M877,'[2]archivo de datos'!$G$1:$H$24,2,FALSE),"")</f>
        <v>N/A</v>
      </c>
      <c r="O877" s="119" t="s">
        <v>214</v>
      </c>
      <c r="P877" s="111">
        <f>IFERROR(VLOOKUP(O877,'[2]archivo de datos'!$J$6:$K$12,2,FALSE),"")</f>
        <v>1</v>
      </c>
      <c r="Q877" s="112" t="s">
        <v>173</v>
      </c>
      <c r="R877" s="113" t="s">
        <v>181</v>
      </c>
      <c r="S877" s="114" t="s">
        <v>182</v>
      </c>
      <c r="T877" s="147" t="s">
        <v>164</v>
      </c>
      <c r="U877" s="147" t="s">
        <v>558</v>
      </c>
      <c r="V877" s="127" t="str">
        <f>+IFERROR(VLOOKUP(U877,[2]Equivalencias!$M$2:$N$97,2,FALSE),"")</f>
        <v>Áreas cubiertas con jornadas de vigilancia</v>
      </c>
      <c r="W877" s="116" t="s">
        <v>175</v>
      </c>
      <c r="X877" s="116">
        <v>3000000</v>
      </c>
      <c r="Y877" s="116">
        <v>3000000</v>
      </c>
      <c r="Z877" s="123" t="s">
        <v>183</v>
      </c>
      <c r="AA877" s="123" t="s">
        <v>184</v>
      </c>
      <c r="AB877" s="118">
        <v>0</v>
      </c>
      <c r="AC877" s="101" t="s">
        <v>174</v>
      </c>
      <c r="AD877" s="101" t="s">
        <v>1406</v>
      </c>
      <c r="AE877" s="101" t="s">
        <v>560</v>
      </c>
      <c r="AF877" s="101" t="s">
        <v>1407</v>
      </c>
      <c r="AG877" s="115" t="str">
        <f>IFERROR(VLOOKUP(AF877,'[2]archivo de datos'!$D$1:$E$1156,2,FALSE),"")</f>
        <v>CO-SAN-68264</v>
      </c>
      <c r="AH877" s="101" t="s">
        <v>188</v>
      </c>
      <c r="AI877" s="115" t="str">
        <f>IFERROR(VLOOKUP(AC877,[2]Hoja3!$B$28:$E$38,2,FALSE),"")</f>
        <v>Emiliana Pino Torres</v>
      </c>
      <c r="AJ877" s="128" t="str">
        <f>IFERROR(VLOOKUP(AC877,[2]Hoja3!$B$28:$E$38,3,FALSE),"")</f>
        <v>601 6530260</v>
      </c>
      <c r="AK877" s="115" t="str">
        <f>IFERROR(VLOOKUP(AC877,[2]Hoja3!$B$28:$E$38,4,FALSE),"")</f>
        <v>emiliana.pino@parquesnacionales.gov.co</v>
      </c>
      <c r="AL877" s="103" t="s">
        <v>183</v>
      </c>
      <c r="AM877" s="103" t="s">
        <v>183</v>
      </c>
      <c r="AN877" s="103" t="s">
        <v>183</v>
      </c>
      <c r="AO877" s="103" t="s">
        <v>562</v>
      </c>
      <c r="AP877" s="123"/>
      <c r="AQ877" s="118"/>
      <c r="AR877" s="118"/>
      <c r="AS877" s="118"/>
      <c r="AT877" s="118"/>
    </row>
    <row r="878" spans="1:46" ht="25.05" customHeight="1" x14ac:dyDescent="0.3">
      <c r="A878" s="119" t="s">
        <v>1496</v>
      </c>
      <c r="B878" s="120" t="s">
        <v>184</v>
      </c>
      <c r="C878" s="121" t="s">
        <v>1495</v>
      </c>
      <c r="D878" s="99" t="s">
        <v>177</v>
      </c>
      <c r="E878" s="123" t="s">
        <v>184</v>
      </c>
      <c r="F878" s="107" t="s">
        <v>175</v>
      </c>
      <c r="G878" s="107" t="s">
        <v>175</v>
      </c>
      <c r="H878" s="107" t="s">
        <v>175</v>
      </c>
      <c r="I878" s="107" t="s">
        <v>175</v>
      </c>
      <c r="J878" s="107" t="s">
        <v>175</v>
      </c>
      <c r="K878" s="107" t="s">
        <v>175</v>
      </c>
      <c r="L878" s="107" t="s">
        <v>175</v>
      </c>
      <c r="M878" s="108" t="s">
        <v>179</v>
      </c>
      <c r="N878" s="109" t="str">
        <f>IFERROR(VLOOKUP(M878,'[2]archivo de datos'!$G$1:$H$24,2,FALSE),"")</f>
        <v>N/A</v>
      </c>
      <c r="O878" s="119" t="s">
        <v>180</v>
      </c>
      <c r="P878" s="111">
        <f>IFERROR(VLOOKUP(O878,'[2]archivo de datos'!$J$6:$K$12,2,FALSE),"")</f>
        <v>0</v>
      </c>
      <c r="Q878" s="135" t="s">
        <v>46</v>
      </c>
      <c r="R878" s="134" t="s">
        <v>181</v>
      </c>
      <c r="S878" s="114" t="s">
        <v>182</v>
      </c>
      <c r="T878" s="147" t="s">
        <v>160</v>
      </c>
      <c r="U878" s="147" t="s">
        <v>581</v>
      </c>
      <c r="V878" s="127" t="str">
        <f>+IFERROR(VLOOKUP(U878,[2]Equivalencias!$M$2:$N$97,2,FALSE),"")</f>
        <v>Personas capacitadas con educación informal</v>
      </c>
      <c r="W878" s="116" t="s">
        <v>175</v>
      </c>
      <c r="X878" s="116">
        <v>3000000</v>
      </c>
      <c r="Y878" s="116">
        <v>3000000</v>
      </c>
      <c r="Z878" s="123" t="s">
        <v>183</v>
      </c>
      <c r="AA878" s="123" t="s">
        <v>184</v>
      </c>
      <c r="AB878" s="118">
        <v>0</v>
      </c>
      <c r="AC878" s="101" t="s">
        <v>174</v>
      </c>
      <c r="AD878" s="101" t="s">
        <v>1406</v>
      </c>
      <c r="AE878" s="101" t="s">
        <v>560</v>
      </c>
      <c r="AF878" s="101" t="s">
        <v>1407</v>
      </c>
      <c r="AG878" s="115" t="str">
        <f>IFERROR(VLOOKUP(AF878,'[2]archivo de datos'!$D$1:$E$1156,2,FALSE),"")</f>
        <v>CO-SAN-68264</v>
      </c>
      <c r="AH878" s="101" t="s">
        <v>188</v>
      </c>
      <c r="AI878" s="115" t="str">
        <f>IFERROR(VLOOKUP(AC878,[2]Hoja3!$B$28:$E$38,2,FALSE),"")</f>
        <v>Emiliana Pino Torres</v>
      </c>
      <c r="AJ878" s="115" t="str">
        <f>IFERROR(VLOOKUP(AC878,[2]Hoja3!$B$28:$E$38,3,FALSE),"")</f>
        <v>601 6530260</v>
      </c>
      <c r="AK878" s="115" t="str">
        <f>IFERROR(VLOOKUP(AC878,[2]Hoja3!$B$28:$E$38,4,FALSE),"")</f>
        <v>emiliana.pino@parquesnacionales.gov.co</v>
      </c>
      <c r="AL878" s="103" t="s">
        <v>183</v>
      </c>
      <c r="AM878" s="103" t="s">
        <v>183</v>
      </c>
      <c r="AN878" s="103" t="s">
        <v>183</v>
      </c>
      <c r="AO878" s="103" t="s">
        <v>562</v>
      </c>
      <c r="AP878" s="123"/>
      <c r="AQ878" s="118"/>
      <c r="AR878" s="118"/>
      <c r="AS878" s="118"/>
      <c r="AT878" s="118"/>
    </row>
    <row r="879" spans="1:46" ht="25.05" customHeight="1" x14ac:dyDescent="0.3">
      <c r="A879" s="119" t="s">
        <v>1497</v>
      </c>
      <c r="B879" s="120" t="s">
        <v>184</v>
      </c>
      <c r="C879" s="121" t="s">
        <v>1495</v>
      </c>
      <c r="D879" s="101" t="s">
        <v>177</v>
      </c>
      <c r="E879" s="123" t="s">
        <v>184</v>
      </c>
      <c r="F879" s="107" t="s">
        <v>175</v>
      </c>
      <c r="G879" s="107" t="s">
        <v>175</v>
      </c>
      <c r="H879" s="107" t="s">
        <v>175</v>
      </c>
      <c r="I879" s="107" t="s">
        <v>175</v>
      </c>
      <c r="J879" s="107" t="s">
        <v>175</v>
      </c>
      <c r="K879" s="107" t="s">
        <v>175</v>
      </c>
      <c r="L879" s="107" t="s">
        <v>175</v>
      </c>
      <c r="M879" s="108" t="s">
        <v>179</v>
      </c>
      <c r="N879" s="109" t="str">
        <f>IFERROR(VLOOKUP(M879,'[2]archivo de datos'!$G$1:$H$24,2,FALSE),"")</f>
        <v>N/A</v>
      </c>
      <c r="O879" s="119" t="s">
        <v>214</v>
      </c>
      <c r="P879" s="111">
        <f>IFERROR(VLOOKUP(O879,'[2]archivo de datos'!$J$6:$K$12,2,FALSE),"")</f>
        <v>1</v>
      </c>
      <c r="Q879" s="112" t="s">
        <v>173</v>
      </c>
      <c r="R879" s="113" t="s">
        <v>181</v>
      </c>
      <c r="S879" s="114" t="s">
        <v>182</v>
      </c>
      <c r="T879" s="147" t="s">
        <v>166</v>
      </c>
      <c r="U879" s="147" t="s">
        <v>584</v>
      </c>
      <c r="V879" s="127" t="str">
        <f>+IFERROR(VLOOKUP(U879,[2]Equivalencias!$M$2:$N$97,2,FALSE),"")</f>
        <v xml:space="preserve">Áreas administradas </v>
      </c>
      <c r="W879" s="116" t="s">
        <v>175</v>
      </c>
      <c r="X879" s="116">
        <v>9453054</v>
      </c>
      <c r="Y879" s="116">
        <v>9453054</v>
      </c>
      <c r="Z879" s="123" t="s">
        <v>183</v>
      </c>
      <c r="AA879" s="123" t="s">
        <v>184</v>
      </c>
      <c r="AB879" s="118">
        <v>0</v>
      </c>
      <c r="AC879" s="101" t="s">
        <v>174</v>
      </c>
      <c r="AD879" s="101" t="s">
        <v>1406</v>
      </c>
      <c r="AE879" s="101" t="s">
        <v>560</v>
      </c>
      <c r="AF879" s="101" t="s">
        <v>1407</v>
      </c>
      <c r="AG879" s="115" t="str">
        <f>IFERROR(VLOOKUP(AF879,'[2]archivo de datos'!$D$1:$E$1156,2,FALSE),"")</f>
        <v>CO-SAN-68264</v>
      </c>
      <c r="AH879" s="101" t="s">
        <v>188</v>
      </c>
      <c r="AI879" s="115" t="str">
        <f>IFERROR(VLOOKUP(AC879,[2]Hoja3!$B$28:$E$38,2,FALSE),"")</f>
        <v>Emiliana Pino Torres</v>
      </c>
      <c r="AJ879" s="128" t="str">
        <f>IFERROR(VLOOKUP(AC879,[2]Hoja3!$B$28:$E$38,3,FALSE),"")</f>
        <v>601 6530260</v>
      </c>
      <c r="AK879" s="115" t="str">
        <f>IFERROR(VLOOKUP(AC879,[2]Hoja3!$B$28:$E$38,4,FALSE),"")</f>
        <v>emiliana.pino@parquesnacionales.gov.co</v>
      </c>
      <c r="AL879" s="103" t="s">
        <v>183</v>
      </c>
      <c r="AM879" s="103" t="s">
        <v>183</v>
      </c>
      <c r="AN879" s="103" t="s">
        <v>183</v>
      </c>
      <c r="AO879" s="103" t="s">
        <v>562</v>
      </c>
      <c r="AP879" s="123"/>
      <c r="AQ879" s="118"/>
      <c r="AR879" s="118"/>
      <c r="AS879" s="118"/>
      <c r="AT879" s="118"/>
    </row>
    <row r="880" spans="1:46" ht="25.05" customHeight="1" x14ac:dyDescent="0.3">
      <c r="A880" s="119" t="s">
        <v>1498</v>
      </c>
      <c r="B880" s="120" t="s">
        <v>184</v>
      </c>
      <c r="C880" s="121" t="s">
        <v>1495</v>
      </c>
      <c r="D880" s="101" t="s">
        <v>177</v>
      </c>
      <c r="E880" s="123" t="s">
        <v>184</v>
      </c>
      <c r="F880" s="107" t="s">
        <v>175</v>
      </c>
      <c r="G880" s="107" t="s">
        <v>175</v>
      </c>
      <c r="H880" s="107" t="s">
        <v>175</v>
      </c>
      <c r="I880" s="107" t="s">
        <v>175</v>
      </c>
      <c r="J880" s="107" t="s">
        <v>175</v>
      </c>
      <c r="K880" s="107" t="s">
        <v>175</v>
      </c>
      <c r="L880" s="107" t="s">
        <v>175</v>
      </c>
      <c r="M880" s="108" t="s">
        <v>179</v>
      </c>
      <c r="N880" s="109" t="str">
        <f>IFERROR(VLOOKUP(M880,'[2]archivo de datos'!$G$1:$H$24,2,FALSE),"")</f>
        <v>N/A</v>
      </c>
      <c r="O880" s="119" t="s">
        <v>214</v>
      </c>
      <c r="P880" s="111">
        <f>IFERROR(VLOOKUP(O880,'[2]archivo de datos'!$J$6:$K$12,2,FALSE),"")</f>
        <v>1</v>
      </c>
      <c r="Q880" s="112" t="s">
        <v>173</v>
      </c>
      <c r="R880" s="113" t="s">
        <v>181</v>
      </c>
      <c r="S880" s="114" t="s">
        <v>182</v>
      </c>
      <c r="T880" s="147" t="s">
        <v>166</v>
      </c>
      <c r="U880" s="147" t="s">
        <v>595</v>
      </c>
      <c r="V880" s="134" t="str">
        <f>+IFERROR(VLOOKUP(U880,[2]Equivalencias!$M$2:$N$97,2,FALSE),"")</f>
        <v xml:space="preserve">Áreas administradas </v>
      </c>
      <c r="W880" s="116" t="s">
        <v>175</v>
      </c>
      <c r="X880" s="116">
        <v>5000000</v>
      </c>
      <c r="Y880" s="116">
        <v>5000000</v>
      </c>
      <c r="Z880" s="123" t="s">
        <v>183</v>
      </c>
      <c r="AA880" s="123" t="s">
        <v>184</v>
      </c>
      <c r="AB880" s="118">
        <v>0</v>
      </c>
      <c r="AC880" s="101" t="s">
        <v>174</v>
      </c>
      <c r="AD880" s="101" t="s">
        <v>1406</v>
      </c>
      <c r="AE880" s="101" t="s">
        <v>560</v>
      </c>
      <c r="AF880" s="101" t="s">
        <v>1407</v>
      </c>
      <c r="AG880" s="115" t="str">
        <f>IFERROR(VLOOKUP(AF880,'[2]archivo de datos'!$D$1:$E$1156,2,FALSE),"")</f>
        <v>CO-SAN-68264</v>
      </c>
      <c r="AH880" s="101" t="s">
        <v>188</v>
      </c>
      <c r="AI880" s="115" t="str">
        <f>IFERROR(VLOOKUP(AC880,[2]Hoja3!$B$28:$E$38,2,FALSE),"")</f>
        <v>Emiliana Pino Torres</v>
      </c>
      <c r="AJ880" s="128" t="str">
        <f>IFERROR(VLOOKUP(AC880,[2]Hoja3!$B$28:$E$38,3,FALSE),"")</f>
        <v>601 6530260</v>
      </c>
      <c r="AK880" s="115" t="str">
        <f>IFERROR(VLOOKUP(AC880,[2]Hoja3!$B$28:$E$38,4,FALSE),"")</f>
        <v>emiliana.pino@parquesnacionales.gov.co</v>
      </c>
      <c r="AL880" s="103" t="s">
        <v>183</v>
      </c>
      <c r="AM880" s="103" t="s">
        <v>183</v>
      </c>
      <c r="AN880" s="103" t="s">
        <v>183</v>
      </c>
      <c r="AO880" s="103" t="s">
        <v>562</v>
      </c>
      <c r="AP880" s="123"/>
      <c r="AQ880" s="118"/>
      <c r="AR880" s="118"/>
      <c r="AS880" s="118"/>
      <c r="AT880" s="118"/>
    </row>
    <row r="881" spans="1:46" ht="25.05" customHeight="1" x14ac:dyDescent="0.3">
      <c r="A881" s="119" t="s">
        <v>1499</v>
      </c>
      <c r="B881" s="120" t="s">
        <v>184</v>
      </c>
      <c r="C881" s="121" t="s">
        <v>1495</v>
      </c>
      <c r="D881" s="101" t="s">
        <v>177</v>
      </c>
      <c r="E881" s="123" t="s">
        <v>184</v>
      </c>
      <c r="F881" s="107" t="s">
        <v>175</v>
      </c>
      <c r="G881" s="107" t="s">
        <v>175</v>
      </c>
      <c r="H881" s="107" t="s">
        <v>175</v>
      </c>
      <c r="I881" s="107" t="s">
        <v>175</v>
      </c>
      <c r="J881" s="107" t="s">
        <v>175</v>
      </c>
      <c r="K881" s="107" t="s">
        <v>175</v>
      </c>
      <c r="L881" s="107" t="s">
        <v>175</v>
      </c>
      <c r="M881" s="108" t="s">
        <v>179</v>
      </c>
      <c r="N881" s="109" t="str">
        <f>IFERROR(VLOOKUP(M881,'[2]archivo de datos'!$G$1:$H$24,2,FALSE),"")</f>
        <v>N/A</v>
      </c>
      <c r="O881" s="119" t="s">
        <v>214</v>
      </c>
      <c r="P881" s="111">
        <f>IFERROR(VLOOKUP(O881,'[2]archivo de datos'!$J$6:$K$12,2,FALSE),"")</f>
        <v>1</v>
      </c>
      <c r="Q881" s="112" t="s">
        <v>173</v>
      </c>
      <c r="R881" s="113" t="s">
        <v>181</v>
      </c>
      <c r="S881" s="114" t="s">
        <v>182</v>
      </c>
      <c r="T881" s="101" t="s">
        <v>168</v>
      </c>
      <c r="U881" s="101" t="s">
        <v>695</v>
      </c>
      <c r="V881" s="127" t="str">
        <f>+IFERROR(VLOOKUP(U881,[2]Equivalencias!$M$2:$N$97,2,FALSE),"")</f>
        <v>Plántulas producidas</v>
      </c>
      <c r="W881" s="116" t="s">
        <v>175</v>
      </c>
      <c r="X881" s="116">
        <v>8000000</v>
      </c>
      <c r="Y881" s="116">
        <v>8000000</v>
      </c>
      <c r="Z881" s="123" t="s">
        <v>183</v>
      </c>
      <c r="AA881" s="123" t="s">
        <v>184</v>
      </c>
      <c r="AB881" s="118">
        <v>0</v>
      </c>
      <c r="AC881" s="101" t="s">
        <v>174</v>
      </c>
      <c r="AD881" s="101" t="s">
        <v>1406</v>
      </c>
      <c r="AE881" s="101" t="s">
        <v>560</v>
      </c>
      <c r="AF881" s="101" t="s">
        <v>1407</v>
      </c>
      <c r="AG881" s="115" t="str">
        <f>IFERROR(VLOOKUP(AF881,'[2]archivo de datos'!$D$1:$E$1156,2,FALSE),"")</f>
        <v>CO-SAN-68264</v>
      </c>
      <c r="AH881" s="101" t="s">
        <v>188</v>
      </c>
      <c r="AI881" s="115" t="str">
        <f>IFERROR(VLOOKUP(AC881,[2]Hoja3!$B$28:$E$38,2,FALSE),"")</f>
        <v>Emiliana Pino Torres</v>
      </c>
      <c r="AJ881" s="128" t="str">
        <f>IFERROR(VLOOKUP(AC881,[2]Hoja3!$B$28:$E$38,3,FALSE),"")</f>
        <v>601 6530260</v>
      </c>
      <c r="AK881" s="115" t="str">
        <f>IFERROR(VLOOKUP(AC881,[2]Hoja3!$B$28:$E$38,4,FALSE),"")</f>
        <v>emiliana.pino@parquesnacionales.gov.co</v>
      </c>
      <c r="AL881" s="103" t="s">
        <v>183</v>
      </c>
      <c r="AM881" s="103" t="s">
        <v>183</v>
      </c>
      <c r="AN881" s="103" t="s">
        <v>183</v>
      </c>
      <c r="AO881" s="103" t="s">
        <v>562</v>
      </c>
      <c r="AP881" s="123"/>
      <c r="AQ881" s="118"/>
      <c r="AR881" s="118"/>
      <c r="AS881" s="118"/>
      <c r="AT881" s="118"/>
    </row>
    <row r="882" spans="1:46" ht="25.05" customHeight="1" x14ac:dyDescent="0.3">
      <c r="A882" s="119" t="s">
        <v>1500</v>
      </c>
      <c r="B882" s="120" t="s">
        <v>184</v>
      </c>
      <c r="C882" s="121" t="s">
        <v>1495</v>
      </c>
      <c r="D882" s="101" t="s">
        <v>177</v>
      </c>
      <c r="E882" s="123" t="s">
        <v>184</v>
      </c>
      <c r="F882" s="107" t="s">
        <v>175</v>
      </c>
      <c r="G882" s="107" t="s">
        <v>175</v>
      </c>
      <c r="H882" s="107" t="s">
        <v>175</v>
      </c>
      <c r="I882" s="107" t="s">
        <v>175</v>
      </c>
      <c r="J882" s="107" t="s">
        <v>175</v>
      </c>
      <c r="K882" s="107" t="s">
        <v>175</v>
      </c>
      <c r="L882" s="107" t="s">
        <v>175</v>
      </c>
      <c r="M882" s="108" t="s">
        <v>179</v>
      </c>
      <c r="N882" s="109" t="str">
        <f>IFERROR(VLOOKUP(M882,'[2]archivo de datos'!$G$1:$H$24,2,FALSE),"")</f>
        <v>N/A</v>
      </c>
      <c r="O882" s="119" t="s">
        <v>214</v>
      </c>
      <c r="P882" s="111">
        <f>IFERROR(VLOOKUP(O882,'[2]archivo de datos'!$J$6:$K$12,2,FALSE),"")</f>
        <v>1</v>
      </c>
      <c r="Q882" s="112" t="s">
        <v>173</v>
      </c>
      <c r="R882" s="113" t="s">
        <v>181</v>
      </c>
      <c r="S882" s="114" t="s">
        <v>182</v>
      </c>
      <c r="T882" s="147" t="s">
        <v>163</v>
      </c>
      <c r="U882" s="147" t="s">
        <v>641</v>
      </c>
      <c r="V882" s="127" t="str">
        <f>+IFERROR(VLOOKUP(U882,[2]Equivalencias!$M$2:$N$97,2,FALSE),"")</f>
        <v>Áreas en proceso de restauración</v>
      </c>
      <c r="W882" s="116" t="s">
        <v>175</v>
      </c>
      <c r="X882" s="116">
        <v>3000000</v>
      </c>
      <c r="Y882" s="116">
        <v>3000000</v>
      </c>
      <c r="Z882" s="123" t="s">
        <v>183</v>
      </c>
      <c r="AA882" s="123" t="s">
        <v>184</v>
      </c>
      <c r="AB882" s="118">
        <v>0</v>
      </c>
      <c r="AC882" s="101" t="s">
        <v>174</v>
      </c>
      <c r="AD882" s="101" t="s">
        <v>1406</v>
      </c>
      <c r="AE882" s="101" t="s">
        <v>560</v>
      </c>
      <c r="AF882" s="101" t="s">
        <v>1407</v>
      </c>
      <c r="AG882" s="115" t="str">
        <f>IFERROR(VLOOKUP(AF882,'[2]archivo de datos'!$D$1:$E$1156,2,FALSE),"")</f>
        <v>CO-SAN-68264</v>
      </c>
      <c r="AH882" s="101" t="s">
        <v>188</v>
      </c>
      <c r="AI882" s="115" t="str">
        <f>IFERROR(VLOOKUP(AC882,[2]Hoja3!$B$28:$E$38,2,FALSE),"")</f>
        <v>Emiliana Pino Torres</v>
      </c>
      <c r="AJ882" s="128" t="str">
        <f>IFERROR(VLOOKUP(AC882,[2]Hoja3!$B$28:$E$38,3,FALSE),"")</f>
        <v>601 6530260</v>
      </c>
      <c r="AK882" s="115" t="str">
        <f>IFERROR(VLOOKUP(AC882,[2]Hoja3!$B$28:$E$38,4,FALSE),"")</f>
        <v>emiliana.pino@parquesnacionales.gov.co</v>
      </c>
      <c r="AL882" s="103" t="s">
        <v>183</v>
      </c>
      <c r="AM882" s="103" t="s">
        <v>183</v>
      </c>
      <c r="AN882" s="103" t="s">
        <v>183</v>
      </c>
      <c r="AO882" s="103" t="s">
        <v>562</v>
      </c>
      <c r="AP882" s="123"/>
      <c r="AQ882" s="118"/>
      <c r="AR882" s="118"/>
      <c r="AS882" s="118"/>
      <c r="AT882" s="118"/>
    </row>
    <row r="883" spans="1:46" ht="25.05" customHeight="1" x14ac:dyDescent="0.3">
      <c r="A883" s="119" t="s">
        <v>1501</v>
      </c>
      <c r="B883" s="120" t="s">
        <v>184</v>
      </c>
      <c r="C883" s="121" t="s">
        <v>1495</v>
      </c>
      <c r="D883" s="101" t="s">
        <v>177</v>
      </c>
      <c r="E883" s="123" t="s">
        <v>184</v>
      </c>
      <c r="F883" s="107" t="s">
        <v>175</v>
      </c>
      <c r="G883" s="107" t="s">
        <v>175</v>
      </c>
      <c r="H883" s="107" t="s">
        <v>175</v>
      </c>
      <c r="I883" s="107" t="s">
        <v>175</v>
      </c>
      <c r="J883" s="107" t="s">
        <v>175</v>
      </c>
      <c r="K883" s="107" t="s">
        <v>175</v>
      </c>
      <c r="L883" s="107" t="s">
        <v>175</v>
      </c>
      <c r="M883" s="108" t="s">
        <v>179</v>
      </c>
      <c r="N883" s="109" t="str">
        <f>IFERROR(VLOOKUP(M883,'[2]archivo de datos'!$G$1:$H$24,2,FALSE),"")</f>
        <v>N/A</v>
      </c>
      <c r="O883" s="119" t="s">
        <v>180</v>
      </c>
      <c r="P883" s="111">
        <f>IFERROR(VLOOKUP(O883,'[2]archivo de datos'!$J$6:$K$12,2,FALSE),"")</f>
        <v>0</v>
      </c>
      <c r="Q883" s="133" t="s">
        <v>46</v>
      </c>
      <c r="R883" s="113" t="s">
        <v>181</v>
      </c>
      <c r="S883" s="114" t="s">
        <v>182</v>
      </c>
      <c r="T883" s="147" t="s">
        <v>162</v>
      </c>
      <c r="U883" s="101" t="s">
        <v>645</v>
      </c>
      <c r="V883" s="127" t="str">
        <f>+IFERROR(VLOOKUP(U883,[2]Equivalencias!$M$2:$N$97,2,FALSE),"")</f>
        <v>Documentos de lineamientos técnicos realizados</v>
      </c>
      <c r="W883" s="116" t="s">
        <v>175</v>
      </c>
      <c r="X883" s="116">
        <v>3000000</v>
      </c>
      <c r="Y883" s="116">
        <v>3000000</v>
      </c>
      <c r="Z883" s="123" t="s">
        <v>183</v>
      </c>
      <c r="AA883" s="123" t="s">
        <v>184</v>
      </c>
      <c r="AB883" s="118">
        <v>0</v>
      </c>
      <c r="AC883" s="101" t="s">
        <v>174</v>
      </c>
      <c r="AD883" s="101" t="s">
        <v>1406</v>
      </c>
      <c r="AE883" s="101" t="s">
        <v>560</v>
      </c>
      <c r="AF883" s="101" t="s">
        <v>1407</v>
      </c>
      <c r="AG883" s="115" t="str">
        <f>IFERROR(VLOOKUP(AF883,'[2]archivo de datos'!$D$1:$E$1156,2,FALSE),"")</f>
        <v>CO-SAN-68264</v>
      </c>
      <c r="AH883" s="101" t="s">
        <v>188</v>
      </c>
      <c r="AI883" s="115" t="str">
        <f>IFERROR(VLOOKUP(AC883,[2]Hoja3!$B$28:$E$38,2,FALSE),"")</f>
        <v>Emiliana Pino Torres</v>
      </c>
      <c r="AJ883" s="115" t="str">
        <f>IFERROR(VLOOKUP(AC883,[2]Hoja3!$B$28:$E$38,3,FALSE),"")</f>
        <v>601 6530260</v>
      </c>
      <c r="AK883" s="115" t="str">
        <f>IFERROR(VLOOKUP(AC883,[2]Hoja3!$B$28:$E$38,4,FALSE),"")</f>
        <v>emiliana.pino@parquesnacionales.gov.co</v>
      </c>
      <c r="AL883" s="103" t="s">
        <v>183</v>
      </c>
      <c r="AM883" s="103" t="s">
        <v>183</v>
      </c>
      <c r="AN883" s="103" t="s">
        <v>183</v>
      </c>
      <c r="AO883" s="103" t="s">
        <v>562</v>
      </c>
      <c r="AP883" s="123"/>
      <c r="AQ883" s="118"/>
      <c r="AR883" s="118"/>
      <c r="AS883" s="118"/>
      <c r="AT883" s="118"/>
    </row>
    <row r="884" spans="1:46" ht="25.05" customHeight="1" x14ac:dyDescent="0.3">
      <c r="A884" s="119" t="s">
        <v>1502</v>
      </c>
      <c r="B884" s="120">
        <v>80111600</v>
      </c>
      <c r="C884" s="121" t="s">
        <v>1503</v>
      </c>
      <c r="D884" s="101" t="s">
        <v>224</v>
      </c>
      <c r="E884" s="121" t="s">
        <v>1504</v>
      </c>
      <c r="F884" s="103">
        <v>1</v>
      </c>
      <c r="G884" s="104" t="str">
        <f>IFERROR(VLOOKUP(F884,[2]Hoja4!$A$1:B931,2,FALSE),"")</f>
        <v>ENERO</v>
      </c>
      <c r="H884" s="103">
        <v>1</v>
      </c>
      <c r="I884" s="104" t="str">
        <f>IFERROR(VLOOKUP(H884,[2]Hoja4!$A$1:D930,2,FALSE),"")</f>
        <v>ENERO</v>
      </c>
      <c r="J884" s="105" t="s">
        <v>178</v>
      </c>
      <c r="K884" s="106">
        <f>IFERROR(VLOOKUP(J884,[2]LISTAS!$A$8:$B$11,2,FALSE),"")</f>
        <v>1</v>
      </c>
      <c r="L884" s="107">
        <v>10</v>
      </c>
      <c r="M884" s="108" t="s">
        <v>213</v>
      </c>
      <c r="N884" s="109" t="str">
        <f>IFERROR(VLOOKUP(M884,'[2]archivo de datos'!$G$1:$H$24,2,FALSE),"")</f>
        <v>CCE-16</v>
      </c>
      <c r="O884" s="119" t="s">
        <v>180</v>
      </c>
      <c r="P884" s="111">
        <f>IFERROR(VLOOKUP(O884,'[2]archivo de datos'!$J$6:$K$12,2,FALSE),"")</f>
        <v>0</v>
      </c>
      <c r="Q884" s="133" t="s">
        <v>48</v>
      </c>
      <c r="R884" s="113" t="s">
        <v>181</v>
      </c>
      <c r="S884" s="114" t="s">
        <v>182</v>
      </c>
      <c r="T884" s="147" t="s">
        <v>164</v>
      </c>
      <c r="U884" s="147" t="s">
        <v>558</v>
      </c>
      <c r="V884" s="115" t="str">
        <f>+IFERROR(VLOOKUP(U884,[2]Equivalencias!$M$2:$N$97,2,FALSE),"")</f>
        <v>Áreas cubiertas con jornadas de vigilancia</v>
      </c>
      <c r="W884" s="116">
        <v>1892000</v>
      </c>
      <c r="X884" s="116">
        <v>9460000</v>
      </c>
      <c r="Y884" s="116">
        <v>9460000</v>
      </c>
      <c r="Z884" s="123" t="s">
        <v>183</v>
      </c>
      <c r="AA884" s="123" t="s">
        <v>184</v>
      </c>
      <c r="AB884" s="118">
        <v>0</v>
      </c>
      <c r="AC884" s="101" t="s">
        <v>174</v>
      </c>
      <c r="AD884" s="101" t="s">
        <v>1505</v>
      </c>
      <c r="AE884" s="101" t="s">
        <v>879</v>
      </c>
      <c r="AF884" s="101" t="s">
        <v>1506</v>
      </c>
      <c r="AG884" s="115" t="str">
        <f>IFERROR(VLOOKUP(AF884,'[2]archivo de datos'!$D$1:$E$1156,2,FALSE),"")</f>
        <v>CO-BOY-15407</v>
      </c>
      <c r="AH884" s="101" t="s">
        <v>188</v>
      </c>
      <c r="AI884" s="115" t="str">
        <f>IFERROR(VLOOKUP(AC884,[2]Hoja3!$B$28:$E$38,2,FALSE),"")</f>
        <v>Emiliana Pino Torres</v>
      </c>
      <c r="AJ884" s="115" t="str">
        <f>IFERROR(VLOOKUP(AC884,[2]Hoja3!$B$28:$E$38,3,FALSE),"")</f>
        <v>601 6530260</v>
      </c>
      <c r="AK884" s="115" t="str">
        <f>IFERROR(VLOOKUP(AC884,[2]Hoja3!$B$28:$E$38,4,FALSE),"")</f>
        <v>emiliana.pino@parquesnacionales.gov.co</v>
      </c>
      <c r="AL884" s="103" t="s">
        <v>183</v>
      </c>
      <c r="AM884" s="103" t="s">
        <v>183</v>
      </c>
      <c r="AN884" s="103" t="s">
        <v>183</v>
      </c>
      <c r="AO884" s="103" t="s">
        <v>562</v>
      </c>
      <c r="AP884" s="123"/>
      <c r="AQ884" s="118"/>
      <c r="AR884" s="118"/>
      <c r="AS884" s="118"/>
      <c r="AT884" s="118"/>
    </row>
    <row r="885" spans="1:46" ht="25.05" customHeight="1" x14ac:dyDescent="0.3">
      <c r="A885" s="119" t="s">
        <v>1507</v>
      </c>
      <c r="B885" s="120">
        <v>80111600</v>
      </c>
      <c r="C885" s="121" t="s">
        <v>1503</v>
      </c>
      <c r="D885" s="101" t="s">
        <v>224</v>
      </c>
      <c r="E885" s="121" t="s">
        <v>1504</v>
      </c>
      <c r="F885" s="103">
        <v>1</v>
      </c>
      <c r="G885" s="104" t="str">
        <f>IFERROR(VLOOKUP(F885,[2]Hoja4!$A$1:B932,2,FALSE),"")</f>
        <v>ENERO</v>
      </c>
      <c r="H885" s="103">
        <v>1</v>
      </c>
      <c r="I885" s="104" t="str">
        <f>IFERROR(VLOOKUP(H885,[2]Hoja4!$A$1:D931,2,FALSE),"")</f>
        <v>ENERO</v>
      </c>
      <c r="J885" s="105" t="s">
        <v>178</v>
      </c>
      <c r="K885" s="106">
        <f>IFERROR(VLOOKUP(J885,[2]LISTAS!$A$8:$B$11,2,FALSE),"")</f>
        <v>1</v>
      </c>
      <c r="L885" s="107">
        <v>10</v>
      </c>
      <c r="M885" s="108" t="s">
        <v>213</v>
      </c>
      <c r="N885" s="109" t="str">
        <f>IFERROR(VLOOKUP(M885,'[2]archivo de datos'!$G$1:$H$24,2,FALSE),"")</f>
        <v>CCE-16</v>
      </c>
      <c r="O885" s="119" t="s">
        <v>180</v>
      </c>
      <c r="P885" s="111">
        <f>IFERROR(VLOOKUP(O885,'[2]archivo de datos'!$J$6:$K$12,2,FALSE),"")</f>
        <v>0</v>
      </c>
      <c r="Q885" s="133" t="s">
        <v>46</v>
      </c>
      <c r="R885" s="113" t="s">
        <v>181</v>
      </c>
      <c r="S885" s="114" t="s">
        <v>182</v>
      </c>
      <c r="T885" s="147" t="s">
        <v>164</v>
      </c>
      <c r="U885" s="147" t="s">
        <v>558</v>
      </c>
      <c r="V885" s="115" t="str">
        <f>+IFERROR(VLOOKUP(U885,[2]Equivalencias!$M$2:$N$97,2,FALSE),"")</f>
        <v>Áreas cubiertas con jornadas de vigilancia</v>
      </c>
      <c r="W885" s="116">
        <v>1892000</v>
      </c>
      <c r="X885" s="116">
        <v>9460000</v>
      </c>
      <c r="Y885" s="116">
        <v>9460000</v>
      </c>
      <c r="Z885" s="123" t="s">
        <v>183</v>
      </c>
      <c r="AA885" s="123" t="s">
        <v>184</v>
      </c>
      <c r="AB885" s="118">
        <v>0</v>
      </c>
      <c r="AC885" s="101" t="s">
        <v>174</v>
      </c>
      <c r="AD885" s="101" t="s">
        <v>1505</v>
      </c>
      <c r="AE885" s="101" t="s">
        <v>879</v>
      </c>
      <c r="AF885" s="101" t="s">
        <v>1506</v>
      </c>
      <c r="AG885" s="115" t="str">
        <f>IFERROR(VLOOKUP(AF885,'[2]archivo de datos'!$D$1:$E$1156,2,FALSE),"")</f>
        <v>CO-BOY-15407</v>
      </c>
      <c r="AH885" s="101" t="s">
        <v>188</v>
      </c>
      <c r="AI885" s="115" t="str">
        <f>IFERROR(VLOOKUP(AC885,[2]Hoja3!$B$28:$E$38,2,FALSE),"")</f>
        <v>Emiliana Pino Torres</v>
      </c>
      <c r="AJ885" s="115" t="str">
        <f>IFERROR(VLOOKUP(AC885,[2]Hoja3!$B$28:$E$38,3,FALSE),"")</f>
        <v>601 6530260</v>
      </c>
      <c r="AK885" s="115" t="str">
        <f>IFERROR(VLOOKUP(AC885,[2]Hoja3!$B$28:$E$38,4,FALSE),"")</f>
        <v>emiliana.pino@parquesnacionales.gov.co</v>
      </c>
      <c r="AL885" s="103" t="s">
        <v>183</v>
      </c>
      <c r="AM885" s="103" t="s">
        <v>183</v>
      </c>
      <c r="AN885" s="103" t="s">
        <v>183</v>
      </c>
      <c r="AO885" s="103" t="s">
        <v>562</v>
      </c>
      <c r="AP885" s="123"/>
      <c r="AQ885" s="118"/>
      <c r="AR885" s="118"/>
      <c r="AS885" s="118"/>
      <c r="AT885" s="118"/>
    </row>
    <row r="886" spans="1:46" ht="25.05" customHeight="1" x14ac:dyDescent="0.3">
      <c r="A886" s="119" t="s">
        <v>1508</v>
      </c>
      <c r="B886" s="120">
        <v>80111600</v>
      </c>
      <c r="C886" s="121" t="s">
        <v>1503</v>
      </c>
      <c r="D886" s="101" t="s">
        <v>224</v>
      </c>
      <c r="E886" s="121" t="s">
        <v>1504</v>
      </c>
      <c r="F886" s="103">
        <v>1</v>
      </c>
      <c r="G886" s="104" t="str">
        <f>IFERROR(VLOOKUP(F886,[2]Hoja4!$A$1:B932,2,FALSE),"")</f>
        <v>ENERO</v>
      </c>
      <c r="H886" s="103">
        <v>1</v>
      </c>
      <c r="I886" s="104" t="str">
        <f>IFERROR(VLOOKUP(H886,[2]Hoja4!$A$1:D931,2,FALSE),"")</f>
        <v>ENERO</v>
      </c>
      <c r="J886" s="105" t="s">
        <v>178</v>
      </c>
      <c r="K886" s="106">
        <f>IFERROR(VLOOKUP(J886,[2]LISTAS!$A$8:$B$11,2,FALSE),"")</f>
        <v>1</v>
      </c>
      <c r="L886" s="107">
        <v>10</v>
      </c>
      <c r="M886" s="108" t="s">
        <v>213</v>
      </c>
      <c r="N886" s="109" t="str">
        <f>IFERROR(VLOOKUP(M886,'[2]archivo de datos'!$G$1:$H$24,2,FALSE),"")</f>
        <v>CCE-16</v>
      </c>
      <c r="O886" s="119" t="s">
        <v>180</v>
      </c>
      <c r="P886" s="111">
        <f>IFERROR(VLOOKUP(O886,'[2]archivo de datos'!$J$6:$K$12,2,FALSE),"")</f>
        <v>0</v>
      </c>
      <c r="Q886" s="133" t="s">
        <v>48</v>
      </c>
      <c r="R886" s="113" t="s">
        <v>181</v>
      </c>
      <c r="S886" s="114" t="s">
        <v>182</v>
      </c>
      <c r="T886" s="147" t="s">
        <v>164</v>
      </c>
      <c r="U886" s="147" t="s">
        <v>558</v>
      </c>
      <c r="V886" s="115" t="str">
        <f>+IFERROR(VLOOKUP(U886,[2]Equivalencias!$M$2:$N$97,2,FALSE),"")</f>
        <v>Áreas cubiertas con jornadas de vigilancia</v>
      </c>
      <c r="W886" s="116">
        <v>1892000</v>
      </c>
      <c r="X886" s="116">
        <v>9460000</v>
      </c>
      <c r="Y886" s="116">
        <v>9460000</v>
      </c>
      <c r="Z886" s="123" t="s">
        <v>183</v>
      </c>
      <c r="AA886" s="123" t="s">
        <v>184</v>
      </c>
      <c r="AB886" s="118">
        <v>0</v>
      </c>
      <c r="AC886" s="101" t="s">
        <v>174</v>
      </c>
      <c r="AD886" s="101" t="s">
        <v>1505</v>
      </c>
      <c r="AE886" s="101" t="s">
        <v>879</v>
      </c>
      <c r="AF886" s="101" t="s">
        <v>1506</v>
      </c>
      <c r="AG886" s="115" t="str">
        <f>IFERROR(VLOOKUP(AF886,'[2]archivo de datos'!$D$1:$E$1156,2,FALSE),"")</f>
        <v>CO-BOY-15407</v>
      </c>
      <c r="AH886" s="101" t="s">
        <v>188</v>
      </c>
      <c r="AI886" s="115" t="str">
        <f>IFERROR(VLOOKUP(AC886,[2]Hoja3!$B$28:$E$38,2,FALSE),"")</f>
        <v>Emiliana Pino Torres</v>
      </c>
      <c r="AJ886" s="115" t="str">
        <f>IFERROR(VLOOKUP(AC886,[2]Hoja3!$B$28:$E$38,3,FALSE),"")</f>
        <v>601 6530260</v>
      </c>
      <c r="AK886" s="115" t="str">
        <f>IFERROR(VLOOKUP(AC886,[2]Hoja3!$B$28:$E$38,4,FALSE),"")</f>
        <v>emiliana.pino@parquesnacionales.gov.co</v>
      </c>
      <c r="AL886" s="103" t="s">
        <v>183</v>
      </c>
      <c r="AM886" s="103" t="s">
        <v>183</v>
      </c>
      <c r="AN886" s="103" t="s">
        <v>183</v>
      </c>
      <c r="AO886" s="103" t="s">
        <v>562</v>
      </c>
      <c r="AP886" s="123"/>
      <c r="AQ886" s="118"/>
      <c r="AR886" s="118"/>
      <c r="AS886" s="118"/>
      <c r="AT886" s="118"/>
    </row>
    <row r="887" spans="1:46" ht="25.05" customHeight="1" x14ac:dyDescent="0.3">
      <c r="A887" s="119" t="s">
        <v>1509</v>
      </c>
      <c r="B887" s="120">
        <v>80111600</v>
      </c>
      <c r="C887" s="121" t="s">
        <v>1503</v>
      </c>
      <c r="D887" s="101" t="s">
        <v>224</v>
      </c>
      <c r="E887" s="121" t="s">
        <v>1504</v>
      </c>
      <c r="F887" s="103">
        <v>1</v>
      </c>
      <c r="G887" s="104" t="str">
        <f>IFERROR(VLOOKUP(F887,[2]Hoja4!$A$1:B933,2,FALSE),"")</f>
        <v>ENERO</v>
      </c>
      <c r="H887" s="103">
        <v>1</v>
      </c>
      <c r="I887" s="104" t="str">
        <f>IFERROR(VLOOKUP(H887,[2]Hoja4!$A$1:D932,2,FALSE),"")</f>
        <v>ENERO</v>
      </c>
      <c r="J887" s="105" t="s">
        <v>178</v>
      </c>
      <c r="K887" s="106">
        <f>IFERROR(VLOOKUP(J887,[2]LISTAS!$A$8:$B$11,2,FALSE),"")</f>
        <v>1</v>
      </c>
      <c r="L887" s="107">
        <v>10</v>
      </c>
      <c r="M887" s="108" t="s">
        <v>213</v>
      </c>
      <c r="N887" s="109" t="str">
        <f>IFERROR(VLOOKUP(M887,'[2]archivo de datos'!$G$1:$H$24,2,FALSE),"")</f>
        <v>CCE-16</v>
      </c>
      <c r="O887" s="119" t="s">
        <v>180</v>
      </c>
      <c r="P887" s="111">
        <f>IFERROR(VLOOKUP(O887,'[2]archivo de datos'!$J$6:$K$12,2,FALSE),"")</f>
        <v>0</v>
      </c>
      <c r="Q887" s="133" t="s">
        <v>46</v>
      </c>
      <c r="R887" s="113" t="s">
        <v>181</v>
      </c>
      <c r="S887" s="114" t="s">
        <v>182</v>
      </c>
      <c r="T887" s="147" t="s">
        <v>164</v>
      </c>
      <c r="U887" s="147" t="s">
        <v>558</v>
      </c>
      <c r="V887" s="115" t="str">
        <f>+IFERROR(VLOOKUP(U887,[2]Equivalencias!$M$2:$N$97,2,FALSE),"")</f>
        <v>Áreas cubiertas con jornadas de vigilancia</v>
      </c>
      <c r="W887" s="116">
        <v>1892000</v>
      </c>
      <c r="X887" s="116">
        <v>9460000</v>
      </c>
      <c r="Y887" s="116">
        <v>9460000</v>
      </c>
      <c r="Z887" s="123" t="s">
        <v>183</v>
      </c>
      <c r="AA887" s="123" t="s">
        <v>184</v>
      </c>
      <c r="AB887" s="118">
        <v>0</v>
      </c>
      <c r="AC887" s="101" t="s">
        <v>174</v>
      </c>
      <c r="AD887" s="101" t="s">
        <v>1505</v>
      </c>
      <c r="AE887" s="101" t="s">
        <v>879</v>
      </c>
      <c r="AF887" s="101" t="s">
        <v>1506</v>
      </c>
      <c r="AG887" s="115" t="str">
        <f>IFERROR(VLOOKUP(AF887,'[2]archivo de datos'!$D$1:$E$1156,2,FALSE),"")</f>
        <v>CO-BOY-15407</v>
      </c>
      <c r="AH887" s="101" t="s">
        <v>188</v>
      </c>
      <c r="AI887" s="115" t="str">
        <f>IFERROR(VLOOKUP(AC887,[2]Hoja3!$B$28:$E$38,2,FALSE),"")</f>
        <v>Emiliana Pino Torres</v>
      </c>
      <c r="AJ887" s="115" t="str">
        <f>IFERROR(VLOOKUP(AC887,[2]Hoja3!$B$28:$E$38,3,FALSE),"")</f>
        <v>601 6530260</v>
      </c>
      <c r="AK887" s="115" t="str">
        <f>IFERROR(VLOOKUP(AC887,[2]Hoja3!$B$28:$E$38,4,FALSE),"")</f>
        <v>emiliana.pino@parquesnacionales.gov.co</v>
      </c>
      <c r="AL887" s="103" t="s">
        <v>183</v>
      </c>
      <c r="AM887" s="103" t="s">
        <v>183</v>
      </c>
      <c r="AN887" s="103" t="s">
        <v>183</v>
      </c>
      <c r="AO887" s="103" t="s">
        <v>562</v>
      </c>
      <c r="AP887" s="123"/>
      <c r="AQ887" s="118"/>
      <c r="AR887" s="118"/>
      <c r="AS887" s="118"/>
      <c r="AT887" s="118"/>
    </row>
    <row r="888" spans="1:46" ht="25.05" customHeight="1" x14ac:dyDescent="0.3">
      <c r="A888" s="119" t="s">
        <v>1510</v>
      </c>
      <c r="B888" s="120">
        <v>80111600</v>
      </c>
      <c r="C888" s="121" t="s">
        <v>1503</v>
      </c>
      <c r="D888" s="101" t="s">
        <v>224</v>
      </c>
      <c r="E888" s="121" t="s">
        <v>1504</v>
      </c>
      <c r="F888" s="103">
        <v>1</v>
      </c>
      <c r="G888" s="104" t="str">
        <f>IFERROR(VLOOKUP(F888,[2]Hoja4!$A$1:B933,2,FALSE),"")</f>
        <v>ENERO</v>
      </c>
      <c r="H888" s="103">
        <v>1</v>
      </c>
      <c r="I888" s="104" t="str">
        <f>IFERROR(VLOOKUP(H888,[2]Hoja4!$A$1:D932,2,FALSE),"")</f>
        <v>ENERO</v>
      </c>
      <c r="J888" s="105" t="s">
        <v>178</v>
      </c>
      <c r="K888" s="106">
        <f>IFERROR(VLOOKUP(J888,[2]LISTAS!$A$8:$B$11,2,FALSE),"")</f>
        <v>1</v>
      </c>
      <c r="L888" s="107">
        <v>10</v>
      </c>
      <c r="M888" s="108" t="s">
        <v>213</v>
      </c>
      <c r="N888" s="109" t="str">
        <f>IFERROR(VLOOKUP(M888,'[2]archivo de datos'!$G$1:$H$24,2,FALSE),"")</f>
        <v>CCE-16</v>
      </c>
      <c r="O888" s="119" t="s">
        <v>180</v>
      </c>
      <c r="P888" s="111">
        <f>IFERROR(VLOOKUP(O888,'[2]archivo de datos'!$J$6:$K$12,2,FALSE),"")</f>
        <v>0</v>
      </c>
      <c r="Q888" s="133" t="s">
        <v>48</v>
      </c>
      <c r="R888" s="113" t="s">
        <v>181</v>
      </c>
      <c r="S888" s="114" t="s">
        <v>182</v>
      </c>
      <c r="T888" s="147" t="s">
        <v>164</v>
      </c>
      <c r="U888" s="147" t="s">
        <v>558</v>
      </c>
      <c r="V888" s="115" t="str">
        <f>+IFERROR(VLOOKUP(U888,[2]Equivalencias!$M$2:$N$97,2,FALSE),"")</f>
        <v>Áreas cubiertas con jornadas de vigilancia</v>
      </c>
      <c r="W888" s="116">
        <v>1892000</v>
      </c>
      <c r="X888" s="116">
        <v>9460000</v>
      </c>
      <c r="Y888" s="116">
        <v>9460000</v>
      </c>
      <c r="Z888" s="123" t="s">
        <v>183</v>
      </c>
      <c r="AA888" s="123" t="s">
        <v>184</v>
      </c>
      <c r="AB888" s="118">
        <v>0</v>
      </c>
      <c r="AC888" s="101" t="s">
        <v>174</v>
      </c>
      <c r="AD888" s="101" t="s">
        <v>1505</v>
      </c>
      <c r="AE888" s="101" t="s">
        <v>879</v>
      </c>
      <c r="AF888" s="101" t="s">
        <v>1506</v>
      </c>
      <c r="AG888" s="115" t="str">
        <f>IFERROR(VLOOKUP(AF888,'[2]archivo de datos'!$D$1:$E$1156,2,FALSE),"")</f>
        <v>CO-BOY-15407</v>
      </c>
      <c r="AH888" s="101" t="s">
        <v>188</v>
      </c>
      <c r="AI888" s="115" t="str">
        <f>IFERROR(VLOOKUP(AC888,[2]Hoja3!$B$28:$E$38,2,FALSE),"")</f>
        <v>Emiliana Pino Torres</v>
      </c>
      <c r="AJ888" s="115" t="str">
        <f>IFERROR(VLOOKUP(AC888,[2]Hoja3!$B$28:$E$38,3,FALSE),"")</f>
        <v>601 6530260</v>
      </c>
      <c r="AK888" s="115" t="str">
        <f>IFERROR(VLOOKUP(AC888,[2]Hoja3!$B$28:$E$38,4,FALSE),"")</f>
        <v>emiliana.pino@parquesnacionales.gov.co</v>
      </c>
      <c r="AL888" s="103" t="s">
        <v>183</v>
      </c>
      <c r="AM888" s="103" t="s">
        <v>183</v>
      </c>
      <c r="AN888" s="103" t="s">
        <v>183</v>
      </c>
      <c r="AO888" s="103" t="s">
        <v>562</v>
      </c>
      <c r="AP888" s="123"/>
      <c r="AQ888" s="118"/>
      <c r="AR888" s="118"/>
      <c r="AS888" s="118"/>
      <c r="AT888" s="118"/>
    </row>
    <row r="889" spans="1:46" ht="25.05" customHeight="1" x14ac:dyDescent="0.3">
      <c r="A889" s="119" t="s">
        <v>1511</v>
      </c>
      <c r="B889" s="120">
        <v>80111600</v>
      </c>
      <c r="C889" s="121" t="s">
        <v>1503</v>
      </c>
      <c r="D889" s="101" t="s">
        <v>224</v>
      </c>
      <c r="E889" s="121" t="s">
        <v>1504</v>
      </c>
      <c r="F889" s="103">
        <v>1</v>
      </c>
      <c r="G889" s="104" t="str">
        <f>IFERROR(VLOOKUP(F889,[2]Hoja4!$A$1:B934,2,FALSE),"")</f>
        <v>ENERO</v>
      </c>
      <c r="H889" s="103">
        <v>1</v>
      </c>
      <c r="I889" s="104" t="str">
        <f>IFERROR(VLOOKUP(H889,[2]Hoja4!$A$1:D933,2,FALSE),"")</f>
        <v>ENERO</v>
      </c>
      <c r="J889" s="105" t="s">
        <v>178</v>
      </c>
      <c r="K889" s="106">
        <f>IFERROR(VLOOKUP(J889,[2]LISTAS!$A$8:$B$11,2,FALSE),"")</f>
        <v>1</v>
      </c>
      <c r="L889" s="107">
        <v>10</v>
      </c>
      <c r="M889" s="108" t="s">
        <v>213</v>
      </c>
      <c r="N889" s="109" t="str">
        <f>IFERROR(VLOOKUP(M889,'[2]archivo de datos'!$G$1:$H$24,2,FALSE),"")</f>
        <v>CCE-16</v>
      </c>
      <c r="O889" s="119" t="s">
        <v>180</v>
      </c>
      <c r="P889" s="111">
        <f>IFERROR(VLOOKUP(O889,'[2]archivo de datos'!$J$6:$K$12,2,FALSE),"")</f>
        <v>0</v>
      </c>
      <c r="Q889" s="133" t="s">
        <v>46</v>
      </c>
      <c r="R889" s="113" t="s">
        <v>181</v>
      </c>
      <c r="S889" s="114" t="s">
        <v>182</v>
      </c>
      <c r="T889" s="147" t="s">
        <v>164</v>
      </c>
      <c r="U889" s="147" t="s">
        <v>558</v>
      </c>
      <c r="V889" s="115" t="str">
        <f>+IFERROR(VLOOKUP(U889,[2]Equivalencias!$M$2:$N$97,2,FALSE),"")</f>
        <v>Áreas cubiertas con jornadas de vigilancia</v>
      </c>
      <c r="W889" s="116">
        <v>1892000</v>
      </c>
      <c r="X889" s="116">
        <v>9460000</v>
      </c>
      <c r="Y889" s="116">
        <v>9460000</v>
      </c>
      <c r="Z889" s="123" t="s">
        <v>183</v>
      </c>
      <c r="AA889" s="123" t="s">
        <v>184</v>
      </c>
      <c r="AB889" s="118">
        <v>0</v>
      </c>
      <c r="AC889" s="101" t="s">
        <v>174</v>
      </c>
      <c r="AD889" s="101" t="s">
        <v>1505</v>
      </c>
      <c r="AE889" s="101" t="s">
        <v>879</v>
      </c>
      <c r="AF889" s="101" t="s">
        <v>1506</v>
      </c>
      <c r="AG889" s="115" t="str">
        <f>IFERROR(VLOOKUP(AF889,'[2]archivo de datos'!$D$1:$E$1156,2,FALSE),"")</f>
        <v>CO-BOY-15407</v>
      </c>
      <c r="AH889" s="101" t="s">
        <v>188</v>
      </c>
      <c r="AI889" s="115" t="str">
        <f>IFERROR(VLOOKUP(AC889,[2]Hoja3!$B$28:$E$38,2,FALSE),"")</f>
        <v>Emiliana Pino Torres</v>
      </c>
      <c r="AJ889" s="115" t="str">
        <f>IFERROR(VLOOKUP(AC889,[2]Hoja3!$B$28:$E$38,3,FALSE),"")</f>
        <v>601 6530260</v>
      </c>
      <c r="AK889" s="115" t="str">
        <f>IFERROR(VLOOKUP(AC889,[2]Hoja3!$B$28:$E$38,4,FALSE),"")</f>
        <v>emiliana.pino@parquesnacionales.gov.co</v>
      </c>
      <c r="AL889" s="103" t="s">
        <v>183</v>
      </c>
      <c r="AM889" s="103" t="s">
        <v>183</v>
      </c>
      <c r="AN889" s="103" t="s">
        <v>183</v>
      </c>
      <c r="AO889" s="103" t="s">
        <v>562</v>
      </c>
      <c r="AP889" s="123"/>
      <c r="AQ889" s="118"/>
      <c r="AR889" s="118"/>
      <c r="AS889" s="118"/>
      <c r="AT889" s="118"/>
    </row>
    <row r="890" spans="1:46" ht="25.05" customHeight="1" x14ac:dyDescent="0.3">
      <c r="A890" s="119" t="s">
        <v>1512</v>
      </c>
      <c r="B890" s="120">
        <v>80111600</v>
      </c>
      <c r="C890" s="121" t="s">
        <v>1513</v>
      </c>
      <c r="D890" s="101" t="s">
        <v>211</v>
      </c>
      <c r="E890" s="121" t="s">
        <v>575</v>
      </c>
      <c r="F890" s="103">
        <v>1</v>
      </c>
      <c r="G890" s="104" t="str">
        <f>IFERROR(VLOOKUP(F890,[2]Hoja4!$A$1:B934,2,FALSE),"")</f>
        <v>ENERO</v>
      </c>
      <c r="H890" s="103">
        <v>1</v>
      </c>
      <c r="I890" s="104" t="str">
        <f>IFERROR(VLOOKUP(H890,[2]Hoja4!$A$1:D933,2,FALSE),"")</f>
        <v>ENERO</v>
      </c>
      <c r="J890" s="105" t="s">
        <v>178</v>
      </c>
      <c r="K890" s="106">
        <f>IFERROR(VLOOKUP(J890,[2]LISTAS!$A$8:$B$11,2,FALSE),"")</f>
        <v>1</v>
      </c>
      <c r="L890" s="107">
        <v>10</v>
      </c>
      <c r="M890" s="108" t="s">
        <v>213</v>
      </c>
      <c r="N890" s="109" t="str">
        <f>IFERROR(VLOOKUP(M890,'[2]archivo de datos'!$G$1:$H$24,2,FALSE),"")</f>
        <v>CCE-16</v>
      </c>
      <c r="O890" s="119" t="s">
        <v>180</v>
      </c>
      <c r="P890" s="111">
        <f>IFERROR(VLOOKUP(O890,'[2]archivo de datos'!$J$6:$K$12,2,FALSE),"")</f>
        <v>0</v>
      </c>
      <c r="Q890" s="133" t="s">
        <v>48</v>
      </c>
      <c r="R890" s="113" t="s">
        <v>181</v>
      </c>
      <c r="S890" s="114" t="s">
        <v>182</v>
      </c>
      <c r="T890" s="147" t="s">
        <v>160</v>
      </c>
      <c r="U890" s="147" t="s">
        <v>581</v>
      </c>
      <c r="V890" s="115" t="str">
        <f>+IFERROR(VLOOKUP(U890,[2]Equivalencias!$M$2:$N$97,2,FALSE),"")</f>
        <v>Personas capacitadas con educación informal</v>
      </c>
      <c r="W890" s="116">
        <v>3783000</v>
      </c>
      <c r="X890" s="116">
        <v>18915000</v>
      </c>
      <c r="Y890" s="116">
        <v>18915000</v>
      </c>
      <c r="Z890" s="123" t="s">
        <v>183</v>
      </c>
      <c r="AA890" s="123" t="s">
        <v>184</v>
      </c>
      <c r="AB890" s="118">
        <v>0</v>
      </c>
      <c r="AC890" s="101" t="s">
        <v>174</v>
      </c>
      <c r="AD890" s="101" t="s">
        <v>1505</v>
      </c>
      <c r="AE890" s="101" t="s">
        <v>879</v>
      </c>
      <c r="AF890" s="101" t="s">
        <v>1506</v>
      </c>
      <c r="AG890" s="115" t="str">
        <f>IFERROR(VLOOKUP(AF890,'[2]archivo de datos'!$D$1:$E$1156,2,FALSE),"")</f>
        <v>CO-BOY-15407</v>
      </c>
      <c r="AH890" s="101" t="s">
        <v>188</v>
      </c>
      <c r="AI890" s="115" t="str">
        <f>IFERROR(VLOOKUP(AC890,[2]Hoja3!$B$28:$E$38,2,FALSE),"")</f>
        <v>Emiliana Pino Torres</v>
      </c>
      <c r="AJ890" s="115" t="str">
        <f>IFERROR(VLOOKUP(AC890,[2]Hoja3!$B$28:$E$38,3,FALSE),"")</f>
        <v>601 6530260</v>
      </c>
      <c r="AK890" s="115" t="str">
        <f>IFERROR(VLOOKUP(AC890,[2]Hoja3!$B$28:$E$38,4,FALSE),"")</f>
        <v>emiliana.pino@parquesnacionales.gov.co</v>
      </c>
      <c r="AL890" s="103" t="s">
        <v>183</v>
      </c>
      <c r="AM890" s="103" t="s">
        <v>183</v>
      </c>
      <c r="AN890" s="103" t="s">
        <v>183</v>
      </c>
      <c r="AO890" s="103" t="s">
        <v>562</v>
      </c>
      <c r="AP890" s="123"/>
      <c r="AQ890" s="118"/>
      <c r="AR890" s="118"/>
      <c r="AS890" s="118"/>
      <c r="AT890" s="118"/>
    </row>
    <row r="891" spans="1:46" ht="25.05" customHeight="1" x14ac:dyDescent="0.3">
      <c r="A891" s="119" t="s">
        <v>1514</v>
      </c>
      <c r="B891" s="120">
        <v>80111600</v>
      </c>
      <c r="C891" s="121" t="s">
        <v>1513</v>
      </c>
      <c r="D891" s="101" t="s">
        <v>211</v>
      </c>
      <c r="E891" s="121" t="s">
        <v>575</v>
      </c>
      <c r="F891" s="103">
        <v>1</v>
      </c>
      <c r="G891" s="104" t="str">
        <f>IFERROR(VLOOKUP(F891,[2]Hoja4!$A$1:B935,2,FALSE),"")</f>
        <v>ENERO</v>
      </c>
      <c r="H891" s="103">
        <v>1</v>
      </c>
      <c r="I891" s="104" t="str">
        <f>IFERROR(VLOOKUP(H891,[2]Hoja4!$A$1:D934,2,FALSE),"")</f>
        <v>ENERO</v>
      </c>
      <c r="J891" s="105" t="s">
        <v>178</v>
      </c>
      <c r="K891" s="106">
        <f>IFERROR(VLOOKUP(J891,[2]LISTAS!$A$8:$B$11,2,FALSE),"")</f>
        <v>1</v>
      </c>
      <c r="L891" s="107">
        <v>10</v>
      </c>
      <c r="M891" s="108" t="s">
        <v>213</v>
      </c>
      <c r="N891" s="109" t="str">
        <f>IFERROR(VLOOKUP(M891,'[2]archivo de datos'!$G$1:$H$24,2,FALSE),"")</f>
        <v>CCE-16</v>
      </c>
      <c r="O891" s="119" t="s">
        <v>180</v>
      </c>
      <c r="P891" s="111">
        <f>IFERROR(VLOOKUP(O891,'[2]archivo de datos'!$J$6:$K$12,2,FALSE),"")</f>
        <v>0</v>
      </c>
      <c r="Q891" s="133" t="s">
        <v>46</v>
      </c>
      <c r="R891" s="113" t="s">
        <v>181</v>
      </c>
      <c r="S891" s="114" t="s">
        <v>182</v>
      </c>
      <c r="T891" s="147" t="s">
        <v>160</v>
      </c>
      <c r="U891" s="147" t="s">
        <v>581</v>
      </c>
      <c r="V891" s="115" t="str">
        <f>+IFERROR(VLOOKUP(U891,[2]Equivalencias!$M$2:$N$97,2,FALSE),"")</f>
        <v>Personas capacitadas con educación informal</v>
      </c>
      <c r="W891" s="116">
        <v>3783000</v>
      </c>
      <c r="X891" s="116">
        <v>18915000</v>
      </c>
      <c r="Y891" s="116">
        <v>18915000</v>
      </c>
      <c r="Z891" s="123" t="s">
        <v>183</v>
      </c>
      <c r="AA891" s="123" t="s">
        <v>184</v>
      </c>
      <c r="AB891" s="118">
        <v>0</v>
      </c>
      <c r="AC891" s="101" t="s">
        <v>174</v>
      </c>
      <c r="AD891" s="101" t="s">
        <v>1505</v>
      </c>
      <c r="AE891" s="101" t="s">
        <v>879</v>
      </c>
      <c r="AF891" s="101" t="s">
        <v>1506</v>
      </c>
      <c r="AG891" s="115" t="str">
        <f>IFERROR(VLOOKUP(AF891,'[2]archivo de datos'!$D$1:$E$1156,2,FALSE),"")</f>
        <v>CO-BOY-15407</v>
      </c>
      <c r="AH891" s="101" t="s">
        <v>188</v>
      </c>
      <c r="AI891" s="115" t="str">
        <f>IFERROR(VLOOKUP(AC891,[2]Hoja3!$B$28:$E$38,2,FALSE),"")</f>
        <v>Emiliana Pino Torres</v>
      </c>
      <c r="AJ891" s="115" t="str">
        <f>IFERROR(VLOOKUP(AC891,[2]Hoja3!$B$28:$E$38,3,FALSE),"")</f>
        <v>601 6530260</v>
      </c>
      <c r="AK891" s="115" t="str">
        <f>IFERROR(VLOOKUP(AC891,[2]Hoja3!$B$28:$E$38,4,FALSE),"")</f>
        <v>emiliana.pino@parquesnacionales.gov.co</v>
      </c>
      <c r="AL891" s="103" t="s">
        <v>183</v>
      </c>
      <c r="AM891" s="103" t="s">
        <v>183</v>
      </c>
      <c r="AN891" s="103" t="s">
        <v>183</v>
      </c>
      <c r="AO891" s="103" t="s">
        <v>562</v>
      </c>
      <c r="AP891" s="123"/>
      <c r="AQ891" s="118"/>
      <c r="AR891" s="118"/>
      <c r="AS891" s="118"/>
      <c r="AT891" s="118"/>
    </row>
    <row r="892" spans="1:46" ht="25.05" customHeight="1" x14ac:dyDescent="0.3">
      <c r="A892" s="119" t="s">
        <v>1515</v>
      </c>
      <c r="B892" s="120">
        <v>80111600</v>
      </c>
      <c r="C892" s="121" t="s">
        <v>1516</v>
      </c>
      <c r="D892" s="101" t="s">
        <v>211</v>
      </c>
      <c r="E892" s="121" t="s">
        <v>1517</v>
      </c>
      <c r="F892" s="103">
        <v>1</v>
      </c>
      <c r="G892" s="104" t="str">
        <f>IFERROR(VLOOKUP(F892,[2]Hoja4!$A$1:B935,2,FALSE),"")</f>
        <v>ENERO</v>
      </c>
      <c r="H892" s="103">
        <v>1</v>
      </c>
      <c r="I892" s="104" t="str">
        <f>IFERROR(VLOOKUP(H892,[2]Hoja4!$A$1:D934,2,FALSE),"")</f>
        <v>ENERO</v>
      </c>
      <c r="J892" s="105" t="s">
        <v>178</v>
      </c>
      <c r="K892" s="106">
        <f>IFERROR(VLOOKUP(J892,[2]LISTAS!$A$8:$B$11,2,FALSE),"")</f>
        <v>1</v>
      </c>
      <c r="L892" s="107">
        <v>6</v>
      </c>
      <c r="M892" s="108" t="s">
        <v>213</v>
      </c>
      <c r="N892" s="109" t="str">
        <f>IFERROR(VLOOKUP(M892,'[2]archivo de datos'!$G$1:$H$24,2,FALSE),"")</f>
        <v>CCE-16</v>
      </c>
      <c r="O892" s="119" t="s">
        <v>180</v>
      </c>
      <c r="P892" s="111">
        <f>IFERROR(VLOOKUP(O892,'[2]archivo de datos'!$J$6:$K$12,2,FALSE),"")</f>
        <v>0</v>
      </c>
      <c r="Q892" s="133" t="s">
        <v>48</v>
      </c>
      <c r="R892" s="113" t="s">
        <v>181</v>
      </c>
      <c r="S892" s="114" t="s">
        <v>182</v>
      </c>
      <c r="T892" s="147" t="s">
        <v>167</v>
      </c>
      <c r="U892" s="147" t="s">
        <v>2836</v>
      </c>
      <c r="V892" s="199" t="s">
        <v>151</v>
      </c>
      <c r="W892" s="116">
        <v>4760000</v>
      </c>
      <c r="X892" s="116">
        <v>28560000</v>
      </c>
      <c r="Y892" s="116">
        <v>28560000</v>
      </c>
      <c r="Z892" s="123" t="s">
        <v>183</v>
      </c>
      <c r="AA892" s="123" t="s">
        <v>184</v>
      </c>
      <c r="AB892" s="118">
        <v>0</v>
      </c>
      <c r="AC892" s="101" t="s">
        <v>174</v>
      </c>
      <c r="AD892" s="101" t="s">
        <v>1505</v>
      </c>
      <c r="AE892" s="101" t="s">
        <v>879</v>
      </c>
      <c r="AF892" s="101" t="s">
        <v>1506</v>
      </c>
      <c r="AG892" s="115" t="str">
        <f>IFERROR(VLOOKUP(AF892,'[2]archivo de datos'!$D$1:$E$1156,2,FALSE),"")</f>
        <v>CO-BOY-15407</v>
      </c>
      <c r="AH892" s="101" t="s">
        <v>188</v>
      </c>
      <c r="AI892" s="115" t="str">
        <f>IFERROR(VLOOKUP(AC892,[2]Hoja3!$B$28:$E$38,2,FALSE),"")</f>
        <v>Emiliana Pino Torres</v>
      </c>
      <c r="AJ892" s="115" t="str">
        <f>IFERROR(VLOOKUP(AC892,[2]Hoja3!$B$28:$E$38,3,FALSE),"")</f>
        <v>601 6530260</v>
      </c>
      <c r="AK892" s="115" t="str">
        <f>IFERROR(VLOOKUP(AC892,[2]Hoja3!$B$28:$E$38,4,FALSE),"")</f>
        <v>emiliana.pino@parquesnacionales.gov.co</v>
      </c>
      <c r="AL892" s="103" t="s">
        <v>183</v>
      </c>
      <c r="AM892" s="103" t="s">
        <v>183</v>
      </c>
      <c r="AN892" s="103" t="s">
        <v>183</v>
      </c>
      <c r="AO892" s="103" t="s">
        <v>562</v>
      </c>
      <c r="AP892" s="123"/>
      <c r="AQ892" s="118"/>
      <c r="AR892" s="118"/>
      <c r="AS892" s="118"/>
      <c r="AT892" s="118"/>
    </row>
    <row r="893" spans="1:46" ht="25.05" customHeight="1" x14ac:dyDescent="0.3">
      <c r="A893" s="119" t="s">
        <v>1518</v>
      </c>
      <c r="B893" s="120">
        <v>80111600</v>
      </c>
      <c r="C893" s="121" t="s">
        <v>1516</v>
      </c>
      <c r="D893" s="101" t="s">
        <v>211</v>
      </c>
      <c r="E893" s="121" t="s">
        <v>1517</v>
      </c>
      <c r="F893" s="103">
        <v>1</v>
      </c>
      <c r="G893" s="104" t="str">
        <f>IFERROR(VLOOKUP(F893,[2]Hoja4!$A$1:B936,2,FALSE),"")</f>
        <v>ENERO</v>
      </c>
      <c r="H893" s="103">
        <v>1</v>
      </c>
      <c r="I893" s="104" t="str">
        <f>IFERROR(VLOOKUP(H893,[2]Hoja4!$A$1:D935,2,FALSE),"")</f>
        <v>ENERO</v>
      </c>
      <c r="J893" s="105" t="s">
        <v>178</v>
      </c>
      <c r="K893" s="106">
        <f>IFERROR(VLOOKUP(J893,[2]LISTAS!$A$8:$B$11,2,FALSE),"")</f>
        <v>1</v>
      </c>
      <c r="L893" s="107">
        <v>6</v>
      </c>
      <c r="M893" s="108" t="s">
        <v>213</v>
      </c>
      <c r="N893" s="109" t="str">
        <f>IFERROR(VLOOKUP(M893,'[2]archivo de datos'!$G$1:$H$24,2,FALSE),"")</f>
        <v>CCE-16</v>
      </c>
      <c r="O893" s="119" t="s">
        <v>180</v>
      </c>
      <c r="P893" s="111">
        <f>IFERROR(VLOOKUP(O893,'[2]archivo de datos'!$J$6:$K$12,2,FALSE),"")</f>
        <v>0</v>
      </c>
      <c r="Q893" s="133" t="s">
        <v>48</v>
      </c>
      <c r="R893" s="113" t="s">
        <v>181</v>
      </c>
      <c r="S893" s="114" t="s">
        <v>182</v>
      </c>
      <c r="T893" s="147" t="s">
        <v>167</v>
      </c>
      <c r="U893" s="147" t="s">
        <v>2836</v>
      </c>
      <c r="V893" s="199" t="s">
        <v>151</v>
      </c>
      <c r="W893" s="116">
        <v>4760000</v>
      </c>
      <c r="X893" s="116">
        <v>21635000</v>
      </c>
      <c r="Y893" s="116">
        <v>21635000</v>
      </c>
      <c r="Z893" s="123" t="s">
        <v>183</v>
      </c>
      <c r="AA893" s="123" t="s">
        <v>184</v>
      </c>
      <c r="AB893" s="118">
        <v>0</v>
      </c>
      <c r="AC893" s="101" t="s">
        <v>174</v>
      </c>
      <c r="AD893" s="101" t="s">
        <v>1505</v>
      </c>
      <c r="AE893" s="101" t="s">
        <v>879</v>
      </c>
      <c r="AF893" s="101" t="s">
        <v>1506</v>
      </c>
      <c r="AG893" s="115" t="str">
        <f>IFERROR(VLOOKUP(AF893,'[2]archivo de datos'!$D$1:$E$1156,2,FALSE),"")</f>
        <v>CO-BOY-15407</v>
      </c>
      <c r="AH893" s="101" t="s">
        <v>188</v>
      </c>
      <c r="AI893" s="115" t="str">
        <f>IFERROR(VLOOKUP(AC893,[2]Hoja3!$B$28:$E$38,2,FALSE),"")</f>
        <v>Emiliana Pino Torres</v>
      </c>
      <c r="AJ893" s="115" t="str">
        <f>IFERROR(VLOOKUP(AC893,[2]Hoja3!$B$28:$E$38,3,FALSE),"")</f>
        <v>601 6530260</v>
      </c>
      <c r="AK893" s="115" t="str">
        <f>IFERROR(VLOOKUP(AC893,[2]Hoja3!$B$28:$E$38,4,FALSE),"")</f>
        <v>emiliana.pino@parquesnacionales.gov.co</v>
      </c>
      <c r="AL893" s="103" t="s">
        <v>183</v>
      </c>
      <c r="AM893" s="103" t="s">
        <v>183</v>
      </c>
      <c r="AN893" s="103" t="s">
        <v>183</v>
      </c>
      <c r="AO893" s="103" t="s">
        <v>562</v>
      </c>
      <c r="AP893" s="123"/>
      <c r="AQ893" s="118"/>
      <c r="AR893" s="118"/>
      <c r="AS893" s="118"/>
      <c r="AT893" s="118"/>
    </row>
    <row r="894" spans="1:46" ht="25.05" customHeight="1" x14ac:dyDescent="0.3">
      <c r="A894" s="119" t="s">
        <v>1519</v>
      </c>
      <c r="B894" s="120">
        <v>80111600</v>
      </c>
      <c r="C894" s="121" t="s">
        <v>1520</v>
      </c>
      <c r="D894" s="101" t="s">
        <v>211</v>
      </c>
      <c r="E894" s="121" t="s">
        <v>1521</v>
      </c>
      <c r="F894" s="103">
        <v>1</v>
      </c>
      <c r="G894" s="104" t="str">
        <f>IFERROR(VLOOKUP(F894,[2]Hoja4!$A$1:B936,2,FALSE),"")</f>
        <v>ENERO</v>
      </c>
      <c r="H894" s="103">
        <v>1</v>
      </c>
      <c r="I894" s="104" t="str">
        <f>IFERROR(VLOOKUP(H894,[2]Hoja4!$A$1:D935,2,FALSE),"")</f>
        <v>ENERO</v>
      </c>
      <c r="J894" s="105" t="s">
        <v>178</v>
      </c>
      <c r="K894" s="106">
        <f>IFERROR(VLOOKUP(J894,[2]LISTAS!$A$8:$B$11,2,FALSE),"")</f>
        <v>1</v>
      </c>
      <c r="L894" s="107">
        <v>10</v>
      </c>
      <c r="M894" s="108" t="s">
        <v>213</v>
      </c>
      <c r="N894" s="109" t="str">
        <f>IFERROR(VLOOKUP(M894,'[2]archivo de datos'!$G$1:$H$24,2,FALSE),"")</f>
        <v>CCE-16</v>
      </c>
      <c r="O894" s="119" t="s">
        <v>180</v>
      </c>
      <c r="P894" s="111">
        <f>IFERROR(VLOOKUP(O894,'[2]archivo de datos'!$J$6:$K$12,2,FALSE),"")</f>
        <v>0</v>
      </c>
      <c r="Q894" s="133" t="s">
        <v>46</v>
      </c>
      <c r="R894" s="113" t="s">
        <v>181</v>
      </c>
      <c r="S894" s="114" t="s">
        <v>182</v>
      </c>
      <c r="T894" s="147" t="s">
        <v>166</v>
      </c>
      <c r="U894" s="147" t="s">
        <v>584</v>
      </c>
      <c r="V894" s="115" t="str">
        <f>+IFERROR(VLOOKUP(U894,[2]Equivalencias!$M$2:$N$97,2,FALSE),"")</f>
        <v xml:space="preserve">Áreas administradas </v>
      </c>
      <c r="W894" s="116">
        <v>4327000</v>
      </c>
      <c r="X894" s="116">
        <v>21635000</v>
      </c>
      <c r="Y894" s="116">
        <v>21635000</v>
      </c>
      <c r="Z894" s="123" t="s">
        <v>183</v>
      </c>
      <c r="AA894" s="123" t="s">
        <v>184</v>
      </c>
      <c r="AB894" s="118">
        <v>0</v>
      </c>
      <c r="AC894" s="101" t="s">
        <v>174</v>
      </c>
      <c r="AD894" s="101" t="s">
        <v>1505</v>
      </c>
      <c r="AE894" s="101" t="s">
        <v>879</v>
      </c>
      <c r="AF894" s="101" t="s">
        <v>1506</v>
      </c>
      <c r="AG894" s="115" t="str">
        <f>IFERROR(VLOOKUP(AF894,'[2]archivo de datos'!$D$1:$E$1156,2,FALSE),"")</f>
        <v>CO-BOY-15407</v>
      </c>
      <c r="AH894" s="101" t="s">
        <v>188</v>
      </c>
      <c r="AI894" s="115" t="str">
        <f>IFERROR(VLOOKUP(AC894,[2]Hoja3!$B$28:$E$38,2,FALSE),"")</f>
        <v>Emiliana Pino Torres</v>
      </c>
      <c r="AJ894" s="115" t="str">
        <f>IFERROR(VLOOKUP(AC894,[2]Hoja3!$B$28:$E$38,3,FALSE),"")</f>
        <v>601 6530260</v>
      </c>
      <c r="AK894" s="115" t="str">
        <f>IFERROR(VLOOKUP(AC894,[2]Hoja3!$B$28:$E$38,4,FALSE),"")</f>
        <v>emiliana.pino@parquesnacionales.gov.co</v>
      </c>
      <c r="AL894" s="103" t="s">
        <v>183</v>
      </c>
      <c r="AM894" s="103" t="s">
        <v>183</v>
      </c>
      <c r="AN894" s="103" t="s">
        <v>183</v>
      </c>
      <c r="AO894" s="103" t="s">
        <v>562</v>
      </c>
      <c r="AP894" s="123"/>
      <c r="AQ894" s="118"/>
      <c r="AR894" s="118"/>
      <c r="AS894" s="118"/>
      <c r="AT894" s="118"/>
    </row>
    <row r="895" spans="1:46" ht="25.05" customHeight="1" x14ac:dyDescent="0.3">
      <c r="A895" s="119" t="s">
        <v>1522</v>
      </c>
      <c r="B895" s="120">
        <v>80111600</v>
      </c>
      <c r="C895" s="121" t="s">
        <v>1520</v>
      </c>
      <c r="D895" s="101" t="s">
        <v>211</v>
      </c>
      <c r="E895" s="121" t="s">
        <v>1521</v>
      </c>
      <c r="F895" s="103">
        <v>1</v>
      </c>
      <c r="G895" s="104" t="str">
        <f>IFERROR(VLOOKUP(F895,[2]Hoja4!$A$1:B937,2,FALSE),"")</f>
        <v>ENERO</v>
      </c>
      <c r="H895" s="103">
        <v>1</v>
      </c>
      <c r="I895" s="104" t="str">
        <f>IFERROR(VLOOKUP(H895,[2]Hoja4!$A$1:D936,2,FALSE),"")</f>
        <v>ENERO</v>
      </c>
      <c r="J895" s="105" t="s">
        <v>178</v>
      </c>
      <c r="K895" s="106">
        <f>IFERROR(VLOOKUP(J895,[2]LISTAS!$A$8:$B$11,2,FALSE),"")</f>
        <v>1</v>
      </c>
      <c r="L895" s="107">
        <v>10</v>
      </c>
      <c r="M895" s="108" t="s">
        <v>213</v>
      </c>
      <c r="N895" s="109" t="str">
        <f>IFERROR(VLOOKUP(M895,'[2]archivo de datos'!$G$1:$H$24,2,FALSE),"")</f>
        <v>CCE-16</v>
      </c>
      <c r="O895" s="119" t="s">
        <v>180</v>
      </c>
      <c r="P895" s="111">
        <f>IFERROR(VLOOKUP(O895,'[2]archivo de datos'!$J$6:$K$12,2,FALSE),"")</f>
        <v>0</v>
      </c>
      <c r="Q895" s="133" t="s">
        <v>48</v>
      </c>
      <c r="R895" s="113" t="s">
        <v>181</v>
      </c>
      <c r="S895" s="114" t="s">
        <v>182</v>
      </c>
      <c r="T895" s="147" t="s">
        <v>166</v>
      </c>
      <c r="U895" s="147" t="s">
        <v>584</v>
      </c>
      <c r="V895" s="115" t="str">
        <f>+IFERROR(VLOOKUP(U895,[2]Equivalencias!$M$2:$N$97,2,FALSE),"")</f>
        <v xml:space="preserve">Áreas administradas </v>
      </c>
      <c r="W895" s="116">
        <v>4327000</v>
      </c>
      <c r="X895" s="116">
        <v>12148000</v>
      </c>
      <c r="Y895" s="116">
        <v>12148000</v>
      </c>
      <c r="Z895" s="123" t="s">
        <v>183</v>
      </c>
      <c r="AA895" s="123" t="s">
        <v>184</v>
      </c>
      <c r="AB895" s="118">
        <v>0</v>
      </c>
      <c r="AC895" s="101" t="s">
        <v>174</v>
      </c>
      <c r="AD895" s="101" t="s">
        <v>1505</v>
      </c>
      <c r="AE895" s="101" t="s">
        <v>879</v>
      </c>
      <c r="AF895" s="101" t="s">
        <v>1506</v>
      </c>
      <c r="AG895" s="115" t="str">
        <f>IFERROR(VLOOKUP(AF895,'[2]archivo de datos'!$D$1:$E$1156,2,FALSE),"")</f>
        <v>CO-BOY-15407</v>
      </c>
      <c r="AH895" s="101" t="s">
        <v>188</v>
      </c>
      <c r="AI895" s="115" t="str">
        <f>IFERROR(VLOOKUP(AC895,[2]Hoja3!$B$28:$E$38,2,FALSE),"")</f>
        <v>Emiliana Pino Torres</v>
      </c>
      <c r="AJ895" s="115" t="str">
        <f>IFERROR(VLOOKUP(AC895,[2]Hoja3!$B$28:$E$38,3,FALSE),"")</f>
        <v>601 6530260</v>
      </c>
      <c r="AK895" s="115" t="str">
        <f>IFERROR(VLOOKUP(AC895,[2]Hoja3!$B$28:$E$38,4,FALSE),"")</f>
        <v>emiliana.pino@parquesnacionales.gov.co</v>
      </c>
      <c r="AL895" s="103" t="s">
        <v>183</v>
      </c>
      <c r="AM895" s="103" t="s">
        <v>183</v>
      </c>
      <c r="AN895" s="103" t="s">
        <v>183</v>
      </c>
      <c r="AO895" s="103" t="s">
        <v>562</v>
      </c>
      <c r="AP895" s="123"/>
      <c r="AQ895" s="118"/>
      <c r="AR895" s="118"/>
      <c r="AS895" s="118"/>
      <c r="AT895" s="118"/>
    </row>
    <row r="896" spans="1:46" ht="25.05" customHeight="1" x14ac:dyDescent="0.3">
      <c r="A896" s="119" t="s">
        <v>1523</v>
      </c>
      <c r="B896" s="120">
        <v>80111600</v>
      </c>
      <c r="C896" s="121" t="s">
        <v>1520</v>
      </c>
      <c r="D896" s="101" t="s">
        <v>224</v>
      </c>
      <c r="E896" s="121"/>
      <c r="F896" s="103">
        <v>1</v>
      </c>
      <c r="G896" s="104" t="str">
        <f>IFERROR(VLOOKUP(F896,[2]Hoja4!$A$1:B938,2,FALSE),"")</f>
        <v>ENERO</v>
      </c>
      <c r="H896" s="103">
        <v>1</v>
      </c>
      <c r="I896" s="104" t="str">
        <f>IFERROR(VLOOKUP(H896,[2]Hoja4!$A$1:D937,2,FALSE),"")</f>
        <v>ENERO</v>
      </c>
      <c r="J896" s="105" t="s">
        <v>178</v>
      </c>
      <c r="K896" s="106">
        <f>IFERROR(VLOOKUP(J896,[2]LISTAS!$A$8:$B$11,2,FALSE),"")</f>
        <v>1</v>
      </c>
      <c r="L896" s="107">
        <v>8</v>
      </c>
      <c r="M896" s="108" t="s">
        <v>213</v>
      </c>
      <c r="N896" s="109" t="str">
        <f>IFERROR(VLOOKUP(M896,'[2]archivo de datos'!$G$1:$H$24,2,FALSE),"")</f>
        <v>CCE-16</v>
      </c>
      <c r="O896" s="119" t="s">
        <v>180</v>
      </c>
      <c r="P896" s="111">
        <f>IFERROR(VLOOKUP(O896,'[2]archivo de datos'!$J$6:$K$12,2,FALSE),"")</f>
        <v>0</v>
      </c>
      <c r="Q896" s="133" t="s">
        <v>46</v>
      </c>
      <c r="R896" s="113" t="s">
        <v>181</v>
      </c>
      <c r="S896" s="114" t="s">
        <v>182</v>
      </c>
      <c r="T896" s="147" t="s">
        <v>166</v>
      </c>
      <c r="U896" s="147" t="s">
        <v>584</v>
      </c>
      <c r="V896" s="115" t="str">
        <f>+IFERROR(VLOOKUP(U896,[2]Equivalencias!$M$2:$N$97,2,FALSE),"")</f>
        <v xml:space="preserve">Áreas administradas </v>
      </c>
      <c r="W896" s="116">
        <v>4327000</v>
      </c>
      <c r="X896" s="116">
        <v>12852000</v>
      </c>
      <c r="Y896" s="116">
        <v>12852000</v>
      </c>
      <c r="Z896" s="123" t="s">
        <v>183</v>
      </c>
      <c r="AA896" s="123" t="s">
        <v>184</v>
      </c>
      <c r="AB896" s="118">
        <v>0</v>
      </c>
      <c r="AC896" s="101" t="s">
        <v>174</v>
      </c>
      <c r="AD896" s="101" t="s">
        <v>1505</v>
      </c>
      <c r="AE896" s="101" t="s">
        <v>879</v>
      </c>
      <c r="AF896" s="101" t="s">
        <v>1506</v>
      </c>
      <c r="AG896" s="115" t="str">
        <f>IFERROR(VLOOKUP(AF896,'[2]archivo de datos'!$D$1:$E$1156,2,FALSE),"")</f>
        <v>CO-BOY-15407</v>
      </c>
      <c r="AH896" s="101" t="s">
        <v>188</v>
      </c>
      <c r="AI896" s="115" t="str">
        <f>IFERROR(VLOOKUP(AC896,[2]Hoja3!$B$28:$E$38,2,FALSE),"")</f>
        <v>Emiliana Pino Torres</v>
      </c>
      <c r="AJ896" s="115" t="str">
        <f>IFERROR(VLOOKUP(AC896,[2]Hoja3!$B$28:$E$38,3,FALSE),"")</f>
        <v>601 6530260</v>
      </c>
      <c r="AK896" s="115" t="str">
        <f>IFERROR(VLOOKUP(AC896,[2]Hoja3!$B$28:$E$38,4,FALSE),"")</f>
        <v>emiliana.pino@parquesnacionales.gov.co</v>
      </c>
      <c r="AL896" s="103" t="s">
        <v>183</v>
      </c>
      <c r="AM896" s="103" t="s">
        <v>183</v>
      </c>
      <c r="AN896" s="103" t="s">
        <v>183</v>
      </c>
      <c r="AO896" s="103" t="s">
        <v>562</v>
      </c>
      <c r="AP896" s="123"/>
      <c r="AQ896" s="118"/>
      <c r="AR896" s="118"/>
      <c r="AS896" s="118"/>
      <c r="AT896" s="118"/>
    </row>
    <row r="897" spans="1:46" ht="25.05" customHeight="1" x14ac:dyDescent="0.3">
      <c r="A897" s="119" t="s">
        <v>1524</v>
      </c>
      <c r="B897" s="120">
        <v>80111600</v>
      </c>
      <c r="C897" s="121" t="s">
        <v>1520</v>
      </c>
      <c r="D897" s="101" t="s">
        <v>224</v>
      </c>
      <c r="E897" s="121"/>
      <c r="F897" s="103">
        <v>1</v>
      </c>
      <c r="G897" s="104" t="str">
        <f>IFERROR(VLOOKUP(F897,[2]Hoja4!$A$1:B939,2,FALSE),"")</f>
        <v>ENERO</v>
      </c>
      <c r="H897" s="103">
        <v>1</v>
      </c>
      <c r="I897" s="104" t="str">
        <f>IFERROR(VLOOKUP(H897,[2]Hoja4!$A$1:D938,2,FALSE),"")</f>
        <v>ENERO</v>
      </c>
      <c r="J897" s="105" t="s">
        <v>178</v>
      </c>
      <c r="K897" s="106">
        <f>IFERROR(VLOOKUP(J897,[2]LISTAS!$A$8:$B$11,2,FALSE),"")</f>
        <v>1</v>
      </c>
      <c r="L897" s="107">
        <v>8</v>
      </c>
      <c r="M897" s="108" t="s">
        <v>213</v>
      </c>
      <c r="N897" s="109" t="str">
        <f>IFERROR(VLOOKUP(M897,'[2]archivo de datos'!$G$1:$H$24,2,FALSE),"")</f>
        <v>CCE-16</v>
      </c>
      <c r="O897" s="119" t="s">
        <v>180</v>
      </c>
      <c r="P897" s="111">
        <f>IFERROR(VLOOKUP(O897,'[2]archivo de datos'!$J$6:$K$12,2,FALSE),"")</f>
        <v>0</v>
      </c>
      <c r="Q897" s="133" t="s">
        <v>48</v>
      </c>
      <c r="R897" s="113" t="s">
        <v>181</v>
      </c>
      <c r="S897" s="114" t="s">
        <v>182</v>
      </c>
      <c r="T897" s="147" t="s">
        <v>166</v>
      </c>
      <c r="U897" s="147" t="s">
        <v>584</v>
      </c>
      <c r="V897" s="115" t="str">
        <f>+IFERROR(VLOOKUP(U897,[2]Equivalencias!$M$2:$N$97,2,FALSE),"")</f>
        <v xml:space="preserve">Áreas administradas </v>
      </c>
      <c r="W897" s="116">
        <v>4327000</v>
      </c>
      <c r="X897" s="116">
        <v>18915000</v>
      </c>
      <c r="Y897" s="116">
        <v>18915000</v>
      </c>
      <c r="Z897" s="123" t="s">
        <v>183</v>
      </c>
      <c r="AA897" s="123" t="s">
        <v>184</v>
      </c>
      <c r="AB897" s="118">
        <v>0</v>
      </c>
      <c r="AC897" s="101" t="s">
        <v>174</v>
      </c>
      <c r="AD897" s="101" t="s">
        <v>1505</v>
      </c>
      <c r="AE897" s="101" t="s">
        <v>879</v>
      </c>
      <c r="AF897" s="101" t="s">
        <v>1506</v>
      </c>
      <c r="AG897" s="115" t="str">
        <f>IFERROR(VLOOKUP(AF897,'[2]archivo de datos'!$D$1:$E$1156,2,FALSE),"")</f>
        <v>CO-BOY-15407</v>
      </c>
      <c r="AH897" s="101" t="s">
        <v>188</v>
      </c>
      <c r="AI897" s="115" t="str">
        <f>IFERROR(VLOOKUP(AC897,[2]Hoja3!$B$28:$E$38,2,FALSE),"")</f>
        <v>Emiliana Pino Torres</v>
      </c>
      <c r="AJ897" s="115" t="str">
        <f>IFERROR(VLOOKUP(AC897,[2]Hoja3!$B$28:$E$38,3,FALSE),"")</f>
        <v>601 6530260</v>
      </c>
      <c r="AK897" s="115" t="str">
        <f>IFERROR(VLOOKUP(AC897,[2]Hoja3!$B$28:$E$38,4,FALSE),"")</f>
        <v>emiliana.pino@parquesnacionales.gov.co</v>
      </c>
      <c r="AL897" s="103" t="s">
        <v>183</v>
      </c>
      <c r="AM897" s="103" t="s">
        <v>183</v>
      </c>
      <c r="AN897" s="103" t="s">
        <v>183</v>
      </c>
      <c r="AO897" s="103" t="s">
        <v>562</v>
      </c>
      <c r="AP897" s="123"/>
      <c r="AQ897" s="118"/>
      <c r="AR897" s="118"/>
      <c r="AS897" s="118"/>
      <c r="AT897" s="118"/>
    </row>
    <row r="898" spans="1:46" ht="25.05" customHeight="1" x14ac:dyDescent="0.3">
      <c r="A898" s="119" t="s">
        <v>1525</v>
      </c>
      <c r="B898" s="120">
        <v>80111600</v>
      </c>
      <c r="C898" s="121" t="s">
        <v>1526</v>
      </c>
      <c r="D898" s="101" t="s">
        <v>211</v>
      </c>
      <c r="E898" s="121" t="s">
        <v>1527</v>
      </c>
      <c r="F898" s="103">
        <v>1</v>
      </c>
      <c r="G898" s="104" t="str">
        <f>IFERROR(VLOOKUP(F898,[2]Hoja4!$A$1:B937,2,FALSE),"")</f>
        <v>ENERO</v>
      </c>
      <c r="H898" s="103">
        <v>1</v>
      </c>
      <c r="I898" s="104" t="str">
        <f>IFERROR(VLOOKUP(H898,[2]Hoja4!$A$1:D936,2,FALSE),"")</f>
        <v>ENERO</v>
      </c>
      <c r="J898" s="105" t="s">
        <v>178</v>
      </c>
      <c r="K898" s="106">
        <f>IFERROR(VLOOKUP(J898,[2]LISTAS!$A$8:$B$11,2,FALSE),"")</f>
        <v>1</v>
      </c>
      <c r="L898" s="107">
        <v>10</v>
      </c>
      <c r="M898" s="108" t="s">
        <v>213</v>
      </c>
      <c r="N898" s="109" t="str">
        <f>IFERROR(VLOOKUP(M898,'[2]archivo de datos'!$G$1:$H$24,2,FALSE),"")</f>
        <v>CCE-16</v>
      </c>
      <c r="O898" s="119" t="s">
        <v>180</v>
      </c>
      <c r="P898" s="111">
        <f>IFERROR(VLOOKUP(O898,'[2]archivo de datos'!$J$6:$K$12,2,FALSE),"")</f>
        <v>0</v>
      </c>
      <c r="Q898" s="133" t="s">
        <v>46</v>
      </c>
      <c r="R898" s="113" t="s">
        <v>181</v>
      </c>
      <c r="S898" s="114" t="s">
        <v>182</v>
      </c>
      <c r="T898" s="147" t="s">
        <v>166</v>
      </c>
      <c r="U898" s="147" t="s">
        <v>595</v>
      </c>
      <c r="V898" s="138" t="str">
        <f>+IFERROR(VLOOKUP(U898,[2]Equivalencias!$M$2:$N$97,2,FALSE),"")</f>
        <v xml:space="preserve">Áreas administradas </v>
      </c>
      <c r="W898" s="116">
        <v>3783000</v>
      </c>
      <c r="X898" s="116">
        <v>18915000</v>
      </c>
      <c r="Y898" s="116">
        <v>18915000</v>
      </c>
      <c r="Z898" s="123" t="s">
        <v>183</v>
      </c>
      <c r="AA898" s="123" t="s">
        <v>184</v>
      </c>
      <c r="AB898" s="118">
        <v>0</v>
      </c>
      <c r="AC898" s="101" t="s">
        <v>174</v>
      </c>
      <c r="AD898" s="101" t="s">
        <v>1505</v>
      </c>
      <c r="AE898" s="101" t="s">
        <v>879</v>
      </c>
      <c r="AF898" s="101" t="s">
        <v>1506</v>
      </c>
      <c r="AG898" s="115" t="str">
        <f>IFERROR(VLOOKUP(AF898,'[2]archivo de datos'!$D$1:$E$1156,2,FALSE),"")</f>
        <v>CO-BOY-15407</v>
      </c>
      <c r="AH898" s="101" t="s">
        <v>188</v>
      </c>
      <c r="AI898" s="115" t="str">
        <f>IFERROR(VLOOKUP(AC898,[2]Hoja3!$B$28:$E$38,2,FALSE),"")</f>
        <v>Emiliana Pino Torres</v>
      </c>
      <c r="AJ898" s="115" t="str">
        <f>IFERROR(VLOOKUP(AC898,[2]Hoja3!$B$28:$E$38,3,FALSE),"")</f>
        <v>601 6530260</v>
      </c>
      <c r="AK898" s="115" t="str">
        <f>IFERROR(VLOOKUP(AC898,[2]Hoja3!$B$28:$E$38,4,FALSE),"")</f>
        <v>emiliana.pino@parquesnacionales.gov.co</v>
      </c>
      <c r="AL898" s="103" t="s">
        <v>183</v>
      </c>
      <c r="AM898" s="103" t="s">
        <v>183</v>
      </c>
      <c r="AN898" s="103" t="s">
        <v>183</v>
      </c>
      <c r="AO898" s="103" t="s">
        <v>562</v>
      </c>
      <c r="AP898" s="123"/>
      <c r="AQ898" s="118"/>
      <c r="AR898" s="118"/>
      <c r="AS898" s="118"/>
      <c r="AT898" s="118"/>
    </row>
    <row r="899" spans="1:46" ht="25.05" customHeight="1" x14ac:dyDescent="0.3">
      <c r="A899" s="119" t="s">
        <v>1528</v>
      </c>
      <c r="B899" s="120">
        <v>80111600</v>
      </c>
      <c r="C899" s="121" t="s">
        <v>1526</v>
      </c>
      <c r="D899" s="101" t="s">
        <v>211</v>
      </c>
      <c r="E899" s="121" t="s">
        <v>1527</v>
      </c>
      <c r="F899" s="103">
        <v>1</v>
      </c>
      <c r="G899" s="104" t="str">
        <f>IFERROR(VLOOKUP(F899,[2]Hoja4!$A$1:B938,2,FALSE),"")</f>
        <v>ENERO</v>
      </c>
      <c r="H899" s="103">
        <v>1</v>
      </c>
      <c r="I899" s="104" t="str">
        <f>IFERROR(VLOOKUP(H899,[2]Hoja4!$A$1:D937,2,FALSE),"")</f>
        <v>ENERO</v>
      </c>
      <c r="J899" s="105" t="s">
        <v>178</v>
      </c>
      <c r="K899" s="106">
        <f>IFERROR(VLOOKUP(J899,[2]LISTAS!$A$8:$B$11,2,FALSE),"")</f>
        <v>1</v>
      </c>
      <c r="L899" s="107">
        <v>10</v>
      </c>
      <c r="M899" s="108" t="s">
        <v>213</v>
      </c>
      <c r="N899" s="109" t="str">
        <f>IFERROR(VLOOKUP(M899,'[2]archivo de datos'!$G$1:$H$24,2,FALSE),"")</f>
        <v>CCE-16</v>
      </c>
      <c r="O899" s="119" t="s">
        <v>180</v>
      </c>
      <c r="P899" s="111">
        <f>IFERROR(VLOOKUP(O899,'[2]archivo de datos'!$J$6:$K$12,2,FALSE),"")</f>
        <v>0</v>
      </c>
      <c r="Q899" s="133" t="s">
        <v>48</v>
      </c>
      <c r="R899" s="113" t="s">
        <v>181</v>
      </c>
      <c r="S899" s="114" t="s">
        <v>182</v>
      </c>
      <c r="T899" s="147" t="s">
        <v>166</v>
      </c>
      <c r="U899" s="147" t="s">
        <v>595</v>
      </c>
      <c r="V899" s="138" t="str">
        <f>+IFERROR(VLOOKUP(U899,[2]Equivalencias!$M$2:$N$97,2,FALSE),"")</f>
        <v xml:space="preserve">Áreas administradas </v>
      </c>
      <c r="W899" s="116">
        <v>3783000</v>
      </c>
      <c r="X899" s="116">
        <v>18915000</v>
      </c>
      <c r="Y899" s="116">
        <v>18915000</v>
      </c>
      <c r="Z899" s="123" t="s">
        <v>183</v>
      </c>
      <c r="AA899" s="123" t="s">
        <v>184</v>
      </c>
      <c r="AB899" s="118">
        <v>0</v>
      </c>
      <c r="AC899" s="101" t="s">
        <v>174</v>
      </c>
      <c r="AD899" s="101" t="s">
        <v>1505</v>
      </c>
      <c r="AE899" s="101" t="s">
        <v>879</v>
      </c>
      <c r="AF899" s="101" t="s">
        <v>1506</v>
      </c>
      <c r="AG899" s="115" t="str">
        <f>IFERROR(VLOOKUP(AF899,'[2]archivo de datos'!$D$1:$E$1156,2,FALSE),"")</f>
        <v>CO-BOY-15407</v>
      </c>
      <c r="AH899" s="101" t="s">
        <v>188</v>
      </c>
      <c r="AI899" s="115" t="str">
        <f>IFERROR(VLOOKUP(AC899,[2]Hoja3!$B$28:$E$38,2,FALSE),"")</f>
        <v>Emiliana Pino Torres</v>
      </c>
      <c r="AJ899" s="115" t="str">
        <f>IFERROR(VLOOKUP(AC899,[2]Hoja3!$B$28:$E$38,3,FALSE),"")</f>
        <v>601 6530260</v>
      </c>
      <c r="AK899" s="115" t="str">
        <f>IFERROR(VLOOKUP(AC899,[2]Hoja3!$B$28:$E$38,4,FALSE),"")</f>
        <v>emiliana.pino@parquesnacionales.gov.co</v>
      </c>
      <c r="AL899" s="103" t="s">
        <v>183</v>
      </c>
      <c r="AM899" s="103" t="s">
        <v>183</v>
      </c>
      <c r="AN899" s="103" t="s">
        <v>183</v>
      </c>
      <c r="AO899" s="103" t="s">
        <v>562</v>
      </c>
      <c r="AP899" s="123"/>
      <c r="AQ899" s="118"/>
      <c r="AR899" s="118"/>
      <c r="AS899" s="118"/>
      <c r="AT899" s="118"/>
    </row>
    <row r="900" spans="1:46" ht="25.05" customHeight="1" x14ac:dyDescent="0.3">
      <c r="A900" s="119" t="s">
        <v>1529</v>
      </c>
      <c r="B900" s="120">
        <v>80111600</v>
      </c>
      <c r="C900" s="121" t="s">
        <v>1530</v>
      </c>
      <c r="D900" s="101" t="s">
        <v>224</v>
      </c>
      <c r="E900" s="121" t="s">
        <v>1531</v>
      </c>
      <c r="F900" s="103">
        <v>1</v>
      </c>
      <c r="G900" s="104" t="str">
        <f>IFERROR(VLOOKUP(F900,[2]Hoja4!$A$1:B938,2,FALSE),"")</f>
        <v>ENERO</v>
      </c>
      <c r="H900" s="103">
        <v>1</v>
      </c>
      <c r="I900" s="104" t="str">
        <f>IFERROR(VLOOKUP(H900,[2]Hoja4!$A$1:D937,2,FALSE),"")</f>
        <v>ENERO</v>
      </c>
      <c r="J900" s="105" t="s">
        <v>178</v>
      </c>
      <c r="K900" s="106">
        <f>IFERROR(VLOOKUP(J900,[2]LISTAS!$A$8:$B$11,2,FALSE),"")</f>
        <v>1</v>
      </c>
      <c r="L900" s="107">
        <v>9</v>
      </c>
      <c r="M900" s="108" t="s">
        <v>213</v>
      </c>
      <c r="N900" s="109" t="str">
        <f>IFERROR(VLOOKUP(M900,'[2]archivo de datos'!$G$1:$H$24,2,FALSE),"")</f>
        <v>CCE-16</v>
      </c>
      <c r="O900" s="119" t="s">
        <v>180</v>
      </c>
      <c r="P900" s="111">
        <f>IFERROR(VLOOKUP(O900,'[2]archivo de datos'!$J$6:$K$12,2,FALSE),"")</f>
        <v>0</v>
      </c>
      <c r="Q900" s="133" t="s">
        <v>46</v>
      </c>
      <c r="R900" s="113" t="s">
        <v>181</v>
      </c>
      <c r="S900" s="114" t="s">
        <v>182</v>
      </c>
      <c r="T900" s="147" t="s">
        <v>163</v>
      </c>
      <c r="U900" s="101" t="s">
        <v>690</v>
      </c>
      <c r="V900" s="115" t="str">
        <f>+IFERROR(VLOOKUP(U900,[2]Equivalencias!$M$2:$N$97,2,FALSE),"")</f>
        <v>Áreas en proceso de restauración en mantenimiento</v>
      </c>
      <c r="W900" s="116">
        <v>3783000</v>
      </c>
      <c r="X900" s="116">
        <v>15132000</v>
      </c>
      <c r="Y900" s="116">
        <v>15132000</v>
      </c>
      <c r="Z900" s="123" t="s">
        <v>183</v>
      </c>
      <c r="AA900" s="123" t="s">
        <v>184</v>
      </c>
      <c r="AB900" s="118">
        <v>0</v>
      </c>
      <c r="AC900" s="101" t="s">
        <v>174</v>
      </c>
      <c r="AD900" s="101" t="s">
        <v>1505</v>
      </c>
      <c r="AE900" s="101" t="s">
        <v>879</v>
      </c>
      <c r="AF900" s="101" t="s">
        <v>1506</v>
      </c>
      <c r="AG900" s="115" t="str">
        <f>IFERROR(VLOOKUP(AF900,'[2]archivo de datos'!$D$1:$E$1156,2,FALSE),"")</f>
        <v>CO-BOY-15407</v>
      </c>
      <c r="AH900" s="101" t="s">
        <v>188</v>
      </c>
      <c r="AI900" s="115" t="str">
        <f>IFERROR(VLOOKUP(AC900,[2]Hoja3!$B$28:$E$38,2,FALSE),"")</f>
        <v>Emiliana Pino Torres</v>
      </c>
      <c r="AJ900" s="115" t="str">
        <f>IFERROR(VLOOKUP(AC900,[2]Hoja3!$B$28:$E$38,3,FALSE),"")</f>
        <v>601 6530260</v>
      </c>
      <c r="AK900" s="115" t="str">
        <f>IFERROR(VLOOKUP(AC900,[2]Hoja3!$B$28:$E$38,4,FALSE),"")</f>
        <v>emiliana.pino@parquesnacionales.gov.co</v>
      </c>
      <c r="AL900" s="103" t="s">
        <v>183</v>
      </c>
      <c r="AM900" s="103" t="s">
        <v>183</v>
      </c>
      <c r="AN900" s="103" t="s">
        <v>183</v>
      </c>
      <c r="AO900" s="103" t="s">
        <v>562</v>
      </c>
      <c r="AP900" s="123"/>
      <c r="AQ900" s="118"/>
      <c r="AR900" s="118"/>
      <c r="AS900" s="118"/>
      <c r="AT900" s="118"/>
    </row>
    <row r="901" spans="1:46" ht="25.05" customHeight="1" x14ac:dyDescent="0.3">
      <c r="A901" s="119" t="s">
        <v>1532</v>
      </c>
      <c r="B901" s="120">
        <v>80111600</v>
      </c>
      <c r="C901" s="121" t="s">
        <v>1530</v>
      </c>
      <c r="D901" s="101" t="s">
        <v>224</v>
      </c>
      <c r="E901" s="121" t="s">
        <v>1531</v>
      </c>
      <c r="F901" s="103">
        <v>1</v>
      </c>
      <c r="G901" s="104" t="str">
        <f>IFERROR(VLOOKUP(F901,[2]Hoja4!$A$1:B939,2,FALSE),"")</f>
        <v>ENERO</v>
      </c>
      <c r="H901" s="103">
        <v>1</v>
      </c>
      <c r="I901" s="104" t="str">
        <f>IFERROR(VLOOKUP(H901,[2]Hoja4!$A$1:D938,2,FALSE),"")</f>
        <v>ENERO</v>
      </c>
      <c r="J901" s="105" t="s">
        <v>178</v>
      </c>
      <c r="K901" s="106">
        <f>IFERROR(VLOOKUP(J901,[2]LISTAS!$A$8:$B$11,2,FALSE),"")</f>
        <v>1</v>
      </c>
      <c r="L901" s="107">
        <v>9</v>
      </c>
      <c r="M901" s="108" t="s">
        <v>213</v>
      </c>
      <c r="N901" s="109" t="str">
        <f>IFERROR(VLOOKUP(M901,'[2]archivo de datos'!$G$1:$H$24,2,FALSE),"")</f>
        <v>CCE-16</v>
      </c>
      <c r="O901" s="119" t="s">
        <v>180</v>
      </c>
      <c r="P901" s="111">
        <f>IFERROR(VLOOKUP(O901,'[2]archivo de datos'!$J$6:$K$12,2,FALSE),"")</f>
        <v>0</v>
      </c>
      <c r="Q901" s="133" t="s">
        <v>48</v>
      </c>
      <c r="R901" s="113" t="s">
        <v>181</v>
      </c>
      <c r="S901" s="114" t="s">
        <v>182</v>
      </c>
      <c r="T901" s="147" t="s">
        <v>163</v>
      </c>
      <c r="U901" s="101" t="s">
        <v>690</v>
      </c>
      <c r="V901" s="115" t="str">
        <f>+IFERROR(VLOOKUP(U901,[2]Equivalencias!$M$2:$N$97,2,FALSE),"")</f>
        <v>Áreas en proceso de restauración en mantenimiento</v>
      </c>
      <c r="W901" s="116">
        <v>3783000</v>
      </c>
      <c r="X901" s="116">
        <v>9460000</v>
      </c>
      <c r="Y901" s="116">
        <v>9460000</v>
      </c>
      <c r="Z901" s="123" t="s">
        <v>183</v>
      </c>
      <c r="AA901" s="123" t="s">
        <v>184</v>
      </c>
      <c r="AB901" s="118">
        <v>0</v>
      </c>
      <c r="AC901" s="101" t="s">
        <v>174</v>
      </c>
      <c r="AD901" s="101" t="s">
        <v>1505</v>
      </c>
      <c r="AE901" s="101" t="s">
        <v>879</v>
      </c>
      <c r="AF901" s="101" t="s">
        <v>1506</v>
      </c>
      <c r="AG901" s="115" t="str">
        <f>IFERROR(VLOOKUP(AF901,'[2]archivo de datos'!$D$1:$E$1156,2,FALSE),"")</f>
        <v>CO-BOY-15407</v>
      </c>
      <c r="AH901" s="101" t="s">
        <v>188</v>
      </c>
      <c r="AI901" s="115" t="str">
        <f>IFERROR(VLOOKUP(AC901,[2]Hoja3!$B$28:$E$38,2,FALSE),"")</f>
        <v>Emiliana Pino Torres</v>
      </c>
      <c r="AJ901" s="115" t="str">
        <f>IFERROR(VLOOKUP(AC901,[2]Hoja3!$B$28:$E$38,3,FALSE),"")</f>
        <v>601 6530260</v>
      </c>
      <c r="AK901" s="115" t="str">
        <f>IFERROR(VLOOKUP(AC901,[2]Hoja3!$B$28:$E$38,4,FALSE),"")</f>
        <v>emiliana.pino@parquesnacionales.gov.co</v>
      </c>
      <c r="AL901" s="103" t="s">
        <v>183</v>
      </c>
      <c r="AM901" s="103" t="s">
        <v>183</v>
      </c>
      <c r="AN901" s="103" t="s">
        <v>183</v>
      </c>
      <c r="AO901" s="103" t="s">
        <v>562</v>
      </c>
      <c r="AP901" s="123"/>
      <c r="AQ901" s="118"/>
      <c r="AR901" s="118"/>
      <c r="AS901" s="118"/>
      <c r="AT901" s="118"/>
    </row>
    <row r="902" spans="1:46" ht="25.05" customHeight="1" x14ac:dyDescent="0.3">
      <c r="A902" s="119" t="s">
        <v>1533</v>
      </c>
      <c r="B902" s="120">
        <v>80111600</v>
      </c>
      <c r="C902" s="121" t="s">
        <v>1534</v>
      </c>
      <c r="D902" s="101" t="s">
        <v>224</v>
      </c>
      <c r="E902" s="121" t="s">
        <v>1535</v>
      </c>
      <c r="F902" s="103">
        <v>1</v>
      </c>
      <c r="G902" s="104" t="str">
        <f>IFERROR(VLOOKUP(F902,[2]Hoja4!$A$1:B939,2,FALSE),"")</f>
        <v>ENERO</v>
      </c>
      <c r="H902" s="103">
        <v>1</v>
      </c>
      <c r="I902" s="104" t="str">
        <f>IFERROR(VLOOKUP(H902,[2]Hoja4!$A$1:D938,2,FALSE),"")</f>
        <v>ENERO</v>
      </c>
      <c r="J902" s="105" t="s">
        <v>178</v>
      </c>
      <c r="K902" s="106">
        <f>IFERROR(VLOOKUP(J902,[2]LISTAS!$A$8:$B$11,2,FALSE),"")</f>
        <v>1</v>
      </c>
      <c r="L902" s="107">
        <v>10</v>
      </c>
      <c r="M902" s="108" t="s">
        <v>213</v>
      </c>
      <c r="N902" s="109" t="str">
        <f>IFERROR(VLOOKUP(M902,'[2]archivo de datos'!$G$1:$H$24,2,FALSE),"")</f>
        <v>CCE-16</v>
      </c>
      <c r="O902" s="119" t="s">
        <v>180</v>
      </c>
      <c r="P902" s="111">
        <f>IFERROR(VLOOKUP(O902,'[2]archivo de datos'!$J$6:$K$12,2,FALSE),"")</f>
        <v>0</v>
      </c>
      <c r="Q902" s="133" t="s">
        <v>46</v>
      </c>
      <c r="R902" s="113" t="s">
        <v>181</v>
      </c>
      <c r="S902" s="114" t="s">
        <v>182</v>
      </c>
      <c r="T902" s="101" t="s">
        <v>168</v>
      </c>
      <c r="U902" s="101" t="s">
        <v>695</v>
      </c>
      <c r="V902" s="115" t="str">
        <f>+IFERROR(VLOOKUP(U902,[2]Equivalencias!$M$2:$N$97,2,FALSE),"")</f>
        <v>Plántulas producidas</v>
      </c>
      <c r="W902" s="116">
        <v>1892000</v>
      </c>
      <c r="X902" s="116">
        <v>9460000</v>
      </c>
      <c r="Y902" s="116">
        <v>9460000</v>
      </c>
      <c r="Z902" s="123" t="s">
        <v>183</v>
      </c>
      <c r="AA902" s="123" t="s">
        <v>184</v>
      </c>
      <c r="AB902" s="118">
        <v>0</v>
      </c>
      <c r="AC902" s="101" t="s">
        <v>174</v>
      </c>
      <c r="AD902" s="101" t="s">
        <v>1505</v>
      </c>
      <c r="AE902" s="101" t="s">
        <v>879</v>
      </c>
      <c r="AF902" s="101" t="s">
        <v>1506</v>
      </c>
      <c r="AG902" s="115" t="str">
        <f>IFERROR(VLOOKUP(AF902,'[2]archivo de datos'!$D$1:$E$1156,2,FALSE),"")</f>
        <v>CO-BOY-15407</v>
      </c>
      <c r="AH902" s="101" t="s">
        <v>188</v>
      </c>
      <c r="AI902" s="115" t="str">
        <f>IFERROR(VLOOKUP(AC902,[2]Hoja3!$B$28:$E$38,2,FALSE),"")</f>
        <v>Emiliana Pino Torres</v>
      </c>
      <c r="AJ902" s="115" t="str">
        <f>IFERROR(VLOOKUP(AC902,[2]Hoja3!$B$28:$E$38,3,FALSE),"")</f>
        <v>601 6530260</v>
      </c>
      <c r="AK902" s="115" t="str">
        <f>IFERROR(VLOOKUP(AC902,[2]Hoja3!$B$28:$E$38,4,FALSE),"")</f>
        <v>emiliana.pino@parquesnacionales.gov.co</v>
      </c>
      <c r="AL902" s="103" t="s">
        <v>183</v>
      </c>
      <c r="AM902" s="103" t="s">
        <v>183</v>
      </c>
      <c r="AN902" s="103" t="s">
        <v>183</v>
      </c>
      <c r="AO902" s="103" t="s">
        <v>562</v>
      </c>
      <c r="AP902" s="123"/>
      <c r="AQ902" s="118"/>
      <c r="AR902" s="118"/>
      <c r="AS902" s="118"/>
      <c r="AT902" s="118"/>
    </row>
    <row r="903" spans="1:46" ht="25.05" customHeight="1" x14ac:dyDescent="0.3">
      <c r="A903" s="119" t="s">
        <v>1536</v>
      </c>
      <c r="B903" s="120">
        <v>80111600</v>
      </c>
      <c r="C903" s="121" t="s">
        <v>1534</v>
      </c>
      <c r="D903" s="101" t="s">
        <v>224</v>
      </c>
      <c r="E903" s="121" t="s">
        <v>1535</v>
      </c>
      <c r="F903" s="103">
        <v>1</v>
      </c>
      <c r="G903" s="104" t="str">
        <f>IFERROR(VLOOKUP(F903,[2]Hoja4!$A$1:B940,2,FALSE),"")</f>
        <v>ENERO</v>
      </c>
      <c r="H903" s="103">
        <v>1</v>
      </c>
      <c r="I903" s="104" t="str">
        <f>IFERROR(VLOOKUP(H903,[2]Hoja4!$A$1:D939,2,FALSE),"")</f>
        <v>ENERO</v>
      </c>
      <c r="J903" s="105" t="s">
        <v>178</v>
      </c>
      <c r="K903" s="106">
        <f>IFERROR(VLOOKUP(J903,[2]LISTAS!$A$8:$B$11,2,FALSE),"")</f>
        <v>1</v>
      </c>
      <c r="L903" s="107">
        <v>10</v>
      </c>
      <c r="M903" s="108" t="s">
        <v>213</v>
      </c>
      <c r="N903" s="109" t="str">
        <f>IFERROR(VLOOKUP(M903,'[2]archivo de datos'!$G$1:$H$24,2,FALSE),"")</f>
        <v>CCE-16</v>
      </c>
      <c r="O903" s="119" t="s">
        <v>180</v>
      </c>
      <c r="P903" s="111">
        <f>IFERROR(VLOOKUP(O903,'[2]archivo de datos'!$J$6:$K$12,2,FALSE),"")</f>
        <v>0</v>
      </c>
      <c r="Q903" s="133" t="s">
        <v>48</v>
      </c>
      <c r="R903" s="113" t="s">
        <v>181</v>
      </c>
      <c r="S903" s="114" t="s">
        <v>182</v>
      </c>
      <c r="T903" s="101" t="s">
        <v>168</v>
      </c>
      <c r="U903" s="101" t="s">
        <v>695</v>
      </c>
      <c r="V903" s="115" t="str">
        <f>+IFERROR(VLOOKUP(U903,[2]Equivalencias!$M$2:$N$97,2,FALSE),"")</f>
        <v>Plántulas producidas</v>
      </c>
      <c r="W903" s="116">
        <v>1892000</v>
      </c>
      <c r="X903" s="116">
        <v>9460000</v>
      </c>
      <c r="Y903" s="116">
        <v>9460000</v>
      </c>
      <c r="Z903" s="123" t="s">
        <v>183</v>
      </c>
      <c r="AA903" s="123" t="s">
        <v>184</v>
      </c>
      <c r="AB903" s="118">
        <v>0</v>
      </c>
      <c r="AC903" s="101" t="s">
        <v>174</v>
      </c>
      <c r="AD903" s="101" t="s">
        <v>1505</v>
      </c>
      <c r="AE903" s="101" t="s">
        <v>879</v>
      </c>
      <c r="AF903" s="101" t="s">
        <v>1506</v>
      </c>
      <c r="AG903" s="115" t="str">
        <f>IFERROR(VLOOKUP(AF903,'[2]archivo de datos'!$D$1:$E$1156,2,FALSE),"")</f>
        <v>CO-BOY-15407</v>
      </c>
      <c r="AH903" s="101" t="s">
        <v>188</v>
      </c>
      <c r="AI903" s="115" t="str">
        <f>IFERROR(VLOOKUP(AC903,[2]Hoja3!$B$28:$E$38,2,FALSE),"")</f>
        <v>Emiliana Pino Torres</v>
      </c>
      <c r="AJ903" s="115" t="str">
        <f>IFERROR(VLOOKUP(AC903,[2]Hoja3!$B$28:$E$38,3,FALSE),"")</f>
        <v>601 6530260</v>
      </c>
      <c r="AK903" s="115" t="str">
        <f>IFERROR(VLOOKUP(AC903,[2]Hoja3!$B$28:$E$38,4,FALSE),"")</f>
        <v>emiliana.pino@parquesnacionales.gov.co</v>
      </c>
      <c r="AL903" s="103" t="s">
        <v>183</v>
      </c>
      <c r="AM903" s="103" t="s">
        <v>183</v>
      </c>
      <c r="AN903" s="103" t="s">
        <v>183</v>
      </c>
      <c r="AO903" s="103" t="s">
        <v>562</v>
      </c>
      <c r="AP903" s="123"/>
      <c r="AQ903" s="118"/>
      <c r="AR903" s="118"/>
      <c r="AS903" s="118"/>
      <c r="AT903" s="118"/>
    </row>
    <row r="904" spans="1:46" ht="25.05" customHeight="1" x14ac:dyDescent="0.3">
      <c r="A904" s="119" t="s">
        <v>1537</v>
      </c>
      <c r="B904" s="120">
        <v>80111600</v>
      </c>
      <c r="C904" s="121" t="s">
        <v>1534</v>
      </c>
      <c r="D904" s="101" t="s">
        <v>224</v>
      </c>
      <c r="E904" s="121" t="s">
        <v>1504</v>
      </c>
      <c r="F904" s="103">
        <v>1</v>
      </c>
      <c r="G904" s="104" t="str">
        <f>IFERROR(VLOOKUP(F904,[2]Hoja4!$A$1:B940,2,FALSE),"")</f>
        <v>ENERO</v>
      </c>
      <c r="H904" s="103">
        <v>1</v>
      </c>
      <c r="I904" s="104" t="str">
        <f>IFERROR(VLOOKUP(H904,[2]Hoja4!$A$1:D939,2,FALSE),"")</f>
        <v>ENERO</v>
      </c>
      <c r="J904" s="105" t="s">
        <v>178</v>
      </c>
      <c r="K904" s="106">
        <f>IFERROR(VLOOKUP(J904,[2]LISTAS!$A$8:$B$11,2,FALSE),"")</f>
        <v>1</v>
      </c>
      <c r="L904" s="107">
        <v>10</v>
      </c>
      <c r="M904" s="108" t="s">
        <v>213</v>
      </c>
      <c r="N904" s="109" t="str">
        <f>IFERROR(VLOOKUP(M904,'[2]archivo de datos'!$G$1:$H$24,2,FALSE),"")</f>
        <v>CCE-16</v>
      </c>
      <c r="O904" s="119" t="s">
        <v>180</v>
      </c>
      <c r="P904" s="111">
        <f>IFERROR(VLOOKUP(O904,'[2]archivo de datos'!$J$6:$K$12,2,FALSE),"")</f>
        <v>0</v>
      </c>
      <c r="Q904" s="133" t="s">
        <v>46</v>
      </c>
      <c r="R904" s="113" t="s">
        <v>181</v>
      </c>
      <c r="S904" s="114" t="s">
        <v>182</v>
      </c>
      <c r="T904" s="101" t="s">
        <v>168</v>
      </c>
      <c r="U904" s="101" t="s">
        <v>695</v>
      </c>
      <c r="V904" s="115" t="str">
        <f>+IFERROR(VLOOKUP(U904,[2]Equivalencias!$M$2:$N$97,2,FALSE),"")</f>
        <v>Plántulas producidas</v>
      </c>
      <c r="W904" s="116">
        <v>1892000</v>
      </c>
      <c r="X904" s="116">
        <v>9460000</v>
      </c>
      <c r="Y904" s="116">
        <v>9460000</v>
      </c>
      <c r="Z904" s="123" t="s">
        <v>183</v>
      </c>
      <c r="AA904" s="123" t="s">
        <v>184</v>
      </c>
      <c r="AB904" s="118">
        <v>0</v>
      </c>
      <c r="AC904" s="101" t="s">
        <v>174</v>
      </c>
      <c r="AD904" s="101" t="s">
        <v>1505</v>
      </c>
      <c r="AE904" s="101" t="s">
        <v>879</v>
      </c>
      <c r="AF904" s="101" t="s">
        <v>1506</v>
      </c>
      <c r="AG904" s="115" t="str">
        <f>IFERROR(VLOOKUP(AF904,'[2]archivo de datos'!$D$1:$E$1156,2,FALSE),"")</f>
        <v>CO-BOY-15407</v>
      </c>
      <c r="AH904" s="101" t="s">
        <v>188</v>
      </c>
      <c r="AI904" s="115" t="str">
        <f>IFERROR(VLOOKUP(AC904,[2]Hoja3!$B$28:$E$38,2,FALSE),"")</f>
        <v>Emiliana Pino Torres</v>
      </c>
      <c r="AJ904" s="115" t="str">
        <f>IFERROR(VLOOKUP(AC904,[2]Hoja3!$B$28:$E$38,3,FALSE),"")</f>
        <v>601 6530260</v>
      </c>
      <c r="AK904" s="115" t="str">
        <f>IFERROR(VLOOKUP(AC904,[2]Hoja3!$B$28:$E$38,4,FALSE),"")</f>
        <v>emiliana.pino@parquesnacionales.gov.co</v>
      </c>
      <c r="AL904" s="103" t="s">
        <v>183</v>
      </c>
      <c r="AM904" s="103" t="s">
        <v>183</v>
      </c>
      <c r="AN904" s="103" t="s">
        <v>183</v>
      </c>
      <c r="AO904" s="103" t="s">
        <v>562</v>
      </c>
      <c r="AP904" s="123"/>
      <c r="AQ904" s="118"/>
      <c r="AR904" s="118"/>
      <c r="AS904" s="118"/>
      <c r="AT904" s="118"/>
    </row>
    <row r="905" spans="1:46" ht="25.05" customHeight="1" x14ac:dyDescent="0.3">
      <c r="A905" s="119" t="s">
        <v>1538</v>
      </c>
      <c r="B905" s="120">
        <v>80111600</v>
      </c>
      <c r="C905" s="121" t="s">
        <v>1534</v>
      </c>
      <c r="D905" s="101" t="s">
        <v>224</v>
      </c>
      <c r="E905" s="121" t="s">
        <v>1504</v>
      </c>
      <c r="F905" s="103">
        <v>1</v>
      </c>
      <c r="G905" s="104" t="str">
        <f>IFERROR(VLOOKUP(F905,[2]Hoja4!$A$1:B941,2,FALSE),"")</f>
        <v>ENERO</v>
      </c>
      <c r="H905" s="103">
        <v>1</v>
      </c>
      <c r="I905" s="104" t="str">
        <f>IFERROR(VLOOKUP(H905,[2]Hoja4!$A$1:D940,2,FALSE),"")</f>
        <v>ENERO</v>
      </c>
      <c r="J905" s="105" t="s">
        <v>178</v>
      </c>
      <c r="K905" s="106">
        <f>IFERROR(VLOOKUP(J905,[2]LISTAS!$A$8:$B$11,2,FALSE),"")</f>
        <v>1</v>
      </c>
      <c r="L905" s="107">
        <v>10</v>
      </c>
      <c r="M905" s="108" t="s">
        <v>213</v>
      </c>
      <c r="N905" s="109" t="str">
        <f>IFERROR(VLOOKUP(M905,'[2]archivo de datos'!$G$1:$H$24,2,FALSE),"")</f>
        <v>CCE-16</v>
      </c>
      <c r="O905" s="119" t="s">
        <v>180</v>
      </c>
      <c r="P905" s="111">
        <f>IFERROR(VLOOKUP(O905,'[2]archivo de datos'!$J$6:$K$12,2,FALSE),"")</f>
        <v>0</v>
      </c>
      <c r="Q905" s="133" t="s">
        <v>48</v>
      </c>
      <c r="R905" s="113" t="s">
        <v>181</v>
      </c>
      <c r="S905" s="114" t="s">
        <v>182</v>
      </c>
      <c r="T905" s="101" t="s">
        <v>168</v>
      </c>
      <c r="U905" s="101" t="s">
        <v>695</v>
      </c>
      <c r="V905" s="115" t="str">
        <f>+IFERROR(VLOOKUP(U905,[2]Equivalencias!$M$2:$N$97,2,FALSE),"")</f>
        <v>Plántulas producidas</v>
      </c>
      <c r="W905" s="116">
        <v>1892000</v>
      </c>
      <c r="X905" s="116">
        <v>9460000</v>
      </c>
      <c r="Y905" s="116">
        <v>9460000</v>
      </c>
      <c r="Z905" s="123" t="s">
        <v>183</v>
      </c>
      <c r="AA905" s="123" t="s">
        <v>184</v>
      </c>
      <c r="AB905" s="118">
        <v>0</v>
      </c>
      <c r="AC905" s="101" t="s">
        <v>174</v>
      </c>
      <c r="AD905" s="101" t="s">
        <v>1505</v>
      </c>
      <c r="AE905" s="101" t="s">
        <v>879</v>
      </c>
      <c r="AF905" s="101" t="s">
        <v>1506</v>
      </c>
      <c r="AG905" s="115" t="str">
        <f>IFERROR(VLOOKUP(AF905,'[2]archivo de datos'!$D$1:$E$1156,2,FALSE),"")</f>
        <v>CO-BOY-15407</v>
      </c>
      <c r="AH905" s="101" t="s">
        <v>188</v>
      </c>
      <c r="AI905" s="115" t="str">
        <f>IFERROR(VLOOKUP(AC905,[2]Hoja3!$B$28:$E$38,2,FALSE),"")</f>
        <v>Emiliana Pino Torres</v>
      </c>
      <c r="AJ905" s="115" t="str">
        <f>IFERROR(VLOOKUP(AC905,[2]Hoja3!$B$28:$E$38,3,FALSE),"")</f>
        <v>601 6530260</v>
      </c>
      <c r="AK905" s="115" t="str">
        <f>IFERROR(VLOOKUP(AC905,[2]Hoja3!$B$28:$E$38,4,FALSE),"")</f>
        <v>emiliana.pino@parquesnacionales.gov.co</v>
      </c>
      <c r="AL905" s="103" t="s">
        <v>183</v>
      </c>
      <c r="AM905" s="103" t="s">
        <v>183</v>
      </c>
      <c r="AN905" s="103" t="s">
        <v>183</v>
      </c>
      <c r="AO905" s="103" t="s">
        <v>562</v>
      </c>
      <c r="AP905" s="123"/>
      <c r="AQ905" s="118"/>
      <c r="AR905" s="118"/>
      <c r="AS905" s="118"/>
      <c r="AT905" s="118"/>
    </row>
    <row r="906" spans="1:46" ht="25.05" customHeight="1" x14ac:dyDescent="0.3">
      <c r="A906" s="119" t="s">
        <v>1539</v>
      </c>
      <c r="B906" s="120">
        <v>80111600</v>
      </c>
      <c r="C906" s="121" t="s">
        <v>1540</v>
      </c>
      <c r="D906" s="101" t="s">
        <v>224</v>
      </c>
      <c r="E906" s="121" t="s">
        <v>1504</v>
      </c>
      <c r="F906" s="103">
        <v>1</v>
      </c>
      <c r="G906" s="104" t="str">
        <f>IFERROR(VLOOKUP(F906,[2]Hoja4!$A$1:B941,2,FALSE),"")</f>
        <v>ENERO</v>
      </c>
      <c r="H906" s="103">
        <v>1</v>
      </c>
      <c r="I906" s="104" t="str">
        <f>IFERROR(VLOOKUP(H906,[2]Hoja4!$A$1:D940,2,FALSE),"")</f>
        <v>ENERO</v>
      </c>
      <c r="J906" s="105" t="s">
        <v>178</v>
      </c>
      <c r="K906" s="106">
        <f>IFERROR(VLOOKUP(J906,[2]LISTAS!$A$8:$B$11,2,FALSE),"")</f>
        <v>1</v>
      </c>
      <c r="L906" s="107">
        <v>11</v>
      </c>
      <c r="M906" s="108" t="s">
        <v>213</v>
      </c>
      <c r="N906" s="109" t="str">
        <f>IFERROR(VLOOKUP(M906,'[2]archivo de datos'!$G$1:$H$24,2,FALSE),"")</f>
        <v>CCE-16</v>
      </c>
      <c r="O906" s="119" t="s">
        <v>180</v>
      </c>
      <c r="P906" s="111">
        <f>IFERROR(VLOOKUP(O906,'[2]archivo de datos'!$J$6:$K$12,2,FALSE),"")</f>
        <v>0</v>
      </c>
      <c r="Q906" s="133" t="s">
        <v>46</v>
      </c>
      <c r="R906" s="113" t="s">
        <v>181</v>
      </c>
      <c r="S906" s="114" t="s">
        <v>182</v>
      </c>
      <c r="T906" s="147" t="s">
        <v>163</v>
      </c>
      <c r="U906" s="147" t="s">
        <v>641</v>
      </c>
      <c r="V906" s="115" t="str">
        <f>+IFERROR(VLOOKUP(U906,[2]Equivalencias!$M$2:$N$97,2,FALSE),"")</f>
        <v>Áreas en proceso de restauración</v>
      </c>
      <c r="W906" s="116">
        <v>1892000</v>
      </c>
      <c r="X906" s="116">
        <v>11352000</v>
      </c>
      <c r="Y906" s="116">
        <v>11352000</v>
      </c>
      <c r="Z906" s="123" t="s">
        <v>183</v>
      </c>
      <c r="AA906" s="123" t="s">
        <v>184</v>
      </c>
      <c r="AB906" s="118">
        <v>0</v>
      </c>
      <c r="AC906" s="101" t="s">
        <v>174</v>
      </c>
      <c r="AD906" s="101" t="s">
        <v>1505</v>
      </c>
      <c r="AE906" s="101" t="s">
        <v>879</v>
      </c>
      <c r="AF906" s="101" t="s">
        <v>1506</v>
      </c>
      <c r="AG906" s="115" t="str">
        <f>IFERROR(VLOOKUP(AF906,'[2]archivo de datos'!$D$1:$E$1156,2,FALSE),"")</f>
        <v>CO-BOY-15407</v>
      </c>
      <c r="AH906" s="101" t="s">
        <v>188</v>
      </c>
      <c r="AI906" s="115" t="str">
        <f>IFERROR(VLOOKUP(AC906,[2]Hoja3!$B$28:$E$38,2,FALSE),"")</f>
        <v>Emiliana Pino Torres</v>
      </c>
      <c r="AJ906" s="115" t="str">
        <f>IFERROR(VLOOKUP(AC906,[2]Hoja3!$B$28:$E$38,3,FALSE),"")</f>
        <v>601 6530260</v>
      </c>
      <c r="AK906" s="115" t="str">
        <f>IFERROR(VLOOKUP(AC906,[2]Hoja3!$B$28:$E$38,4,FALSE),"")</f>
        <v>emiliana.pino@parquesnacionales.gov.co</v>
      </c>
      <c r="AL906" s="103" t="s">
        <v>183</v>
      </c>
      <c r="AM906" s="103" t="s">
        <v>183</v>
      </c>
      <c r="AN906" s="103" t="s">
        <v>183</v>
      </c>
      <c r="AO906" s="103" t="s">
        <v>562</v>
      </c>
      <c r="AP906" s="123"/>
      <c r="AQ906" s="118"/>
      <c r="AR906" s="118"/>
      <c r="AS906" s="118"/>
      <c r="AT906" s="118"/>
    </row>
    <row r="907" spans="1:46" ht="25.05" customHeight="1" x14ac:dyDescent="0.3">
      <c r="A907" s="119" t="s">
        <v>1541</v>
      </c>
      <c r="B907" s="120">
        <v>80111600</v>
      </c>
      <c r="C907" s="121" t="s">
        <v>1540</v>
      </c>
      <c r="D907" s="101" t="s">
        <v>224</v>
      </c>
      <c r="E907" s="121" t="s">
        <v>1504</v>
      </c>
      <c r="F907" s="103">
        <v>1</v>
      </c>
      <c r="G907" s="104" t="str">
        <f>IFERROR(VLOOKUP(F907,[2]Hoja4!$A$1:B942,2,FALSE),"")</f>
        <v>ENERO</v>
      </c>
      <c r="H907" s="103">
        <v>1</v>
      </c>
      <c r="I907" s="104" t="str">
        <f>IFERROR(VLOOKUP(H907,[2]Hoja4!$A$1:D941,2,FALSE),"")</f>
        <v>ENERO</v>
      </c>
      <c r="J907" s="105" t="s">
        <v>178</v>
      </c>
      <c r="K907" s="106">
        <f>IFERROR(VLOOKUP(J907,[2]LISTAS!$A$8:$B$11,2,FALSE),"")</f>
        <v>1</v>
      </c>
      <c r="L907" s="107">
        <v>11</v>
      </c>
      <c r="M907" s="108" t="s">
        <v>213</v>
      </c>
      <c r="N907" s="109" t="str">
        <f>IFERROR(VLOOKUP(M907,'[2]archivo de datos'!$G$1:$H$24,2,FALSE),"")</f>
        <v>CCE-16</v>
      </c>
      <c r="O907" s="119" t="s">
        <v>180</v>
      </c>
      <c r="P907" s="111">
        <f>IFERROR(VLOOKUP(O907,'[2]archivo de datos'!$J$6:$K$12,2,FALSE),"")</f>
        <v>0</v>
      </c>
      <c r="Q907" s="133" t="s">
        <v>48</v>
      </c>
      <c r="R907" s="113" t="s">
        <v>181</v>
      </c>
      <c r="S907" s="114" t="s">
        <v>182</v>
      </c>
      <c r="T907" s="147" t="s">
        <v>163</v>
      </c>
      <c r="U907" s="147" t="s">
        <v>641</v>
      </c>
      <c r="V907" s="115" t="str">
        <f>+IFERROR(VLOOKUP(U907,[2]Equivalencias!$M$2:$N$97,2,FALSE),"")</f>
        <v>Áreas en proceso de restauración</v>
      </c>
      <c r="W907" s="116">
        <v>1892000</v>
      </c>
      <c r="X907" s="116">
        <v>19670000</v>
      </c>
      <c r="Y907" s="116">
        <v>19670000</v>
      </c>
      <c r="Z907" s="123" t="s">
        <v>183</v>
      </c>
      <c r="AA907" s="123" t="s">
        <v>184</v>
      </c>
      <c r="AB907" s="118">
        <v>0</v>
      </c>
      <c r="AC907" s="101" t="s">
        <v>174</v>
      </c>
      <c r="AD907" s="101" t="s">
        <v>1505</v>
      </c>
      <c r="AE907" s="101" t="s">
        <v>879</v>
      </c>
      <c r="AF907" s="101" t="s">
        <v>1506</v>
      </c>
      <c r="AG907" s="115" t="str">
        <f>IFERROR(VLOOKUP(AF907,'[2]archivo de datos'!$D$1:$E$1156,2,FALSE),"")</f>
        <v>CO-BOY-15407</v>
      </c>
      <c r="AH907" s="101" t="s">
        <v>188</v>
      </c>
      <c r="AI907" s="115" t="str">
        <f>IFERROR(VLOOKUP(AC907,[2]Hoja3!$B$28:$E$38,2,FALSE),"")</f>
        <v>Emiliana Pino Torres</v>
      </c>
      <c r="AJ907" s="115" t="str">
        <f>IFERROR(VLOOKUP(AC907,[2]Hoja3!$B$28:$E$38,3,FALSE),"")</f>
        <v>601 6530260</v>
      </c>
      <c r="AK907" s="115" t="str">
        <f>IFERROR(VLOOKUP(AC907,[2]Hoja3!$B$28:$E$38,4,FALSE),"")</f>
        <v>emiliana.pino@parquesnacionales.gov.co</v>
      </c>
      <c r="AL907" s="103" t="s">
        <v>183</v>
      </c>
      <c r="AM907" s="103" t="s">
        <v>183</v>
      </c>
      <c r="AN907" s="103" t="s">
        <v>183</v>
      </c>
      <c r="AO907" s="103" t="s">
        <v>562</v>
      </c>
      <c r="AP907" s="123"/>
      <c r="AQ907" s="118"/>
      <c r="AR907" s="118"/>
      <c r="AS907" s="118"/>
      <c r="AT907" s="118"/>
    </row>
    <row r="908" spans="1:46" ht="25.05" customHeight="1" x14ac:dyDescent="0.3">
      <c r="A908" s="119" t="s">
        <v>1542</v>
      </c>
      <c r="B908" s="120">
        <v>80111600</v>
      </c>
      <c r="C908" s="121" t="s">
        <v>1543</v>
      </c>
      <c r="D908" s="101" t="s">
        <v>211</v>
      </c>
      <c r="E908" s="121" t="s">
        <v>1422</v>
      </c>
      <c r="F908" s="103">
        <v>1</v>
      </c>
      <c r="G908" s="104" t="str">
        <f>IFERROR(VLOOKUP(F908,[2]Hoja4!$A$1:B942,2,FALSE),"")</f>
        <v>ENERO</v>
      </c>
      <c r="H908" s="103">
        <v>1</v>
      </c>
      <c r="I908" s="104" t="str">
        <f>IFERROR(VLOOKUP(H908,[2]Hoja4!$A$1:D941,2,FALSE),"")</f>
        <v>ENERO</v>
      </c>
      <c r="J908" s="105" t="s">
        <v>178</v>
      </c>
      <c r="K908" s="106">
        <f>IFERROR(VLOOKUP(J908,[2]LISTAS!$A$8:$B$11,2,FALSE),"")</f>
        <v>1</v>
      </c>
      <c r="L908" s="107">
        <v>11</v>
      </c>
      <c r="M908" s="108" t="s">
        <v>213</v>
      </c>
      <c r="N908" s="109" t="str">
        <f>IFERROR(VLOOKUP(M908,'[2]archivo de datos'!$G$1:$H$24,2,FALSE),"")</f>
        <v>CCE-16</v>
      </c>
      <c r="O908" s="119" t="s">
        <v>180</v>
      </c>
      <c r="P908" s="111">
        <f>IFERROR(VLOOKUP(O908,'[2]archivo de datos'!$J$6:$K$12,2,FALSE),"")</f>
        <v>0</v>
      </c>
      <c r="Q908" s="133" t="s">
        <v>46</v>
      </c>
      <c r="R908" s="113" t="s">
        <v>181</v>
      </c>
      <c r="S908" s="114" t="s">
        <v>182</v>
      </c>
      <c r="T908" s="147" t="s">
        <v>163</v>
      </c>
      <c r="U908" s="147" t="s">
        <v>641</v>
      </c>
      <c r="V908" s="115" t="str">
        <f>+IFERROR(VLOOKUP(U908,[2]Equivalencias!$M$2:$N$97,2,FALSE),"")</f>
        <v>Áreas en proceso de restauración</v>
      </c>
      <c r="W908" s="116">
        <v>3934000</v>
      </c>
      <c r="X908" s="116">
        <v>23604000</v>
      </c>
      <c r="Y908" s="116">
        <v>23604000</v>
      </c>
      <c r="Z908" s="123" t="s">
        <v>183</v>
      </c>
      <c r="AA908" s="123" t="s">
        <v>184</v>
      </c>
      <c r="AB908" s="118">
        <v>0</v>
      </c>
      <c r="AC908" s="101" t="s">
        <v>174</v>
      </c>
      <c r="AD908" s="101" t="s">
        <v>1505</v>
      </c>
      <c r="AE908" s="101" t="s">
        <v>879</v>
      </c>
      <c r="AF908" s="101" t="s">
        <v>1506</v>
      </c>
      <c r="AG908" s="115" t="str">
        <f>IFERROR(VLOOKUP(AF908,'[2]archivo de datos'!$D$1:$E$1156,2,FALSE),"")</f>
        <v>CO-BOY-15407</v>
      </c>
      <c r="AH908" s="101" t="s">
        <v>188</v>
      </c>
      <c r="AI908" s="115" t="str">
        <f>IFERROR(VLOOKUP(AC908,[2]Hoja3!$B$28:$E$38,2,FALSE),"")</f>
        <v>Emiliana Pino Torres</v>
      </c>
      <c r="AJ908" s="115" t="str">
        <f>IFERROR(VLOOKUP(AC908,[2]Hoja3!$B$28:$E$38,3,FALSE),"")</f>
        <v>601 6530260</v>
      </c>
      <c r="AK908" s="115" t="str">
        <f>IFERROR(VLOOKUP(AC908,[2]Hoja3!$B$28:$E$38,4,FALSE),"")</f>
        <v>emiliana.pino@parquesnacionales.gov.co</v>
      </c>
      <c r="AL908" s="103" t="s">
        <v>183</v>
      </c>
      <c r="AM908" s="103" t="s">
        <v>183</v>
      </c>
      <c r="AN908" s="103" t="s">
        <v>183</v>
      </c>
      <c r="AO908" s="103" t="s">
        <v>562</v>
      </c>
      <c r="AP908" s="123"/>
      <c r="AQ908" s="118"/>
      <c r="AR908" s="118"/>
      <c r="AS908" s="118"/>
      <c r="AT908" s="118"/>
    </row>
    <row r="909" spans="1:46" ht="25.05" customHeight="1" x14ac:dyDescent="0.3">
      <c r="A909" s="119" t="s">
        <v>1544</v>
      </c>
      <c r="B909" s="120">
        <v>80111600</v>
      </c>
      <c r="C909" s="121" t="s">
        <v>1543</v>
      </c>
      <c r="D909" s="101" t="s">
        <v>211</v>
      </c>
      <c r="E909" s="121" t="s">
        <v>1422</v>
      </c>
      <c r="F909" s="103">
        <v>1</v>
      </c>
      <c r="G909" s="104" t="str">
        <f>IFERROR(VLOOKUP(F909,[2]Hoja4!$A$1:B943,2,FALSE),"")</f>
        <v>ENERO</v>
      </c>
      <c r="H909" s="103">
        <v>1</v>
      </c>
      <c r="I909" s="104" t="str">
        <f>IFERROR(VLOOKUP(H909,[2]Hoja4!$A$1:D942,2,FALSE),"")</f>
        <v>ENERO</v>
      </c>
      <c r="J909" s="105" t="s">
        <v>178</v>
      </c>
      <c r="K909" s="106">
        <f>IFERROR(VLOOKUP(J909,[2]LISTAS!$A$8:$B$11,2,FALSE),"")</f>
        <v>1</v>
      </c>
      <c r="L909" s="107">
        <v>11</v>
      </c>
      <c r="M909" s="108" t="s">
        <v>213</v>
      </c>
      <c r="N909" s="109" t="str">
        <f>IFERROR(VLOOKUP(M909,'[2]archivo de datos'!$G$1:$H$24,2,FALSE),"")</f>
        <v>CCE-16</v>
      </c>
      <c r="O909" s="119" t="s">
        <v>180</v>
      </c>
      <c r="P909" s="111">
        <f>IFERROR(VLOOKUP(O909,'[2]archivo de datos'!$J$6:$K$12,2,FALSE),"")</f>
        <v>0</v>
      </c>
      <c r="Q909" s="133" t="s">
        <v>48</v>
      </c>
      <c r="R909" s="113" t="s">
        <v>181</v>
      </c>
      <c r="S909" s="114" t="s">
        <v>182</v>
      </c>
      <c r="T909" s="147" t="s">
        <v>163</v>
      </c>
      <c r="U909" s="147" t="s">
        <v>641</v>
      </c>
      <c r="V909" s="115" t="str">
        <f>+IFERROR(VLOOKUP(U909,[2]Equivalencias!$M$2:$N$97,2,FALSE),"")</f>
        <v>Áreas en proceso de restauración</v>
      </c>
      <c r="W909" s="116">
        <v>3934000</v>
      </c>
      <c r="X909" s="116">
        <v>9460000</v>
      </c>
      <c r="Y909" s="116">
        <v>9460000</v>
      </c>
      <c r="Z909" s="123" t="s">
        <v>183</v>
      </c>
      <c r="AA909" s="123" t="s">
        <v>184</v>
      </c>
      <c r="AB909" s="118">
        <v>0</v>
      </c>
      <c r="AC909" s="101" t="s">
        <v>174</v>
      </c>
      <c r="AD909" s="101" t="s">
        <v>1505</v>
      </c>
      <c r="AE909" s="101" t="s">
        <v>879</v>
      </c>
      <c r="AF909" s="101" t="s">
        <v>1506</v>
      </c>
      <c r="AG909" s="115" t="str">
        <f>IFERROR(VLOOKUP(AF909,'[2]archivo de datos'!$D$1:$E$1156,2,FALSE),"")</f>
        <v>CO-BOY-15407</v>
      </c>
      <c r="AH909" s="101" t="s">
        <v>188</v>
      </c>
      <c r="AI909" s="115" t="str">
        <f>IFERROR(VLOOKUP(AC909,[2]Hoja3!$B$28:$E$38,2,FALSE),"")</f>
        <v>Emiliana Pino Torres</v>
      </c>
      <c r="AJ909" s="115" t="str">
        <f>IFERROR(VLOOKUP(AC909,[2]Hoja3!$B$28:$E$38,3,FALSE),"")</f>
        <v>601 6530260</v>
      </c>
      <c r="AK909" s="115" t="str">
        <f>IFERROR(VLOOKUP(AC909,[2]Hoja3!$B$28:$E$38,4,FALSE),"")</f>
        <v>emiliana.pino@parquesnacionales.gov.co</v>
      </c>
      <c r="AL909" s="103" t="s">
        <v>183</v>
      </c>
      <c r="AM909" s="103" t="s">
        <v>183</v>
      </c>
      <c r="AN909" s="103" t="s">
        <v>183</v>
      </c>
      <c r="AO909" s="103" t="s">
        <v>562</v>
      </c>
      <c r="AP909" s="123"/>
      <c r="AQ909" s="118"/>
      <c r="AR909" s="118"/>
      <c r="AS909" s="118"/>
      <c r="AT909" s="118"/>
    </row>
    <row r="910" spans="1:46" ht="25.05" customHeight="1" x14ac:dyDescent="0.3">
      <c r="A910" s="119" t="s">
        <v>1545</v>
      </c>
      <c r="B910" s="120">
        <v>80111600</v>
      </c>
      <c r="C910" s="121" t="s">
        <v>1546</v>
      </c>
      <c r="D910" s="101" t="s">
        <v>224</v>
      </c>
      <c r="E910" s="121" t="s">
        <v>1504</v>
      </c>
      <c r="F910" s="103">
        <v>1</v>
      </c>
      <c r="G910" s="104" t="str">
        <f>IFERROR(VLOOKUP(F910,[2]Hoja4!$A$1:B943,2,FALSE),"")</f>
        <v>ENERO</v>
      </c>
      <c r="H910" s="103">
        <v>1</v>
      </c>
      <c r="I910" s="104" t="str">
        <f>IFERROR(VLOOKUP(H910,[2]Hoja4!$A$1:D942,2,FALSE),"")</f>
        <v>ENERO</v>
      </c>
      <c r="J910" s="105" t="s">
        <v>178</v>
      </c>
      <c r="K910" s="106">
        <f>IFERROR(VLOOKUP(J910,[2]LISTAS!$A$8:$B$11,2,FALSE),"")</f>
        <v>1</v>
      </c>
      <c r="L910" s="107">
        <v>11</v>
      </c>
      <c r="M910" s="108" t="s">
        <v>213</v>
      </c>
      <c r="N910" s="109" t="str">
        <f>IFERROR(VLOOKUP(M910,'[2]archivo de datos'!$G$1:$H$24,2,FALSE),"")</f>
        <v>CCE-16</v>
      </c>
      <c r="O910" s="119" t="s">
        <v>180</v>
      </c>
      <c r="P910" s="111">
        <f>IFERROR(VLOOKUP(O910,'[2]archivo de datos'!$J$6:$K$12,2,FALSE),"")</f>
        <v>0</v>
      </c>
      <c r="Q910" s="133" t="s">
        <v>46</v>
      </c>
      <c r="R910" s="113" t="s">
        <v>181</v>
      </c>
      <c r="S910" s="114" t="s">
        <v>182</v>
      </c>
      <c r="T910" s="132" t="s">
        <v>165</v>
      </c>
      <c r="U910" s="147" t="s">
        <v>734</v>
      </c>
      <c r="V910" s="138" t="str">
        <f>+IFERROR(VLOOKUP(U910,[2]Equivalencias!$M$2:$N$97,2,FALSE),"")</f>
        <v>Visitantes que ingresan a las áreas protegidas nacionales</v>
      </c>
      <c r="W910" s="116">
        <v>1892000</v>
      </c>
      <c r="X910" s="116">
        <v>11352000</v>
      </c>
      <c r="Y910" s="116">
        <v>11352000</v>
      </c>
      <c r="Z910" s="123" t="s">
        <v>183</v>
      </c>
      <c r="AA910" s="123" t="s">
        <v>184</v>
      </c>
      <c r="AB910" s="118">
        <v>0</v>
      </c>
      <c r="AC910" s="101" t="s">
        <v>174</v>
      </c>
      <c r="AD910" s="101" t="s">
        <v>1505</v>
      </c>
      <c r="AE910" s="101" t="s">
        <v>879</v>
      </c>
      <c r="AF910" s="101" t="s">
        <v>1506</v>
      </c>
      <c r="AG910" s="115" t="str">
        <f>IFERROR(VLOOKUP(AF910,'[2]archivo de datos'!$D$1:$E$1156,2,FALSE),"")</f>
        <v>CO-BOY-15407</v>
      </c>
      <c r="AH910" s="101" t="s">
        <v>188</v>
      </c>
      <c r="AI910" s="115" t="str">
        <f>IFERROR(VLOOKUP(AC910,[2]Hoja3!$B$28:$E$38,2,FALSE),"")</f>
        <v>Emiliana Pino Torres</v>
      </c>
      <c r="AJ910" s="115" t="str">
        <f>IFERROR(VLOOKUP(AC910,[2]Hoja3!$B$28:$E$38,3,FALSE),"")</f>
        <v>601 6530260</v>
      </c>
      <c r="AK910" s="115" t="str">
        <f>IFERROR(VLOOKUP(AC910,[2]Hoja3!$B$28:$E$38,4,FALSE),"")</f>
        <v>emiliana.pino@parquesnacionales.gov.co</v>
      </c>
      <c r="AL910" s="103" t="s">
        <v>183</v>
      </c>
      <c r="AM910" s="103" t="s">
        <v>183</v>
      </c>
      <c r="AN910" s="103" t="s">
        <v>183</v>
      </c>
      <c r="AO910" s="103" t="s">
        <v>562</v>
      </c>
      <c r="AP910" s="123"/>
      <c r="AQ910" s="118"/>
      <c r="AR910" s="118"/>
      <c r="AS910" s="118"/>
      <c r="AT910" s="118"/>
    </row>
    <row r="911" spans="1:46" ht="25.05" customHeight="1" x14ac:dyDescent="0.3">
      <c r="A911" s="119" t="s">
        <v>1547</v>
      </c>
      <c r="B911" s="120">
        <v>80111600</v>
      </c>
      <c r="C911" s="121" t="s">
        <v>1546</v>
      </c>
      <c r="D911" s="101" t="s">
        <v>224</v>
      </c>
      <c r="E911" s="121" t="s">
        <v>1504</v>
      </c>
      <c r="F911" s="103">
        <v>1</v>
      </c>
      <c r="G911" s="104" t="str">
        <f>IFERROR(VLOOKUP(F911,[2]Hoja4!$A$1:B944,2,FALSE),"")</f>
        <v>ENERO</v>
      </c>
      <c r="H911" s="103">
        <v>1</v>
      </c>
      <c r="I911" s="104" t="str">
        <f>IFERROR(VLOOKUP(H911,[2]Hoja4!$A$1:D943,2,FALSE),"")</f>
        <v>ENERO</v>
      </c>
      <c r="J911" s="105" t="s">
        <v>178</v>
      </c>
      <c r="K911" s="106">
        <f>IFERROR(VLOOKUP(J911,[2]LISTAS!$A$8:$B$11,2,FALSE),"")</f>
        <v>1</v>
      </c>
      <c r="L911" s="107">
        <v>11</v>
      </c>
      <c r="M911" s="108" t="s">
        <v>213</v>
      </c>
      <c r="N911" s="109" t="str">
        <f>IFERROR(VLOOKUP(M911,'[2]archivo de datos'!$G$1:$H$24,2,FALSE),"")</f>
        <v>CCE-16</v>
      </c>
      <c r="O911" s="119" t="s">
        <v>180</v>
      </c>
      <c r="P911" s="111">
        <f>IFERROR(VLOOKUP(O911,'[2]archivo de datos'!$J$6:$K$12,2,FALSE),"")</f>
        <v>0</v>
      </c>
      <c r="Q911" s="133" t="s">
        <v>48</v>
      </c>
      <c r="R911" s="113" t="s">
        <v>181</v>
      </c>
      <c r="S911" s="114" t="s">
        <v>182</v>
      </c>
      <c r="T911" s="132" t="s">
        <v>165</v>
      </c>
      <c r="U911" s="147" t="s">
        <v>734</v>
      </c>
      <c r="V911" s="138" t="str">
        <f>+IFERROR(VLOOKUP(U911,[2]Equivalencias!$M$2:$N$97,2,FALSE),"")</f>
        <v>Visitantes que ingresan a las áreas protegidas nacionales</v>
      </c>
      <c r="W911" s="116">
        <v>1892000</v>
      </c>
      <c r="X911" s="116">
        <v>9460000</v>
      </c>
      <c r="Y911" s="116">
        <v>9460000</v>
      </c>
      <c r="Z911" s="123" t="s">
        <v>183</v>
      </c>
      <c r="AA911" s="123" t="s">
        <v>184</v>
      </c>
      <c r="AB911" s="118">
        <v>0</v>
      </c>
      <c r="AC911" s="101" t="s">
        <v>174</v>
      </c>
      <c r="AD911" s="101" t="s">
        <v>1505</v>
      </c>
      <c r="AE911" s="101" t="s">
        <v>879</v>
      </c>
      <c r="AF911" s="101" t="s">
        <v>1506</v>
      </c>
      <c r="AG911" s="115" t="str">
        <f>IFERROR(VLOOKUP(AF911,'[2]archivo de datos'!$D$1:$E$1156,2,FALSE),"")</f>
        <v>CO-BOY-15407</v>
      </c>
      <c r="AH911" s="101" t="s">
        <v>188</v>
      </c>
      <c r="AI911" s="115" t="str">
        <f>IFERROR(VLOOKUP(AC911,[2]Hoja3!$B$28:$E$38,2,FALSE),"")</f>
        <v>Emiliana Pino Torres</v>
      </c>
      <c r="AJ911" s="115" t="str">
        <f>IFERROR(VLOOKUP(AC911,[2]Hoja3!$B$28:$E$38,3,FALSE),"")</f>
        <v>601 6530260</v>
      </c>
      <c r="AK911" s="115" t="str">
        <f>IFERROR(VLOOKUP(AC911,[2]Hoja3!$B$28:$E$38,4,FALSE),"")</f>
        <v>emiliana.pino@parquesnacionales.gov.co</v>
      </c>
      <c r="AL911" s="103" t="s">
        <v>183</v>
      </c>
      <c r="AM911" s="103" t="s">
        <v>183</v>
      </c>
      <c r="AN911" s="103" t="s">
        <v>183</v>
      </c>
      <c r="AO911" s="103" t="s">
        <v>562</v>
      </c>
      <c r="AP911" s="123"/>
      <c r="AQ911" s="118"/>
      <c r="AR911" s="118"/>
      <c r="AS911" s="118"/>
      <c r="AT911" s="118"/>
    </row>
    <row r="912" spans="1:46" ht="25.05" customHeight="1" x14ac:dyDescent="0.3">
      <c r="A912" s="119" t="s">
        <v>1548</v>
      </c>
      <c r="B912" s="120">
        <v>80111600</v>
      </c>
      <c r="C912" s="121" t="s">
        <v>1546</v>
      </c>
      <c r="D912" s="101" t="s">
        <v>224</v>
      </c>
      <c r="E912" s="121" t="s">
        <v>1504</v>
      </c>
      <c r="F912" s="103">
        <v>1</v>
      </c>
      <c r="G912" s="104" t="str">
        <f>IFERROR(VLOOKUP(F912,[2]Hoja4!$A$1:B944,2,FALSE),"")</f>
        <v>ENERO</v>
      </c>
      <c r="H912" s="103">
        <v>1</v>
      </c>
      <c r="I912" s="104" t="str">
        <f>IFERROR(VLOOKUP(H912,[2]Hoja4!$A$1:D943,2,FALSE),"")</f>
        <v>ENERO</v>
      </c>
      <c r="J912" s="105" t="s">
        <v>178</v>
      </c>
      <c r="K912" s="106">
        <f>IFERROR(VLOOKUP(J912,[2]LISTAS!$A$8:$B$11,2,FALSE),"")</f>
        <v>1</v>
      </c>
      <c r="L912" s="107">
        <v>11</v>
      </c>
      <c r="M912" s="108" t="s">
        <v>213</v>
      </c>
      <c r="N912" s="109" t="str">
        <f>IFERROR(VLOOKUP(M912,'[2]archivo de datos'!$G$1:$H$24,2,FALSE),"")</f>
        <v>CCE-16</v>
      </c>
      <c r="O912" s="119" t="s">
        <v>180</v>
      </c>
      <c r="P912" s="111">
        <f>IFERROR(VLOOKUP(O912,'[2]archivo de datos'!$J$6:$K$12,2,FALSE),"")</f>
        <v>0</v>
      </c>
      <c r="Q912" s="133" t="s">
        <v>46</v>
      </c>
      <c r="R912" s="113" t="s">
        <v>181</v>
      </c>
      <c r="S912" s="114" t="s">
        <v>182</v>
      </c>
      <c r="T912" s="132" t="s">
        <v>165</v>
      </c>
      <c r="U912" s="147" t="s">
        <v>734</v>
      </c>
      <c r="V912" s="138" t="str">
        <f>+IFERROR(VLOOKUP(U912,[2]Equivalencias!$M$2:$N$97,2,FALSE),"")</f>
        <v>Visitantes que ingresan a las áreas protegidas nacionales</v>
      </c>
      <c r="W912" s="116">
        <v>1892000</v>
      </c>
      <c r="X912" s="116">
        <v>11352000</v>
      </c>
      <c r="Y912" s="116">
        <v>11352000</v>
      </c>
      <c r="Z912" s="123" t="s">
        <v>183</v>
      </c>
      <c r="AA912" s="123" t="s">
        <v>184</v>
      </c>
      <c r="AB912" s="118">
        <v>0</v>
      </c>
      <c r="AC912" s="101" t="s">
        <v>174</v>
      </c>
      <c r="AD912" s="101" t="s">
        <v>1505</v>
      </c>
      <c r="AE912" s="101" t="s">
        <v>879</v>
      </c>
      <c r="AF912" s="101" t="s">
        <v>1506</v>
      </c>
      <c r="AG912" s="115" t="str">
        <f>IFERROR(VLOOKUP(AF912,'[2]archivo de datos'!$D$1:$E$1156,2,FALSE),"")</f>
        <v>CO-BOY-15407</v>
      </c>
      <c r="AH912" s="101" t="s">
        <v>188</v>
      </c>
      <c r="AI912" s="115" t="str">
        <f>IFERROR(VLOOKUP(AC912,[2]Hoja3!$B$28:$E$38,2,FALSE),"")</f>
        <v>Emiliana Pino Torres</v>
      </c>
      <c r="AJ912" s="115" t="str">
        <f>IFERROR(VLOOKUP(AC912,[2]Hoja3!$B$28:$E$38,3,FALSE),"")</f>
        <v>601 6530260</v>
      </c>
      <c r="AK912" s="115" t="str">
        <f>IFERROR(VLOOKUP(AC912,[2]Hoja3!$B$28:$E$38,4,FALSE),"")</f>
        <v>emiliana.pino@parquesnacionales.gov.co</v>
      </c>
      <c r="AL912" s="103" t="s">
        <v>183</v>
      </c>
      <c r="AM912" s="103" t="s">
        <v>183</v>
      </c>
      <c r="AN912" s="103" t="s">
        <v>183</v>
      </c>
      <c r="AO912" s="103" t="s">
        <v>562</v>
      </c>
      <c r="AP912" s="123"/>
      <c r="AQ912" s="118"/>
      <c r="AR912" s="118"/>
      <c r="AS912" s="118"/>
      <c r="AT912" s="118"/>
    </row>
    <row r="913" spans="1:46" ht="25.05" customHeight="1" x14ac:dyDescent="0.3">
      <c r="A913" s="119" t="s">
        <v>1549</v>
      </c>
      <c r="B913" s="120">
        <v>80111600</v>
      </c>
      <c r="C913" s="121" t="s">
        <v>1546</v>
      </c>
      <c r="D913" s="101" t="s">
        <v>224</v>
      </c>
      <c r="E913" s="121" t="s">
        <v>1504</v>
      </c>
      <c r="F913" s="103">
        <v>1</v>
      </c>
      <c r="G913" s="104" t="str">
        <f>IFERROR(VLOOKUP(F913,[2]Hoja4!$A$1:B945,2,FALSE),"")</f>
        <v>ENERO</v>
      </c>
      <c r="H913" s="103">
        <v>1</v>
      </c>
      <c r="I913" s="104" t="str">
        <f>IFERROR(VLOOKUP(H913,[2]Hoja4!$A$1:D944,2,FALSE),"")</f>
        <v>ENERO</v>
      </c>
      <c r="J913" s="105" t="s">
        <v>178</v>
      </c>
      <c r="K913" s="106">
        <f>IFERROR(VLOOKUP(J913,[2]LISTAS!$A$8:$B$11,2,FALSE),"")</f>
        <v>1</v>
      </c>
      <c r="L913" s="107">
        <v>11</v>
      </c>
      <c r="M913" s="108" t="s">
        <v>213</v>
      </c>
      <c r="N913" s="109" t="str">
        <f>IFERROR(VLOOKUP(M913,'[2]archivo de datos'!$G$1:$H$24,2,FALSE),"")</f>
        <v>CCE-16</v>
      </c>
      <c r="O913" s="119" t="s">
        <v>180</v>
      </c>
      <c r="P913" s="111">
        <f>IFERROR(VLOOKUP(O913,'[2]archivo de datos'!$J$6:$K$12,2,FALSE),"")</f>
        <v>0</v>
      </c>
      <c r="Q913" s="133" t="s">
        <v>48</v>
      </c>
      <c r="R913" s="113" t="s">
        <v>181</v>
      </c>
      <c r="S913" s="114" t="s">
        <v>182</v>
      </c>
      <c r="T913" s="132" t="s">
        <v>165</v>
      </c>
      <c r="U913" s="147" t="s">
        <v>734</v>
      </c>
      <c r="V913" s="138" t="str">
        <f>+IFERROR(VLOOKUP(U913,[2]Equivalencias!$M$2:$N$97,2,FALSE),"")</f>
        <v>Visitantes que ingresan a las áreas protegidas nacionales</v>
      </c>
      <c r="W913" s="116">
        <v>1892000</v>
      </c>
      <c r="X913" s="116">
        <v>9460000</v>
      </c>
      <c r="Y913" s="116">
        <v>9460000</v>
      </c>
      <c r="Z913" s="123" t="s">
        <v>183</v>
      </c>
      <c r="AA913" s="123" t="s">
        <v>184</v>
      </c>
      <c r="AB913" s="118">
        <v>0</v>
      </c>
      <c r="AC913" s="101" t="s">
        <v>174</v>
      </c>
      <c r="AD913" s="101" t="s">
        <v>1505</v>
      </c>
      <c r="AE913" s="101" t="s">
        <v>879</v>
      </c>
      <c r="AF913" s="101" t="s">
        <v>1506</v>
      </c>
      <c r="AG913" s="115" t="str">
        <f>IFERROR(VLOOKUP(AF913,'[2]archivo de datos'!$D$1:$E$1156,2,FALSE),"")</f>
        <v>CO-BOY-15407</v>
      </c>
      <c r="AH913" s="101" t="s">
        <v>188</v>
      </c>
      <c r="AI913" s="115" t="str">
        <f>IFERROR(VLOOKUP(AC913,[2]Hoja3!$B$28:$E$38,2,FALSE),"")</f>
        <v>Emiliana Pino Torres</v>
      </c>
      <c r="AJ913" s="115" t="str">
        <f>IFERROR(VLOOKUP(AC913,[2]Hoja3!$B$28:$E$38,3,FALSE),"")</f>
        <v>601 6530260</v>
      </c>
      <c r="AK913" s="115" t="str">
        <f>IFERROR(VLOOKUP(AC913,[2]Hoja3!$B$28:$E$38,4,FALSE),"")</f>
        <v>emiliana.pino@parquesnacionales.gov.co</v>
      </c>
      <c r="AL913" s="103" t="s">
        <v>183</v>
      </c>
      <c r="AM913" s="103" t="s">
        <v>183</v>
      </c>
      <c r="AN913" s="103" t="s">
        <v>183</v>
      </c>
      <c r="AO913" s="103" t="s">
        <v>562</v>
      </c>
      <c r="AP913" s="123"/>
      <c r="AQ913" s="118"/>
      <c r="AR913" s="118"/>
      <c r="AS913" s="118"/>
      <c r="AT913" s="118"/>
    </row>
    <row r="914" spans="1:46" ht="25.05" customHeight="1" x14ac:dyDescent="0.3">
      <c r="A914" s="119" t="s">
        <v>1550</v>
      </c>
      <c r="B914" s="120">
        <v>80111600</v>
      </c>
      <c r="C914" s="121" t="s">
        <v>1546</v>
      </c>
      <c r="D914" s="101" t="s">
        <v>224</v>
      </c>
      <c r="E914" s="121" t="s">
        <v>1504</v>
      </c>
      <c r="F914" s="103">
        <v>1</v>
      </c>
      <c r="G914" s="104" t="str">
        <f>IFERROR(VLOOKUP(F914,[2]Hoja4!$A$1:B945,2,FALSE),"")</f>
        <v>ENERO</v>
      </c>
      <c r="H914" s="103">
        <v>1</v>
      </c>
      <c r="I914" s="104" t="str">
        <f>IFERROR(VLOOKUP(H914,[2]Hoja4!$A$1:D944,2,FALSE),"")</f>
        <v>ENERO</v>
      </c>
      <c r="J914" s="105" t="s">
        <v>178</v>
      </c>
      <c r="K914" s="106">
        <f>IFERROR(VLOOKUP(J914,[2]LISTAS!$A$8:$B$11,2,FALSE),"")</f>
        <v>1</v>
      </c>
      <c r="L914" s="107">
        <v>11</v>
      </c>
      <c r="M914" s="108" t="s">
        <v>213</v>
      </c>
      <c r="N914" s="109" t="str">
        <f>IFERROR(VLOOKUP(M914,'[2]archivo de datos'!$G$1:$H$24,2,FALSE),"")</f>
        <v>CCE-16</v>
      </c>
      <c r="O914" s="119" t="s">
        <v>180</v>
      </c>
      <c r="P914" s="111">
        <f>IFERROR(VLOOKUP(O914,'[2]archivo de datos'!$J$6:$K$12,2,FALSE),"")</f>
        <v>0</v>
      </c>
      <c r="Q914" s="133" t="s">
        <v>46</v>
      </c>
      <c r="R914" s="113" t="s">
        <v>181</v>
      </c>
      <c r="S914" s="114" t="s">
        <v>182</v>
      </c>
      <c r="T914" s="132" t="s">
        <v>165</v>
      </c>
      <c r="U914" s="147" t="s">
        <v>734</v>
      </c>
      <c r="V914" s="138" t="str">
        <f>+IFERROR(VLOOKUP(U914,[2]Equivalencias!$M$2:$N$97,2,FALSE),"")</f>
        <v>Visitantes que ingresan a las áreas protegidas nacionales</v>
      </c>
      <c r="W914" s="116">
        <v>1892000</v>
      </c>
      <c r="X914" s="116">
        <v>11352000</v>
      </c>
      <c r="Y914" s="116">
        <v>11352000</v>
      </c>
      <c r="Z914" s="123" t="s">
        <v>183</v>
      </c>
      <c r="AA914" s="123" t="s">
        <v>184</v>
      </c>
      <c r="AB914" s="118">
        <v>0</v>
      </c>
      <c r="AC914" s="101" t="s">
        <v>174</v>
      </c>
      <c r="AD914" s="101" t="s">
        <v>1505</v>
      </c>
      <c r="AE914" s="101" t="s">
        <v>879</v>
      </c>
      <c r="AF914" s="101" t="s">
        <v>1506</v>
      </c>
      <c r="AG914" s="115" t="str">
        <f>IFERROR(VLOOKUP(AF914,'[2]archivo de datos'!$D$1:$E$1156,2,FALSE),"")</f>
        <v>CO-BOY-15407</v>
      </c>
      <c r="AH914" s="101" t="s">
        <v>188</v>
      </c>
      <c r="AI914" s="115" t="str">
        <f>IFERROR(VLOOKUP(AC914,[2]Hoja3!$B$28:$E$38,2,FALSE),"")</f>
        <v>Emiliana Pino Torres</v>
      </c>
      <c r="AJ914" s="115" t="str">
        <f>IFERROR(VLOOKUP(AC914,[2]Hoja3!$B$28:$E$38,3,FALSE),"")</f>
        <v>601 6530260</v>
      </c>
      <c r="AK914" s="115" t="str">
        <f>IFERROR(VLOOKUP(AC914,[2]Hoja3!$B$28:$E$38,4,FALSE),"")</f>
        <v>emiliana.pino@parquesnacionales.gov.co</v>
      </c>
      <c r="AL914" s="103" t="s">
        <v>183</v>
      </c>
      <c r="AM914" s="103" t="s">
        <v>183</v>
      </c>
      <c r="AN914" s="103" t="s">
        <v>183</v>
      </c>
      <c r="AO914" s="103" t="s">
        <v>562</v>
      </c>
      <c r="AP914" s="123"/>
      <c r="AQ914" s="118"/>
      <c r="AR914" s="118"/>
      <c r="AS914" s="118"/>
      <c r="AT914" s="118"/>
    </row>
    <row r="915" spans="1:46" ht="25.05" customHeight="1" x14ac:dyDescent="0.3">
      <c r="A915" s="119" t="s">
        <v>1551</v>
      </c>
      <c r="B915" s="120">
        <v>80111600</v>
      </c>
      <c r="C915" s="121" t="s">
        <v>1546</v>
      </c>
      <c r="D915" s="101" t="s">
        <v>224</v>
      </c>
      <c r="E915" s="121" t="s">
        <v>1504</v>
      </c>
      <c r="F915" s="103">
        <v>1</v>
      </c>
      <c r="G915" s="104" t="str">
        <f>IFERROR(VLOOKUP(F915,[2]Hoja4!$A$1:B946,2,FALSE),"")</f>
        <v>ENERO</v>
      </c>
      <c r="H915" s="103">
        <v>1</v>
      </c>
      <c r="I915" s="104" t="str">
        <f>IFERROR(VLOOKUP(H915,[2]Hoja4!$A$1:D945,2,FALSE),"")</f>
        <v>ENERO</v>
      </c>
      <c r="J915" s="105" t="s">
        <v>178</v>
      </c>
      <c r="K915" s="106">
        <f>IFERROR(VLOOKUP(J915,[2]LISTAS!$A$8:$B$11,2,FALSE),"")</f>
        <v>1</v>
      </c>
      <c r="L915" s="107">
        <v>11</v>
      </c>
      <c r="M915" s="108" t="s">
        <v>213</v>
      </c>
      <c r="N915" s="109" t="str">
        <f>IFERROR(VLOOKUP(M915,'[2]archivo de datos'!$G$1:$H$24,2,FALSE),"")</f>
        <v>CCE-16</v>
      </c>
      <c r="O915" s="119" t="s">
        <v>180</v>
      </c>
      <c r="P915" s="111">
        <f>IFERROR(VLOOKUP(O915,'[2]archivo de datos'!$J$6:$K$12,2,FALSE),"")</f>
        <v>0</v>
      </c>
      <c r="Q915" s="133" t="s">
        <v>48</v>
      </c>
      <c r="R915" s="113" t="s">
        <v>181</v>
      </c>
      <c r="S915" s="114" t="s">
        <v>182</v>
      </c>
      <c r="T915" s="132" t="s">
        <v>165</v>
      </c>
      <c r="U915" s="147" t="s">
        <v>734</v>
      </c>
      <c r="V915" s="138" t="str">
        <f>+IFERROR(VLOOKUP(U915,[2]Equivalencias!$M$2:$N$97,2,FALSE),"")</f>
        <v>Visitantes que ingresan a las áreas protegidas nacionales</v>
      </c>
      <c r="W915" s="116">
        <v>1892000</v>
      </c>
      <c r="X915" s="116">
        <v>9460000</v>
      </c>
      <c r="Y915" s="116">
        <v>9460000</v>
      </c>
      <c r="Z915" s="123" t="s">
        <v>183</v>
      </c>
      <c r="AA915" s="123" t="s">
        <v>184</v>
      </c>
      <c r="AB915" s="118">
        <v>0</v>
      </c>
      <c r="AC915" s="101" t="s">
        <v>174</v>
      </c>
      <c r="AD915" s="101" t="s">
        <v>1505</v>
      </c>
      <c r="AE915" s="101" t="s">
        <v>879</v>
      </c>
      <c r="AF915" s="101" t="s">
        <v>1506</v>
      </c>
      <c r="AG915" s="115" t="str">
        <f>IFERROR(VLOOKUP(AF915,'[2]archivo de datos'!$D$1:$E$1156,2,FALSE),"")</f>
        <v>CO-BOY-15407</v>
      </c>
      <c r="AH915" s="101" t="s">
        <v>188</v>
      </c>
      <c r="AI915" s="115" t="str">
        <f>IFERROR(VLOOKUP(AC915,[2]Hoja3!$B$28:$E$38,2,FALSE),"")</f>
        <v>Emiliana Pino Torres</v>
      </c>
      <c r="AJ915" s="115" t="str">
        <f>IFERROR(VLOOKUP(AC915,[2]Hoja3!$B$28:$E$38,3,FALSE),"")</f>
        <v>601 6530260</v>
      </c>
      <c r="AK915" s="115" t="str">
        <f>IFERROR(VLOOKUP(AC915,[2]Hoja3!$B$28:$E$38,4,FALSE),"")</f>
        <v>emiliana.pino@parquesnacionales.gov.co</v>
      </c>
      <c r="AL915" s="103" t="s">
        <v>183</v>
      </c>
      <c r="AM915" s="103" t="s">
        <v>183</v>
      </c>
      <c r="AN915" s="103" t="s">
        <v>183</v>
      </c>
      <c r="AO915" s="103" t="s">
        <v>562</v>
      </c>
      <c r="AP915" s="123"/>
      <c r="AQ915" s="118"/>
      <c r="AR915" s="118"/>
      <c r="AS915" s="118"/>
      <c r="AT915" s="118"/>
    </row>
    <row r="916" spans="1:46" ht="25.05" customHeight="1" x14ac:dyDescent="0.3">
      <c r="A916" s="119" t="s">
        <v>1552</v>
      </c>
      <c r="B916" s="120">
        <v>80111600</v>
      </c>
      <c r="C916" s="121" t="s">
        <v>1546</v>
      </c>
      <c r="D916" s="101" t="s">
        <v>224</v>
      </c>
      <c r="E916" s="121" t="s">
        <v>1504</v>
      </c>
      <c r="F916" s="103">
        <v>1</v>
      </c>
      <c r="G916" s="104" t="str">
        <f>IFERROR(VLOOKUP(F916,[2]Hoja4!$A$1:B946,2,FALSE),"")</f>
        <v>ENERO</v>
      </c>
      <c r="H916" s="103">
        <v>1</v>
      </c>
      <c r="I916" s="104" t="str">
        <f>IFERROR(VLOOKUP(H916,[2]Hoja4!$A$1:D945,2,FALSE),"")</f>
        <v>ENERO</v>
      </c>
      <c r="J916" s="105" t="s">
        <v>178</v>
      </c>
      <c r="K916" s="106">
        <f>IFERROR(VLOOKUP(J916,[2]LISTAS!$A$8:$B$11,2,FALSE),"")</f>
        <v>1</v>
      </c>
      <c r="L916" s="107">
        <v>11</v>
      </c>
      <c r="M916" s="108" t="s">
        <v>213</v>
      </c>
      <c r="N916" s="109" t="str">
        <f>IFERROR(VLOOKUP(M916,'[2]archivo de datos'!$G$1:$H$24,2,FALSE),"")</f>
        <v>CCE-16</v>
      </c>
      <c r="O916" s="119" t="s">
        <v>180</v>
      </c>
      <c r="P916" s="111">
        <f>IFERROR(VLOOKUP(O916,'[2]archivo de datos'!$J$6:$K$12,2,FALSE),"")</f>
        <v>0</v>
      </c>
      <c r="Q916" s="133" t="s">
        <v>46</v>
      </c>
      <c r="R916" s="113" t="s">
        <v>181</v>
      </c>
      <c r="S916" s="114" t="s">
        <v>182</v>
      </c>
      <c r="T916" s="132" t="s">
        <v>165</v>
      </c>
      <c r="U916" s="147" t="s">
        <v>734</v>
      </c>
      <c r="V916" s="138" t="str">
        <f>+IFERROR(VLOOKUP(U916,[2]Equivalencias!$M$2:$N$97,2,FALSE),"")</f>
        <v>Visitantes que ingresan a las áreas protegidas nacionales</v>
      </c>
      <c r="W916" s="116">
        <v>1892000</v>
      </c>
      <c r="X916" s="116">
        <v>11352000</v>
      </c>
      <c r="Y916" s="116">
        <v>11352000</v>
      </c>
      <c r="Z916" s="123" t="s">
        <v>183</v>
      </c>
      <c r="AA916" s="123" t="s">
        <v>184</v>
      </c>
      <c r="AB916" s="118">
        <v>0</v>
      </c>
      <c r="AC916" s="101" t="s">
        <v>174</v>
      </c>
      <c r="AD916" s="101" t="s">
        <v>1505</v>
      </c>
      <c r="AE916" s="101" t="s">
        <v>879</v>
      </c>
      <c r="AF916" s="101" t="s">
        <v>1506</v>
      </c>
      <c r="AG916" s="115" t="str">
        <f>IFERROR(VLOOKUP(AF916,'[2]archivo de datos'!$D$1:$E$1156,2,FALSE),"")</f>
        <v>CO-BOY-15407</v>
      </c>
      <c r="AH916" s="101" t="s">
        <v>188</v>
      </c>
      <c r="AI916" s="115" t="str">
        <f>IFERROR(VLOOKUP(AC916,[2]Hoja3!$B$28:$E$38,2,FALSE),"")</f>
        <v>Emiliana Pino Torres</v>
      </c>
      <c r="AJ916" s="115" t="str">
        <f>IFERROR(VLOOKUP(AC916,[2]Hoja3!$B$28:$E$38,3,FALSE),"")</f>
        <v>601 6530260</v>
      </c>
      <c r="AK916" s="115" t="str">
        <f>IFERROR(VLOOKUP(AC916,[2]Hoja3!$B$28:$E$38,4,FALSE),"")</f>
        <v>emiliana.pino@parquesnacionales.gov.co</v>
      </c>
      <c r="AL916" s="103" t="s">
        <v>183</v>
      </c>
      <c r="AM916" s="103" t="s">
        <v>183</v>
      </c>
      <c r="AN916" s="103" t="s">
        <v>183</v>
      </c>
      <c r="AO916" s="103" t="s">
        <v>562</v>
      </c>
      <c r="AP916" s="123"/>
      <c r="AQ916" s="118"/>
      <c r="AR916" s="118"/>
      <c r="AS916" s="118"/>
      <c r="AT916" s="118"/>
    </row>
    <row r="917" spans="1:46" ht="25.05" customHeight="1" x14ac:dyDescent="0.3">
      <c r="A917" s="119" t="s">
        <v>1553</v>
      </c>
      <c r="B917" s="120">
        <v>80111600</v>
      </c>
      <c r="C917" s="121" t="s">
        <v>1546</v>
      </c>
      <c r="D917" s="101" t="s">
        <v>224</v>
      </c>
      <c r="E917" s="121" t="s">
        <v>1504</v>
      </c>
      <c r="F917" s="103">
        <v>1</v>
      </c>
      <c r="G917" s="104" t="str">
        <f>IFERROR(VLOOKUP(F917,[2]Hoja4!$A$1:B947,2,FALSE),"")</f>
        <v>ENERO</v>
      </c>
      <c r="H917" s="103">
        <v>1</v>
      </c>
      <c r="I917" s="104" t="str">
        <f>IFERROR(VLOOKUP(H917,[2]Hoja4!$A$1:D946,2,FALSE),"")</f>
        <v>ENERO</v>
      </c>
      <c r="J917" s="105" t="s">
        <v>178</v>
      </c>
      <c r="K917" s="106">
        <f>IFERROR(VLOOKUP(J917,[2]LISTAS!$A$8:$B$11,2,FALSE),"")</f>
        <v>1</v>
      </c>
      <c r="L917" s="107">
        <v>11</v>
      </c>
      <c r="M917" s="108" t="s">
        <v>213</v>
      </c>
      <c r="N917" s="109" t="str">
        <f>IFERROR(VLOOKUP(M917,'[2]archivo de datos'!$G$1:$H$24,2,FALSE),"")</f>
        <v>CCE-16</v>
      </c>
      <c r="O917" s="119" t="s">
        <v>180</v>
      </c>
      <c r="P917" s="111">
        <f>IFERROR(VLOOKUP(O917,'[2]archivo de datos'!$J$6:$K$12,2,FALSE),"")</f>
        <v>0</v>
      </c>
      <c r="Q917" s="133" t="s">
        <v>48</v>
      </c>
      <c r="R917" s="113" t="s">
        <v>181</v>
      </c>
      <c r="S917" s="114" t="s">
        <v>182</v>
      </c>
      <c r="T917" s="132" t="s">
        <v>165</v>
      </c>
      <c r="U917" s="147" t="s">
        <v>734</v>
      </c>
      <c r="V917" s="138" t="str">
        <f>+IFERROR(VLOOKUP(U917,[2]Equivalencias!$M$2:$N$97,2,FALSE),"")</f>
        <v>Visitantes que ingresan a las áreas protegidas nacionales</v>
      </c>
      <c r="W917" s="116">
        <v>1892000</v>
      </c>
      <c r="X917" s="116">
        <v>23800000</v>
      </c>
      <c r="Y917" s="116">
        <v>23800000</v>
      </c>
      <c r="Z917" s="123" t="s">
        <v>183</v>
      </c>
      <c r="AA917" s="123" t="s">
        <v>184</v>
      </c>
      <c r="AB917" s="118">
        <v>0</v>
      </c>
      <c r="AC917" s="101" t="s">
        <v>174</v>
      </c>
      <c r="AD917" s="101" t="s">
        <v>1505</v>
      </c>
      <c r="AE917" s="101" t="s">
        <v>879</v>
      </c>
      <c r="AF917" s="101" t="s">
        <v>1506</v>
      </c>
      <c r="AG917" s="115" t="str">
        <f>IFERROR(VLOOKUP(AF917,'[2]archivo de datos'!$D$1:$E$1156,2,FALSE),"")</f>
        <v>CO-BOY-15407</v>
      </c>
      <c r="AH917" s="101" t="s">
        <v>188</v>
      </c>
      <c r="AI917" s="115" t="str">
        <f>IFERROR(VLOOKUP(AC917,[2]Hoja3!$B$28:$E$38,2,FALSE),"")</f>
        <v>Emiliana Pino Torres</v>
      </c>
      <c r="AJ917" s="115" t="str">
        <f>IFERROR(VLOOKUP(AC917,[2]Hoja3!$B$28:$E$38,3,FALSE),"")</f>
        <v>601 6530260</v>
      </c>
      <c r="AK917" s="115" t="str">
        <f>IFERROR(VLOOKUP(AC917,[2]Hoja3!$B$28:$E$38,4,FALSE),"")</f>
        <v>emiliana.pino@parquesnacionales.gov.co</v>
      </c>
      <c r="AL917" s="103" t="s">
        <v>183</v>
      </c>
      <c r="AM917" s="103" t="s">
        <v>183</v>
      </c>
      <c r="AN917" s="103" t="s">
        <v>183</v>
      </c>
      <c r="AO917" s="103" t="s">
        <v>562</v>
      </c>
      <c r="AP917" s="123"/>
      <c r="AQ917" s="118"/>
      <c r="AR917" s="118"/>
      <c r="AS917" s="118"/>
      <c r="AT917" s="118"/>
    </row>
    <row r="918" spans="1:46" ht="25.05" customHeight="1" x14ac:dyDescent="0.3">
      <c r="A918" s="119" t="s">
        <v>1554</v>
      </c>
      <c r="B918" s="120">
        <v>80111600</v>
      </c>
      <c r="C918" s="121" t="s">
        <v>1555</v>
      </c>
      <c r="D918" s="101" t="s">
        <v>211</v>
      </c>
      <c r="E918" s="121" t="s">
        <v>1517</v>
      </c>
      <c r="F918" s="103">
        <v>1</v>
      </c>
      <c r="G918" s="104" t="str">
        <f>IFERROR(VLOOKUP(F918,[2]Hoja4!$A$1:B947,2,FALSE),"")</f>
        <v>ENERO</v>
      </c>
      <c r="H918" s="103">
        <v>1</v>
      </c>
      <c r="I918" s="104" t="str">
        <f>IFERROR(VLOOKUP(H918,[2]Hoja4!$A$1:D946,2,FALSE),"")</f>
        <v>ENERO</v>
      </c>
      <c r="J918" s="105" t="s">
        <v>178</v>
      </c>
      <c r="K918" s="106">
        <f>IFERROR(VLOOKUP(J918,[2]LISTAS!$A$8:$B$11,2,FALSE),"")</f>
        <v>1</v>
      </c>
      <c r="L918" s="107">
        <v>11</v>
      </c>
      <c r="M918" s="108" t="s">
        <v>213</v>
      </c>
      <c r="N918" s="109" t="str">
        <f>IFERROR(VLOOKUP(M918,'[2]archivo de datos'!$G$1:$H$24,2,FALSE),"")</f>
        <v>CCE-16</v>
      </c>
      <c r="O918" s="119" t="s">
        <v>180</v>
      </c>
      <c r="P918" s="111">
        <f>IFERROR(VLOOKUP(O918,'[2]archivo de datos'!$J$6:$K$12,2,FALSE),"")</f>
        <v>0</v>
      </c>
      <c r="Q918" s="133" t="s">
        <v>46</v>
      </c>
      <c r="R918" s="113" t="s">
        <v>181</v>
      </c>
      <c r="S918" s="114" t="s">
        <v>182</v>
      </c>
      <c r="T918" s="132" t="s">
        <v>165</v>
      </c>
      <c r="U918" s="147" t="s">
        <v>734</v>
      </c>
      <c r="V918" s="138" t="str">
        <f>+IFERROR(VLOOKUP(U918,[2]Equivalencias!$M$2:$N$97,2,FALSE),"")</f>
        <v>Visitantes que ingresan a las áreas protegidas nacionales</v>
      </c>
      <c r="W918" s="116">
        <v>4760000</v>
      </c>
      <c r="X918" s="116">
        <v>28560000</v>
      </c>
      <c r="Y918" s="116">
        <v>28560000</v>
      </c>
      <c r="Z918" s="123" t="s">
        <v>183</v>
      </c>
      <c r="AA918" s="123" t="s">
        <v>184</v>
      </c>
      <c r="AB918" s="118">
        <v>0</v>
      </c>
      <c r="AC918" s="101" t="s">
        <v>174</v>
      </c>
      <c r="AD918" s="101" t="s">
        <v>1505</v>
      </c>
      <c r="AE918" s="101" t="s">
        <v>879</v>
      </c>
      <c r="AF918" s="101" t="s">
        <v>1506</v>
      </c>
      <c r="AG918" s="115" t="str">
        <f>IFERROR(VLOOKUP(AF918,'[2]archivo de datos'!$D$1:$E$1156,2,FALSE),"")</f>
        <v>CO-BOY-15407</v>
      </c>
      <c r="AH918" s="101" t="s">
        <v>188</v>
      </c>
      <c r="AI918" s="115" t="str">
        <f>IFERROR(VLOOKUP(AC918,[2]Hoja3!$B$28:$E$38,2,FALSE),"")</f>
        <v>Emiliana Pino Torres</v>
      </c>
      <c r="AJ918" s="115" t="str">
        <f>IFERROR(VLOOKUP(AC918,[2]Hoja3!$B$28:$E$38,3,FALSE),"")</f>
        <v>601 6530260</v>
      </c>
      <c r="AK918" s="115" t="str">
        <f>IFERROR(VLOOKUP(AC918,[2]Hoja3!$B$28:$E$38,4,FALSE),"")</f>
        <v>emiliana.pino@parquesnacionales.gov.co</v>
      </c>
      <c r="AL918" s="103" t="s">
        <v>183</v>
      </c>
      <c r="AM918" s="103" t="s">
        <v>183</v>
      </c>
      <c r="AN918" s="103" t="s">
        <v>183</v>
      </c>
      <c r="AO918" s="103" t="s">
        <v>562</v>
      </c>
      <c r="AP918" s="123"/>
      <c r="AQ918" s="118"/>
      <c r="AR918" s="118"/>
      <c r="AS918" s="118"/>
      <c r="AT918" s="118"/>
    </row>
    <row r="919" spans="1:46" ht="25.05" customHeight="1" x14ac:dyDescent="0.3">
      <c r="A919" s="119" t="s">
        <v>1556</v>
      </c>
      <c r="B919" s="120">
        <v>80111600</v>
      </c>
      <c r="C919" s="121" t="s">
        <v>1555</v>
      </c>
      <c r="D919" s="101" t="s">
        <v>211</v>
      </c>
      <c r="E919" s="121" t="s">
        <v>1517</v>
      </c>
      <c r="F919" s="103">
        <v>1</v>
      </c>
      <c r="G919" s="104" t="str">
        <f>IFERROR(VLOOKUP(F919,[2]Hoja4!$A$1:B948,2,FALSE),"")</f>
        <v>ENERO</v>
      </c>
      <c r="H919" s="103">
        <v>1</v>
      </c>
      <c r="I919" s="104" t="str">
        <f>IFERROR(VLOOKUP(H919,[2]Hoja4!$A$1:D947,2,FALSE),"")</f>
        <v>ENERO</v>
      </c>
      <c r="J919" s="105" t="s">
        <v>178</v>
      </c>
      <c r="K919" s="106">
        <f>IFERROR(VLOOKUP(J919,[2]LISTAS!$A$8:$B$11,2,FALSE),"")</f>
        <v>1</v>
      </c>
      <c r="L919" s="107">
        <v>11</v>
      </c>
      <c r="M919" s="108" t="s">
        <v>213</v>
      </c>
      <c r="N919" s="109" t="str">
        <f>IFERROR(VLOOKUP(M919,'[2]archivo de datos'!$G$1:$H$24,2,FALSE),"")</f>
        <v>CCE-16</v>
      </c>
      <c r="O919" s="119" t="s">
        <v>180</v>
      </c>
      <c r="P919" s="111">
        <f>IFERROR(VLOOKUP(O919,'[2]archivo de datos'!$J$6:$K$12,2,FALSE),"")</f>
        <v>0</v>
      </c>
      <c r="Q919" s="133" t="s">
        <v>48</v>
      </c>
      <c r="R919" s="113" t="s">
        <v>181</v>
      </c>
      <c r="S919" s="114" t="s">
        <v>182</v>
      </c>
      <c r="T919" s="132" t="s">
        <v>165</v>
      </c>
      <c r="U919" s="147" t="s">
        <v>734</v>
      </c>
      <c r="V919" s="138" t="str">
        <f>+IFERROR(VLOOKUP(U919,[2]Equivalencias!$M$2:$N$97,2,FALSE),"")</f>
        <v>Visitantes que ingresan a las áreas protegidas nacionales</v>
      </c>
      <c r="W919" s="116">
        <v>4760000</v>
      </c>
      <c r="X919" s="116">
        <v>18325000</v>
      </c>
      <c r="Y919" s="116">
        <v>18325000</v>
      </c>
      <c r="Z919" s="123" t="s">
        <v>183</v>
      </c>
      <c r="AA919" s="123" t="s">
        <v>184</v>
      </c>
      <c r="AB919" s="118">
        <v>0</v>
      </c>
      <c r="AC919" s="101" t="s">
        <v>174</v>
      </c>
      <c r="AD919" s="101" t="s">
        <v>1505</v>
      </c>
      <c r="AE919" s="101" t="s">
        <v>879</v>
      </c>
      <c r="AF919" s="101" t="s">
        <v>1506</v>
      </c>
      <c r="AG919" s="115" t="str">
        <f>IFERROR(VLOOKUP(AF919,'[2]archivo de datos'!$D$1:$E$1156,2,FALSE),"")</f>
        <v>CO-BOY-15407</v>
      </c>
      <c r="AH919" s="101" t="s">
        <v>188</v>
      </c>
      <c r="AI919" s="115" t="str">
        <f>IFERROR(VLOOKUP(AC919,[2]Hoja3!$B$28:$E$38,2,FALSE),"")</f>
        <v>Emiliana Pino Torres</v>
      </c>
      <c r="AJ919" s="115" t="str">
        <f>IFERROR(VLOOKUP(AC919,[2]Hoja3!$B$28:$E$38,3,FALSE),"")</f>
        <v>601 6530260</v>
      </c>
      <c r="AK919" s="115" t="str">
        <f>IFERROR(VLOOKUP(AC919,[2]Hoja3!$B$28:$E$38,4,FALSE),"")</f>
        <v>emiliana.pino@parquesnacionales.gov.co</v>
      </c>
      <c r="AL919" s="103" t="s">
        <v>183</v>
      </c>
      <c r="AM919" s="103" t="s">
        <v>183</v>
      </c>
      <c r="AN919" s="103" t="s">
        <v>183</v>
      </c>
      <c r="AO919" s="103" t="s">
        <v>562</v>
      </c>
      <c r="AP919" s="123"/>
      <c r="AQ919" s="118"/>
      <c r="AR919" s="118"/>
      <c r="AS919" s="118"/>
      <c r="AT919" s="118"/>
    </row>
    <row r="920" spans="1:46" ht="25.05" customHeight="1" x14ac:dyDescent="0.3">
      <c r="A920" s="119" t="s">
        <v>1557</v>
      </c>
      <c r="B920" s="120">
        <v>80111600</v>
      </c>
      <c r="C920" s="121" t="s">
        <v>1558</v>
      </c>
      <c r="D920" s="101" t="s">
        <v>224</v>
      </c>
      <c r="E920" s="121" t="s">
        <v>1559</v>
      </c>
      <c r="F920" s="103">
        <v>1</v>
      </c>
      <c r="G920" s="104" t="str">
        <f>IFERROR(VLOOKUP(F920,[2]Hoja4!$A$1:B948,2,FALSE),"")</f>
        <v>ENERO</v>
      </c>
      <c r="H920" s="103">
        <v>1</v>
      </c>
      <c r="I920" s="104" t="str">
        <f>IFERROR(VLOOKUP(H920,[2]Hoja4!$A$1:D947,2,FALSE),"")</f>
        <v>ENERO</v>
      </c>
      <c r="J920" s="105" t="s">
        <v>178</v>
      </c>
      <c r="K920" s="106">
        <f>IFERROR(VLOOKUP(J920,[2]LISTAS!$A$8:$B$11,2,FALSE),"")</f>
        <v>1</v>
      </c>
      <c r="L920" s="107">
        <v>10</v>
      </c>
      <c r="M920" s="108" t="s">
        <v>213</v>
      </c>
      <c r="N920" s="109" t="str">
        <f>IFERROR(VLOOKUP(M920,'[2]archivo de datos'!$G$1:$H$24,2,FALSE),"")</f>
        <v>CCE-16</v>
      </c>
      <c r="O920" s="119" t="s">
        <v>180</v>
      </c>
      <c r="P920" s="111">
        <f>IFERROR(VLOOKUP(O920,'[2]archivo de datos'!$J$6:$K$12,2,FALSE),"")</f>
        <v>0</v>
      </c>
      <c r="Q920" s="133" t="s">
        <v>46</v>
      </c>
      <c r="R920" s="113" t="s">
        <v>181</v>
      </c>
      <c r="S920" s="114" t="s">
        <v>182</v>
      </c>
      <c r="T920" s="147" t="s">
        <v>162</v>
      </c>
      <c r="U920" s="147" t="s">
        <v>1083</v>
      </c>
      <c r="V920" s="115" t="str">
        <f>+IFERROR(VLOOKUP(U920,[2]Equivalencias!$M$2:$N$97,2,FALSE),"")</f>
        <v>Documentos de lineamientos técnicos realizados</v>
      </c>
      <c r="W920" s="116">
        <v>3665000</v>
      </c>
      <c r="X920" s="116">
        <v>18325000</v>
      </c>
      <c r="Y920" s="116">
        <v>18325000</v>
      </c>
      <c r="Z920" s="123" t="s">
        <v>183</v>
      </c>
      <c r="AA920" s="123" t="s">
        <v>184</v>
      </c>
      <c r="AB920" s="118">
        <v>0</v>
      </c>
      <c r="AC920" s="101" t="s">
        <v>174</v>
      </c>
      <c r="AD920" s="101" t="s">
        <v>1505</v>
      </c>
      <c r="AE920" s="101" t="s">
        <v>879</v>
      </c>
      <c r="AF920" s="101" t="s">
        <v>1506</v>
      </c>
      <c r="AG920" s="115" t="str">
        <f>IFERROR(VLOOKUP(AF920,'[2]archivo de datos'!$D$1:$E$1156,2,FALSE),"")</f>
        <v>CO-BOY-15407</v>
      </c>
      <c r="AH920" s="101" t="s">
        <v>188</v>
      </c>
      <c r="AI920" s="115" t="str">
        <f>IFERROR(VLOOKUP(AC920,[2]Hoja3!$B$28:$E$38,2,FALSE),"")</f>
        <v>Emiliana Pino Torres</v>
      </c>
      <c r="AJ920" s="115" t="str">
        <f>IFERROR(VLOOKUP(AC920,[2]Hoja3!$B$28:$E$38,3,FALSE),"")</f>
        <v>601 6530260</v>
      </c>
      <c r="AK920" s="115" t="str">
        <f>IFERROR(VLOOKUP(AC920,[2]Hoja3!$B$28:$E$38,4,FALSE),"")</f>
        <v>emiliana.pino@parquesnacionales.gov.co</v>
      </c>
      <c r="AL920" s="103" t="s">
        <v>183</v>
      </c>
      <c r="AM920" s="103" t="s">
        <v>183</v>
      </c>
      <c r="AN920" s="103" t="s">
        <v>183</v>
      </c>
      <c r="AO920" s="103" t="s">
        <v>562</v>
      </c>
      <c r="AP920" s="123"/>
      <c r="AQ920" s="118"/>
      <c r="AR920" s="118"/>
      <c r="AS920" s="118"/>
      <c r="AT920" s="118"/>
    </row>
    <row r="921" spans="1:46" ht="25.05" customHeight="1" x14ac:dyDescent="0.3">
      <c r="A921" s="119" t="s">
        <v>1560</v>
      </c>
      <c r="B921" s="120">
        <v>80111600</v>
      </c>
      <c r="C921" s="121" t="s">
        <v>1558</v>
      </c>
      <c r="D921" s="101" t="s">
        <v>224</v>
      </c>
      <c r="E921" s="121" t="s">
        <v>1559</v>
      </c>
      <c r="F921" s="103">
        <v>1</v>
      </c>
      <c r="G921" s="104" t="str">
        <f>IFERROR(VLOOKUP(F921,[2]Hoja4!$A$1:B949,2,FALSE),"")</f>
        <v>ENERO</v>
      </c>
      <c r="H921" s="103">
        <v>1</v>
      </c>
      <c r="I921" s="104" t="str">
        <f>IFERROR(VLOOKUP(H921,[2]Hoja4!$A$1:D948,2,FALSE),"")</f>
        <v>ENERO</v>
      </c>
      <c r="J921" s="105" t="s">
        <v>178</v>
      </c>
      <c r="K921" s="106">
        <f>IFERROR(VLOOKUP(J921,[2]LISTAS!$A$8:$B$11,2,FALSE),"")</f>
        <v>1</v>
      </c>
      <c r="L921" s="107">
        <v>10</v>
      </c>
      <c r="M921" s="108" t="s">
        <v>213</v>
      </c>
      <c r="N921" s="109" t="str">
        <f>IFERROR(VLOOKUP(M921,'[2]archivo de datos'!$G$1:$H$24,2,FALSE),"")</f>
        <v>CCE-16</v>
      </c>
      <c r="O921" s="119" t="s">
        <v>180</v>
      </c>
      <c r="P921" s="111">
        <f>IFERROR(VLOOKUP(O921,'[2]archivo de datos'!$J$6:$K$12,2,FALSE),"")</f>
        <v>0</v>
      </c>
      <c r="Q921" s="133" t="s">
        <v>48</v>
      </c>
      <c r="R921" s="113" t="s">
        <v>181</v>
      </c>
      <c r="S921" s="114" t="s">
        <v>182</v>
      </c>
      <c r="T921" s="147" t="s">
        <v>162</v>
      </c>
      <c r="U921" s="147" t="s">
        <v>1083</v>
      </c>
      <c r="V921" s="115" t="str">
        <f>+IFERROR(VLOOKUP(U921,[2]Equivalencias!$M$2:$N$97,2,FALSE),"")</f>
        <v>Documentos de lineamientos técnicos realizados</v>
      </c>
      <c r="W921" s="116">
        <v>3665000</v>
      </c>
      <c r="X921" s="116">
        <v>23800000</v>
      </c>
      <c r="Y921" s="116">
        <v>23800000</v>
      </c>
      <c r="Z921" s="123" t="s">
        <v>183</v>
      </c>
      <c r="AA921" s="123" t="s">
        <v>184</v>
      </c>
      <c r="AB921" s="118">
        <v>0</v>
      </c>
      <c r="AC921" s="101" t="s">
        <v>174</v>
      </c>
      <c r="AD921" s="101" t="s">
        <v>1505</v>
      </c>
      <c r="AE921" s="101" t="s">
        <v>879</v>
      </c>
      <c r="AF921" s="101" t="s">
        <v>1506</v>
      </c>
      <c r="AG921" s="115" t="str">
        <f>IFERROR(VLOOKUP(AF921,'[2]archivo de datos'!$D$1:$E$1156,2,FALSE),"")</f>
        <v>CO-BOY-15407</v>
      </c>
      <c r="AH921" s="101" t="s">
        <v>188</v>
      </c>
      <c r="AI921" s="115" t="str">
        <f>IFERROR(VLOOKUP(AC921,[2]Hoja3!$B$28:$E$38,2,FALSE),"")</f>
        <v>Emiliana Pino Torres</v>
      </c>
      <c r="AJ921" s="115" t="str">
        <f>IFERROR(VLOOKUP(AC921,[2]Hoja3!$B$28:$E$38,3,FALSE),"")</f>
        <v>601 6530260</v>
      </c>
      <c r="AK921" s="115" t="str">
        <f>IFERROR(VLOOKUP(AC921,[2]Hoja3!$B$28:$E$38,4,FALSE),"")</f>
        <v>emiliana.pino@parquesnacionales.gov.co</v>
      </c>
      <c r="AL921" s="103" t="s">
        <v>183</v>
      </c>
      <c r="AM921" s="103" t="s">
        <v>183</v>
      </c>
      <c r="AN921" s="103" t="s">
        <v>183</v>
      </c>
      <c r="AO921" s="103" t="s">
        <v>562</v>
      </c>
      <c r="AP921" s="123"/>
      <c r="AQ921" s="118"/>
      <c r="AR921" s="118"/>
      <c r="AS921" s="118"/>
      <c r="AT921" s="118"/>
    </row>
    <row r="922" spans="1:46" ht="25.05" customHeight="1" x14ac:dyDescent="0.3">
      <c r="A922" s="119" t="s">
        <v>1561</v>
      </c>
      <c r="B922" s="120">
        <v>80111600</v>
      </c>
      <c r="C922" s="121" t="s">
        <v>1562</v>
      </c>
      <c r="D922" s="101" t="s">
        <v>211</v>
      </c>
      <c r="E922" s="121" t="s">
        <v>1517</v>
      </c>
      <c r="F922" s="103">
        <v>1</v>
      </c>
      <c r="G922" s="104" t="str">
        <f>IFERROR(VLOOKUP(F922,[2]Hoja4!$A$1:B949,2,FALSE),"")</f>
        <v>ENERO</v>
      </c>
      <c r="H922" s="103">
        <v>1</v>
      </c>
      <c r="I922" s="104" t="str">
        <f>IFERROR(VLOOKUP(H922,[2]Hoja4!$A$1:D948,2,FALSE),"")</f>
        <v>ENERO</v>
      </c>
      <c r="J922" s="105" t="s">
        <v>178</v>
      </c>
      <c r="K922" s="106">
        <f>IFERROR(VLOOKUP(J922,[2]LISTAS!$A$8:$B$11,2,FALSE),"")</f>
        <v>1</v>
      </c>
      <c r="L922" s="107">
        <v>10</v>
      </c>
      <c r="M922" s="108" t="s">
        <v>213</v>
      </c>
      <c r="N922" s="109" t="str">
        <f>IFERROR(VLOOKUP(M922,'[2]archivo de datos'!$G$1:$H$24,2,FALSE),"")</f>
        <v>CCE-16</v>
      </c>
      <c r="O922" s="119" t="s">
        <v>180</v>
      </c>
      <c r="P922" s="111">
        <f>IFERROR(VLOOKUP(O922,'[2]archivo de datos'!$J$6:$K$12,2,FALSE),"")</f>
        <v>0</v>
      </c>
      <c r="Q922" s="133" t="s">
        <v>46</v>
      </c>
      <c r="R922" s="113" t="s">
        <v>181</v>
      </c>
      <c r="S922" s="114" t="s">
        <v>182</v>
      </c>
      <c r="T922" s="147" t="s">
        <v>162</v>
      </c>
      <c r="U922" s="101" t="s">
        <v>645</v>
      </c>
      <c r="V922" s="115" t="str">
        <f>+IFERROR(VLOOKUP(U922,[2]Equivalencias!$M$2:$N$97,2,FALSE),"")</f>
        <v>Documentos de lineamientos técnicos realizados</v>
      </c>
      <c r="W922" s="116">
        <v>4760000</v>
      </c>
      <c r="X922" s="116">
        <v>23800000</v>
      </c>
      <c r="Y922" s="116">
        <v>23800000</v>
      </c>
      <c r="Z922" s="123" t="s">
        <v>183</v>
      </c>
      <c r="AA922" s="123" t="s">
        <v>184</v>
      </c>
      <c r="AB922" s="118">
        <v>0</v>
      </c>
      <c r="AC922" s="101" t="s">
        <v>174</v>
      </c>
      <c r="AD922" s="101" t="s">
        <v>1505</v>
      </c>
      <c r="AE922" s="101" t="s">
        <v>879</v>
      </c>
      <c r="AF922" s="101" t="s">
        <v>1506</v>
      </c>
      <c r="AG922" s="115" t="str">
        <f>IFERROR(VLOOKUP(AF922,'[2]archivo de datos'!$D$1:$E$1156,2,FALSE),"")</f>
        <v>CO-BOY-15407</v>
      </c>
      <c r="AH922" s="101" t="s">
        <v>188</v>
      </c>
      <c r="AI922" s="115" t="str">
        <f>IFERROR(VLOOKUP(AC922,[2]Hoja3!$B$28:$E$38,2,FALSE),"")</f>
        <v>Emiliana Pino Torres</v>
      </c>
      <c r="AJ922" s="115" t="str">
        <f>IFERROR(VLOOKUP(AC922,[2]Hoja3!$B$28:$E$38,3,FALSE),"")</f>
        <v>601 6530260</v>
      </c>
      <c r="AK922" s="115" t="str">
        <f>IFERROR(VLOOKUP(AC922,[2]Hoja3!$B$28:$E$38,4,FALSE),"")</f>
        <v>emiliana.pino@parquesnacionales.gov.co</v>
      </c>
      <c r="AL922" s="103" t="s">
        <v>183</v>
      </c>
      <c r="AM922" s="103" t="s">
        <v>183</v>
      </c>
      <c r="AN922" s="103" t="s">
        <v>183</v>
      </c>
      <c r="AO922" s="103" t="s">
        <v>562</v>
      </c>
      <c r="AP922" s="123"/>
      <c r="AQ922" s="118"/>
      <c r="AR922" s="118"/>
      <c r="AS922" s="118"/>
      <c r="AT922" s="118"/>
    </row>
    <row r="923" spans="1:46" ht="25.05" customHeight="1" x14ac:dyDescent="0.3">
      <c r="A923" s="119" t="s">
        <v>1563</v>
      </c>
      <c r="B923" s="120">
        <v>72151500</v>
      </c>
      <c r="C923" s="121" t="s">
        <v>1564</v>
      </c>
      <c r="D923" s="99" t="s">
        <v>202</v>
      </c>
      <c r="E923" s="123" t="s">
        <v>184</v>
      </c>
      <c r="F923" s="103">
        <v>4</v>
      </c>
      <c r="G923" s="104" t="str">
        <f>IFERROR(VLOOKUP(F923,[2]Hoja4!$A$1:B951,2,FALSE),"")</f>
        <v>ABRIL</v>
      </c>
      <c r="H923" s="123">
        <v>4</v>
      </c>
      <c r="I923" s="104" t="str">
        <f>IFERROR(VLOOKUP(H923,[2]Hoja4!$A$1:D950,2,FALSE),"")</f>
        <v>ABRIL</v>
      </c>
      <c r="J923" s="105" t="s">
        <v>178</v>
      </c>
      <c r="K923" s="106">
        <f>IFERROR(VLOOKUP(J923,[2]LISTAS!$A$8:$B$11,2,FALSE),"")</f>
        <v>1</v>
      </c>
      <c r="L923" s="107">
        <v>2</v>
      </c>
      <c r="M923" s="108" t="s">
        <v>196</v>
      </c>
      <c r="N923" s="109" t="str">
        <f>IFERROR(VLOOKUP(M923,'[2]archivo de datos'!$G$1:$H$24,2,FALSE),"")</f>
        <v>CCE-10</v>
      </c>
      <c r="O923" s="119" t="s">
        <v>180</v>
      </c>
      <c r="P923" s="111">
        <f>IFERROR(VLOOKUP(O923,'[2]archivo de datos'!$J$6:$K$12,2,FALSE),"")</f>
        <v>0</v>
      </c>
      <c r="Q923" s="133" t="s">
        <v>46</v>
      </c>
      <c r="R923" s="113" t="s">
        <v>181</v>
      </c>
      <c r="S923" s="114" t="s">
        <v>656</v>
      </c>
      <c r="T923" s="137" t="s">
        <v>170</v>
      </c>
      <c r="U923" s="101" t="s">
        <v>1305</v>
      </c>
      <c r="V923" s="134" t="str">
        <f>+IFERROR(VLOOKUP(U923,[2]Equivalencias!$M$2:$N$97,2,FALSE),"")</f>
        <v>Sedes adecuadas</v>
      </c>
      <c r="W923" s="116" t="s">
        <v>175</v>
      </c>
      <c r="X923" s="116">
        <v>30000000</v>
      </c>
      <c r="Y923" s="116">
        <v>30000000</v>
      </c>
      <c r="Z923" s="123" t="s">
        <v>183</v>
      </c>
      <c r="AA923" s="123" t="s">
        <v>184</v>
      </c>
      <c r="AB923" s="118">
        <v>0</v>
      </c>
      <c r="AC923" s="101" t="s">
        <v>174</v>
      </c>
      <c r="AD923" s="101" t="s">
        <v>1505</v>
      </c>
      <c r="AE923" s="101" t="s">
        <v>879</v>
      </c>
      <c r="AF923" s="101" t="s">
        <v>1506</v>
      </c>
      <c r="AG923" s="115" t="str">
        <f>IFERROR(VLOOKUP(AF923,'[2]archivo de datos'!$D$1:$E$1156,2,FALSE),"")</f>
        <v>CO-BOY-15407</v>
      </c>
      <c r="AH923" s="101" t="s">
        <v>188</v>
      </c>
      <c r="AI923" s="115" t="str">
        <f>IFERROR(VLOOKUP(AC923,[2]Hoja3!$B$28:$E$38,2,FALSE),"")</f>
        <v>Emiliana Pino Torres</v>
      </c>
      <c r="AJ923" s="115" t="str">
        <f>IFERROR(VLOOKUP(AC923,[2]Hoja3!$B$28:$E$38,3,FALSE),"")</f>
        <v>601 6530260</v>
      </c>
      <c r="AK923" s="115" t="str">
        <f>IFERROR(VLOOKUP(AC923,[2]Hoja3!$B$28:$E$38,4,FALSE),"")</f>
        <v>emiliana.pino@parquesnacionales.gov.co</v>
      </c>
      <c r="AL923" s="103" t="s">
        <v>183</v>
      </c>
      <c r="AM923" s="103" t="s">
        <v>183</v>
      </c>
      <c r="AN923" s="103" t="s">
        <v>183</v>
      </c>
      <c r="AO923" s="103" t="s">
        <v>562</v>
      </c>
      <c r="AP923" s="123"/>
      <c r="AQ923" s="118"/>
      <c r="AR923" s="118"/>
      <c r="AS923" s="118"/>
      <c r="AT923" s="118"/>
    </row>
    <row r="924" spans="1:46" ht="25.05" customHeight="1" x14ac:dyDescent="0.3">
      <c r="A924" s="119" t="s">
        <v>1565</v>
      </c>
      <c r="B924" s="120">
        <v>15101600</v>
      </c>
      <c r="C924" s="121" t="s">
        <v>1566</v>
      </c>
      <c r="D924" s="101" t="s">
        <v>202</v>
      </c>
      <c r="E924" s="123" t="s">
        <v>184</v>
      </c>
      <c r="F924" s="103">
        <v>3</v>
      </c>
      <c r="G924" s="104" t="str">
        <f>IFERROR(VLOOKUP(F924,[2]Hoja4!$A$1:B1042,2,FALSE),"")</f>
        <v>MARZO</v>
      </c>
      <c r="H924" s="123">
        <v>3</v>
      </c>
      <c r="I924" s="104" t="str">
        <f>IFERROR(VLOOKUP(H924,[2]Hoja4!$A$1:D1041,2,FALSE),"")</f>
        <v>MARZO</v>
      </c>
      <c r="J924" s="105" t="s">
        <v>178</v>
      </c>
      <c r="K924" s="106">
        <f>IFERROR(VLOOKUP(J924,[2]LISTAS!$A$8:$B$11,2,FALSE),"")</f>
        <v>1</v>
      </c>
      <c r="L924" s="107">
        <v>9</v>
      </c>
      <c r="M924" s="135" t="s">
        <v>196</v>
      </c>
      <c r="N924" s="134" t="str">
        <f>IFERROR(VLOOKUP(M924,'[2]archivo de datos'!$G$1:$H$24,2,FALSE),"")</f>
        <v>CCE-10</v>
      </c>
      <c r="O924" s="119" t="s">
        <v>180</v>
      </c>
      <c r="P924" s="111">
        <f>IFERROR(VLOOKUP(O924,'[2]archivo de datos'!$J$6:$K$12,2,FALSE),"")</f>
        <v>0</v>
      </c>
      <c r="Q924" s="133" t="s">
        <v>46</v>
      </c>
      <c r="R924" s="113" t="s">
        <v>181</v>
      </c>
      <c r="S924" s="114" t="s">
        <v>182</v>
      </c>
      <c r="T924" s="147" t="s">
        <v>164</v>
      </c>
      <c r="U924" s="147" t="s">
        <v>558</v>
      </c>
      <c r="V924" s="115" t="str">
        <f>+IFERROR(VLOOKUP(U924,[2]Equivalencias!$M$2:$N$97,2,FALSE),"")</f>
        <v>Áreas cubiertas con jornadas de vigilancia</v>
      </c>
      <c r="W924" s="116" t="s">
        <v>175</v>
      </c>
      <c r="X924" s="116">
        <v>3500000</v>
      </c>
      <c r="Y924" s="116">
        <v>3500000</v>
      </c>
      <c r="Z924" s="123" t="s">
        <v>183</v>
      </c>
      <c r="AA924" s="123" t="s">
        <v>184</v>
      </c>
      <c r="AB924" s="118">
        <v>0</v>
      </c>
      <c r="AC924" s="101" t="s">
        <v>174</v>
      </c>
      <c r="AD924" s="101" t="s">
        <v>1505</v>
      </c>
      <c r="AE924" s="101" t="s">
        <v>879</v>
      </c>
      <c r="AF924" s="101" t="s">
        <v>1506</v>
      </c>
      <c r="AG924" s="115" t="str">
        <f>IFERROR(VLOOKUP(AF924,'[2]archivo de datos'!$D$1:$E$1156,2,FALSE),"")</f>
        <v>CO-BOY-15407</v>
      </c>
      <c r="AH924" s="101" t="s">
        <v>188</v>
      </c>
      <c r="AI924" s="115" t="str">
        <f>IFERROR(VLOOKUP(AC924,[2]Hoja3!$B$28:$E$38,2,FALSE),"")</f>
        <v>Emiliana Pino Torres</v>
      </c>
      <c r="AJ924" s="115" t="str">
        <f>IFERROR(VLOOKUP(AC924,[2]Hoja3!$B$28:$E$38,3,FALSE),"")</f>
        <v>601 6530260</v>
      </c>
      <c r="AK924" s="115" t="str">
        <f>IFERROR(VLOOKUP(AC924,[2]Hoja3!$B$28:$E$38,4,FALSE),"")</f>
        <v>emiliana.pino@parquesnacionales.gov.co</v>
      </c>
      <c r="AL924" s="103" t="s">
        <v>183</v>
      </c>
      <c r="AM924" s="103" t="s">
        <v>183</v>
      </c>
      <c r="AN924" s="103" t="s">
        <v>183</v>
      </c>
      <c r="AO924" s="103" t="s">
        <v>562</v>
      </c>
      <c r="AP924" s="123"/>
      <c r="AQ924" s="118"/>
      <c r="AR924" s="118"/>
      <c r="AS924" s="118"/>
      <c r="AT924" s="118"/>
    </row>
    <row r="925" spans="1:46" ht="25.05" customHeight="1" x14ac:dyDescent="0.3">
      <c r="A925" s="119" t="s">
        <v>1567</v>
      </c>
      <c r="B925" s="120">
        <v>15101500</v>
      </c>
      <c r="C925" s="121" t="s">
        <v>1568</v>
      </c>
      <c r="D925" s="99" t="s">
        <v>195</v>
      </c>
      <c r="E925" s="123" t="s">
        <v>184</v>
      </c>
      <c r="F925" s="103">
        <v>2</v>
      </c>
      <c r="G925" s="104" t="str">
        <f>IFERROR(VLOOKUP(F925,[2]Hoja4!$A$1:B953,2,FALSE),"")</f>
        <v>FEBRERO</v>
      </c>
      <c r="H925" s="123">
        <v>2</v>
      </c>
      <c r="I925" s="104" t="str">
        <f>IFERROR(VLOOKUP(H925,[2]Hoja4!$A$1:D952,2,FALSE),"")</f>
        <v>FEBRERO</v>
      </c>
      <c r="J925" s="105" t="s">
        <v>178</v>
      </c>
      <c r="K925" s="106">
        <f>IFERROR(VLOOKUP(J925,[2]LISTAS!$A$8:$B$11,2,FALSE),"")</f>
        <v>1</v>
      </c>
      <c r="L925" s="107">
        <v>10</v>
      </c>
      <c r="M925" s="108" t="s">
        <v>196</v>
      </c>
      <c r="N925" s="109" t="str">
        <f>IFERROR(VLOOKUP(M925,'[2]archivo de datos'!$G$1:$H$24,2,FALSE),"")</f>
        <v>CCE-10</v>
      </c>
      <c r="O925" s="119" t="s">
        <v>180</v>
      </c>
      <c r="P925" s="111">
        <f>IFERROR(VLOOKUP(O925,'[2]archivo de datos'!$J$6:$K$12,2,FALSE),"")</f>
        <v>0</v>
      </c>
      <c r="Q925" s="133" t="s">
        <v>46</v>
      </c>
      <c r="R925" s="113" t="s">
        <v>181</v>
      </c>
      <c r="S925" s="114" t="s">
        <v>182</v>
      </c>
      <c r="T925" s="147" t="s">
        <v>164</v>
      </c>
      <c r="U925" s="147" t="s">
        <v>558</v>
      </c>
      <c r="V925" s="115" t="str">
        <f>+IFERROR(VLOOKUP(U925,[2]Equivalencias!$M$2:$N$97,2,FALSE),"")</f>
        <v>Áreas cubiertas con jornadas de vigilancia</v>
      </c>
      <c r="W925" s="116" t="s">
        <v>175</v>
      </c>
      <c r="X925" s="116">
        <v>15000000</v>
      </c>
      <c r="Y925" s="116">
        <v>15000000</v>
      </c>
      <c r="Z925" s="123" t="s">
        <v>183</v>
      </c>
      <c r="AA925" s="123" t="s">
        <v>184</v>
      </c>
      <c r="AB925" s="118">
        <v>0</v>
      </c>
      <c r="AC925" s="101" t="s">
        <v>174</v>
      </c>
      <c r="AD925" s="101" t="s">
        <v>1505</v>
      </c>
      <c r="AE925" s="101" t="s">
        <v>879</v>
      </c>
      <c r="AF925" s="101" t="s">
        <v>1506</v>
      </c>
      <c r="AG925" s="115" t="str">
        <f>IFERROR(VLOOKUP(AF925,'[2]archivo de datos'!$D$1:$E$1156,2,FALSE),"")</f>
        <v>CO-BOY-15407</v>
      </c>
      <c r="AH925" s="101" t="s">
        <v>188</v>
      </c>
      <c r="AI925" s="115" t="str">
        <f>IFERROR(VLOOKUP(AC925,[2]Hoja3!$B$28:$E$38,2,FALSE),"")</f>
        <v>Emiliana Pino Torres</v>
      </c>
      <c r="AJ925" s="115" t="str">
        <f>IFERROR(VLOOKUP(AC925,[2]Hoja3!$B$28:$E$38,3,FALSE),"")</f>
        <v>601 6530260</v>
      </c>
      <c r="AK925" s="115" t="str">
        <f>IFERROR(VLOOKUP(AC925,[2]Hoja3!$B$28:$E$38,4,FALSE),"")</f>
        <v>emiliana.pino@parquesnacionales.gov.co</v>
      </c>
      <c r="AL925" s="103" t="s">
        <v>183</v>
      </c>
      <c r="AM925" s="103" t="s">
        <v>183</v>
      </c>
      <c r="AN925" s="103" t="s">
        <v>183</v>
      </c>
      <c r="AO925" s="103" t="s">
        <v>562</v>
      </c>
      <c r="AP925" s="123"/>
      <c r="AQ925" s="118"/>
      <c r="AR925" s="118"/>
      <c r="AS925" s="118"/>
      <c r="AT925" s="118"/>
    </row>
    <row r="926" spans="1:46" ht="25.05" customHeight="1" x14ac:dyDescent="0.3">
      <c r="A926" s="119" t="s">
        <v>1569</v>
      </c>
      <c r="B926" s="120">
        <v>78181500</v>
      </c>
      <c r="C926" s="121" t="s">
        <v>1570</v>
      </c>
      <c r="D926" s="101" t="s">
        <v>228</v>
      </c>
      <c r="E926" s="123" t="s">
        <v>184</v>
      </c>
      <c r="F926" s="103">
        <v>3</v>
      </c>
      <c r="G926" s="104" t="str">
        <f>IFERROR(VLOOKUP(F926,[2]Hoja4!$A$1:B954,2,FALSE),"")</f>
        <v>MARZO</v>
      </c>
      <c r="H926" s="123">
        <v>3</v>
      </c>
      <c r="I926" s="104" t="str">
        <f>IFERROR(VLOOKUP(H926,[2]Hoja4!$A$1:D953,2,FALSE),"")</f>
        <v>MARZO</v>
      </c>
      <c r="J926" s="105" t="s">
        <v>178</v>
      </c>
      <c r="K926" s="106">
        <f>IFERROR(VLOOKUP(J926,[2]LISTAS!$A$8:$B$11,2,FALSE),"")</f>
        <v>1</v>
      </c>
      <c r="L926" s="125">
        <v>9</v>
      </c>
      <c r="M926" s="108" t="s">
        <v>196</v>
      </c>
      <c r="N926" s="109" t="str">
        <f>IFERROR(VLOOKUP(M926,'[2]archivo de datos'!$G$1:$H$24,2,FALSE),"")</f>
        <v>CCE-10</v>
      </c>
      <c r="O926" s="119" t="s">
        <v>180</v>
      </c>
      <c r="P926" s="111">
        <f>IFERROR(VLOOKUP(O926,'[2]archivo de datos'!$J$6:$K$12,2,FALSE),"")</f>
        <v>0</v>
      </c>
      <c r="Q926" s="133" t="s">
        <v>46</v>
      </c>
      <c r="R926" s="113" t="s">
        <v>1571</v>
      </c>
      <c r="S926" s="114" t="s">
        <v>182</v>
      </c>
      <c r="T926" s="147" t="s">
        <v>164</v>
      </c>
      <c r="U926" s="147" t="s">
        <v>558</v>
      </c>
      <c r="V926" s="115" t="str">
        <f>+IFERROR(VLOOKUP(U926,[2]Equivalencias!$M$2:$N$97,2,FALSE),"")</f>
        <v>Áreas cubiertas con jornadas de vigilancia</v>
      </c>
      <c r="W926" s="116" t="s">
        <v>175</v>
      </c>
      <c r="X926" s="116">
        <v>5105577</v>
      </c>
      <c r="Y926" s="116">
        <v>5105577</v>
      </c>
      <c r="Z926" s="123" t="s">
        <v>183</v>
      </c>
      <c r="AA926" s="123" t="s">
        <v>184</v>
      </c>
      <c r="AB926" s="118">
        <v>0</v>
      </c>
      <c r="AC926" s="101" t="s">
        <v>174</v>
      </c>
      <c r="AD926" s="101" t="s">
        <v>1505</v>
      </c>
      <c r="AE926" s="101" t="s">
        <v>879</v>
      </c>
      <c r="AF926" s="101" t="s">
        <v>1506</v>
      </c>
      <c r="AG926" s="115" t="str">
        <f>IFERROR(VLOOKUP(AF926,'[2]archivo de datos'!$D$1:$E$1156,2,FALSE),"")</f>
        <v>CO-BOY-15407</v>
      </c>
      <c r="AH926" s="101" t="s">
        <v>188</v>
      </c>
      <c r="AI926" s="115" t="str">
        <f>IFERROR(VLOOKUP(AC926,[2]Hoja3!$B$28:$E$38,2,FALSE),"")</f>
        <v>Emiliana Pino Torres</v>
      </c>
      <c r="AJ926" s="115" t="str">
        <f>IFERROR(VLOOKUP(AC926,[2]Hoja3!$B$28:$E$38,3,FALSE),"")</f>
        <v>601 6530260</v>
      </c>
      <c r="AK926" s="115" t="str">
        <f>IFERROR(VLOOKUP(AC926,[2]Hoja3!$B$28:$E$38,4,FALSE),"")</f>
        <v>emiliana.pino@parquesnacionales.gov.co</v>
      </c>
      <c r="AL926" s="103" t="s">
        <v>183</v>
      </c>
      <c r="AM926" s="103" t="s">
        <v>183</v>
      </c>
      <c r="AN926" s="103" t="s">
        <v>183</v>
      </c>
      <c r="AO926" s="103" t="s">
        <v>562</v>
      </c>
      <c r="AP926" s="123"/>
      <c r="AQ926" s="118"/>
      <c r="AR926" s="118"/>
      <c r="AS926" s="118"/>
      <c r="AT926" s="118"/>
    </row>
    <row r="927" spans="1:46" ht="25.05" customHeight="1" x14ac:dyDescent="0.3">
      <c r="A927" s="119" t="s">
        <v>1572</v>
      </c>
      <c r="B927" s="120">
        <v>78181500</v>
      </c>
      <c r="C927" s="121" t="s">
        <v>1570</v>
      </c>
      <c r="D927" s="99" t="s">
        <v>228</v>
      </c>
      <c r="E927" s="123" t="s">
        <v>184</v>
      </c>
      <c r="F927" s="103">
        <v>3</v>
      </c>
      <c r="G927" s="104" t="str">
        <f>IFERROR(VLOOKUP(F927,[2]Hoja4!$A$1:B955,2,FALSE),"")</f>
        <v>MARZO</v>
      </c>
      <c r="H927" s="123">
        <v>3</v>
      </c>
      <c r="I927" s="104" t="str">
        <f>IFERROR(VLOOKUP(H927,[2]Hoja4!$A$1:D954,2,FALSE),"")</f>
        <v>MARZO</v>
      </c>
      <c r="J927" s="105" t="s">
        <v>178</v>
      </c>
      <c r="K927" s="106">
        <f>IFERROR(VLOOKUP(J927,[2]LISTAS!$A$8:$B$11,2,FALSE),"")</f>
        <v>1</v>
      </c>
      <c r="L927" s="125">
        <v>9</v>
      </c>
      <c r="M927" s="108" t="s">
        <v>196</v>
      </c>
      <c r="N927" s="109" t="str">
        <f>IFERROR(VLOOKUP(M927,'[2]archivo de datos'!$G$1:$H$24,2,FALSE),"")</f>
        <v>CCE-10</v>
      </c>
      <c r="O927" s="119" t="s">
        <v>180</v>
      </c>
      <c r="P927" s="111">
        <f>IFERROR(VLOOKUP(O927,'[2]archivo de datos'!$J$6:$K$12,2,FALSE),"")</f>
        <v>0</v>
      </c>
      <c r="Q927" s="133" t="s">
        <v>46</v>
      </c>
      <c r="R927" s="113" t="s">
        <v>181</v>
      </c>
      <c r="S927" s="114" t="s">
        <v>182</v>
      </c>
      <c r="T927" s="147" t="s">
        <v>164</v>
      </c>
      <c r="U927" s="147" t="s">
        <v>558</v>
      </c>
      <c r="V927" s="115" t="str">
        <f>+IFERROR(VLOOKUP(U927,[2]Equivalencias!$M$2:$N$97,2,FALSE),"")</f>
        <v>Áreas cubiertas con jornadas de vigilancia</v>
      </c>
      <c r="W927" s="116" t="s">
        <v>175</v>
      </c>
      <c r="X927" s="116">
        <v>14894423</v>
      </c>
      <c r="Y927" s="116">
        <v>14894423</v>
      </c>
      <c r="Z927" s="123" t="s">
        <v>183</v>
      </c>
      <c r="AA927" s="123" t="s">
        <v>184</v>
      </c>
      <c r="AB927" s="118">
        <v>0</v>
      </c>
      <c r="AC927" s="101" t="s">
        <v>174</v>
      </c>
      <c r="AD927" s="101" t="s">
        <v>1505</v>
      </c>
      <c r="AE927" s="101" t="s">
        <v>879</v>
      </c>
      <c r="AF927" s="101" t="s">
        <v>1506</v>
      </c>
      <c r="AG927" s="115" t="str">
        <f>IFERROR(VLOOKUP(AF927,'[2]archivo de datos'!$D$1:$E$1156,2,FALSE),"")</f>
        <v>CO-BOY-15407</v>
      </c>
      <c r="AH927" s="101" t="s">
        <v>188</v>
      </c>
      <c r="AI927" s="115" t="str">
        <f>IFERROR(VLOOKUP(AC927,[2]Hoja3!$B$28:$E$38,2,FALSE),"")</f>
        <v>Emiliana Pino Torres</v>
      </c>
      <c r="AJ927" s="115" t="str">
        <f>IFERROR(VLOOKUP(AC927,[2]Hoja3!$B$28:$E$38,3,FALSE),"")</f>
        <v>601 6530260</v>
      </c>
      <c r="AK927" s="115" t="str">
        <f>IFERROR(VLOOKUP(AC927,[2]Hoja3!$B$28:$E$38,4,FALSE),"")</f>
        <v>emiliana.pino@parquesnacionales.gov.co</v>
      </c>
      <c r="AL927" s="103" t="s">
        <v>183</v>
      </c>
      <c r="AM927" s="103" t="s">
        <v>183</v>
      </c>
      <c r="AN927" s="103" t="s">
        <v>183</v>
      </c>
      <c r="AO927" s="103" t="s">
        <v>562</v>
      </c>
      <c r="AP927" s="123"/>
      <c r="AQ927" s="118"/>
      <c r="AR927" s="118"/>
      <c r="AS927" s="118"/>
      <c r="AT927" s="118"/>
    </row>
    <row r="928" spans="1:46" ht="25.05" customHeight="1" x14ac:dyDescent="0.3">
      <c r="A928" s="119" t="s">
        <v>1573</v>
      </c>
      <c r="B928" s="120">
        <v>78181500</v>
      </c>
      <c r="C928" s="121" t="s">
        <v>1574</v>
      </c>
      <c r="D928" s="99" t="s">
        <v>228</v>
      </c>
      <c r="E928" s="123" t="s">
        <v>184</v>
      </c>
      <c r="F928" s="103">
        <v>3</v>
      </c>
      <c r="G928" s="104" t="str">
        <f>IFERROR(VLOOKUP(F928,[2]Hoja4!$A$1:B955,2,FALSE),"")</f>
        <v>MARZO</v>
      </c>
      <c r="H928" s="123">
        <v>3</v>
      </c>
      <c r="I928" s="104" t="str">
        <f>IFERROR(VLOOKUP(H928,[2]Hoja4!$A$1:D954,2,FALSE),"")</f>
        <v>MARZO</v>
      </c>
      <c r="J928" s="105" t="s">
        <v>178</v>
      </c>
      <c r="K928" s="106">
        <f>IFERROR(VLOOKUP(J928,[2]LISTAS!$A$8:$B$11,2,FALSE),"")</f>
        <v>1</v>
      </c>
      <c r="L928" s="125">
        <v>9</v>
      </c>
      <c r="M928" s="108" t="s">
        <v>196</v>
      </c>
      <c r="N928" s="109" t="str">
        <f>IFERROR(VLOOKUP(M928,'[2]archivo de datos'!$G$1:$H$24,2,FALSE),"")</f>
        <v>CCE-10</v>
      </c>
      <c r="O928" s="119" t="s">
        <v>180</v>
      </c>
      <c r="P928" s="111">
        <f>IFERROR(VLOOKUP(O928,'[2]archivo de datos'!$J$6:$K$12,2,FALSE),"")</f>
        <v>0</v>
      </c>
      <c r="Q928" s="133" t="s">
        <v>46</v>
      </c>
      <c r="R928" s="113" t="s">
        <v>181</v>
      </c>
      <c r="S928" s="114" t="s">
        <v>182</v>
      </c>
      <c r="T928" s="147" t="s">
        <v>164</v>
      </c>
      <c r="U928" s="147" t="s">
        <v>558</v>
      </c>
      <c r="V928" s="115" t="str">
        <f>+IFERROR(VLOOKUP(U928,[2]Equivalencias!$M$2:$N$97,2,FALSE),"")</f>
        <v>Áreas cubiertas con jornadas de vigilancia</v>
      </c>
      <c r="W928" s="116" t="s">
        <v>175</v>
      </c>
      <c r="X928" s="116">
        <v>25000000</v>
      </c>
      <c r="Y928" s="116">
        <v>25000000</v>
      </c>
      <c r="Z928" s="123" t="s">
        <v>183</v>
      </c>
      <c r="AA928" s="123" t="s">
        <v>184</v>
      </c>
      <c r="AB928" s="118">
        <v>0</v>
      </c>
      <c r="AC928" s="101" t="s">
        <v>174</v>
      </c>
      <c r="AD928" s="101" t="s">
        <v>1505</v>
      </c>
      <c r="AE928" s="101" t="s">
        <v>879</v>
      </c>
      <c r="AF928" s="101" t="s">
        <v>1506</v>
      </c>
      <c r="AG928" s="115" t="str">
        <f>IFERROR(VLOOKUP(AF928,'[2]archivo de datos'!$D$1:$E$1156,2,FALSE),"")</f>
        <v>CO-BOY-15407</v>
      </c>
      <c r="AH928" s="101" t="s">
        <v>188</v>
      </c>
      <c r="AI928" s="115" t="str">
        <f>IFERROR(VLOOKUP(AC928,[2]Hoja3!$B$28:$E$38,2,FALSE),"")</f>
        <v>Emiliana Pino Torres</v>
      </c>
      <c r="AJ928" s="115" t="str">
        <f>IFERROR(VLOOKUP(AC928,[2]Hoja3!$B$28:$E$38,3,FALSE),"")</f>
        <v>601 6530260</v>
      </c>
      <c r="AK928" s="115" t="str">
        <f>IFERROR(VLOOKUP(AC928,[2]Hoja3!$B$28:$E$38,4,FALSE),"")</f>
        <v>emiliana.pino@parquesnacionales.gov.co</v>
      </c>
      <c r="AL928" s="103" t="s">
        <v>183</v>
      </c>
      <c r="AM928" s="103" t="s">
        <v>183</v>
      </c>
      <c r="AN928" s="103" t="s">
        <v>183</v>
      </c>
      <c r="AO928" s="103" t="s">
        <v>562</v>
      </c>
      <c r="AP928" s="123"/>
      <c r="AQ928" s="118"/>
      <c r="AR928" s="118"/>
      <c r="AS928" s="118"/>
      <c r="AT928" s="118"/>
    </row>
    <row r="929" spans="1:46" ht="25.05" customHeight="1" x14ac:dyDescent="0.3">
      <c r="A929" s="119" t="s">
        <v>1575</v>
      </c>
      <c r="B929" s="120">
        <v>50192700</v>
      </c>
      <c r="C929" s="121" t="s">
        <v>1576</v>
      </c>
      <c r="D929" s="101" t="s">
        <v>202</v>
      </c>
      <c r="E929" s="123" t="s">
        <v>184</v>
      </c>
      <c r="F929" s="103">
        <v>3</v>
      </c>
      <c r="G929" s="104" t="str">
        <f>IFERROR(VLOOKUP(F929,[2]Hoja4!$A$1:B956,2,FALSE),"")</f>
        <v>MARZO</v>
      </c>
      <c r="H929" s="123">
        <v>4</v>
      </c>
      <c r="I929" s="104" t="str">
        <f>IFERROR(VLOOKUP(H929,[2]Hoja4!$A$1:D955,2,FALSE),"")</f>
        <v>ABRIL</v>
      </c>
      <c r="J929" s="105" t="s">
        <v>178</v>
      </c>
      <c r="K929" s="106">
        <f>IFERROR(VLOOKUP(J929,[2]LISTAS!$A$8:$B$11,2,FALSE),"")</f>
        <v>1</v>
      </c>
      <c r="L929" s="107">
        <v>8</v>
      </c>
      <c r="M929" s="108" t="s">
        <v>753</v>
      </c>
      <c r="N929" s="109" t="str">
        <f>IFERROR(VLOOKUP(M929,'[2]archivo de datos'!$G$1:$H$24,2,FALSE),"")</f>
        <v>CCE-06</v>
      </c>
      <c r="O929" s="119" t="s">
        <v>180</v>
      </c>
      <c r="P929" s="111">
        <f>IFERROR(VLOOKUP(O929,'[2]archivo de datos'!$J$6:$K$12,2,FALSE),"")</f>
        <v>0</v>
      </c>
      <c r="Q929" s="133" t="s">
        <v>46</v>
      </c>
      <c r="R929" s="113" t="s">
        <v>181</v>
      </c>
      <c r="S929" s="114" t="s">
        <v>182</v>
      </c>
      <c r="T929" s="147" t="s">
        <v>164</v>
      </c>
      <c r="U929" s="147" t="s">
        <v>558</v>
      </c>
      <c r="V929" s="115" t="str">
        <f>+IFERROR(VLOOKUP(U929,[2]Equivalencias!$M$2:$N$97,2,FALSE),"")</f>
        <v>Áreas cubiertas con jornadas de vigilancia</v>
      </c>
      <c r="W929" s="116" t="s">
        <v>175</v>
      </c>
      <c r="X929" s="116">
        <v>16000000</v>
      </c>
      <c r="Y929" s="116">
        <v>16000000</v>
      </c>
      <c r="Z929" s="123" t="s">
        <v>183</v>
      </c>
      <c r="AA929" s="123" t="s">
        <v>184</v>
      </c>
      <c r="AB929" s="118">
        <v>0</v>
      </c>
      <c r="AC929" s="101" t="s">
        <v>174</v>
      </c>
      <c r="AD929" s="101" t="s">
        <v>1505</v>
      </c>
      <c r="AE929" s="101" t="s">
        <v>879</v>
      </c>
      <c r="AF929" s="101" t="s">
        <v>1506</v>
      </c>
      <c r="AG929" s="115" t="str">
        <f>IFERROR(VLOOKUP(AF929,'[2]archivo de datos'!$D$1:$E$1156,2,FALSE),"")</f>
        <v>CO-BOY-15407</v>
      </c>
      <c r="AH929" s="101" t="s">
        <v>188</v>
      </c>
      <c r="AI929" s="115" t="str">
        <f>IFERROR(VLOOKUP(AC929,[2]Hoja3!$B$28:$E$38,2,FALSE),"")</f>
        <v>Emiliana Pino Torres</v>
      </c>
      <c r="AJ929" s="115" t="str">
        <f>IFERROR(VLOOKUP(AC929,[2]Hoja3!$B$28:$E$38,3,FALSE),"")</f>
        <v>601 6530260</v>
      </c>
      <c r="AK929" s="115" t="str">
        <f>IFERROR(VLOOKUP(AC929,[2]Hoja3!$B$28:$E$38,4,FALSE),"")</f>
        <v>emiliana.pino@parquesnacionales.gov.co</v>
      </c>
      <c r="AL929" s="103" t="s">
        <v>183</v>
      </c>
      <c r="AM929" s="103" t="s">
        <v>183</v>
      </c>
      <c r="AN929" s="103" t="s">
        <v>183</v>
      </c>
      <c r="AO929" s="103" t="s">
        <v>562</v>
      </c>
      <c r="AP929" s="123" t="s">
        <v>754</v>
      </c>
      <c r="AQ929" s="118"/>
      <c r="AR929" s="118"/>
      <c r="AS929" s="118"/>
      <c r="AT929" s="118"/>
    </row>
    <row r="930" spans="1:46" ht="25.05" customHeight="1" x14ac:dyDescent="0.3">
      <c r="A930" s="119" t="s">
        <v>1577</v>
      </c>
      <c r="B930" s="120" t="s">
        <v>767</v>
      </c>
      <c r="C930" s="121" t="s">
        <v>1578</v>
      </c>
      <c r="D930" s="99" t="s">
        <v>202</v>
      </c>
      <c r="E930" s="123" t="s">
        <v>184</v>
      </c>
      <c r="F930" s="103">
        <v>6</v>
      </c>
      <c r="G930" s="104" t="str">
        <f>IFERROR(VLOOKUP(F930,[2]Hoja4!$A$1:B957,2,FALSE),"")</f>
        <v>JUNIO</v>
      </c>
      <c r="H930" s="123">
        <v>6</v>
      </c>
      <c r="I930" s="104" t="str">
        <f>IFERROR(VLOOKUP(H930,[2]Hoja4!$A$1:D956,2,FALSE),"")</f>
        <v>JUNIO</v>
      </c>
      <c r="J930" s="105" t="s">
        <v>178</v>
      </c>
      <c r="K930" s="106">
        <f>IFERROR(VLOOKUP(J930,[2]LISTAS!$A$8:$B$11,2,FALSE),"")</f>
        <v>1</v>
      </c>
      <c r="L930" s="107">
        <v>7</v>
      </c>
      <c r="M930" s="108" t="s">
        <v>196</v>
      </c>
      <c r="N930" s="109" t="str">
        <f>IFERROR(VLOOKUP(M930,'[2]archivo de datos'!$G$1:$H$24,2,FALSE),"")</f>
        <v>CCE-10</v>
      </c>
      <c r="O930" s="119" t="s">
        <v>180</v>
      </c>
      <c r="P930" s="111">
        <f>IFERROR(VLOOKUP(O930,'[2]archivo de datos'!$J$6:$K$12,2,FALSE),"")</f>
        <v>0</v>
      </c>
      <c r="Q930" s="133" t="s">
        <v>48</v>
      </c>
      <c r="R930" s="113" t="s">
        <v>1571</v>
      </c>
      <c r="S930" s="114" t="s">
        <v>182</v>
      </c>
      <c r="T930" s="147" t="s">
        <v>166</v>
      </c>
      <c r="U930" s="147" t="s">
        <v>584</v>
      </c>
      <c r="V930" s="115" t="str">
        <f>+IFERROR(VLOOKUP(U930,[2]Equivalencias!$M$2:$N$97,2,FALSE),"")</f>
        <v xml:space="preserve">Áreas administradas </v>
      </c>
      <c r="W930" s="116" t="s">
        <v>175</v>
      </c>
      <c r="X930" s="116">
        <v>13166886</v>
      </c>
      <c r="Y930" s="116">
        <v>13166886</v>
      </c>
      <c r="Z930" s="123" t="s">
        <v>183</v>
      </c>
      <c r="AA930" s="123" t="s">
        <v>184</v>
      </c>
      <c r="AB930" s="118">
        <v>0</v>
      </c>
      <c r="AC930" s="101" t="s">
        <v>174</v>
      </c>
      <c r="AD930" s="99" t="s">
        <v>1505</v>
      </c>
      <c r="AE930" s="99" t="s">
        <v>879</v>
      </c>
      <c r="AF930" s="99" t="s">
        <v>1506</v>
      </c>
      <c r="AG930" s="127" t="str">
        <f>IFERROR(VLOOKUP(AF930,'[2]archivo de datos'!$D$1:$E$1156,2,FALSE),"")</f>
        <v>CO-BOY-15407</v>
      </c>
      <c r="AH930" s="101" t="s">
        <v>188</v>
      </c>
      <c r="AI930" s="115" t="str">
        <f>IFERROR(VLOOKUP(AC930,[2]Hoja3!$B$28:$E$38,2,FALSE),"")</f>
        <v>Emiliana Pino Torres</v>
      </c>
      <c r="AJ930" s="115" t="str">
        <f>IFERROR(VLOOKUP(AC930,[2]Hoja3!$B$28:$E$38,3,FALSE),"")</f>
        <v>601 6530260</v>
      </c>
      <c r="AK930" s="115" t="str">
        <f>IFERROR(VLOOKUP(AC930,[2]Hoja3!$B$28:$E$38,4,FALSE),"")</f>
        <v>emiliana.pino@parquesnacionales.gov.co</v>
      </c>
      <c r="AL930" s="103" t="s">
        <v>183</v>
      </c>
      <c r="AM930" s="103" t="s">
        <v>183</v>
      </c>
      <c r="AN930" s="103" t="s">
        <v>183</v>
      </c>
      <c r="AO930" s="103" t="s">
        <v>562</v>
      </c>
      <c r="AP930" s="123" t="s">
        <v>769</v>
      </c>
      <c r="AQ930" s="118"/>
      <c r="AR930" s="118"/>
      <c r="AS930" s="118"/>
      <c r="AT930" s="118"/>
    </row>
    <row r="931" spans="1:46" ht="25.05" customHeight="1" x14ac:dyDescent="0.3">
      <c r="A931" s="119" t="s">
        <v>1579</v>
      </c>
      <c r="B931" s="120" t="s">
        <v>767</v>
      </c>
      <c r="C931" s="121" t="s">
        <v>1578</v>
      </c>
      <c r="D931" s="99" t="s">
        <v>202</v>
      </c>
      <c r="E931" s="123" t="s">
        <v>184</v>
      </c>
      <c r="F931" s="103">
        <v>6</v>
      </c>
      <c r="G931" s="104" t="str">
        <f>IFERROR(VLOOKUP(F931,[2]Hoja4!$A$1:B958,2,FALSE),"")</f>
        <v>JUNIO</v>
      </c>
      <c r="H931" s="123">
        <v>6</v>
      </c>
      <c r="I931" s="104" t="str">
        <f>IFERROR(VLOOKUP(H931,[2]Hoja4!$A$1:D957,2,FALSE),"")</f>
        <v>JUNIO</v>
      </c>
      <c r="J931" s="105" t="s">
        <v>178</v>
      </c>
      <c r="K931" s="106">
        <f>IFERROR(VLOOKUP(J931,[2]LISTAS!$A$8:$B$11,2,FALSE),"")</f>
        <v>1</v>
      </c>
      <c r="L931" s="107">
        <v>7</v>
      </c>
      <c r="M931" s="108" t="s">
        <v>196</v>
      </c>
      <c r="N931" s="109" t="str">
        <f>IFERROR(VLOOKUP(M931,'[2]archivo de datos'!$G$1:$H$24,2,FALSE),"")</f>
        <v>CCE-10</v>
      </c>
      <c r="O931" s="119" t="s">
        <v>180</v>
      </c>
      <c r="P931" s="111">
        <f>IFERROR(VLOOKUP(O931,'[2]archivo de datos'!$J$6:$K$12,2,FALSE),"")</f>
        <v>0</v>
      </c>
      <c r="Q931" s="133" t="s">
        <v>46</v>
      </c>
      <c r="R931" s="113" t="s">
        <v>1571</v>
      </c>
      <c r="S931" s="114" t="s">
        <v>182</v>
      </c>
      <c r="T931" s="147" t="s">
        <v>166</v>
      </c>
      <c r="U931" s="147" t="s">
        <v>584</v>
      </c>
      <c r="V931" s="115" t="str">
        <f>+IFERROR(VLOOKUP(U931,[2]Equivalencias!$M$2:$N$97,2,FALSE),"")</f>
        <v xml:space="preserve">Áreas administradas </v>
      </c>
      <c r="W931" s="116" t="s">
        <v>175</v>
      </c>
      <c r="X931" s="116">
        <f>15000000-X930</f>
        <v>1833114</v>
      </c>
      <c r="Y931" s="116">
        <v>1833114</v>
      </c>
      <c r="Z931" s="123" t="s">
        <v>183</v>
      </c>
      <c r="AA931" s="123" t="s">
        <v>184</v>
      </c>
      <c r="AB931" s="118">
        <v>0</v>
      </c>
      <c r="AC931" s="101" t="s">
        <v>174</v>
      </c>
      <c r="AD931" s="99" t="s">
        <v>1505</v>
      </c>
      <c r="AE931" s="99" t="s">
        <v>879</v>
      </c>
      <c r="AF931" s="99" t="s">
        <v>1506</v>
      </c>
      <c r="AG931" s="127" t="str">
        <f>IFERROR(VLOOKUP(AF931,'[2]archivo de datos'!$D$1:$E$1156,2,FALSE),"")</f>
        <v>CO-BOY-15407</v>
      </c>
      <c r="AH931" s="101" t="s">
        <v>188</v>
      </c>
      <c r="AI931" s="115" t="str">
        <f>IFERROR(VLOOKUP(AC931,[2]Hoja3!$B$28:$E$38,2,FALSE),"")</f>
        <v>Emiliana Pino Torres</v>
      </c>
      <c r="AJ931" s="115" t="str">
        <f>IFERROR(VLOOKUP(AC931,[2]Hoja3!$B$28:$E$38,3,FALSE),"")</f>
        <v>601 6530260</v>
      </c>
      <c r="AK931" s="115" t="str">
        <f>IFERROR(VLOOKUP(AC931,[2]Hoja3!$B$28:$E$38,4,FALSE),"")</f>
        <v>emiliana.pino@parquesnacionales.gov.co</v>
      </c>
      <c r="AL931" s="103" t="s">
        <v>183</v>
      </c>
      <c r="AM931" s="103" t="s">
        <v>183</v>
      </c>
      <c r="AN931" s="103" t="s">
        <v>183</v>
      </c>
      <c r="AO931" s="103" t="s">
        <v>562</v>
      </c>
      <c r="AP931" s="123" t="s">
        <v>769</v>
      </c>
      <c r="AQ931" s="118"/>
      <c r="AR931" s="118"/>
      <c r="AS931" s="118"/>
      <c r="AT931" s="118"/>
    </row>
    <row r="932" spans="1:46" ht="25.05" customHeight="1" x14ac:dyDescent="0.3">
      <c r="A932" s="119" t="s">
        <v>1580</v>
      </c>
      <c r="B932" s="120" t="s">
        <v>1581</v>
      </c>
      <c r="C932" s="121" t="s">
        <v>1582</v>
      </c>
      <c r="D932" s="101" t="s">
        <v>202</v>
      </c>
      <c r="E932" s="123" t="s">
        <v>184</v>
      </c>
      <c r="F932" s="103">
        <v>6</v>
      </c>
      <c r="G932" s="104" t="str">
        <f>IFERROR(VLOOKUP(F932,[2]Hoja4!$A$1:B958,2,FALSE),"")</f>
        <v>JUNIO</v>
      </c>
      <c r="H932" s="123">
        <v>6</v>
      </c>
      <c r="I932" s="104" t="str">
        <f>IFERROR(VLOOKUP(H932,[2]Hoja4!$A$1:D957,2,FALSE),"")</f>
        <v>JUNIO</v>
      </c>
      <c r="J932" s="105" t="s">
        <v>178</v>
      </c>
      <c r="K932" s="106">
        <f>IFERROR(VLOOKUP(J932,[2]LISTAS!$A$8:$B$11,2,FALSE),"")</f>
        <v>1</v>
      </c>
      <c r="L932" s="107">
        <v>2</v>
      </c>
      <c r="M932" s="135" t="s">
        <v>196</v>
      </c>
      <c r="N932" s="134" t="str">
        <f>IFERROR(VLOOKUP(M932,'[2]archivo de datos'!$G$1:$H$24,2,FALSE),"")</f>
        <v>CCE-10</v>
      </c>
      <c r="O932" s="119" t="s">
        <v>180</v>
      </c>
      <c r="P932" s="111">
        <f>IFERROR(VLOOKUP(O932,'[2]archivo de datos'!$J$6:$K$12,2,FALSE),"")</f>
        <v>0</v>
      </c>
      <c r="Q932" s="133" t="s">
        <v>46</v>
      </c>
      <c r="R932" s="113" t="s">
        <v>181</v>
      </c>
      <c r="S932" s="114" t="s">
        <v>182</v>
      </c>
      <c r="T932" s="147" t="s">
        <v>164</v>
      </c>
      <c r="U932" s="147" t="s">
        <v>558</v>
      </c>
      <c r="V932" s="115" t="str">
        <f>+IFERROR(VLOOKUP(U932,[2]Equivalencias!$M$2:$N$97,2,FALSE),"")</f>
        <v>Áreas cubiertas con jornadas de vigilancia</v>
      </c>
      <c r="W932" s="116" t="s">
        <v>175</v>
      </c>
      <c r="X932" s="116">
        <v>10000000</v>
      </c>
      <c r="Y932" s="116">
        <v>10000000</v>
      </c>
      <c r="Z932" s="123" t="s">
        <v>183</v>
      </c>
      <c r="AA932" s="123" t="s">
        <v>184</v>
      </c>
      <c r="AB932" s="118">
        <v>0</v>
      </c>
      <c r="AC932" s="101" t="s">
        <v>174</v>
      </c>
      <c r="AD932" s="101" t="s">
        <v>1505</v>
      </c>
      <c r="AE932" s="101" t="s">
        <v>879</v>
      </c>
      <c r="AF932" s="101" t="s">
        <v>1506</v>
      </c>
      <c r="AG932" s="115" t="str">
        <f>IFERROR(VLOOKUP(AF932,'[2]archivo de datos'!$D$1:$E$1156,2,FALSE),"")</f>
        <v>CO-BOY-15407</v>
      </c>
      <c r="AH932" s="101" t="s">
        <v>188</v>
      </c>
      <c r="AI932" s="115" t="str">
        <f>IFERROR(VLOOKUP(AC932,[2]Hoja3!$B$28:$E$38,2,FALSE),"")</f>
        <v>Emiliana Pino Torres</v>
      </c>
      <c r="AJ932" s="115" t="str">
        <f>IFERROR(VLOOKUP(AC932,[2]Hoja3!$B$28:$E$38,3,FALSE),"")</f>
        <v>601 6530260</v>
      </c>
      <c r="AK932" s="115" t="str">
        <f>IFERROR(VLOOKUP(AC932,[2]Hoja3!$B$28:$E$38,4,FALSE),"")</f>
        <v>emiliana.pino@parquesnacionales.gov.co</v>
      </c>
      <c r="AL932" s="103" t="s">
        <v>183</v>
      </c>
      <c r="AM932" s="103" t="s">
        <v>183</v>
      </c>
      <c r="AN932" s="103" t="s">
        <v>183</v>
      </c>
      <c r="AO932" s="103" t="s">
        <v>562</v>
      </c>
      <c r="AP932" s="123"/>
      <c r="AQ932" s="118"/>
      <c r="AR932" s="118"/>
      <c r="AS932" s="118"/>
      <c r="AT932" s="118"/>
    </row>
    <row r="933" spans="1:46" ht="25.05" customHeight="1" x14ac:dyDescent="0.3">
      <c r="A933" s="119" t="s">
        <v>1583</v>
      </c>
      <c r="B933" s="120" t="s">
        <v>1472</v>
      </c>
      <c r="C933" s="121" t="s">
        <v>1584</v>
      </c>
      <c r="D933" s="101" t="s">
        <v>252</v>
      </c>
      <c r="E933" s="123" t="s">
        <v>184</v>
      </c>
      <c r="F933" s="103">
        <v>7</v>
      </c>
      <c r="G933" s="104" t="str">
        <f>IFERROR(VLOOKUP(F933,[2]Hoja4!$A$1:B959,2,FALSE),"")</f>
        <v>JULIO</v>
      </c>
      <c r="H933" s="123">
        <v>7</v>
      </c>
      <c r="I933" s="104" t="str">
        <f>IFERROR(VLOOKUP(H933,[2]Hoja4!$A$1:D958,2,FALSE),"")</f>
        <v>JULIO</v>
      </c>
      <c r="J933" s="105" t="s">
        <v>178</v>
      </c>
      <c r="K933" s="106">
        <f>IFERROR(VLOOKUP(J933,[2]LISTAS!$A$8:$B$11,2,FALSE),"")</f>
        <v>1</v>
      </c>
      <c r="L933" s="107">
        <v>4</v>
      </c>
      <c r="M933" s="108" t="s">
        <v>196</v>
      </c>
      <c r="N933" s="109" t="str">
        <f>IFERROR(VLOOKUP(M933,'[2]archivo de datos'!$G$1:$H$24,2,FALSE),"")</f>
        <v>CCE-10</v>
      </c>
      <c r="O933" s="119" t="s">
        <v>180</v>
      </c>
      <c r="P933" s="111">
        <f>IFERROR(VLOOKUP(O933,'[2]archivo de datos'!$J$6:$K$12,2,FALSE),"")</f>
        <v>0</v>
      </c>
      <c r="Q933" s="133" t="s">
        <v>46</v>
      </c>
      <c r="R933" s="113" t="s">
        <v>181</v>
      </c>
      <c r="S933" s="114" t="s">
        <v>182</v>
      </c>
      <c r="T933" s="147" t="s">
        <v>166</v>
      </c>
      <c r="U933" s="147" t="s">
        <v>595</v>
      </c>
      <c r="V933" s="138" t="str">
        <f>+IFERROR(VLOOKUP(U933,[2]Equivalencias!$M$2:$N$97,2,FALSE),"")</f>
        <v xml:space="preserve">Áreas administradas </v>
      </c>
      <c r="W933" s="116" t="s">
        <v>175</v>
      </c>
      <c r="X933" s="116">
        <v>11247300</v>
      </c>
      <c r="Y933" s="116">
        <v>11247300</v>
      </c>
      <c r="Z933" s="123" t="s">
        <v>183</v>
      </c>
      <c r="AA933" s="123" t="s">
        <v>184</v>
      </c>
      <c r="AB933" s="118">
        <v>0</v>
      </c>
      <c r="AC933" s="101" t="s">
        <v>174</v>
      </c>
      <c r="AD933" s="101" t="s">
        <v>1505</v>
      </c>
      <c r="AE933" s="101" t="s">
        <v>879</v>
      </c>
      <c r="AF933" s="101" t="s">
        <v>1506</v>
      </c>
      <c r="AG933" s="115" t="str">
        <f>IFERROR(VLOOKUP(AF933,'[2]archivo de datos'!$D$1:$E$1156,2,FALSE),"")</f>
        <v>CO-BOY-15407</v>
      </c>
      <c r="AH933" s="101" t="s">
        <v>188</v>
      </c>
      <c r="AI933" s="115" t="str">
        <f>IFERROR(VLOOKUP(AC933,[2]Hoja3!$B$28:$E$38,2,FALSE),"")</f>
        <v>Emiliana Pino Torres</v>
      </c>
      <c r="AJ933" s="115" t="str">
        <f>IFERROR(VLOOKUP(AC933,[2]Hoja3!$B$28:$E$38,3,FALSE),"")</f>
        <v>601 6530260</v>
      </c>
      <c r="AK933" s="115" t="str">
        <f>IFERROR(VLOOKUP(AC933,[2]Hoja3!$B$28:$E$38,4,FALSE),"")</f>
        <v>emiliana.pino@parquesnacionales.gov.co</v>
      </c>
      <c r="AL933" s="103" t="s">
        <v>183</v>
      </c>
      <c r="AM933" s="103" t="s">
        <v>183</v>
      </c>
      <c r="AN933" s="103" t="s">
        <v>183</v>
      </c>
      <c r="AO933" s="103" t="s">
        <v>562</v>
      </c>
      <c r="AP933" s="123"/>
      <c r="AQ933" s="118"/>
      <c r="AR933" s="118"/>
      <c r="AS933" s="118"/>
      <c r="AT933" s="118"/>
    </row>
    <row r="934" spans="1:46" ht="25.05" customHeight="1" x14ac:dyDescent="0.3">
      <c r="A934" s="119" t="s">
        <v>1550</v>
      </c>
      <c r="B934" s="120" t="s">
        <v>1472</v>
      </c>
      <c r="C934" s="121" t="s">
        <v>1584</v>
      </c>
      <c r="D934" s="101" t="s">
        <v>252</v>
      </c>
      <c r="E934" s="123" t="s">
        <v>184</v>
      </c>
      <c r="F934" s="103">
        <v>7</v>
      </c>
      <c r="G934" s="104" t="str">
        <f>IFERROR(VLOOKUP(F934,[2]Hoja4!$A$1:B960,2,FALSE),"")</f>
        <v>JULIO</v>
      </c>
      <c r="H934" s="123">
        <v>7</v>
      </c>
      <c r="I934" s="104" t="str">
        <f>IFERROR(VLOOKUP(H934,[2]Hoja4!$A$1:D959,2,FALSE),"")</f>
        <v>JULIO</v>
      </c>
      <c r="J934" s="105" t="s">
        <v>178</v>
      </c>
      <c r="K934" s="106">
        <f>IFERROR(VLOOKUP(J934,[2]LISTAS!$A$8:$B$11,2,FALSE),"")</f>
        <v>1</v>
      </c>
      <c r="L934" s="107">
        <v>4</v>
      </c>
      <c r="M934" s="108" t="s">
        <v>196</v>
      </c>
      <c r="N934" s="109" t="str">
        <f>IFERROR(VLOOKUP(M934,'[2]archivo de datos'!$G$1:$H$24,2,FALSE),"")</f>
        <v>CCE-10</v>
      </c>
      <c r="O934" s="119" t="s">
        <v>180</v>
      </c>
      <c r="P934" s="111">
        <f>IFERROR(VLOOKUP(O934,'[2]archivo de datos'!$J$6:$K$12,2,FALSE),"")</f>
        <v>0</v>
      </c>
      <c r="Q934" s="135" t="s">
        <v>46</v>
      </c>
      <c r="R934" s="134" t="s">
        <v>1571</v>
      </c>
      <c r="S934" s="114" t="s">
        <v>182</v>
      </c>
      <c r="T934" s="132" t="s">
        <v>165</v>
      </c>
      <c r="U934" s="147" t="s">
        <v>734</v>
      </c>
      <c r="V934" s="138" t="str">
        <f>+IFERROR(VLOOKUP(U934,[2]Equivalencias!$M$2:$N$97,2,FALSE),"")</f>
        <v>Visitantes que ingresan a las áreas protegidas nacionales</v>
      </c>
      <c r="W934" s="116" t="s">
        <v>175</v>
      </c>
      <c r="X934" s="116">
        <v>4243019</v>
      </c>
      <c r="Y934" s="116">
        <v>4243019</v>
      </c>
      <c r="Z934" s="123" t="s">
        <v>183</v>
      </c>
      <c r="AA934" s="123" t="s">
        <v>184</v>
      </c>
      <c r="AB934" s="118">
        <v>0</v>
      </c>
      <c r="AC934" s="101" t="s">
        <v>174</v>
      </c>
      <c r="AD934" s="101" t="s">
        <v>1505</v>
      </c>
      <c r="AE934" s="101" t="s">
        <v>879</v>
      </c>
      <c r="AF934" s="101" t="s">
        <v>1506</v>
      </c>
      <c r="AG934" s="115" t="str">
        <f>IFERROR(VLOOKUP(AF934,'[2]archivo de datos'!$D$1:$E$1156,2,FALSE),"")</f>
        <v>CO-BOY-15407</v>
      </c>
      <c r="AH934" s="101" t="s">
        <v>188</v>
      </c>
      <c r="AI934" s="115" t="str">
        <f>IFERROR(VLOOKUP(AC934,[2]Hoja3!$B$28:$E$38,2,FALSE),"")</f>
        <v>Emiliana Pino Torres</v>
      </c>
      <c r="AJ934" s="115" t="str">
        <f>IFERROR(VLOOKUP(AC934,[2]Hoja3!$B$28:$E$38,3,FALSE),"")</f>
        <v>601 6530260</v>
      </c>
      <c r="AK934" s="115" t="str">
        <f>IFERROR(VLOOKUP(AC934,[2]Hoja3!$B$28:$E$38,4,FALSE),"")</f>
        <v>emiliana.pino@parquesnacionales.gov.co</v>
      </c>
      <c r="AL934" s="103" t="s">
        <v>183</v>
      </c>
      <c r="AM934" s="103" t="s">
        <v>183</v>
      </c>
      <c r="AN934" s="103" t="s">
        <v>183</v>
      </c>
      <c r="AO934" s="103" t="s">
        <v>562</v>
      </c>
      <c r="AP934" s="123"/>
      <c r="AQ934" s="118"/>
      <c r="AR934" s="118"/>
      <c r="AS934" s="118"/>
      <c r="AT934" s="118"/>
    </row>
    <row r="935" spans="1:46" ht="25.05" customHeight="1" x14ac:dyDescent="0.3">
      <c r="A935" s="119" t="s">
        <v>1585</v>
      </c>
      <c r="B935" s="120" t="s">
        <v>742</v>
      </c>
      <c r="C935" s="121" t="s">
        <v>1586</v>
      </c>
      <c r="D935" s="101" t="s">
        <v>202</v>
      </c>
      <c r="E935" s="123" t="s">
        <v>184</v>
      </c>
      <c r="F935" s="103">
        <v>5</v>
      </c>
      <c r="G935" s="104" t="str">
        <f>IFERROR(VLOOKUP(F935,[2]Hoja4!$A$1:B1051,2,FALSE),"")</f>
        <v>MAYO</v>
      </c>
      <c r="H935" s="123">
        <v>6</v>
      </c>
      <c r="I935" s="104" t="str">
        <f>IFERROR(VLOOKUP(H935,[2]Hoja4!$A$1:D1050,2,FALSE),"")</f>
        <v>JUNIO</v>
      </c>
      <c r="J935" s="105" t="s">
        <v>178</v>
      </c>
      <c r="K935" s="106">
        <f>IFERROR(VLOOKUP(J935,[2]LISTAS!$A$8:$B$11,2,FALSE),"")</f>
        <v>1</v>
      </c>
      <c r="L935" s="107">
        <v>3</v>
      </c>
      <c r="M935" s="135" t="s">
        <v>196</v>
      </c>
      <c r="N935" s="134" t="str">
        <f>IFERROR(VLOOKUP(M935,'[2]archivo de datos'!$G$1:$H$24,2,FALSE),"")</f>
        <v>CCE-10</v>
      </c>
      <c r="O935" s="119" t="s">
        <v>180</v>
      </c>
      <c r="P935" s="111">
        <f>IFERROR(VLOOKUP(O935,'[2]archivo de datos'!$J$6:$K$12,2,FALSE),"")</f>
        <v>0</v>
      </c>
      <c r="Q935" s="133" t="s">
        <v>46</v>
      </c>
      <c r="R935" s="113" t="s">
        <v>181</v>
      </c>
      <c r="S935" s="114" t="s">
        <v>182</v>
      </c>
      <c r="T935" s="101" t="s">
        <v>168</v>
      </c>
      <c r="U935" s="101" t="s">
        <v>695</v>
      </c>
      <c r="V935" s="115" t="str">
        <f>+IFERROR(VLOOKUP(U935,[2]Equivalencias!$M$2:$N$97,2,FALSE),"")</f>
        <v>Plántulas producidas</v>
      </c>
      <c r="W935" s="116" t="s">
        <v>175</v>
      </c>
      <c r="X935" s="116">
        <v>20000000</v>
      </c>
      <c r="Y935" s="116">
        <v>20000000</v>
      </c>
      <c r="Z935" s="123" t="s">
        <v>183</v>
      </c>
      <c r="AA935" s="123" t="s">
        <v>184</v>
      </c>
      <c r="AB935" s="118">
        <v>0</v>
      </c>
      <c r="AC935" s="101" t="s">
        <v>174</v>
      </c>
      <c r="AD935" s="101" t="s">
        <v>1505</v>
      </c>
      <c r="AE935" s="101" t="s">
        <v>879</v>
      </c>
      <c r="AF935" s="101" t="s">
        <v>1506</v>
      </c>
      <c r="AG935" s="115" t="str">
        <f>IFERROR(VLOOKUP(AF935,'[2]archivo de datos'!$D$1:$E$1156,2,FALSE),"")</f>
        <v>CO-BOY-15407</v>
      </c>
      <c r="AH935" s="101" t="s">
        <v>188</v>
      </c>
      <c r="AI935" s="115" t="str">
        <f>IFERROR(VLOOKUP(AC935,[2]Hoja3!$B$28:$E$38,2,FALSE),"")</f>
        <v>Emiliana Pino Torres</v>
      </c>
      <c r="AJ935" s="115" t="str">
        <f>IFERROR(VLOOKUP(AC935,[2]Hoja3!$B$28:$E$38,3,FALSE),"")</f>
        <v>601 6530260</v>
      </c>
      <c r="AK935" s="115" t="str">
        <f>IFERROR(VLOOKUP(AC935,[2]Hoja3!$B$28:$E$38,4,FALSE),"")</f>
        <v>emiliana.pino@parquesnacionales.gov.co</v>
      </c>
      <c r="AL935" s="103" t="s">
        <v>183</v>
      </c>
      <c r="AM935" s="103" t="s">
        <v>183</v>
      </c>
      <c r="AN935" s="103" t="s">
        <v>183</v>
      </c>
      <c r="AO935" s="103" t="s">
        <v>562</v>
      </c>
      <c r="AP935" s="123"/>
      <c r="AQ935" s="118"/>
      <c r="AR935" s="118"/>
      <c r="AS935" s="118"/>
      <c r="AT935" s="118"/>
    </row>
    <row r="936" spans="1:46" ht="25.05" customHeight="1" x14ac:dyDescent="0.3">
      <c r="A936" s="119" t="s">
        <v>1587</v>
      </c>
      <c r="B936" s="120">
        <v>41111700</v>
      </c>
      <c r="C936" s="121" t="s">
        <v>1588</v>
      </c>
      <c r="D936" s="101" t="s">
        <v>202</v>
      </c>
      <c r="E936" s="123" t="s">
        <v>184</v>
      </c>
      <c r="F936" s="103">
        <v>7</v>
      </c>
      <c r="G936" s="104" t="str">
        <f>IFERROR(VLOOKUP(F936,[2]Hoja4!$A$1:B1054,2,FALSE),"")</f>
        <v>JULIO</v>
      </c>
      <c r="H936" s="123">
        <v>8</v>
      </c>
      <c r="I936" s="104" t="str">
        <f>IFERROR(VLOOKUP(H936,[2]Hoja4!$A$1:D1053,2,FALSE),"")</f>
        <v>AGOSTO</v>
      </c>
      <c r="J936" s="105" t="s">
        <v>178</v>
      </c>
      <c r="K936" s="106">
        <f>IFERROR(VLOOKUP(J936,[2]LISTAS!$A$8:$B$11,2,FALSE),"")</f>
        <v>1</v>
      </c>
      <c r="L936" s="107">
        <v>3</v>
      </c>
      <c r="M936" s="135" t="s">
        <v>196</v>
      </c>
      <c r="N936" s="134" t="str">
        <f>IFERROR(VLOOKUP(M936,'[2]archivo de datos'!$G$1:$H$24,2,FALSE),"")</f>
        <v>CCE-10</v>
      </c>
      <c r="O936" s="119" t="s">
        <v>180</v>
      </c>
      <c r="P936" s="111">
        <f>IFERROR(VLOOKUP(O936,'[2]archivo de datos'!$J$6:$K$12,2,FALSE),"")</f>
        <v>0</v>
      </c>
      <c r="Q936" s="133" t="s">
        <v>46</v>
      </c>
      <c r="R936" s="113" t="s">
        <v>181</v>
      </c>
      <c r="S936" s="114" t="s">
        <v>182</v>
      </c>
      <c r="T936" s="147" t="s">
        <v>162</v>
      </c>
      <c r="U936" s="147" t="s">
        <v>1083</v>
      </c>
      <c r="V936" s="115" t="str">
        <f>+IFERROR(VLOOKUP(U936,[2]Equivalencias!$M$2:$N$97,2,FALSE),"")</f>
        <v>Documentos de lineamientos técnicos realizados</v>
      </c>
      <c r="W936" s="116" t="s">
        <v>175</v>
      </c>
      <c r="X936" s="116">
        <v>25000000</v>
      </c>
      <c r="Y936" s="116">
        <v>25000000</v>
      </c>
      <c r="Z936" s="123" t="s">
        <v>183</v>
      </c>
      <c r="AA936" s="123" t="s">
        <v>184</v>
      </c>
      <c r="AB936" s="118">
        <v>0</v>
      </c>
      <c r="AC936" s="101" t="s">
        <v>174</v>
      </c>
      <c r="AD936" s="101" t="s">
        <v>1505</v>
      </c>
      <c r="AE936" s="101" t="s">
        <v>879</v>
      </c>
      <c r="AF936" s="101" t="s">
        <v>1506</v>
      </c>
      <c r="AG936" s="115" t="str">
        <f>IFERROR(VLOOKUP(AF936,'[2]archivo de datos'!$D$1:$E$1156,2,FALSE),"")</f>
        <v>CO-BOY-15407</v>
      </c>
      <c r="AH936" s="101" t="s">
        <v>188</v>
      </c>
      <c r="AI936" s="115" t="str">
        <f>IFERROR(VLOOKUP(AC936,[2]Hoja3!$B$28:$E$38,2,FALSE),"")</f>
        <v>Emiliana Pino Torres</v>
      </c>
      <c r="AJ936" s="115" t="str">
        <f>IFERROR(VLOOKUP(AC936,[2]Hoja3!$B$28:$E$38,3,FALSE),"")</f>
        <v>601 6530260</v>
      </c>
      <c r="AK936" s="115" t="str">
        <f>IFERROR(VLOOKUP(AC936,[2]Hoja3!$B$28:$E$38,4,FALSE),"")</f>
        <v>emiliana.pino@parquesnacionales.gov.co</v>
      </c>
      <c r="AL936" s="103" t="s">
        <v>183</v>
      </c>
      <c r="AM936" s="103" t="s">
        <v>183</v>
      </c>
      <c r="AN936" s="103" t="s">
        <v>183</v>
      </c>
      <c r="AO936" s="103" t="s">
        <v>562</v>
      </c>
      <c r="AP936" s="123"/>
      <c r="AQ936" s="118"/>
      <c r="AR936" s="118"/>
      <c r="AS936" s="118"/>
      <c r="AT936" s="118"/>
    </row>
    <row r="937" spans="1:46" ht="25.05" customHeight="1" x14ac:dyDescent="0.3">
      <c r="A937" s="119" t="s">
        <v>1589</v>
      </c>
      <c r="B937" s="120" t="s">
        <v>1078</v>
      </c>
      <c r="C937" s="121" t="s">
        <v>1590</v>
      </c>
      <c r="D937" s="101" t="s">
        <v>202</v>
      </c>
      <c r="E937" s="123" t="s">
        <v>184</v>
      </c>
      <c r="F937" s="103">
        <v>7</v>
      </c>
      <c r="G937" s="104" t="str">
        <f>IFERROR(VLOOKUP(F937,[2]Hoja4!$A$1:B1055,2,FALSE),"")</f>
        <v>JULIO</v>
      </c>
      <c r="H937" s="123">
        <v>8</v>
      </c>
      <c r="I937" s="104" t="str">
        <f>IFERROR(VLOOKUP(H937,[2]Hoja4!$A$1:D1054,2,FALSE),"")</f>
        <v>AGOSTO</v>
      </c>
      <c r="J937" s="105" t="s">
        <v>178</v>
      </c>
      <c r="K937" s="106">
        <f>IFERROR(VLOOKUP(J937,[2]LISTAS!$A$8:$B$11,2,FALSE),"")</f>
        <v>1</v>
      </c>
      <c r="L937" s="107">
        <v>3</v>
      </c>
      <c r="M937" s="135" t="s">
        <v>753</v>
      </c>
      <c r="N937" s="134" t="str">
        <f>IFERROR(VLOOKUP(M937,'[2]archivo de datos'!$G$1:$H$24,2,FALSE),"")</f>
        <v>CCE-06</v>
      </c>
      <c r="O937" s="119" t="s">
        <v>180</v>
      </c>
      <c r="P937" s="111">
        <f>IFERROR(VLOOKUP(O937,'[2]archivo de datos'!$J$6:$K$12,2,FALSE),"")</f>
        <v>0</v>
      </c>
      <c r="Q937" s="133" t="s">
        <v>46</v>
      </c>
      <c r="R937" s="113" t="s">
        <v>181</v>
      </c>
      <c r="S937" s="114" t="s">
        <v>182</v>
      </c>
      <c r="T937" s="147" t="s">
        <v>162</v>
      </c>
      <c r="U937" s="101" t="s">
        <v>645</v>
      </c>
      <c r="V937" s="115" t="str">
        <f>+IFERROR(VLOOKUP(U937,[2]Equivalencias!$M$2:$N$97,2,FALSE),"")</f>
        <v>Documentos de lineamientos técnicos realizados</v>
      </c>
      <c r="W937" s="116" t="s">
        <v>175</v>
      </c>
      <c r="X937" s="116">
        <v>110719848</v>
      </c>
      <c r="Y937" s="116">
        <v>110719848</v>
      </c>
      <c r="Z937" s="123" t="s">
        <v>183</v>
      </c>
      <c r="AA937" s="123" t="s">
        <v>184</v>
      </c>
      <c r="AB937" s="118">
        <v>0</v>
      </c>
      <c r="AC937" s="101" t="s">
        <v>174</v>
      </c>
      <c r="AD937" s="101" t="s">
        <v>1505</v>
      </c>
      <c r="AE937" s="101" t="s">
        <v>879</v>
      </c>
      <c r="AF937" s="101" t="s">
        <v>1506</v>
      </c>
      <c r="AG937" s="115" t="str">
        <f>IFERROR(VLOOKUP(AF937,'[2]archivo de datos'!$D$1:$E$1156,2,FALSE),"")</f>
        <v>CO-BOY-15407</v>
      </c>
      <c r="AH937" s="101" t="s">
        <v>188</v>
      </c>
      <c r="AI937" s="115" t="str">
        <f>IFERROR(VLOOKUP(AC937,[2]Hoja3!$B$28:$E$38,2,FALSE),"")</f>
        <v>Emiliana Pino Torres</v>
      </c>
      <c r="AJ937" s="115" t="str">
        <f>IFERROR(VLOOKUP(AC937,[2]Hoja3!$B$28:$E$38,3,FALSE),"")</f>
        <v>601 6530260</v>
      </c>
      <c r="AK937" s="115" t="str">
        <f>IFERROR(VLOOKUP(AC937,[2]Hoja3!$B$28:$E$38,4,FALSE),"")</f>
        <v>emiliana.pino@parquesnacionales.gov.co</v>
      </c>
      <c r="AL937" s="103" t="s">
        <v>183</v>
      </c>
      <c r="AM937" s="103" t="s">
        <v>183</v>
      </c>
      <c r="AN937" s="103" t="s">
        <v>183</v>
      </c>
      <c r="AO937" s="103" t="s">
        <v>562</v>
      </c>
      <c r="AP937" s="123"/>
      <c r="AQ937" s="118"/>
      <c r="AR937" s="118"/>
      <c r="AS937" s="118"/>
      <c r="AT937" s="118"/>
    </row>
    <row r="938" spans="1:46" ht="25.05" customHeight="1" x14ac:dyDescent="0.3">
      <c r="A938" s="119" t="s">
        <v>1591</v>
      </c>
      <c r="B938" s="120" t="s">
        <v>1380</v>
      </c>
      <c r="C938" s="121" t="s">
        <v>1592</v>
      </c>
      <c r="D938" s="101" t="s">
        <v>202</v>
      </c>
      <c r="E938" s="123" t="s">
        <v>184</v>
      </c>
      <c r="F938" s="103">
        <v>4</v>
      </c>
      <c r="G938" s="104" t="str">
        <f>IFERROR(VLOOKUP(F938,[2]Hoja4!$A$1:B1056,2,FALSE),"")</f>
        <v>ABRIL</v>
      </c>
      <c r="H938" s="123">
        <v>4</v>
      </c>
      <c r="I938" s="104" t="str">
        <f>IFERROR(VLOOKUP(H938,[2]Hoja4!$A$1:D1055,2,FALSE),"")</f>
        <v>ABRIL</v>
      </c>
      <c r="J938" s="105" t="s">
        <v>178</v>
      </c>
      <c r="K938" s="106">
        <f>IFERROR(VLOOKUP(J938,[2]LISTAS!$A$8:$B$11,2,FALSE),"")</f>
        <v>1</v>
      </c>
      <c r="L938" s="107">
        <v>2</v>
      </c>
      <c r="M938" s="135" t="s">
        <v>196</v>
      </c>
      <c r="N938" s="134" t="str">
        <f>IFERROR(VLOOKUP(M938,'[2]archivo de datos'!$G$1:$H$24,2,FALSE),"")</f>
        <v>CCE-10</v>
      </c>
      <c r="O938" s="119" t="s">
        <v>180</v>
      </c>
      <c r="P938" s="111">
        <f>IFERROR(VLOOKUP(O938,'[2]archivo de datos'!$J$6:$K$12,2,FALSE),"")</f>
        <v>0</v>
      </c>
      <c r="Q938" s="133" t="s">
        <v>46</v>
      </c>
      <c r="R938" s="113" t="s">
        <v>181</v>
      </c>
      <c r="S938" s="114" t="s">
        <v>182</v>
      </c>
      <c r="T938" s="147" t="s">
        <v>164</v>
      </c>
      <c r="U938" s="147" t="s">
        <v>558</v>
      </c>
      <c r="V938" s="115" t="str">
        <f>+IFERROR(VLOOKUP(U938,[2]Equivalencias!$M$2:$N$97,2,FALSE),"")</f>
        <v>Áreas cubiertas con jornadas de vigilancia</v>
      </c>
      <c r="W938" s="116" t="s">
        <v>175</v>
      </c>
      <c r="X938" s="116">
        <v>7978101</v>
      </c>
      <c r="Y938" s="116">
        <v>7978101</v>
      </c>
      <c r="Z938" s="123" t="s">
        <v>183</v>
      </c>
      <c r="AA938" s="123" t="s">
        <v>184</v>
      </c>
      <c r="AB938" s="118">
        <v>0</v>
      </c>
      <c r="AC938" s="101" t="s">
        <v>174</v>
      </c>
      <c r="AD938" s="101" t="s">
        <v>1505</v>
      </c>
      <c r="AE938" s="101" t="s">
        <v>879</v>
      </c>
      <c r="AF938" s="101" t="s">
        <v>1506</v>
      </c>
      <c r="AG938" s="115" t="str">
        <f>IFERROR(VLOOKUP(AF938,'[2]archivo de datos'!$D$1:$E$1156,2,FALSE),"")</f>
        <v>CO-BOY-15407</v>
      </c>
      <c r="AH938" s="101" t="s">
        <v>188</v>
      </c>
      <c r="AI938" s="115" t="str">
        <f>IFERROR(VLOOKUP(AC938,[2]Hoja3!$B$28:$E$38,2,FALSE),"")</f>
        <v>Emiliana Pino Torres</v>
      </c>
      <c r="AJ938" s="115" t="str">
        <f>IFERROR(VLOOKUP(AC938,[2]Hoja3!$B$28:$E$38,3,FALSE),"")</f>
        <v>601 6530260</v>
      </c>
      <c r="AK938" s="115" t="str">
        <f>IFERROR(VLOOKUP(AC938,[2]Hoja3!$B$28:$E$38,4,FALSE),"")</f>
        <v>emiliana.pino@parquesnacionales.gov.co</v>
      </c>
      <c r="AL938" s="103" t="s">
        <v>183</v>
      </c>
      <c r="AM938" s="103" t="s">
        <v>183</v>
      </c>
      <c r="AN938" s="103" t="s">
        <v>183</v>
      </c>
      <c r="AO938" s="103" t="s">
        <v>562</v>
      </c>
      <c r="AP938" s="123" t="s">
        <v>1382</v>
      </c>
      <c r="AQ938" s="118"/>
      <c r="AR938" s="118"/>
      <c r="AS938" s="118"/>
      <c r="AT938" s="118"/>
    </row>
    <row r="939" spans="1:46" ht="25.05" customHeight="1" x14ac:dyDescent="0.3">
      <c r="A939" s="119" t="s">
        <v>1593</v>
      </c>
      <c r="B939" s="120" t="s">
        <v>184</v>
      </c>
      <c r="C939" s="121" t="s">
        <v>1594</v>
      </c>
      <c r="D939" s="99" t="s">
        <v>177</v>
      </c>
      <c r="E939" s="123" t="s">
        <v>184</v>
      </c>
      <c r="F939" s="107" t="s">
        <v>175</v>
      </c>
      <c r="G939" s="107" t="s">
        <v>175</v>
      </c>
      <c r="H939" s="107" t="s">
        <v>175</v>
      </c>
      <c r="I939" s="107" t="s">
        <v>175</v>
      </c>
      <c r="J939" s="107" t="s">
        <v>175</v>
      </c>
      <c r="K939" s="107" t="s">
        <v>175</v>
      </c>
      <c r="L939" s="107" t="s">
        <v>175</v>
      </c>
      <c r="M939" s="108" t="s">
        <v>179</v>
      </c>
      <c r="N939" s="109" t="str">
        <f>IFERROR(VLOOKUP(M939,'[2]archivo de datos'!$G$1:$H$24,2,FALSE),"")</f>
        <v>N/A</v>
      </c>
      <c r="O939" s="119" t="s">
        <v>180</v>
      </c>
      <c r="P939" s="111">
        <f>IFERROR(VLOOKUP(O939,'[2]archivo de datos'!$J$6:$K$12,2,FALSE),"")</f>
        <v>0</v>
      </c>
      <c r="Q939" s="133" t="s">
        <v>48</v>
      </c>
      <c r="R939" s="113" t="s">
        <v>181</v>
      </c>
      <c r="S939" s="114" t="s">
        <v>182</v>
      </c>
      <c r="T939" s="147" t="s">
        <v>164</v>
      </c>
      <c r="U939" s="147" t="s">
        <v>558</v>
      </c>
      <c r="V939" s="115" t="str">
        <f>+IFERROR(VLOOKUP(U939,[2]Equivalencias!$M$2:$N$97,2,FALSE),"")</f>
        <v>Áreas cubiertas con jornadas de vigilancia</v>
      </c>
      <c r="W939" s="116" t="s">
        <v>175</v>
      </c>
      <c r="X939" s="116">
        <v>5000000</v>
      </c>
      <c r="Y939" s="116">
        <v>5000000</v>
      </c>
      <c r="Z939" s="123" t="s">
        <v>183</v>
      </c>
      <c r="AA939" s="123" t="s">
        <v>184</v>
      </c>
      <c r="AB939" s="118">
        <v>0</v>
      </c>
      <c r="AC939" s="101" t="s">
        <v>174</v>
      </c>
      <c r="AD939" s="101" t="s">
        <v>1505</v>
      </c>
      <c r="AE939" s="101" t="s">
        <v>879</v>
      </c>
      <c r="AF939" s="101" t="s">
        <v>1506</v>
      </c>
      <c r="AG939" s="115" t="str">
        <f>IFERROR(VLOOKUP(AF939,'[2]archivo de datos'!$D$1:$E$1156,2,FALSE),"")</f>
        <v>CO-BOY-15407</v>
      </c>
      <c r="AH939" s="101" t="s">
        <v>188</v>
      </c>
      <c r="AI939" s="115" t="str">
        <f>IFERROR(VLOOKUP(AC939,[2]Hoja3!$B$28:$E$38,2,FALSE),"")</f>
        <v>Emiliana Pino Torres</v>
      </c>
      <c r="AJ939" s="115" t="str">
        <f>IFERROR(VLOOKUP(AC939,[2]Hoja3!$B$28:$E$38,3,FALSE),"")</f>
        <v>601 6530260</v>
      </c>
      <c r="AK939" s="115" t="str">
        <f>IFERROR(VLOOKUP(AC939,[2]Hoja3!$B$28:$E$38,4,FALSE),"")</f>
        <v>emiliana.pino@parquesnacionales.gov.co</v>
      </c>
      <c r="AL939" s="103" t="s">
        <v>183</v>
      </c>
      <c r="AM939" s="103" t="s">
        <v>183</v>
      </c>
      <c r="AN939" s="103" t="s">
        <v>183</v>
      </c>
      <c r="AO939" s="103" t="s">
        <v>562</v>
      </c>
      <c r="AP939" s="123"/>
      <c r="AQ939" s="118"/>
      <c r="AR939" s="118"/>
      <c r="AS939" s="118"/>
      <c r="AT939" s="118"/>
    </row>
    <row r="940" spans="1:46" ht="25.05" customHeight="1" x14ac:dyDescent="0.3">
      <c r="A940" s="119" t="s">
        <v>1595</v>
      </c>
      <c r="B940" s="120" t="s">
        <v>184</v>
      </c>
      <c r="C940" s="121" t="s">
        <v>1594</v>
      </c>
      <c r="D940" s="99" t="s">
        <v>177</v>
      </c>
      <c r="E940" s="123" t="s">
        <v>184</v>
      </c>
      <c r="F940" s="107" t="s">
        <v>175</v>
      </c>
      <c r="G940" s="107" t="s">
        <v>175</v>
      </c>
      <c r="H940" s="107" t="s">
        <v>175</v>
      </c>
      <c r="I940" s="107" t="s">
        <v>175</v>
      </c>
      <c r="J940" s="107" t="s">
        <v>175</v>
      </c>
      <c r="K940" s="107" t="s">
        <v>175</v>
      </c>
      <c r="L940" s="107" t="s">
        <v>175</v>
      </c>
      <c r="M940" s="108" t="s">
        <v>179</v>
      </c>
      <c r="N940" s="109" t="str">
        <f>IFERROR(VLOOKUP(M940,'[2]archivo de datos'!$G$1:$H$24,2,FALSE),"")</f>
        <v>N/A</v>
      </c>
      <c r="O940" s="119" t="s">
        <v>180</v>
      </c>
      <c r="P940" s="111">
        <f>IFERROR(VLOOKUP(O940,'[2]archivo de datos'!$J$6:$K$12,2,FALSE),"")</f>
        <v>0</v>
      </c>
      <c r="Q940" s="133" t="s">
        <v>48</v>
      </c>
      <c r="R940" s="113" t="s">
        <v>181</v>
      </c>
      <c r="S940" s="114" t="s">
        <v>182</v>
      </c>
      <c r="T940" s="147" t="s">
        <v>166</v>
      </c>
      <c r="U940" s="147" t="s">
        <v>595</v>
      </c>
      <c r="V940" s="138" t="str">
        <f>+IFERROR(VLOOKUP(U940,[2]Equivalencias!$M$2:$N$97,2,FALSE),"")</f>
        <v xml:space="preserve">Áreas administradas </v>
      </c>
      <c r="W940" s="116" t="s">
        <v>175</v>
      </c>
      <c r="X940" s="116">
        <v>10000000</v>
      </c>
      <c r="Y940" s="116">
        <v>10000000</v>
      </c>
      <c r="Z940" s="123" t="s">
        <v>183</v>
      </c>
      <c r="AA940" s="123" t="s">
        <v>184</v>
      </c>
      <c r="AB940" s="118">
        <v>0</v>
      </c>
      <c r="AC940" s="101" t="s">
        <v>174</v>
      </c>
      <c r="AD940" s="101" t="s">
        <v>1505</v>
      </c>
      <c r="AE940" s="101" t="s">
        <v>879</v>
      </c>
      <c r="AF940" s="101" t="s">
        <v>1506</v>
      </c>
      <c r="AG940" s="115" t="str">
        <f>IFERROR(VLOOKUP(AF940,'[2]archivo de datos'!$D$1:$E$1156,2,FALSE),"")</f>
        <v>CO-BOY-15407</v>
      </c>
      <c r="AH940" s="101" t="s">
        <v>188</v>
      </c>
      <c r="AI940" s="115" t="str">
        <f>IFERROR(VLOOKUP(AC940,[2]Hoja3!$B$28:$E$38,2,FALSE),"")</f>
        <v>Emiliana Pino Torres</v>
      </c>
      <c r="AJ940" s="115" t="str">
        <f>IFERROR(VLOOKUP(AC940,[2]Hoja3!$B$28:$E$38,3,FALSE),"")</f>
        <v>601 6530260</v>
      </c>
      <c r="AK940" s="115" t="str">
        <f>IFERROR(VLOOKUP(AC940,[2]Hoja3!$B$28:$E$38,4,FALSE),"")</f>
        <v>emiliana.pino@parquesnacionales.gov.co</v>
      </c>
      <c r="AL940" s="103" t="s">
        <v>183</v>
      </c>
      <c r="AM940" s="103" t="s">
        <v>183</v>
      </c>
      <c r="AN940" s="103" t="s">
        <v>183</v>
      </c>
      <c r="AO940" s="103" t="s">
        <v>562</v>
      </c>
      <c r="AP940" s="123"/>
      <c r="AQ940" s="118"/>
      <c r="AR940" s="118"/>
      <c r="AS940" s="118"/>
      <c r="AT940" s="118"/>
    </row>
    <row r="941" spans="1:46" ht="25.05" customHeight="1" x14ac:dyDescent="0.3">
      <c r="A941" s="119" t="s">
        <v>1596</v>
      </c>
      <c r="B941" s="120" t="s">
        <v>184</v>
      </c>
      <c r="C941" s="121" t="s">
        <v>1594</v>
      </c>
      <c r="D941" s="99" t="s">
        <v>177</v>
      </c>
      <c r="E941" s="123" t="s">
        <v>184</v>
      </c>
      <c r="F941" s="107" t="s">
        <v>175</v>
      </c>
      <c r="G941" s="107" t="s">
        <v>175</v>
      </c>
      <c r="H941" s="107" t="s">
        <v>175</v>
      </c>
      <c r="I941" s="107" t="s">
        <v>175</v>
      </c>
      <c r="J941" s="107" t="s">
        <v>175</v>
      </c>
      <c r="K941" s="107" t="s">
        <v>175</v>
      </c>
      <c r="L941" s="107" t="s">
        <v>175</v>
      </c>
      <c r="M941" s="108" t="s">
        <v>179</v>
      </c>
      <c r="N941" s="109" t="str">
        <f>IFERROR(VLOOKUP(M941,'[2]archivo de datos'!$G$1:$H$24,2,FALSE),"")</f>
        <v>N/A</v>
      </c>
      <c r="O941" s="119" t="s">
        <v>180</v>
      </c>
      <c r="P941" s="111">
        <f>IFERROR(VLOOKUP(O941,'[2]archivo de datos'!$J$6:$K$12,2,FALSE),"")</f>
        <v>0</v>
      </c>
      <c r="Q941" s="133" t="s">
        <v>48</v>
      </c>
      <c r="R941" s="113" t="s">
        <v>181</v>
      </c>
      <c r="S941" s="114" t="s">
        <v>182</v>
      </c>
      <c r="T941" s="147" t="s">
        <v>163</v>
      </c>
      <c r="U941" s="147" t="s">
        <v>641</v>
      </c>
      <c r="V941" s="115" t="str">
        <f>+IFERROR(VLOOKUP(U941,[2]Equivalencias!$M$2:$N$97,2,FALSE),"")</f>
        <v>Áreas en proceso de restauración</v>
      </c>
      <c r="W941" s="116" t="s">
        <v>175</v>
      </c>
      <c r="X941" s="116">
        <v>3190000</v>
      </c>
      <c r="Y941" s="116">
        <v>3190000</v>
      </c>
      <c r="Z941" s="123" t="s">
        <v>183</v>
      </c>
      <c r="AA941" s="123" t="s">
        <v>184</v>
      </c>
      <c r="AB941" s="118">
        <v>0</v>
      </c>
      <c r="AC941" s="101" t="s">
        <v>174</v>
      </c>
      <c r="AD941" s="101" t="s">
        <v>1505</v>
      </c>
      <c r="AE941" s="101" t="s">
        <v>879</v>
      </c>
      <c r="AF941" s="101" t="s">
        <v>1506</v>
      </c>
      <c r="AG941" s="115" t="str">
        <f>IFERROR(VLOOKUP(AF941,'[2]archivo de datos'!$D$1:$E$1156,2,FALSE),"")</f>
        <v>CO-BOY-15407</v>
      </c>
      <c r="AH941" s="101" t="s">
        <v>188</v>
      </c>
      <c r="AI941" s="115" t="str">
        <f>IFERROR(VLOOKUP(AC941,[2]Hoja3!$B$28:$E$38,2,FALSE),"")</f>
        <v>Emiliana Pino Torres</v>
      </c>
      <c r="AJ941" s="115" t="str">
        <f>IFERROR(VLOOKUP(AC941,[2]Hoja3!$B$28:$E$38,3,FALSE),"")</f>
        <v>601 6530260</v>
      </c>
      <c r="AK941" s="115" t="str">
        <f>IFERROR(VLOOKUP(AC941,[2]Hoja3!$B$28:$E$38,4,FALSE),"")</f>
        <v>emiliana.pino@parquesnacionales.gov.co</v>
      </c>
      <c r="AL941" s="103" t="s">
        <v>183</v>
      </c>
      <c r="AM941" s="103" t="s">
        <v>183</v>
      </c>
      <c r="AN941" s="103" t="s">
        <v>183</v>
      </c>
      <c r="AO941" s="103" t="s">
        <v>562</v>
      </c>
      <c r="AP941" s="123"/>
      <c r="AQ941" s="118"/>
      <c r="AR941" s="118"/>
      <c r="AS941" s="118"/>
      <c r="AT941" s="118"/>
    </row>
    <row r="942" spans="1:46" ht="25.05" customHeight="1" x14ac:dyDescent="0.3">
      <c r="A942" s="119" t="s">
        <v>1597</v>
      </c>
      <c r="B942" s="120" t="s">
        <v>184</v>
      </c>
      <c r="C942" s="121" t="s">
        <v>1594</v>
      </c>
      <c r="D942" s="99" t="s">
        <v>177</v>
      </c>
      <c r="E942" s="123" t="s">
        <v>184</v>
      </c>
      <c r="F942" s="107" t="s">
        <v>175</v>
      </c>
      <c r="G942" s="107" t="s">
        <v>175</v>
      </c>
      <c r="H942" s="107" t="s">
        <v>175</v>
      </c>
      <c r="I942" s="107" t="s">
        <v>175</v>
      </c>
      <c r="J942" s="107" t="s">
        <v>175</v>
      </c>
      <c r="K942" s="107" t="s">
        <v>175</v>
      </c>
      <c r="L942" s="107" t="s">
        <v>175</v>
      </c>
      <c r="M942" s="108" t="s">
        <v>179</v>
      </c>
      <c r="N942" s="109" t="str">
        <f>IFERROR(VLOOKUP(M942,'[2]archivo de datos'!$G$1:$H$24,2,FALSE),"")</f>
        <v>N/A</v>
      </c>
      <c r="O942" s="119" t="s">
        <v>180</v>
      </c>
      <c r="P942" s="111">
        <f>IFERROR(VLOOKUP(O942,'[2]archivo de datos'!$J$6:$K$12,2,FALSE),"")</f>
        <v>0</v>
      </c>
      <c r="Q942" s="135" t="s">
        <v>48</v>
      </c>
      <c r="R942" s="134" t="s">
        <v>181</v>
      </c>
      <c r="S942" s="114" t="s">
        <v>182</v>
      </c>
      <c r="T942" s="132" t="s">
        <v>165</v>
      </c>
      <c r="U942" s="147" t="s">
        <v>734</v>
      </c>
      <c r="V942" s="138" t="str">
        <f>+IFERROR(VLOOKUP(U942,[2]Equivalencias!$M$2:$N$97,2,FALSE),"")</f>
        <v>Visitantes que ingresan a las áreas protegidas nacionales</v>
      </c>
      <c r="W942" s="116" t="s">
        <v>175</v>
      </c>
      <c r="X942" s="116">
        <v>4000000</v>
      </c>
      <c r="Y942" s="116">
        <v>4000000</v>
      </c>
      <c r="Z942" s="123" t="s">
        <v>183</v>
      </c>
      <c r="AA942" s="123" t="s">
        <v>184</v>
      </c>
      <c r="AB942" s="118">
        <v>0</v>
      </c>
      <c r="AC942" s="101" t="s">
        <v>174</v>
      </c>
      <c r="AD942" s="101" t="s">
        <v>1505</v>
      </c>
      <c r="AE942" s="101" t="s">
        <v>879</v>
      </c>
      <c r="AF942" s="101" t="s">
        <v>1506</v>
      </c>
      <c r="AG942" s="115" t="str">
        <f>IFERROR(VLOOKUP(AF942,'[2]archivo de datos'!$D$1:$E$1156,2,FALSE),"")</f>
        <v>CO-BOY-15407</v>
      </c>
      <c r="AH942" s="101" t="s">
        <v>188</v>
      </c>
      <c r="AI942" s="115" t="str">
        <f>IFERROR(VLOOKUP(AC942,[2]Hoja3!$B$28:$E$38,2,FALSE),"")</f>
        <v>Emiliana Pino Torres</v>
      </c>
      <c r="AJ942" s="115" t="str">
        <f>IFERROR(VLOOKUP(AC942,[2]Hoja3!$B$28:$E$38,3,FALSE),"")</f>
        <v>601 6530260</v>
      </c>
      <c r="AK942" s="115" t="str">
        <f>IFERROR(VLOOKUP(AC942,[2]Hoja3!$B$28:$E$38,4,FALSE),"")</f>
        <v>emiliana.pino@parquesnacionales.gov.co</v>
      </c>
      <c r="AL942" s="103" t="s">
        <v>183</v>
      </c>
      <c r="AM942" s="103" t="s">
        <v>183</v>
      </c>
      <c r="AN942" s="103" t="s">
        <v>183</v>
      </c>
      <c r="AO942" s="103" t="s">
        <v>562</v>
      </c>
      <c r="AP942" s="123"/>
      <c r="AQ942" s="118"/>
      <c r="AR942" s="118"/>
      <c r="AS942" s="118"/>
      <c r="AT942" s="118"/>
    </row>
    <row r="943" spans="1:46" ht="25.05" customHeight="1" x14ac:dyDescent="0.3">
      <c r="A943" s="119" t="s">
        <v>1598</v>
      </c>
      <c r="B943" s="120">
        <v>80111600</v>
      </c>
      <c r="C943" s="121" t="s">
        <v>1599</v>
      </c>
      <c r="D943" s="101" t="s">
        <v>224</v>
      </c>
      <c r="E943" s="119" t="s">
        <v>1600</v>
      </c>
      <c r="F943" s="107">
        <v>11</v>
      </c>
      <c r="G943" s="107" t="s">
        <v>1601</v>
      </c>
      <c r="H943" s="107">
        <v>11</v>
      </c>
      <c r="I943" s="107" t="s">
        <v>1601</v>
      </c>
      <c r="J943" s="107" t="s">
        <v>178</v>
      </c>
      <c r="K943" s="107">
        <v>1</v>
      </c>
      <c r="L943" s="107">
        <v>5.67</v>
      </c>
      <c r="M943" s="108" t="s">
        <v>213</v>
      </c>
      <c r="N943" s="109" t="s">
        <v>973</v>
      </c>
      <c r="O943" s="119" t="s">
        <v>180</v>
      </c>
      <c r="P943" s="111">
        <v>0</v>
      </c>
      <c r="Q943" s="135" t="s">
        <v>48</v>
      </c>
      <c r="R943" s="134" t="s">
        <v>181</v>
      </c>
      <c r="S943" s="114" t="s">
        <v>182</v>
      </c>
      <c r="T943" s="132" t="s">
        <v>165</v>
      </c>
      <c r="U943" s="147" t="s">
        <v>734</v>
      </c>
      <c r="V943" s="138" t="s">
        <v>105</v>
      </c>
      <c r="W943" s="116">
        <v>2365487</v>
      </c>
      <c r="X943" s="116">
        <v>13404426</v>
      </c>
      <c r="Y943" s="116">
        <v>13404426</v>
      </c>
      <c r="Z943" s="123">
        <v>1</v>
      </c>
      <c r="AA943" s="123" t="s">
        <v>1602</v>
      </c>
      <c r="AB943" s="118">
        <v>0</v>
      </c>
      <c r="AC943" s="101" t="s">
        <v>174</v>
      </c>
      <c r="AD943" s="101" t="s">
        <v>878</v>
      </c>
      <c r="AE943" s="101" t="s">
        <v>879</v>
      </c>
      <c r="AF943" s="101" t="s">
        <v>1603</v>
      </c>
      <c r="AG943" s="115" t="s">
        <v>1604</v>
      </c>
      <c r="AH943" s="101" t="s">
        <v>188</v>
      </c>
      <c r="AI943" s="101" t="s">
        <v>975</v>
      </c>
      <c r="AJ943" s="115" t="s">
        <v>1605</v>
      </c>
      <c r="AK943" s="115" t="s">
        <v>977</v>
      </c>
      <c r="AL943" s="139">
        <v>0</v>
      </c>
      <c r="AM943" s="103">
        <v>0</v>
      </c>
      <c r="AN943" s="103">
        <v>0</v>
      </c>
      <c r="AO943" s="103">
        <v>1</v>
      </c>
      <c r="AP943" s="103" t="s">
        <v>1606</v>
      </c>
      <c r="AQ943" s="118"/>
      <c r="AR943" s="118"/>
      <c r="AS943" s="118"/>
      <c r="AT943" s="118"/>
    </row>
    <row r="944" spans="1:46" ht="25.05" customHeight="1" x14ac:dyDescent="0.3">
      <c r="A944" s="119" t="s">
        <v>1607</v>
      </c>
      <c r="B944" s="120">
        <v>80111600</v>
      </c>
      <c r="C944" s="121" t="s">
        <v>1608</v>
      </c>
      <c r="D944" s="101" t="s">
        <v>224</v>
      </c>
      <c r="E944" s="119" t="s">
        <v>1600</v>
      </c>
      <c r="F944" s="107">
        <v>11</v>
      </c>
      <c r="G944" s="107" t="s">
        <v>1601</v>
      </c>
      <c r="H944" s="107">
        <v>11</v>
      </c>
      <c r="I944" s="107" t="s">
        <v>1601</v>
      </c>
      <c r="J944" s="107" t="s">
        <v>178</v>
      </c>
      <c r="K944" s="107">
        <v>1</v>
      </c>
      <c r="L944" s="107">
        <v>5.67</v>
      </c>
      <c r="M944" s="108" t="s">
        <v>213</v>
      </c>
      <c r="N944" s="109" t="s">
        <v>973</v>
      </c>
      <c r="O944" s="119" t="s">
        <v>180</v>
      </c>
      <c r="P944" s="111">
        <v>0</v>
      </c>
      <c r="Q944" s="140" t="s">
        <v>48</v>
      </c>
      <c r="R944" s="134" t="s">
        <v>181</v>
      </c>
      <c r="S944" s="114" t="s">
        <v>182</v>
      </c>
      <c r="T944" s="132" t="s">
        <v>165</v>
      </c>
      <c r="U944" s="147" t="s">
        <v>734</v>
      </c>
      <c r="V944" s="138" t="s">
        <v>105</v>
      </c>
      <c r="W944" s="116">
        <v>2365487</v>
      </c>
      <c r="X944" s="116">
        <v>13404426</v>
      </c>
      <c r="Y944" s="116">
        <v>13404426</v>
      </c>
      <c r="Z944" s="123">
        <v>1</v>
      </c>
      <c r="AA944" s="123" t="s">
        <v>1602</v>
      </c>
      <c r="AB944" s="118">
        <v>0</v>
      </c>
      <c r="AC944" s="101" t="s">
        <v>174</v>
      </c>
      <c r="AD944" s="101" t="s">
        <v>878</v>
      </c>
      <c r="AE944" s="101" t="s">
        <v>879</v>
      </c>
      <c r="AF944" s="101" t="s">
        <v>1603</v>
      </c>
      <c r="AG944" s="115" t="s">
        <v>1604</v>
      </c>
      <c r="AH944" s="101" t="s">
        <v>188</v>
      </c>
      <c r="AI944" s="101" t="s">
        <v>975</v>
      </c>
      <c r="AJ944" s="115" t="s">
        <v>1605</v>
      </c>
      <c r="AK944" s="115" t="s">
        <v>977</v>
      </c>
      <c r="AL944" s="139">
        <v>0</v>
      </c>
      <c r="AM944" s="103">
        <v>0</v>
      </c>
      <c r="AN944" s="103">
        <v>0</v>
      </c>
      <c r="AO944" s="103">
        <v>1</v>
      </c>
      <c r="AP944" s="103" t="s">
        <v>1606</v>
      </c>
      <c r="AQ944" s="118"/>
      <c r="AR944" s="118"/>
      <c r="AS944" s="118"/>
      <c r="AT944" s="118"/>
    </row>
    <row r="945" spans="1:46" ht="25.05" customHeight="1" x14ac:dyDescent="0.3">
      <c r="A945" s="119" t="s">
        <v>1609</v>
      </c>
      <c r="B945" s="120">
        <v>80111600</v>
      </c>
      <c r="C945" s="121" t="s">
        <v>1610</v>
      </c>
      <c r="D945" s="102" t="s">
        <v>224</v>
      </c>
      <c r="E945" s="122" t="s">
        <v>1611</v>
      </c>
      <c r="F945" s="107" t="s">
        <v>175</v>
      </c>
      <c r="G945" s="107" t="s">
        <v>175</v>
      </c>
      <c r="H945" s="107" t="s">
        <v>175</v>
      </c>
      <c r="I945" s="107" t="s">
        <v>175</v>
      </c>
      <c r="J945" s="107" t="s">
        <v>175</v>
      </c>
      <c r="K945" s="107" t="s">
        <v>175</v>
      </c>
      <c r="L945" s="107">
        <v>5.37</v>
      </c>
      <c r="M945" s="108" t="s">
        <v>213</v>
      </c>
      <c r="N945" s="109" t="s">
        <v>973</v>
      </c>
      <c r="O945" s="119" t="s">
        <v>180</v>
      </c>
      <c r="P945" s="107">
        <f>IFERROR(VLOOKUP(O945,'[2]archivo de datos'!$J$6:$K$12,2,FALSE),"")</f>
        <v>0</v>
      </c>
      <c r="Q945" s="140" t="s">
        <v>48</v>
      </c>
      <c r="R945" s="134" t="s">
        <v>181</v>
      </c>
      <c r="S945" s="114" t="s">
        <v>182</v>
      </c>
      <c r="T945" s="132" t="s">
        <v>165</v>
      </c>
      <c r="U945" s="147" t="s">
        <v>734</v>
      </c>
      <c r="V945" s="138" t="s">
        <v>105</v>
      </c>
      <c r="W945" s="116">
        <v>2084129</v>
      </c>
      <c r="X945" s="116">
        <v>11184826</v>
      </c>
      <c r="Y945" s="116">
        <v>11184826</v>
      </c>
      <c r="Z945" s="123">
        <v>1</v>
      </c>
      <c r="AA945" s="123" t="s">
        <v>1602</v>
      </c>
      <c r="AB945" s="118">
        <v>0</v>
      </c>
      <c r="AC945" s="101" t="s">
        <v>174</v>
      </c>
      <c r="AD945" s="101" t="s">
        <v>878</v>
      </c>
      <c r="AE945" s="101" t="s">
        <v>879</v>
      </c>
      <c r="AF945" s="101" t="s">
        <v>1603</v>
      </c>
      <c r="AG945" s="115" t="s">
        <v>1604</v>
      </c>
      <c r="AH945" s="101" t="s">
        <v>188</v>
      </c>
      <c r="AI945" s="101" t="s">
        <v>975</v>
      </c>
      <c r="AJ945" s="115" t="s">
        <v>1605</v>
      </c>
      <c r="AK945" s="115" t="s">
        <v>977</v>
      </c>
      <c r="AL945" s="139">
        <v>0</v>
      </c>
      <c r="AM945" s="103">
        <v>0</v>
      </c>
      <c r="AN945" s="103">
        <v>0</v>
      </c>
      <c r="AO945" s="103">
        <v>1</v>
      </c>
      <c r="AP945" s="103" t="s">
        <v>1606</v>
      </c>
      <c r="AQ945" s="118"/>
      <c r="AR945" s="118"/>
      <c r="AS945" s="118"/>
      <c r="AT945" s="118"/>
    </row>
    <row r="946" spans="1:46" ht="25.05" customHeight="1" x14ac:dyDescent="0.3">
      <c r="A946" s="119" t="s">
        <v>1612</v>
      </c>
      <c r="B946" s="120">
        <v>78181500</v>
      </c>
      <c r="C946" s="121" t="s">
        <v>1613</v>
      </c>
      <c r="D946" s="101" t="s">
        <v>228</v>
      </c>
      <c r="E946" s="123" t="s">
        <v>184</v>
      </c>
      <c r="F946" s="107" t="s">
        <v>175</v>
      </c>
      <c r="G946" s="107" t="s">
        <v>175</v>
      </c>
      <c r="H946" s="107" t="s">
        <v>175</v>
      </c>
      <c r="I946" s="107" t="s">
        <v>175</v>
      </c>
      <c r="J946" s="107" t="s">
        <v>175</v>
      </c>
      <c r="K946" s="107" t="s">
        <v>175</v>
      </c>
      <c r="L946" s="107">
        <v>2.92</v>
      </c>
      <c r="M946" s="135" t="s">
        <v>196</v>
      </c>
      <c r="N946" s="134" t="str">
        <f>IFERROR(VLOOKUP(M946,'[2]archivo de datos'!$G$1:$H$24,2,FALSE),"")</f>
        <v>CCE-10</v>
      </c>
      <c r="O946" s="119" t="s">
        <v>180</v>
      </c>
      <c r="P946" s="107">
        <f>IFERROR(VLOOKUP(O946,'[2]archivo de datos'!$J$6:$K$12,2,FALSE),"")</f>
        <v>0</v>
      </c>
      <c r="Q946" s="140" t="s">
        <v>46</v>
      </c>
      <c r="R946" s="134" t="s">
        <v>181</v>
      </c>
      <c r="S946" s="114" t="s">
        <v>182</v>
      </c>
      <c r="T946" s="147" t="s">
        <v>164</v>
      </c>
      <c r="U946" s="147" t="s">
        <v>558</v>
      </c>
      <c r="V946" s="115" t="str">
        <f>+IFERROR(VLOOKUP(U946,[2]Equivalencias!$M$2:$N$97,2,FALSE),"")</f>
        <v>Áreas cubiertas con jornadas de vigilancia</v>
      </c>
      <c r="W946" s="116" t="s">
        <v>175</v>
      </c>
      <c r="X946" s="116">
        <v>10000000</v>
      </c>
      <c r="Y946" s="116">
        <v>10000000</v>
      </c>
      <c r="Z946" s="123">
        <v>1</v>
      </c>
      <c r="AA946" s="123" t="s">
        <v>1602</v>
      </c>
      <c r="AB946" s="118">
        <v>0</v>
      </c>
      <c r="AC946" s="101" t="s">
        <v>174</v>
      </c>
      <c r="AD946" s="101" t="s">
        <v>878</v>
      </c>
      <c r="AE946" s="101" t="s">
        <v>879</v>
      </c>
      <c r="AF946" s="101" t="s">
        <v>1603</v>
      </c>
      <c r="AG946" s="115" t="s">
        <v>1604</v>
      </c>
      <c r="AH946" s="101" t="s">
        <v>188</v>
      </c>
      <c r="AI946" s="101" t="s">
        <v>975</v>
      </c>
      <c r="AJ946" s="115" t="s">
        <v>1605</v>
      </c>
      <c r="AK946" s="115" t="s">
        <v>977</v>
      </c>
      <c r="AL946" s="139">
        <v>0</v>
      </c>
      <c r="AM946" s="103">
        <v>0</v>
      </c>
      <c r="AN946" s="103">
        <v>0</v>
      </c>
      <c r="AO946" s="103">
        <v>1</v>
      </c>
      <c r="AP946" s="103" t="s">
        <v>1606</v>
      </c>
      <c r="AQ946" s="118"/>
      <c r="AR946" s="118"/>
      <c r="AS946" s="118"/>
      <c r="AT946" s="118"/>
    </row>
    <row r="947" spans="1:46" ht="25.05" customHeight="1" x14ac:dyDescent="0.3">
      <c r="A947" s="119" t="s">
        <v>1614</v>
      </c>
      <c r="B947" s="120">
        <v>78181701</v>
      </c>
      <c r="C947" s="121" t="s">
        <v>1615</v>
      </c>
      <c r="D947" s="99" t="s">
        <v>195</v>
      </c>
      <c r="E947" s="107" t="s">
        <v>175</v>
      </c>
      <c r="F947" s="107" t="s">
        <v>175</v>
      </c>
      <c r="G947" s="107" t="s">
        <v>175</v>
      </c>
      <c r="H947" s="107" t="s">
        <v>175</v>
      </c>
      <c r="I947" s="107" t="s">
        <v>175</v>
      </c>
      <c r="J947" s="107" t="s">
        <v>175</v>
      </c>
      <c r="K947" s="107" t="s">
        <v>175</v>
      </c>
      <c r="L947" s="107">
        <v>3.55</v>
      </c>
      <c r="M947" s="135" t="s">
        <v>196</v>
      </c>
      <c r="N947" s="141" t="str">
        <f>IFERROR(VLOOKUP(M947,'[2]archivo de datos'!$G$1:$H$24,2,FALSE),"")</f>
        <v>CCE-10</v>
      </c>
      <c r="O947" s="119" t="s">
        <v>180</v>
      </c>
      <c r="P947" s="107">
        <f>IFERROR(VLOOKUP(O947,'[2]archivo de datos'!$J$6:$K$12,2,FALSE),"")</f>
        <v>0</v>
      </c>
      <c r="Q947" s="140" t="s">
        <v>48</v>
      </c>
      <c r="R947" s="134" t="s">
        <v>181</v>
      </c>
      <c r="S947" s="114" t="s">
        <v>182</v>
      </c>
      <c r="T947" s="147" t="s">
        <v>164</v>
      </c>
      <c r="U947" s="147" t="s">
        <v>558</v>
      </c>
      <c r="V947" s="115" t="str">
        <f>+IFERROR(VLOOKUP(U947,[2]Equivalencias!$M$2:$N$97,2,FALSE),"")</f>
        <v>Áreas cubiertas con jornadas de vigilancia</v>
      </c>
      <c r="W947" s="116" t="s">
        <v>175</v>
      </c>
      <c r="X947" s="116">
        <v>3800304</v>
      </c>
      <c r="Y947" s="116">
        <v>3800304</v>
      </c>
      <c r="Z947" s="123">
        <v>1</v>
      </c>
      <c r="AA947" s="123" t="s">
        <v>1602</v>
      </c>
      <c r="AB947" s="118">
        <v>0</v>
      </c>
      <c r="AC947" s="101" t="s">
        <v>174</v>
      </c>
      <c r="AD947" s="101" t="s">
        <v>1102</v>
      </c>
      <c r="AE947" s="101" t="s">
        <v>879</v>
      </c>
      <c r="AF947" s="101" t="s">
        <v>879</v>
      </c>
      <c r="AG947" s="115" t="str">
        <f>IFERROR(VLOOKUP(AF947,'[2]archivo de datos'!$D$1:$E$1156,2,FALSE),"")</f>
        <v>CO-BOY</v>
      </c>
      <c r="AH947" s="101" t="s">
        <v>188</v>
      </c>
      <c r="AI947" s="101" t="s">
        <v>975</v>
      </c>
      <c r="AJ947" s="115" t="s">
        <v>1605</v>
      </c>
      <c r="AK947" s="115" t="s">
        <v>977</v>
      </c>
      <c r="AL947" s="139">
        <v>0</v>
      </c>
      <c r="AM947" s="103">
        <v>0</v>
      </c>
      <c r="AN947" s="103">
        <v>0</v>
      </c>
      <c r="AO947" s="103">
        <v>1</v>
      </c>
      <c r="AP947" s="103" t="s">
        <v>1606</v>
      </c>
      <c r="AQ947" s="118"/>
      <c r="AR947" s="118"/>
      <c r="AS947" s="118"/>
      <c r="AT947" s="118"/>
    </row>
    <row r="948" spans="1:46" ht="25.05" customHeight="1" x14ac:dyDescent="0.3">
      <c r="A948" s="119" t="s">
        <v>1616</v>
      </c>
      <c r="B948" s="120">
        <v>78181701</v>
      </c>
      <c r="C948" s="121" t="s">
        <v>1617</v>
      </c>
      <c r="D948" s="99" t="s">
        <v>195</v>
      </c>
      <c r="E948" s="107" t="s">
        <v>175</v>
      </c>
      <c r="F948" s="107" t="s">
        <v>175</v>
      </c>
      <c r="G948" s="107" t="s">
        <v>175</v>
      </c>
      <c r="H948" s="107" t="s">
        <v>175</v>
      </c>
      <c r="I948" s="107" t="s">
        <v>175</v>
      </c>
      <c r="J948" s="107" t="s">
        <v>175</v>
      </c>
      <c r="K948" s="107" t="s">
        <v>175</v>
      </c>
      <c r="L948" s="107">
        <v>4.33</v>
      </c>
      <c r="M948" s="135" t="s">
        <v>196</v>
      </c>
      <c r="N948" s="141" t="str">
        <f>IFERROR(VLOOKUP(M948,'[2]archivo de datos'!$G$1:$H$24,2,FALSE),"")</f>
        <v>CCE-10</v>
      </c>
      <c r="O948" s="119" t="s">
        <v>180</v>
      </c>
      <c r="P948" s="107">
        <f>IFERROR(VLOOKUP(O948,'[2]archivo de datos'!$J$6:$K$12,2,FALSE),"")</f>
        <v>0</v>
      </c>
      <c r="Q948" s="140" t="s">
        <v>48</v>
      </c>
      <c r="R948" s="134" t="s">
        <v>181</v>
      </c>
      <c r="S948" s="114" t="s">
        <v>182</v>
      </c>
      <c r="T948" s="147" t="s">
        <v>164</v>
      </c>
      <c r="U948" s="147" t="s">
        <v>558</v>
      </c>
      <c r="V948" s="115" t="str">
        <f>+IFERROR(VLOOKUP(U948,[2]Equivalencias!$M$2:$N$97,2,FALSE),"")</f>
        <v>Áreas cubiertas con jornadas de vigilancia</v>
      </c>
      <c r="W948" s="116" t="s">
        <v>175</v>
      </c>
      <c r="X948" s="116">
        <v>7000000</v>
      </c>
      <c r="Y948" s="116">
        <v>7000000</v>
      </c>
      <c r="Z948" s="123">
        <v>1</v>
      </c>
      <c r="AA948" s="123" t="s">
        <v>1602</v>
      </c>
      <c r="AB948" s="118">
        <v>0</v>
      </c>
      <c r="AC948" s="101" t="s">
        <v>174</v>
      </c>
      <c r="AD948" s="101" t="s">
        <v>1330</v>
      </c>
      <c r="AE948" s="101" t="s">
        <v>679</v>
      </c>
      <c r="AF948" s="101" t="s">
        <v>1331</v>
      </c>
      <c r="AG948" s="115" t="str">
        <f>IFERROR(VLOOKUP(AF948,'[2]archivo de datos'!$D$1:$E$1156,2,FALSE),"")</f>
        <v>CO-ANT-05819</v>
      </c>
      <c r="AH948" s="101" t="s">
        <v>188</v>
      </c>
      <c r="AI948" s="101" t="s">
        <v>975</v>
      </c>
      <c r="AJ948" s="115" t="s">
        <v>1605</v>
      </c>
      <c r="AK948" s="115" t="s">
        <v>977</v>
      </c>
      <c r="AL948" s="139">
        <v>0</v>
      </c>
      <c r="AM948" s="103">
        <v>0</v>
      </c>
      <c r="AN948" s="103">
        <v>0</v>
      </c>
      <c r="AO948" s="103">
        <v>1</v>
      </c>
      <c r="AP948" s="103" t="s">
        <v>1606</v>
      </c>
      <c r="AQ948" s="118"/>
      <c r="AR948" s="118"/>
      <c r="AS948" s="118"/>
      <c r="AT948" s="118"/>
    </row>
    <row r="949" spans="1:46" ht="25.05" customHeight="1" x14ac:dyDescent="0.3">
      <c r="A949" s="119" t="s">
        <v>1618</v>
      </c>
      <c r="B949" s="120">
        <v>80111600</v>
      </c>
      <c r="C949" s="121" t="s">
        <v>1619</v>
      </c>
      <c r="D949" s="99" t="s">
        <v>224</v>
      </c>
      <c r="E949" s="142" t="s">
        <v>1611</v>
      </c>
      <c r="F949" s="107" t="s">
        <v>175</v>
      </c>
      <c r="G949" s="107" t="s">
        <v>175</v>
      </c>
      <c r="H949" s="107" t="s">
        <v>175</v>
      </c>
      <c r="I949" s="107" t="s">
        <v>175</v>
      </c>
      <c r="J949" s="107" t="s">
        <v>175</v>
      </c>
      <c r="K949" s="107" t="s">
        <v>175</v>
      </c>
      <c r="L949" s="107">
        <v>5.37</v>
      </c>
      <c r="M949" s="135" t="s">
        <v>213</v>
      </c>
      <c r="N949" s="134" t="str">
        <f>IFERROR(VLOOKUP(M949,'[2]archivo de datos'!$G$1:$H$24,2,FALSE),"")</f>
        <v>CCE-16</v>
      </c>
      <c r="O949" s="119" t="s">
        <v>214</v>
      </c>
      <c r="P949" s="111">
        <f>IFERROR(VLOOKUP(O949,'[2]archivo de datos'!$J$6:$K$12,2,FALSE),"")</f>
        <v>1</v>
      </c>
      <c r="Q949" s="112" t="s">
        <v>173</v>
      </c>
      <c r="R949" s="113" t="s">
        <v>181</v>
      </c>
      <c r="S949" s="114" t="s">
        <v>182</v>
      </c>
      <c r="T949" s="132" t="s">
        <v>165</v>
      </c>
      <c r="U949" s="147" t="s">
        <v>734</v>
      </c>
      <c r="V949" s="138" t="s">
        <v>105</v>
      </c>
      <c r="W949" s="116">
        <v>2084129</v>
      </c>
      <c r="X949" s="116">
        <v>11184826</v>
      </c>
      <c r="Y949" s="116">
        <v>11184826</v>
      </c>
      <c r="Z949" s="123">
        <v>1</v>
      </c>
      <c r="AA949" s="123" t="s">
        <v>1602</v>
      </c>
      <c r="AB949" s="118">
        <v>0</v>
      </c>
      <c r="AC949" s="101" t="s">
        <v>174</v>
      </c>
      <c r="AD949" s="101" t="s">
        <v>878</v>
      </c>
      <c r="AE949" s="101" t="s">
        <v>879</v>
      </c>
      <c r="AF949" s="101" t="s">
        <v>1603</v>
      </c>
      <c r="AG949" s="115" t="s">
        <v>1604</v>
      </c>
      <c r="AH949" s="101" t="s">
        <v>188</v>
      </c>
      <c r="AI949" s="101" t="s">
        <v>975</v>
      </c>
      <c r="AJ949" s="115" t="s">
        <v>1605</v>
      </c>
      <c r="AK949" s="115" t="s">
        <v>977</v>
      </c>
      <c r="AL949" s="139">
        <v>0</v>
      </c>
      <c r="AM949" s="103">
        <v>0</v>
      </c>
      <c r="AN949" s="103">
        <v>0</v>
      </c>
      <c r="AO949" s="103">
        <v>1</v>
      </c>
      <c r="AP949" s="103" t="s">
        <v>1606</v>
      </c>
      <c r="AQ949" s="118"/>
      <c r="AR949" s="118"/>
      <c r="AS949" s="118"/>
      <c r="AT949" s="118"/>
    </row>
    <row r="950" spans="1:46" ht="25.05" customHeight="1" x14ac:dyDescent="0.3">
      <c r="A950" s="119" t="s">
        <v>1620</v>
      </c>
      <c r="B950" s="120">
        <v>78181701</v>
      </c>
      <c r="C950" s="121" t="s">
        <v>1621</v>
      </c>
      <c r="D950" s="101" t="s">
        <v>195</v>
      </c>
      <c r="E950" s="107" t="s">
        <v>175</v>
      </c>
      <c r="F950" s="107" t="s">
        <v>175</v>
      </c>
      <c r="G950" s="107" t="s">
        <v>175</v>
      </c>
      <c r="H950" s="107" t="s">
        <v>175</v>
      </c>
      <c r="I950" s="107" t="s">
        <v>175</v>
      </c>
      <c r="J950" s="107" t="s">
        <v>175</v>
      </c>
      <c r="K950" s="107" t="s">
        <v>175</v>
      </c>
      <c r="L950" s="107">
        <v>4.57</v>
      </c>
      <c r="M950" s="135" t="s">
        <v>196</v>
      </c>
      <c r="N950" s="134" t="str">
        <f>IFERROR(VLOOKUP(M950,'[2]archivo de datos'!$G$1:$H$24,2,FALSE),"")</f>
        <v>CCE-10</v>
      </c>
      <c r="O950" s="119" t="s">
        <v>214</v>
      </c>
      <c r="P950" s="111">
        <f>IFERROR(VLOOKUP(O950,'[2]archivo de datos'!$J$6:$K$12,2,FALSE),"")</f>
        <v>1</v>
      </c>
      <c r="Q950" s="112" t="s">
        <v>173</v>
      </c>
      <c r="R950" s="113" t="s">
        <v>181</v>
      </c>
      <c r="S950" s="114" t="s">
        <v>182</v>
      </c>
      <c r="T950" s="147" t="s">
        <v>164</v>
      </c>
      <c r="U950" s="147" t="s">
        <v>558</v>
      </c>
      <c r="V950" s="115" t="str">
        <f>+IFERROR(VLOOKUP(U950,[2]Equivalencias!$M$2:$N$97,2,FALSE),"")</f>
        <v>Áreas cubiertas con jornadas de vigilancia</v>
      </c>
      <c r="W950" s="116" t="s">
        <v>175</v>
      </c>
      <c r="X950" s="116">
        <v>9151998</v>
      </c>
      <c r="Y950" s="116">
        <v>9151998</v>
      </c>
      <c r="Z950" s="123">
        <v>1</v>
      </c>
      <c r="AA950" s="123" t="s">
        <v>1602</v>
      </c>
      <c r="AB950" s="118">
        <v>0</v>
      </c>
      <c r="AC950" s="101" t="s">
        <v>174</v>
      </c>
      <c r="AD950" s="101" t="s">
        <v>878</v>
      </c>
      <c r="AE950" s="101" t="s">
        <v>879</v>
      </c>
      <c r="AF950" s="101" t="s">
        <v>1603</v>
      </c>
      <c r="AG950" s="115" t="s">
        <v>1604</v>
      </c>
      <c r="AH950" s="101" t="s">
        <v>188</v>
      </c>
      <c r="AI950" s="101" t="s">
        <v>975</v>
      </c>
      <c r="AJ950" s="128" t="s">
        <v>1605</v>
      </c>
      <c r="AK950" s="115" t="s">
        <v>977</v>
      </c>
      <c r="AL950" s="139">
        <v>0</v>
      </c>
      <c r="AM950" s="103">
        <v>0</v>
      </c>
      <c r="AN950" s="103">
        <v>0</v>
      </c>
      <c r="AO950" s="103">
        <v>1</v>
      </c>
      <c r="AP950" s="103" t="s">
        <v>1606</v>
      </c>
      <c r="AQ950" s="118"/>
      <c r="AR950" s="118"/>
      <c r="AS950" s="118"/>
      <c r="AT950" s="118"/>
    </row>
    <row r="951" spans="1:46" ht="25.05" customHeight="1" x14ac:dyDescent="0.3">
      <c r="A951" s="143"/>
      <c r="B951" s="171">
        <v>80111600</v>
      </c>
      <c r="C951" s="171" t="s">
        <v>1622</v>
      </c>
      <c r="D951" s="171" t="s">
        <v>224</v>
      </c>
      <c r="E951" s="171" t="s">
        <v>1623</v>
      </c>
      <c r="F951" s="172">
        <v>1</v>
      </c>
      <c r="G951" s="144" t="str">
        <f>IFERROR(VLOOKUP(F951,[4]Hoja4!$A$1:B1087,2,FALSE),"")</f>
        <v>ENERO</v>
      </c>
      <c r="H951" s="172">
        <v>1</v>
      </c>
      <c r="I951" s="144" t="str">
        <f>IFERROR(VLOOKUP(H951,[4]Hoja4!$A$1:D1086,2,FALSE),"")</f>
        <v>ENERO</v>
      </c>
      <c r="J951" s="173" t="s">
        <v>178</v>
      </c>
      <c r="K951" s="106">
        <f>IFERROR(VLOOKUP(J951,[4]LISTAS!$A$8:$B$11,2,FALSE),"")</f>
        <v>1</v>
      </c>
      <c r="L951" s="174">
        <v>10</v>
      </c>
      <c r="M951" s="175" t="s">
        <v>213</v>
      </c>
      <c r="N951" s="145" t="str">
        <f>IFERROR(VLOOKUP(M951,'[4]archivo de datos'!$G$1:$H$24,2,FALSE),"")</f>
        <v>CCE-16</v>
      </c>
      <c r="O951" s="176" t="s">
        <v>214</v>
      </c>
      <c r="P951" s="106">
        <f>IFERROR(VLOOKUP(O951,'[4]archivo de datos'!$J$6:$K$12,2,FALSE),"")</f>
        <v>1</v>
      </c>
      <c r="Q951" s="177" t="s">
        <v>49</v>
      </c>
      <c r="R951" s="178" t="s">
        <v>181</v>
      </c>
      <c r="S951" s="179" t="s">
        <v>182</v>
      </c>
      <c r="T951" s="147" t="s">
        <v>160</v>
      </c>
      <c r="U951" s="147" t="s">
        <v>581</v>
      </c>
      <c r="V951" s="146" t="str">
        <f>+IFERROR(VLOOKUP(U951,[4]Equivalencias!$M$2:$N$97,2,FALSE),"")</f>
        <v>Personas capacitadas con educación informal</v>
      </c>
      <c r="W951" s="180" t="s">
        <v>1624</v>
      </c>
      <c r="X951" s="181">
        <v>33940000</v>
      </c>
      <c r="Y951" s="181">
        <v>33940000</v>
      </c>
      <c r="Z951" s="178" t="s">
        <v>183</v>
      </c>
      <c r="AA951" s="178" t="s">
        <v>184</v>
      </c>
      <c r="AB951" s="143">
        <f>IFERROR(VLOOKUP(AA951,[4]Hoja4!$A$14:$B$19,2,FALSE),"")</f>
        <v>0</v>
      </c>
      <c r="AC951" s="178" t="s">
        <v>161</v>
      </c>
      <c r="AD951" s="178" t="s">
        <v>1625</v>
      </c>
      <c r="AE951" s="178" t="s">
        <v>1626</v>
      </c>
      <c r="AF951" s="178" t="s">
        <v>1627</v>
      </c>
      <c r="AG951" s="146" t="str">
        <f>IFERROR(VLOOKUP(AF951,'[4]archivo de datos'!$D$1:$E$1156,2,FALSE),"")</f>
        <v>CO-MET-50683</v>
      </c>
      <c r="AH951" s="178" t="s">
        <v>188</v>
      </c>
      <c r="AI951" s="146" t="str">
        <f>IFERROR(VLOOKUP(AC951,[4]Hoja3!$B$28:$E$38,2,FALSE),"")</f>
        <v>Edgar Olaya Ospina</v>
      </c>
      <c r="AJ951" s="146" t="str">
        <f>IFERROR(VLOOKUP(AC951,[4]Hoja3!$B$28:$E$38,3,FALSE),"")</f>
        <v>608 6819000</v>
      </c>
      <c r="AK951" s="146" t="str">
        <f>IFERROR(VLOOKUP(AC951,[4]Hoja3!$B$28:$E$38,4,FALSE),"")</f>
        <v>edgar.olaya@parquesnacionales.gov.co</v>
      </c>
      <c r="AL951" s="182">
        <v>0</v>
      </c>
      <c r="AM951" s="182">
        <v>0</v>
      </c>
      <c r="AN951" s="182">
        <v>0</v>
      </c>
      <c r="AO951" s="182">
        <v>0</v>
      </c>
      <c r="AP951" s="178"/>
      <c r="AQ951" s="178" t="s">
        <v>189</v>
      </c>
      <c r="AR951" s="178"/>
      <c r="AS951" s="178"/>
      <c r="AT951" s="178" t="s">
        <v>226</v>
      </c>
    </row>
    <row r="952" spans="1:46" ht="25.05" customHeight="1" x14ac:dyDescent="0.3">
      <c r="A952" s="143"/>
      <c r="B952" s="171" t="s">
        <v>1628</v>
      </c>
      <c r="C952" s="171" t="s">
        <v>1629</v>
      </c>
      <c r="D952" s="171" t="s">
        <v>202</v>
      </c>
      <c r="E952" s="171" t="s">
        <v>179</v>
      </c>
      <c r="F952" s="172">
        <v>4</v>
      </c>
      <c r="G952" s="144" t="str">
        <f>IFERROR(VLOOKUP(F952,[4]Hoja4!$A$1:B1088,2,FALSE),"")</f>
        <v>ABRIL</v>
      </c>
      <c r="H952" s="173">
        <v>5</v>
      </c>
      <c r="I952" s="144" t="str">
        <f>IFERROR(VLOOKUP(H952,[4]Hoja4!$A$1:D1087,2,FALSE),"")</f>
        <v>MAYO</v>
      </c>
      <c r="J952" s="173" t="s">
        <v>178</v>
      </c>
      <c r="K952" s="106">
        <f>IFERROR(VLOOKUP(J952,[4]LISTAS!$A$8:$B$11,2,FALSE),"")</f>
        <v>1</v>
      </c>
      <c r="L952" s="174">
        <v>2</v>
      </c>
      <c r="M952" s="175" t="s">
        <v>196</v>
      </c>
      <c r="N952" s="145" t="str">
        <f>IFERROR(VLOOKUP(M952,'[4]archivo de datos'!$G$1:$H$24,2,FALSE),"")</f>
        <v>CCE-10</v>
      </c>
      <c r="O952" s="178" t="s">
        <v>180</v>
      </c>
      <c r="P952" s="106">
        <f>IFERROR(VLOOKUP(O952,'[4]archivo de datos'!$J$6:$K$12,2,FALSE),"")</f>
        <v>0</v>
      </c>
      <c r="Q952" s="177" t="s">
        <v>46</v>
      </c>
      <c r="R952" s="178" t="s">
        <v>181</v>
      </c>
      <c r="S952" s="179" t="s">
        <v>182</v>
      </c>
      <c r="T952" s="147" t="s">
        <v>160</v>
      </c>
      <c r="U952" s="147" t="s">
        <v>581</v>
      </c>
      <c r="V952" s="146" t="str">
        <f>+IFERROR(VLOOKUP(U952,[4]Equivalencias!$M$2:$N$97,2,FALSE),"")</f>
        <v>Personas capacitadas con educación informal</v>
      </c>
      <c r="W952" s="178" t="s">
        <v>175</v>
      </c>
      <c r="X952" s="181">
        <v>4000000</v>
      </c>
      <c r="Y952" s="181">
        <v>4000000</v>
      </c>
      <c r="Z952" s="178" t="s">
        <v>183</v>
      </c>
      <c r="AA952" s="178" t="s">
        <v>184</v>
      </c>
      <c r="AB952" s="143">
        <f>IFERROR(VLOOKUP(AA952,[4]Hoja4!$A$14:$B$19,2,FALSE),"")</f>
        <v>0</v>
      </c>
      <c r="AC952" s="178" t="s">
        <v>161</v>
      </c>
      <c r="AD952" s="178" t="s">
        <v>1625</v>
      </c>
      <c r="AE952" s="178" t="s">
        <v>1626</v>
      </c>
      <c r="AF952" s="178" t="s">
        <v>1627</v>
      </c>
      <c r="AG952" s="146" t="str">
        <f>IFERROR(VLOOKUP(AF952,'[4]archivo de datos'!$D$1:$E$1156,2,FALSE),"")</f>
        <v>CO-MET-50683</v>
      </c>
      <c r="AH952" s="178" t="s">
        <v>188</v>
      </c>
      <c r="AI952" s="146" t="str">
        <f>IFERROR(VLOOKUP(AC952,[4]Hoja3!$B$28:$E$38,2,FALSE),"")</f>
        <v>Edgar Olaya Ospina</v>
      </c>
      <c r="AJ952" s="146" t="str">
        <f>IFERROR(VLOOKUP(AC952,[4]Hoja3!$B$28:$E$38,3,FALSE),"")</f>
        <v>608 6819000</v>
      </c>
      <c r="AK952" s="146" t="str">
        <f>IFERROR(VLOOKUP(AC952,[4]Hoja3!$B$28:$E$38,4,FALSE),"")</f>
        <v>edgar.olaya@parquesnacionales.gov.co</v>
      </c>
      <c r="AL952" s="182">
        <v>0</v>
      </c>
      <c r="AM952" s="182">
        <v>0</v>
      </c>
      <c r="AN952" s="182">
        <v>0</v>
      </c>
      <c r="AO952" s="182">
        <v>0</v>
      </c>
      <c r="AP952" s="178"/>
      <c r="AQ952" s="178" t="s">
        <v>189</v>
      </c>
      <c r="AR952" s="178"/>
      <c r="AS952" s="178"/>
      <c r="AT952" s="178" t="s">
        <v>226</v>
      </c>
    </row>
    <row r="953" spans="1:46" ht="25.05" customHeight="1" x14ac:dyDescent="0.3">
      <c r="A953" s="143"/>
      <c r="B953" s="171" t="s">
        <v>1630</v>
      </c>
      <c r="C953" s="171" t="s">
        <v>1631</v>
      </c>
      <c r="D953" s="171" t="s">
        <v>195</v>
      </c>
      <c r="E953" s="171" t="s">
        <v>179</v>
      </c>
      <c r="F953" s="172">
        <v>3</v>
      </c>
      <c r="G953" s="144" t="str">
        <f>IFERROR(VLOOKUP(F953,[4]Hoja4!$A$1:B1089,2,FALSE),"")</f>
        <v>MARZO</v>
      </c>
      <c r="H953" s="173">
        <v>4</v>
      </c>
      <c r="I953" s="144" t="str">
        <f>IFERROR(VLOOKUP(H953,[4]Hoja4!$A$1:D1088,2,FALSE),"")</f>
        <v>ABRIL</v>
      </c>
      <c r="J953" s="173" t="s">
        <v>178</v>
      </c>
      <c r="K953" s="106">
        <f>IFERROR(VLOOKUP(J953,[4]LISTAS!$A$8:$B$11,2,FALSE),"")</f>
        <v>1</v>
      </c>
      <c r="L953" s="174">
        <v>8</v>
      </c>
      <c r="M953" s="175" t="s">
        <v>196</v>
      </c>
      <c r="N953" s="145" t="str">
        <f>IFERROR(VLOOKUP(M953,'[4]archivo de datos'!$G$1:$H$24,2,FALSE),"")</f>
        <v>CCE-10</v>
      </c>
      <c r="O953" s="178" t="s">
        <v>180</v>
      </c>
      <c r="P953" s="106">
        <f>IFERROR(VLOOKUP(O953,'[4]archivo de datos'!$J$6:$K$12,2,FALSE),"")</f>
        <v>0</v>
      </c>
      <c r="Q953" s="177" t="s">
        <v>48</v>
      </c>
      <c r="R953" s="178" t="s">
        <v>181</v>
      </c>
      <c r="S953" s="179" t="s">
        <v>182</v>
      </c>
      <c r="T953" s="147" t="s">
        <v>160</v>
      </c>
      <c r="U953" s="147" t="s">
        <v>581</v>
      </c>
      <c r="V953" s="146" t="str">
        <f>+IFERROR(VLOOKUP(U953,[4]Equivalencias!$M$2:$N$97,2,FALSE),"")</f>
        <v>Personas capacitadas con educación informal</v>
      </c>
      <c r="W953" s="178" t="s">
        <v>175</v>
      </c>
      <c r="X953" s="181">
        <v>5022769</v>
      </c>
      <c r="Y953" s="181">
        <v>5022769</v>
      </c>
      <c r="Z953" s="178" t="s">
        <v>183</v>
      </c>
      <c r="AA953" s="178" t="s">
        <v>184</v>
      </c>
      <c r="AB953" s="143">
        <f>IFERROR(VLOOKUP(AA953,[4]Hoja4!$A$14:$B$19,2,FALSE),"")</f>
        <v>0</v>
      </c>
      <c r="AC953" s="178" t="s">
        <v>161</v>
      </c>
      <c r="AD953" s="178" t="s">
        <v>1625</v>
      </c>
      <c r="AE953" s="178" t="s">
        <v>1626</v>
      </c>
      <c r="AF953" s="178" t="s">
        <v>1632</v>
      </c>
      <c r="AG953" s="146" t="str">
        <f>IFERROR(VLOOKUP(AF953,'[4]archivo de datos'!$D$1:$E$1156,2,FALSE),"")</f>
        <v>CO-ANT-05313</v>
      </c>
      <c r="AH953" s="178" t="s">
        <v>188</v>
      </c>
      <c r="AI953" s="146" t="str">
        <f>IFERROR(VLOOKUP(AC953,[4]Hoja3!$B$28:$E$38,2,FALSE),"")</f>
        <v>Edgar Olaya Ospina</v>
      </c>
      <c r="AJ953" s="146" t="str">
        <f>IFERROR(VLOOKUP(AC953,[4]Hoja3!$B$28:$E$38,3,FALSE),"")</f>
        <v>608 6819000</v>
      </c>
      <c r="AK953" s="146" t="str">
        <f>IFERROR(VLOOKUP(AC953,[4]Hoja3!$B$28:$E$38,4,FALSE),"")</f>
        <v>edgar.olaya@parquesnacionales.gov.co</v>
      </c>
      <c r="AL953" s="182">
        <v>0</v>
      </c>
      <c r="AM953" s="182">
        <v>0</v>
      </c>
      <c r="AN953" s="182">
        <v>0</v>
      </c>
      <c r="AO953" s="182">
        <v>0</v>
      </c>
      <c r="AP953" s="178"/>
      <c r="AQ953" s="178" t="s">
        <v>189</v>
      </c>
      <c r="AR953" s="178"/>
      <c r="AS953" s="178"/>
      <c r="AT953" s="178" t="s">
        <v>226</v>
      </c>
    </row>
    <row r="954" spans="1:46" ht="25.05" customHeight="1" x14ac:dyDescent="0.3">
      <c r="A954" s="143"/>
      <c r="B954" s="171" t="s">
        <v>1633</v>
      </c>
      <c r="C954" s="171" t="s">
        <v>1634</v>
      </c>
      <c r="D954" s="171" t="s">
        <v>252</v>
      </c>
      <c r="E954" s="171" t="s">
        <v>179</v>
      </c>
      <c r="F954" s="172">
        <v>3</v>
      </c>
      <c r="G954" s="144" t="str">
        <f>IFERROR(VLOOKUP(F954,[4]Hoja4!$A$1:B1090,2,FALSE),"")</f>
        <v>MARZO</v>
      </c>
      <c r="H954" s="173">
        <v>4</v>
      </c>
      <c r="I954" s="144" t="str">
        <f>IFERROR(VLOOKUP(H954,[4]Hoja4!$A$1:D1089,2,FALSE),"")</f>
        <v>ABRIL</v>
      </c>
      <c r="J954" s="173" t="s">
        <v>178</v>
      </c>
      <c r="K954" s="106">
        <f>IFERROR(VLOOKUP(J954,[4]LISTAS!$A$8:$B$11,2,FALSE),"")</f>
        <v>1</v>
      </c>
      <c r="L954" s="174">
        <v>7</v>
      </c>
      <c r="M954" s="175" t="s">
        <v>196</v>
      </c>
      <c r="N954" s="145" t="str">
        <f>IFERROR(VLOOKUP(M954,'[4]archivo de datos'!$G$1:$H$24,2,FALSE),"")</f>
        <v>CCE-10</v>
      </c>
      <c r="O954" s="178" t="s">
        <v>180</v>
      </c>
      <c r="P954" s="106">
        <f>IFERROR(VLOOKUP(O954,'[4]archivo de datos'!$J$6:$K$12,2,FALSE),"")</f>
        <v>0</v>
      </c>
      <c r="Q954" s="177" t="s">
        <v>46</v>
      </c>
      <c r="R954" s="178" t="s">
        <v>181</v>
      </c>
      <c r="S954" s="179" t="s">
        <v>182</v>
      </c>
      <c r="T954" s="147" t="s">
        <v>160</v>
      </c>
      <c r="U954" s="147" t="s">
        <v>581</v>
      </c>
      <c r="V954" s="146" t="str">
        <f>+IFERROR(VLOOKUP(U954,[4]Equivalencias!$M$2:$N$97,2,FALSE),"")</f>
        <v>Personas capacitadas con educación informal</v>
      </c>
      <c r="W954" s="178" t="s">
        <v>175</v>
      </c>
      <c r="X954" s="181">
        <v>7000000</v>
      </c>
      <c r="Y954" s="181">
        <v>7000000</v>
      </c>
      <c r="Z954" s="178" t="s">
        <v>183</v>
      </c>
      <c r="AA954" s="178" t="s">
        <v>184</v>
      </c>
      <c r="AB954" s="143">
        <f>IFERROR(VLOOKUP(AA954,[4]Hoja4!$A$14:$B$19,2,FALSE),"")</f>
        <v>0</v>
      </c>
      <c r="AC954" s="178" t="s">
        <v>161</v>
      </c>
      <c r="AD954" s="178" t="s">
        <v>1625</v>
      </c>
      <c r="AE954" s="178" t="s">
        <v>1626</v>
      </c>
      <c r="AF954" s="178" t="s">
        <v>1626</v>
      </c>
      <c r="AG954" s="146" t="str">
        <f>IFERROR(VLOOKUP(AF954,'[4]archivo de datos'!$D$1:$E$1156,2,FALSE),"")</f>
        <v>CO-MET</v>
      </c>
      <c r="AH954" s="178" t="s">
        <v>188</v>
      </c>
      <c r="AI954" s="146" t="str">
        <f>IFERROR(VLOOKUP(AC954,[4]Hoja3!$B$28:$E$38,2,FALSE),"")</f>
        <v>Edgar Olaya Ospina</v>
      </c>
      <c r="AJ954" s="146" t="str">
        <f>IFERROR(VLOOKUP(AC954,[4]Hoja3!$B$28:$E$38,3,FALSE),"")</f>
        <v>608 6819000</v>
      </c>
      <c r="AK954" s="146" t="str">
        <f>IFERROR(VLOOKUP(AC954,[4]Hoja3!$B$28:$E$38,4,FALSE),"")</f>
        <v>edgar.olaya@parquesnacionales.gov.co</v>
      </c>
      <c r="AL954" s="182">
        <v>0</v>
      </c>
      <c r="AM954" s="182">
        <v>0</v>
      </c>
      <c r="AN954" s="182">
        <v>0</v>
      </c>
      <c r="AO954" s="182">
        <v>0</v>
      </c>
      <c r="AP954" s="178"/>
      <c r="AQ954" s="178" t="s">
        <v>189</v>
      </c>
      <c r="AR954" s="178"/>
      <c r="AS954" s="178"/>
      <c r="AT954" s="178" t="s">
        <v>226</v>
      </c>
    </row>
    <row r="955" spans="1:46" ht="25.05" customHeight="1" x14ac:dyDescent="0.3">
      <c r="A955" s="143"/>
      <c r="B955" s="171" t="s">
        <v>179</v>
      </c>
      <c r="C955" s="171" t="s">
        <v>1635</v>
      </c>
      <c r="D955" s="171" t="s">
        <v>177</v>
      </c>
      <c r="E955" s="171" t="s">
        <v>179</v>
      </c>
      <c r="F955" s="172" t="s">
        <v>175</v>
      </c>
      <c r="G955" s="144" t="str">
        <f>IFERROR(VLOOKUP(F955,[4]Hoja4!$A$1:B1091,2,FALSE),"")</f>
        <v>NO APLICA</v>
      </c>
      <c r="H955" s="173"/>
      <c r="I955" s="144" t="str">
        <f>IFERROR(VLOOKUP(H955,[4]Hoja4!$A$1:D1090,2,FALSE),"")</f>
        <v/>
      </c>
      <c r="J955" s="173"/>
      <c r="K955" s="106" t="str">
        <f>IFERROR(VLOOKUP(J955,[4]LISTAS!$A$8:$B$11,2,FALSE),"")</f>
        <v/>
      </c>
      <c r="L955" s="174"/>
      <c r="M955" s="175" t="s">
        <v>179</v>
      </c>
      <c r="N955" s="145" t="str">
        <f>IFERROR(VLOOKUP(M955,'[4]archivo de datos'!$G$1:$H$24,2,FALSE),"")</f>
        <v>N/A</v>
      </c>
      <c r="O955" s="178" t="s">
        <v>180</v>
      </c>
      <c r="P955" s="106">
        <f>IFERROR(VLOOKUP(O955,'[4]archivo de datos'!$J$6:$K$12,2,FALSE),"")</f>
        <v>0</v>
      </c>
      <c r="Q955" s="177" t="s">
        <v>46</v>
      </c>
      <c r="R955" s="178" t="s">
        <v>181</v>
      </c>
      <c r="S955" s="179" t="s">
        <v>182</v>
      </c>
      <c r="T955" s="147" t="s">
        <v>160</v>
      </c>
      <c r="U955" s="147" t="s">
        <v>581</v>
      </c>
      <c r="V955" s="146" t="str">
        <f>+IFERROR(VLOOKUP(U955,[4]Equivalencias!$M$2:$N$97,2,FALSE),"")</f>
        <v>Personas capacitadas con educación informal</v>
      </c>
      <c r="W955" s="178" t="s">
        <v>175</v>
      </c>
      <c r="X955" s="181">
        <v>4237857</v>
      </c>
      <c r="Y955" s="181">
        <v>4237857</v>
      </c>
      <c r="Z955" s="178" t="s">
        <v>183</v>
      </c>
      <c r="AA955" s="178" t="s">
        <v>184</v>
      </c>
      <c r="AB955" s="143">
        <f>IFERROR(VLOOKUP(AA955,[4]Hoja4!$A$14:$B$19,2,FALSE),"")</f>
        <v>0</v>
      </c>
      <c r="AC955" s="178" t="s">
        <v>161</v>
      </c>
      <c r="AD955" s="178" t="s">
        <v>1625</v>
      </c>
      <c r="AE955" s="178" t="s">
        <v>1626</v>
      </c>
      <c r="AF955" s="178" t="s">
        <v>1626</v>
      </c>
      <c r="AG955" s="146" t="str">
        <f>IFERROR(VLOOKUP(AF955,'[4]archivo de datos'!$D$1:$E$1156,2,FALSE),"")</f>
        <v>CO-MET</v>
      </c>
      <c r="AH955" s="178" t="s">
        <v>188</v>
      </c>
      <c r="AI955" s="146" t="str">
        <f>IFERROR(VLOOKUP(AC955,[4]Hoja3!$B$28:$E$38,2,FALSE),"")</f>
        <v>Edgar Olaya Ospina</v>
      </c>
      <c r="AJ955" s="146" t="str">
        <f>IFERROR(VLOOKUP(AC955,[4]Hoja3!$B$28:$E$38,3,FALSE),"")</f>
        <v>608 6819000</v>
      </c>
      <c r="AK955" s="146" t="str">
        <f>IFERROR(VLOOKUP(AC955,[4]Hoja3!$B$28:$E$38,4,FALSE),"")</f>
        <v>edgar.olaya@parquesnacionales.gov.co</v>
      </c>
      <c r="AL955" s="182">
        <v>0</v>
      </c>
      <c r="AM955" s="182">
        <v>0</v>
      </c>
      <c r="AN955" s="182">
        <v>0</v>
      </c>
      <c r="AO955" s="182">
        <v>0</v>
      </c>
      <c r="AP955" s="178"/>
      <c r="AQ955" s="178" t="s">
        <v>189</v>
      </c>
      <c r="AR955" s="178"/>
      <c r="AS955" s="178"/>
      <c r="AT955" s="178" t="s">
        <v>226</v>
      </c>
    </row>
    <row r="956" spans="1:46" ht="25.05" customHeight="1" x14ac:dyDescent="0.3">
      <c r="A956" s="143"/>
      <c r="B956" s="171">
        <v>80111600</v>
      </c>
      <c r="C956" s="171" t="s">
        <v>1636</v>
      </c>
      <c r="D956" s="171" t="s">
        <v>211</v>
      </c>
      <c r="E956" s="171" t="s">
        <v>1637</v>
      </c>
      <c r="F956" s="172">
        <v>1</v>
      </c>
      <c r="G956" s="144" t="str">
        <f>IFERROR(VLOOKUP(F956,[4]Hoja4!$A$1:B1092,2,FALSE),"")</f>
        <v>ENERO</v>
      </c>
      <c r="H956" s="173">
        <v>1</v>
      </c>
      <c r="I956" s="144" t="str">
        <f>IFERROR(VLOOKUP(H956,[4]Hoja4!$A$1:D1091,2,FALSE),"")</f>
        <v>ENERO</v>
      </c>
      <c r="J956" s="173" t="s">
        <v>178</v>
      </c>
      <c r="K956" s="106">
        <f>IFERROR(VLOOKUP(J956,[4]LISTAS!$A$8:$B$11,2,FALSE),"")</f>
        <v>1</v>
      </c>
      <c r="L956" s="174">
        <v>11</v>
      </c>
      <c r="M956" s="175" t="s">
        <v>213</v>
      </c>
      <c r="N956" s="145" t="str">
        <f>IFERROR(VLOOKUP(M956,'[4]archivo de datos'!$G$1:$H$24,2,FALSE),"")</f>
        <v>CCE-16</v>
      </c>
      <c r="O956" s="178" t="s">
        <v>214</v>
      </c>
      <c r="P956" s="106">
        <f>IFERROR(VLOOKUP(O956,'[4]archivo de datos'!$J$6:$K$12,2,FALSE),"")</f>
        <v>1</v>
      </c>
      <c r="Q956" s="177" t="s">
        <v>49</v>
      </c>
      <c r="R956" s="178" t="s">
        <v>181</v>
      </c>
      <c r="S956" s="179" t="s">
        <v>182</v>
      </c>
      <c r="T956" s="147" t="s">
        <v>162</v>
      </c>
      <c r="U956" s="178" t="s">
        <v>645</v>
      </c>
      <c r="V956" s="146" t="str">
        <f>+IFERROR(VLOOKUP(U956,[4]Equivalencias!$M$2:$N$97,2,FALSE),"")</f>
        <v>Documentos de lineamientos técnicos realizados</v>
      </c>
      <c r="W956" s="180" t="s">
        <v>1638</v>
      </c>
      <c r="X956" s="181">
        <v>64504000</v>
      </c>
      <c r="Y956" s="181">
        <v>64504000</v>
      </c>
      <c r="Z956" s="178" t="s">
        <v>183</v>
      </c>
      <c r="AA956" s="178" t="s">
        <v>184</v>
      </c>
      <c r="AB956" s="143">
        <f>IFERROR(VLOOKUP(AA956,[4]Hoja4!$A$14:$B$19,2,FALSE),"")</f>
        <v>0</v>
      </c>
      <c r="AC956" s="178" t="s">
        <v>161</v>
      </c>
      <c r="AD956" s="178" t="s">
        <v>1625</v>
      </c>
      <c r="AE956" s="178" t="s">
        <v>1626</v>
      </c>
      <c r="AF956" s="178" t="s">
        <v>1627</v>
      </c>
      <c r="AG956" s="146" t="str">
        <f>IFERROR(VLOOKUP(AF956,'[4]archivo de datos'!$D$1:$E$1156,2,FALSE),"")</f>
        <v>CO-MET-50683</v>
      </c>
      <c r="AH956" s="178" t="s">
        <v>188</v>
      </c>
      <c r="AI956" s="146" t="str">
        <f>IFERROR(VLOOKUP(AC956,[4]Hoja3!$B$28:$E$38,2,FALSE),"")</f>
        <v>Edgar Olaya Ospina</v>
      </c>
      <c r="AJ956" s="146" t="str">
        <f>IFERROR(VLOOKUP(AC956,[4]Hoja3!$B$28:$E$38,3,FALSE),"")</f>
        <v>608 6819000</v>
      </c>
      <c r="AK956" s="146" t="str">
        <f>IFERROR(VLOOKUP(AC956,[4]Hoja3!$B$28:$E$38,4,FALSE),"")</f>
        <v>edgar.olaya@parquesnacionales.gov.co</v>
      </c>
      <c r="AL956" s="182">
        <v>0</v>
      </c>
      <c r="AM956" s="182">
        <v>0</v>
      </c>
      <c r="AN956" s="182">
        <v>0</v>
      </c>
      <c r="AO956" s="182">
        <v>0</v>
      </c>
      <c r="AP956" s="178"/>
      <c r="AQ956" s="178" t="s">
        <v>189</v>
      </c>
      <c r="AR956" s="178"/>
      <c r="AS956" s="178"/>
      <c r="AT956" s="178" t="s">
        <v>226</v>
      </c>
    </row>
    <row r="957" spans="1:46" ht="25.05" customHeight="1" x14ac:dyDescent="0.3">
      <c r="A957" s="143"/>
      <c r="B957" s="171">
        <v>80111600</v>
      </c>
      <c r="C957" s="171" t="s">
        <v>1639</v>
      </c>
      <c r="D957" s="171" t="s">
        <v>211</v>
      </c>
      <c r="E957" s="171" t="s">
        <v>1640</v>
      </c>
      <c r="F957" s="172">
        <v>1</v>
      </c>
      <c r="G957" s="144" t="str">
        <f>IFERROR(VLOOKUP(F957,[4]Hoja4!$A$1:B1093,2,FALSE),"")</f>
        <v>ENERO</v>
      </c>
      <c r="H957" s="173">
        <v>1</v>
      </c>
      <c r="I957" s="144" t="str">
        <f>IFERROR(VLOOKUP(H957,[4]Hoja4!$A$1:D1092,2,FALSE),"")</f>
        <v>ENERO</v>
      </c>
      <c r="J957" s="173" t="s">
        <v>178</v>
      </c>
      <c r="K957" s="106">
        <f>IFERROR(VLOOKUP(J957,[4]LISTAS!$A$8:$B$11,2,FALSE),"")</f>
        <v>1</v>
      </c>
      <c r="L957" s="174">
        <v>11</v>
      </c>
      <c r="M957" s="175" t="s">
        <v>213</v>
      </c>
      <c r="N957" s="145" t="str">
        <f>IFERROR(VLOOKUP(M957,'[4]archivo de datos'!$G$1:$H$24,2,FALSE),"")</f>
        <v>CCE-16</v>
      </c>
      <c r="O957" s="178" t="s">
        <v>180</v>
      </c>
      <c r="P957" s="106">
        <f>IFERROR(VLOOKUP(O957,'[4]archivo de datos'!$J$6:$K$12,2,FALSE),"")</f>
        <v>0</v>
      </c>
      <c r="Q957" s="177" t="s">
        <v>46</v>
      </c>
      <c r="R957" s="178" t="s">
        <v>181</v>
      </c>
      <c r="S957" s="179" t="s">
        <v>182</v>
      </c>
      <c r="T957" s="147" t="s">
        <v>162</v>
      </c>
      <c r="U957" s="178" t="s">
        <v>645</v>
      </c>
      <c r="V957" s="146" t="str">
        <f>+IFERROR(VLOOKUP(U957,[4]Equivalencias!$M$2:$N$97,2,FALSE),"")</f>
        <v>Documentos de lineamientos técnicos realizados</v>
      </c>
      <c r="W957" s="183" t="s">
        <v>1641</v>
      </c>
      <c r="X957" s="181">
        <v>52360000</v>
      </c>
      <c r="Y957" s="181">
        <v>52360000</v>
      </c>
      <c r="Z957" s="178" t="s">
        <v>183</v>
      </c>
      <c r="AA957" s="178" t="s">
        <v>184</v>
      </c>
      <c r="AB957" s="143">
        <f>IFERROR(VLOOKUP(AA957,[4]Hoja4!$A$14:$B$19,2,FALSE),"")</f>
        <v>0</v>
      </c>
      <c r="AC957" s="178" t="s">
        <v>161</v>
      </c>
      <c r="AD957" s="178" t="s">
        <v>1625</v>
      </c>
      <c r="AE957" s="178" t="s">
        <v>1626</v>
      </c>
      <c r="AF957" s="178" t="s">
        <v>1642</v>
      </c>
      <c r="AG957" s="146" t="str">
        <f>IFERROR(VLOOKUP(AF957,'[4]archivo de datos'!$D$1:$E$1156,2,FALSE),"")</f>
        <v>CO-MET-50711</v>
      </c>
      <c r="AH957" s="178" t="s">
        <v>188</v>
      </c>
      <c r="AI957" s="146" t="str">
        <f>IFERROR(VLOOKUP(AC957,[4]Hoja3!$B$28:$E$38,2,FALSE),"")</f>
        <v>Edgar Olaya Ospina</v>
      </c>
      <c r="AJ957" s="146" t="str">
        <f>IFERROR(VLOOKUP(AC957,[4]Hoja3!$B$28:$E$38,3,FALSE),"")</f>
        <v>608 6819000</v>
      </c>
      <c r="AK957" s="146" t="str">
        <f>IFERROR(VLOOKUP(AC957,[4]Hoja3!$B$28:$E$38,4,FALSE),"")</f>
        <v>edgar.olaya@parquesnacionales.gov.co</v>
      </c>
      <c r="AL957" s="182">
        <v>0</v>
      </c>
      <c r="AM957" s="182">
        <v>0</v>
      </c>
      <c r="AN957" s="182">
        <v>0</v>
      </c>
      <c r="AO957" s="182">
        <v>0</v>
      </c>
      <c r="AP957" s="178"/>
      <c r="AQ957" s="178" t="s">
        <v>189</v>
      </c>
      <c r="AR957" s="178"/>
      <c r="AS957" s="178"/>
      <c r="AT957" s="178" t="s">
        <v>226</v>
      </c>
    </row>
    <row r="958" spans="1:46" ht="25.05" customHeight="1" x14ac:dyDescent="0.3">
      <c r="A958" s="143"/>
      <c r="B958" s="171">
        <v>80111600</v>
      </c>
      <c r="C958" s="171" t="s">
        <v>1643</v>
      </c>
      <c r="D958" s="171" t="s">
        <v>211</v>
      </c>
      <c r="E958" s="171" t="s">
        <v>1644</v>
      </c>
      <c r="F958" s="172">
        <v>1</v>
      </c>
      <c r="G958" s="144" t="str">
        <f>IFERROR(VLOOKUP(F958,[4]Hoja4!$A$1:B1094,2,FALSE),"")</f>
        <v>ENERO</v>
      </c>
      <c r="H958" s="173">
        <v>1</v>
      </c>
      <c r="I958" s="144" t="str">
        <f>IFERROR(VLOOKUP(H958,[4]Hoja4!$A$1:D1093,2,FALSE),"")</f>
        <v>ENERO</v>
      </c>
      <c r="J958" s="173" t="s">
        <v>1645</v>
      </c>
      <c r="K958" s="106">
        <f>IFERROR(VLOOKUP(J958,[4]LISTAS!$A$8:$B$11,2,FALSE),"")</f>
        <v>0</v>
      </c>
      <c r="L958" s="174">
        <v>315</v>
      </c>
      <c r="M958" s="175" t="s">
        <v>213</v>
      </c>
      <c r="N958" s="145" t="str">
        <f>IFERROR(VLOOKUP(M958,'[4]archivo de datos'!$G$1:$H$24,2,FALSE),"")</f>
        <v>CCE-16</v>
      </c>
      <c r="O958" s="178" t="s">
        <v>214</v>
      </c>
      <c r="P958" s="106">
        <f>IFERROR(VLOOKUP(O958,'[4]archivo de datos'!$J$6:$K$12,2,FALSE),"")</f>
        <v>1</v>
      </c>
      <c r="Q958" s="177" t="s">
        <v>49</v>
      </c>
      <c r="R958" s="178" t="s">
        <v>181</v>
      </c>
      <c r="S958" s="179" t="s">
        <v>182</v>
      </c>
      <c r="T958" s="147" t="s">
        <v>162</v>
      </c>
      <c r="U958" s="178" t="s">
        <v>645</v>
      </c>
      <c r="V958" s="146" t="str">
        <f>+IFERROR(VLOOKUP(U958,[4]Equivalencias!$M$2:$N$97,2,FALSE),"")</f>
        <v>Documentos de lineamientos técnicos realizados</v>
      </c>
      <c r="W958" s="183" t="s">
        <v>1646</v>
      </c>
      <c r="X958" s="181">
        <v>41307000</v>
      </c>
      <c r="Y958" s="181">
        <v>41307000</v>
      </c>
      <c r="Z958" s="178" t="s">
        <v>183</v>
      </c>
      <c r="AA958" s="178" t="s">
        <v>184</v>
      </c>
      <c r="AB958" s="143">
        <f>IFERROR(VLOOKUP(AA958,[4]Hoja4!$A$14:$B$19,2,FALSE),"")</f>
        <v>0</v>
      </c>
      <c r="AC958" s="178" t="s">
        <v>161</v>
      </c>
      <c r="AD958" s="178" t="s">
        <v>1625</v>
      </c>
      <c r="AE958" s="178" t="s">
        <v>1626</v>
      </c>
      <c r="AF958" s="178" t="s">
        <v>1627</v>
      </c>
      <c r="AG958" s="146" t="str">
        <f>IFERROR(VLOOKUP(AF958,'[4]archivo de datos'!$D$1:$E$1156,2,FALSE),"")</f>
        <v>CO-MET-50683</v>
      </c>
      <c r="AH958" s="178" t="s">
        <v>188</v>
      </c>
      <c r="AI958" s="146" t="str">
        <f>IFERROR(VLOOKUP(AC958,[4]Hoja3!$B$28:$E$38,2,FALSE),"")</f>
        <v>Edgar Olaya Ospina</v>
      </c>
      <c r="AJ958" s="146" t="str">
        <f>IFERROR(VLOOKUP(AC958,[4]Hoja3!$B$28:$E$38,3,FALSE),"")</f>
        <v>608 6819000</v>
      </c>
      <c r="AK958" s="146" t="str">
        <f>IFERROR(VLOOKUP(AC958,[4]Hoja3!$B$28:$E$38,4,FALSE),"")</f>
        <v>edgar.olaya@parquesnacionales.gov.co</v>
      </c>
      <c r="AL958" s="182">
        <v>0</v>
      </c>
      <c r="AM958" s="182">
        <v>0</v>
      </c>
      <c r="AN958" s="182">
        <v>0</v>
      </c>
      <c r="AO958" s="182">
        <v>0</v>
      </c>
      <c r="AP958" s="178"/>
      <c r="AQ958" s="178" t="s">
        <v>189</v>
      </c>
      <c r="AR958" s="178"/>
      <c r="AS958" s="178"/>
      <c r="AT958" s="178" t="s">
        <v>226</v>
      </c>
    </row>
    <row r="959" spans="1:46" ht="25.05" customHeight="1" x14ac:dyDescent="0.3">
      <c r="A959" s="143"/>
      <c r="B959" s="171" t="s">
        <v>1647</v>
      </c>
      <c r="C959" s="171" t="s">
        <v>1648</v>
      </c>
      <c r="D959" s="171" t="s">
        <v>202</v>
      </c>
      <c r="E959" s="171" t="s">
        <v>179</v>
      </c>
      <c r="F959" s="172">
        <v>5</v>
      </c>
      <c r="G959" s="144" t="str">
        <f>IFERROR(VLOOKUP(F959,[4]Hoja4!$A$1:B1095,2,FALSE),"")</f>
        <v>MAYO</v>
      </c>
      <c r="H959" s="173">
        <v>6</v>
      </c>
      <c r="I959" s="144" t="str">
        <f>IFERROR(VLOOKUP(H959,[4]Hoja4!$A$1:D1094,2,FALSE),"")</f>
        <v>JUNIO</v>
      </c>
      <c r="J959" s="173" t="s">
        <v>178</v>
      </c>
      <c r="K959" s="106">
        <f>IFERROR(VLOOKUP(J959,[4]LISTAS!$A$8:$B$11,2,FALSE),"")</f>
        <v>1</v>
      </c>
      <c r="L959" s="174">
        <v>2</v>
      </c>
      <c r="M959" s="175" t="s">
        <v>196</v>
      </c>
      <c r="N959" s="145" t="str">
        <f>IFERROR(VLOOKUP(M959,'[4]archivo de datos'!$G$1:$H$24,2,FALSE),"")</f>
        <v>CCE-10</v>
      </c>
      <c r="O959" s="178" t="s">
        <v>180</v>
      </c>
      <c r="P959" s="106">
        <f>IFERROR(VLOOKUP(O959,'[4]archivo de datos'!$J$6:$K$12,2,FALSE),"")</f>
        <v>0</v>
      </c>
      <c r="Q959" s="177" t="s">
        <v>46</v>
      </c>
      <c r="R959" s="178" t="s">
        <v>181</v>
      </c>
      <c r="S959" s="179" t="s">
        <v>182</v>
      </c>
      <c r="T959" s="147" t="s">
        <v>162</v>
      </c>
      <c r="U959" s="178" t="s">
        <v>645</v>
      </c>
      <c r="V959" s="146" t="str">
        <f>+IFERROR(VLOOKUP(U959,[4]Equivalencias!$M$2:$N$97,2,FALSE),"")</f>
        <v>Documentos de lineamientos técnicos realizados</v>
      </c>
      <c r="W959" s="178" t="s">
        <v>175</v>
      </c>
      <c r="X959" s="181">
        <v>20000000</v>
      </c>
      <c r="Y959" s="181">
        <v>20000000</v>
      </c>
      <c r="Z959" s="178" t="s">
        <v>183</v>
      </c>
      <c r="AA959" s="178" t="s">
        <v>184</v>
      </c>
      <c r="AB959" s="143">
        <f>IFERROR(VLOOKUP(AA959,[4]Hoja4!$A$14:$B$19,2,FALSE),"")</f>
        <v>0</v>
      </c>
      <c r="AC959" s="178" t="s">
        <v>161</v>
      </c>
      <c r="AD959" s="178" t="s">
        <v>1625</v>
      </c>
      <c r="AE959" s="178" t="s">
        <v>1626</v>
      </c>
      <c r="AF959" s="178" t="s">
        <v>1627</v>
      </c>
      <c r="AG959" s="146" t="str">
        <f>IFERROR(VLOOKUP(AF959,'[4]archivo de datos'!$D$1:$E$1156,2,FALSE),"")</f>
        <v>CO-MET-50683</v>
      </c>
      <c r="AH959" s="178" t="s">
        <v>1649</v>
      </c>
      <c r="AI959" s="146" t="str">
        <f>IFERROR(VLOOKUP(AC959,[4]Hoja3!$B$28:$E$38,2,FALSE),"")</f>
        <v>Edgar Olaya Ospina</v>
      </c>
      <c r="AJ959" s="146" t="str">
        <f>IFERROR(VLOOKUP(AC959,[4]Hoja3!$B$28:$E$38,3,FALSE),"")</f>
        <v>608 6819000</v>
      </c>
      <c r="AK959" s="146" t="str">
        <f>IFERROR(VLOOKUP(AC959,[4]Hoja3!$B$28:$E$38,4,FALSE),"")</f>
        <v>edgar.olaya@parquesnacionales.gov.co</v>
      </c>
      <c r="AL959" s="182">
        <v>0</v>
      </c>
      <c r="AM959" s="182">
        <v>0</v>
      </c>
      <c r="AN959" s="182">
        <v>0</v>
      </c>
      <c r="AO959" s="182">
        <v>0</v>
      </c>
      <c r="AP959" s="178"/>
      <c r="AQ959" s="178" t="s">
        <v>189</v>
      </c>
      <c r="AR959" s="178"/>
      <c r="AS959" s="178"/>
      <c r="AT959" s="178" t="s">
        <v>226</v>
      </c>
    </row>
    <row r="960" spans="1:46" ht="25.05" customHeight="1" x14ac:dyDescent="0.3">
      <c r="A960" s="143"/>
      <c r="B960" s="171" t="s">
        <v>1650</v>
      </c>
      <c r="C960" s="171" t="s">
        <v>1651</v>
      </c>
      <c r="D960" s="171" t="s">
        <v>202</v>
      </c>
      <c r="E960" s="171" t="s">
        <v>179</v>
      </c>
      <c r="F960" s="172">
        <v>6</v>
      </c>
      <c r="G960" s="144" t="str">
        <f>IFERROR(VLOOKUP(F960,[4]Hoja4!$A$1:B1096,2,FALSE),"")</f>
        <v>JUNIO</v>
      </c>
      <c r="H960" s="173">
        <v>8</v>
      </c>
      <c r="I960" s="144" t="str">
        <f>IFERROR(VLOOKUP(H960,[4]Hoja4!$A$1:D1095,2,FALSE),"")</f>
        <v>AGOSTO</v>
      </c>
      <c r="J960" s="173" t="s">
        <v>178</v>
      </c>
      <c r="K960" s="106">
        <f>IFERROR(VLOOKUP(J960,[4]LISTAS!$A$8:$B$11,2,FALSE),"")</f>
        <v>1</v>
      </c>
      <c r="L960" s="174">
        <v>4</v>
      </c>
      <c r="M960" s="175" t="s">
        <v>204</v>
      </c>
      <c r="N960" s="145" t="str">
        <f>IFERROR(VLOOKUP(M960,'[4]archivo de datos'!$G$1:$H$24,2,FALSE),"")</f>
        <v>CCE-99</v>
      </c>
      <c r="O960" s="178" t="s">
        <v>180</v>
      </c>
      <c r="P960" s="106">
        <f>IFERROR(VLOOKUP(O960,'[4]archivo de datos'!$J$6:$K$12,2,FALSE),"")</f>
        <v>0</v>
      </c>
      <c r="Q960" s="177" t="s">
        <v>46</v>
      </c>
      <c r="R960" s="178" t="s">
        <v>181</v>
      </c>
      <c r="S960" s="179" t="s">
        <v>182</v>
      </c>
      <c r="T960" s="147" t="s">
        <v>162</v>
      </c>
      <c r="U960" s="178" t="s">
        <v>645</v>
      </c>
      <c r="V960" s="146" t="str">
        <f>+IFERROR(VLOOKUP(U960,[4]Equivalencias!$M$2:$N$97,2,FALSE),"")</f>
        <v>Documentos de lineamientos técnicos realizados</v>
      </c>
      <c r="W960" s="178" t="s">
        <v>175</v>
      </c>
      <c r="X960" s="181">
        <v>38000000</v>
      </c>
      <c r="Y960" s="181">
        <v>38000000</v>
      </c>
      <c r="Z960" s="178" t="s">
        <v>183</v>
      </c>
      <c r="AA960" s="178" t="s">
        <v>184</v>
      </c>
      <c r="AB960" s="143">
        <f>IFERROR(VLOOKUP(AA960,[4]Hoja4!$A$14:$B$19,2,FALSE),"")</f>
        <v>0</v>
      </c>
      <c r="AC960" s="178" t="s">
        <v>161</v>
      </c>
      <c r="AD960" s="178" t="s">
        <v>1625</v>
      </c>
      <c r="AE960" s="178" t="s">
        <v>1626</v>
      </c>
      <c r="AF960" s="178" t="s">
        <v>1627</v>
      </c>
      <c r="AG960" s="146" t="str">
        <f>IFERROR(VLOOKUP(AF960,'[4]archivo de datos'!$D$1:$E$1156,2,FALSE),"")</f>
        <v>CO-MET-50683</v>
      </c>
      <c r="AH960" s="178" t="s">
        <v>1649</v>
      </c>
      <c r="AI960" s="146" t="str">
        <f>IFERROR(VLOOKUP(AC960,[4]Hoja3!$B$28:$E$38,2,FALSE),"")</f>
        <v>Edgar Olaya Ospina</v>
      </c>
      <c r="AJ960" s="146" t="str">
        <f>IFERROR(VLOOKUP(AC960,[4]Hoja3!$B$28:$E$38,3,FALSE),"")</f>
        <v>608 6819000</v>
      </c>
      <c r="AK960" s="146" t="str">
        <f>IFERROR(VLOOKUP(AC960,[4]Hoja3!$B$28:$E$38,4,FALSE),"")</f>
        <v>edgar.olaya@parquesnacionales.gov.co</v>
      </c>
      <c r="AL960" s="182">
        <v>0</v>
      </c>
      <c r="AM960" s="182">
        <v>0</v>
      </c>
      <c r="AN960" s="182">
        <v>0</v>
      </c>
      <c r="AO960" s="182">
        <v>0</v>
      </c>
      <c r="AP960" s="178"/>
      <c r="AQ960" s="178" t="s">
        <v>189</v>
      </c>
      <c r="AR960" s="178"/>
      <c r="AS960" s="178"/>
      <c r="AT960" s="178" t="s">
        <v>226</v>
      </c>
    </row>
    <row r="961" spans="1:46" ht="25.05" customHeight="1" x14ac:dyDescent="0.3">
      <c r="A961" s="143"/>
      <c r="B961" s="171" t="s">
        <v>1652</v>
      </c>
      <c r="C961" s="171" t="s">
        <v>1653</v>
      </c>
      <c r="D961" s="171" t="s">
        <v>202</v>
      </c>
      <c r="E961" s="171" t="s">
        <v>179</v>
      </c>
      <c r="F961" s="172">
        <v>6</v>
      </c>
      <c r="G961" s="144" t="str">
        <f>IFERROR(VLOOKUP(F961,[4]Hoja4!$A$1:B1097,2,FALSE),"")</f>
        <v>JUNIO</v>
      </c>
      <c r="H961" s="173">
        <v>8</v>
      </c>
      <c r="I961" s="144" t="str">
        <f>IFERROR(VLOOKUP(H961,[4]Hoja4!$A$1:D1096,2,FALSE),"")</f>
        <v>AGOSTO</v>
      </c>
      <c r="J961" s="173" t="s">
        <v>178</v>
      </c>
      <c r="K961" s="106">
        <f>IFERROR(VLOOKUP(J961,[4]LISTAS!$A$8:$B$11,2,FALSE),"")</f>
        <v>1</v>
      </c>
      <c r="L961" s="174">
        <v>4</v>
      </c>
      <c r="M961" s="175" t="s">
        <v>1308</v>
      </c>
      <c r="N961" s="145" t="str">
        <f>IFERROR(VLOOKUP(M961,'[4]archivo de datos'!$G$1:$H$24,2,FALSE),"")</f>
        <v>CCE-07</v>
      </c>
      <c r="O961" s="178" t="s">
        <v>180</v>
      </c>
      <c r="P961" s="106">
        <f>IFERROR(VLOOKUP(O961,'[4]archivo de datos'!$J$6:$K$12,2,FALSE),"")</f>
        <v>0</v>
      </c>
      <c r="Q961" s="177" t="s">
        <v>46</v>
      </c>
      <c r="R961" s="178" t="s">
        <v>181</v>
      </c>
      <c r="S961" s="179" t="s">
        <v>182</v>
      </c>
      <c r="T961" s="147" t="s">
        <v>162</v>
      </c>
      <c r="U961" s="178" t="s">
        <v>645</v>
      </c>
      <c r="V961" s="146" t="str">
        <f>+IFERROR(VLOOKUP(U961,[4]Equivalencias!$M$2:$N$97,2,FALSE),"")</f>
        <v>Documentos de lineamientos técnicos realizados</v>
      </c>
      <c r="W961" s="178" t="s">
        <v>175</v>
      </c>
      <c r="X961" s="181">
        <v>40000000</v>
      </c>
      <c r="Y961" s="181">
        <v>40000000</v>
      </c>
      <c r="Z961" s="178" t="s">
        <v>183</v>
      </c>
      <c r="AA961" s="178" t="s">
        <v>184</v>
      </c>
      <c r="AB961" s="143">
        <f>IFERROR(VLOOKUP(AA961,[4]Hoja4!$A$14:$B$19,2,FALSE),"")</f>
        <v>0</v>
      </c>
      <c r="AC961" s="178" t="s">
        <v>161</v>
      </c>
      <c r="AD961" s="178" t="s">
        <v>1625</v>
      </c>
      <c r="AE961" s="178" t="s">
        <v>1626</v>
      </c>
      <c r="AF961" s="178" t="s">
        <v>1627</v>
      </c>
      <c r="AG961" s="146" t="str">
        <f>IFERROR(VLOOKUP(AF961,'[4]archivo de datos'!$D$1:$E$1156,2,FALSE),"")</f>
        <v>CO-MET-50683</v>
      </c>
      <c r="AH961" s="178" t="s">
        <v>1649</v>
      </c>
      <c r="AI961" s="146" t="str">
        <f>IFERROR(VLOOKUP(AC961,[4]Hoja3!$B$28:$E$38,2,FALSE),"")</f>
        <v>Edgar Olaya Ospina</v>
      </c>
      <c r="AJ961" s="146" t="str">
        <f>IFERROR(VLOOKUP(AC961,[4]Hoja3!$B$28:$E$38,3,FALSE),"")</f>
        <v>608 6819000</v>
      </c>
      <c r="AK961" s="146" t="str">
        <f>IFERROR(VLOOKUP(AC961,[4]Hoja3!$B$28:$E$38,4,FALSE),"")</f>
        <v>edgar.olaya@parquesnacionales.gov.co</v>
      </c>
      <c r="AL961" s="182">
        <v>0</v>
      </c>
      <c r="AM961" s="182">
        <v>0</v>
      </c>
      <c r="AN961" s="182">
        <v>0</v>
      </c>
      <c r="AO961" s="182">
        <v>0</v>
      </c>
      <c r="AP961" s="178"/>
      <c r="AQ961" s="178" t="s">
        <v>189</v>
      </c>
      <c r="AR961" s="178"/>
      <c r="AS961" s="178"/>
      <c r="AT961" s="178" t="s">
        <v>226</v>
      </c>
    </row>
    <row r="962" spans="1:46" ht="25.05" customHeight="1" x14ac:dyDescent="0.3">
      <c r="A962" s="143"/>
      <c r="B962" s="171" t="s">
        <v>1654</v>
      </c>
      <c r="C962" s="171" t="s">
        <v>1655</v>
      </c>
      <c r="D962" s="171" t="s">
        <v>202</v>
      </c>
      <c r="E962" s="171" t="s">
        <v>179</v>
      </c>
      <c r="F962" s="172">
        <v>6</v>
      </c>
      <c r="G962" s="144" t="str">
        <f>IFERROR(VLOOKUP(F962,[4]Hoja4!$A$1:B1098,2,FALSE),"")</f>
        <v>JUNIO</v>
      </c>
      <c r="H962" s="173">
        <v>8</v>
      </c>
      <c r="I962" s="144" t="str">
        <f>IFERROR(VLOOKUP(H962,[4]Hoja4!$A$1:D1097,2,FALSE),"")</f>
        <v>AGOSTO</v>
      </c>
      <c r="J962" s="173" t="s">
        <v>178</v>
      </c>
      <c r="K962" s="106">
        <f>IFERROR(VLOOKUP(J962,[4]LISTAS!$A$8:$B$11,2,FALSE),"")</f>
        <v>1</v>
      </c>
      <c r="L962" s="174">
        <v>4</v>
      </c>
      <c r="M962" s="175" t="s">
        <v>1308</v>
      </c>
      <c r="N962" s="145" t="str">
        <f>IFERROR(VLOOKUP(M962,'[4]archivo de datos'!$G$1:$H$24,2,FALSE),"")</f>
        <v>CCE-07</v>
      </c>
      <c r="O962" s="178" t="s">
        <v>180</v>
      </c>
      <c r="P962" s="106">
        <f>IFERROR(VLOOKUP(O962,'[4]archivo de datos'!$J$6:$K$12,2,FALSE),"")</f>
        <v>0</v>
      </c>
      <c r="Q962" s="177" t="s">
        <v>46</v>
      </c>
      <c r="R962" s="178" t="s">
        <v>181</v>
      </c>
      <c r="S962" s="179" t="s">
        <v>182</v>
      </c>
      <c r="T962" s="147" t="s">
        <v>162</v>
      </c>
      <c r="U962" s="178" t="s">
        <v>645</v>
      </c>
      <c r="V962" s="146" t="str">
        <f>+IFERROR(VLOOKUP(U962,[4]Equivalencias!$M$2:$N$97,2,FALSE),"")</f>
        <v>Documentos de lineamientos técnicos realizados</v>
      </c>
      <c r="W962" s="178" t="s">
        <v>175</v>
      </c>
      <c r="X962" s="181">
        <v>50000000</v>
      </c>
      <c r="Y962" s="181">
        <v>50000000</v>
      </c>
      <c r="Z962" s="178" t="s">
        <v>183</v>
      </c>
      <c r="AA962" s="178" t="s">
        <v>184</v>
      </c>
      <c r="AB962" s="143">
        <f>IFERROR(VLOOKUP(AA962,[4]Hoja4!$A$14:$B$19,2,FALSE),"")</f>
        <v>0</v>
      </c>
      <c r="AC962" s="178" t="s">
        <v>161</v>
      </c>
      <c r="AD962" s="178" t="s">
        <v>1625</v>
      </c>
      <c r="AE962" s="178" t="s">
        <v>1626</v>
      </c>
      <c r="AF962" s="178" t="s">
        <v>1627</v>
      </c>
      <c r="AG962" s="146" t="str">
        <f>IFERROR(VLOOKUP(AF962,'[4]archivo de datos'!$D$1:$E$1156,2,FALSE),"")</f>
        <v>CO-MET-50683</v>
      </c>
      <c r="AH962" s="178" t="s">
        <v>1649</v>
      </c>
      <c r="AI962" s="146" t="str">
        <f>IFERROR(VLOOKUP(AC962,[4]Hoja3!$B$28:$E$38,2,FALSE),"")</f>
        <v>Edgar Olaya Ospina</v>
      </c>
      <c r="AJ962" s="146" t="str">
        <f>IFERROR(VLOOKUP(AC962,[4]Hoja3!$B$28:$E$38,3,FALSE),"")</f>
        <v>608 6819000</v>
      </c>
      <c r="AK962" s="146" t="str">
        <f>IFERROR(VLOOKUP(AC962,[4]Hoja3!$B$28:$E$38,4,FALSE),"")</f>
        <v>edgar.olaya@parquesnacionales.gov.co</v>
      </c>
      <c r="AL962" s="182">
        <v>0</v>
      </c>
      <c r="AM962" s="182">
        <v>0</v>
      </c>
      <c r="AN962" s="182">
        <v>0</v>
      </c>
      <c r="AO962" s="182">
        <v>0</v>
      </c>
      <c r="AP962" s="178"/>
      <c r="AQ962" s="178" t="s">
        <v>189</v>
      </c>
      <c r="AR962" s="178"/>
      <c r="AS962" s="178"/>
      <c r="AT962" s="178" t="s">
        <v>226</v>
      </c>
    </row>
    <row r="963" spans="1:46" ht="25.05" customHeight="1" x14ac:dyDescent="0.3">
      <c r="A963" s="143"/>
      <c r="B963" s="171" t="s">
        <v>1656</v>
      </c>
      <c r="C963" s="171" t="s">
        <v>1657</v>
      </c>
      <c r="D963" s="171" t="s">
        <v>202</v>
      </c>
      <c r="E963" s="171" t="s">
        <v>179</v>
      </c>
      <c r="F963" s="172">
        <v>6</v>
      </c>
      <c r="G963" s="144" t="str">
        <f>IFERROR(VLOOKUP(F963,[4]Hoja4!$A$1:B1099,2,FALSE),"")</f>
        <v>JUNIO</v>
      </c>
      <c r="H963" s="173">
        <v>8</v>
      </c>
      <c r="I963" s="144" t="str">
        <f>IFERROR(VLOOKUP(H963,[4]Hoja4!$A$1:D1098,2,FALSE),"")</f>
        <v>AGOSTO</v>
      </c>
      <c r="J963" s="173" t="s">
        <v>178</v>
      </c>
      <c r="K963" s="106">
        <f>IFERROR(VLOOKUP(J963,[4]LISTAS!$A$8:$B$11,2,FALSE),"")</f>
        <v>1</v>
      </c>
      <c r="L963" s="174">
        <v>4</v>
      </c>
      <c r="M963" s="175" t="s">
        <v>1308</v>
      </c>
      <c r="N963" s="145" t="str">
        <f>IFERROR(VLOOKUP(M963,'[4]archivo de datos'!$G$1:$H$24,2,FALSE),"")</f>
        <v>CCE-07</v>
      </c>
      <c r="O963" s="178" t="s">
        <v>180</v>
      </c>
      <c r="P963" s="106">
        <f>IFERROR(VLOOKUP(O963,'[4]archivo de datos'!$J$6:$K$12,2,FALSE),"")</f>
        <v>0</v>
      </c>
      <c r="Q963" s="177" t="s">
        <v>46</v>
      </c>
      <c r="R963" s="178" t="s">
        <v>181</v>
      </c>
      <c r="S963" s="179" t="s">
        <v>182</v>
      </c>
      <c r="T963" s="147" t="s">
        <v>162</v>
      </c>
      <c r="U963" s="178" t="s">
        <v>645</v>
      </c>
      <c r="V963" s="146" t="str">
        <f>+IFERROR(VLOOKUP(U963,[4]Equivalencias!$M$2:$N$97,2,FALSE),"")</f>
        <v>Documentos de lineamientos técnicos realizados</v>
      </c>
      <c r="W963" s="178" t="s">
        <v>175</v>
      </c>
      <c r="X963" s="181">
        <v>50000000</v>
      </c>
      <c r="Y963" s="181">
        <v>50000000</v>
      </c>
      <c r="Z963" s="178" t="s">
        <v>183</v>
      </c>
      <c r="AA963" s="178" t="s">
        <v>184</v>
      </c>
      <c r="AB963" s="143">
        <f>IFERROR(VLOOKUP(AA963,[4]Hoja4!$A$14:$B$19,2,FALSE),"")</f>
        <v>0</v>
      </c>
      <c r="AC963" s="178" t="s">
        <v>161</v>
      </c>
      <c r="AD963" s="178" t="s">
        <v>1625</v>
      </c>
      <c r="AE963" s="178" t="s">
        <v>1626</v>
      </c>
      <c r="AF963" s="178" t="s">
        <v>1627</v>
      </c>
      <c r="AG963" s="146" t="str">
        <f>IFERROR(VLOOKUP(AF963,'[4]archivo de datos'!$D$1:$E$1156,2,FALSE),"")</f>
        <v>CO-MET-50683</v>
      </c>
      <c r="AH963" s="178" t="s">
        <v>1649</v>
      </c>
      <c r="AI963" s="146" t="str">
        <f>IFERROR(VLOOKUP(AC963,[4]Hoja3!$B$28:$E$38,2,FALSE),"")</f>
        <v>Edgar Olaya Ospina</v>
      </c>
      <c r="AJ963" s="146" t="str">
        <f>IFERROR(VLOOKUP(AC963,[4]Hoja3!$B$28:$E$38,3,FALSE),"")</f>
        <v>608 6819000</v>
      </c>
      <c r="AK963" s="146" t="str">
        <f>IFERROR(VLOOKUP(AC963,[4]Hoja3!$B$28:$E$38,4,FALSE),"")</f>
        <v>edgar.olaya@parquesnacionales.gov.co</v>
      </c>
      <c r="AL963" s="182">
        <v>0</v>
      </c>
      <c r="AM963" s="182">
        <v>0</v>
      </c>
      <c r="AN963" s="182">
        <v>0</v>
      </c>
      <c r="AO963" s="182">
        <v>0</v>
      </c>
      <c r="AP963" s="178"/>
      <c r="AQ963" s="178" t="s">
        <v>189</v>
      </c>
      <c r="AR963" s="178"/>
      <c r="AS963" s="178"/>
      <c r="AT963" s="178" t="s">
        <v>226</v>
      </c>
    </row>
    <row r="964" spans="1:46" ht="25.05" customHeight="1" x14ac:dyDescent="0.3">
      <c r="A964" s="143"/>
      <c r="B964" s="171" t="s">
        <v>1630</v>
      </c>
      <c r="C964" s="171" t="s">
        <v>1658</v>
      </c>
      <c r="D964" s="171" t="s">
        <v>195</v>
      </c>
      <c r="E964" s="171" t="s">
        <v>179</v>
      </c>
      <c r="F964" s="172">
        <v>3</v>
      </c>
      <c r="G964" s="144" t="str">
        <f>IFERROR(VLOOKUP(F964,[4]Hoja4!$A$1:B1100,2,FALSE),"")</f>
        <v>MARZO</v>
      </c>
      <c r="H964" s="173">
        <v>4</v>
      </c>
      <c r="I964" s="144" t="str">
        <f>IFERROR(VLOOKUP(H964,[4]Hoja4!$A$1:D1099,2,FALSE),"")</f>
        <v>ABRIL</v>
      </c>
      <c r="J964" s="173" t="s">
        <v>178</v>
      </c>
      <c r="K964" s="106">
        <f>IFERROR(VLOOKUP(J964,[4]LISTAS!$A$8:$B$11,2,FALSE),"")</f>
        <v>1</v>
      </c>
      <c r="L964" s="174">
        <v>8</v>
      </c>
      <c r="M964" s="175" t="s">
        <v>204</v>
      </c>
      <c r="N964" s="145" t="str">
        <f>IFERROR(VLOOKUP(M964,'[4]archivo de datos'!$G$1:$H$24,2,FALSE),"")</f>
        <v>CCE-99</v>
      </c>
      <c r="O964" s="178" t="s">
        <v>180</v>
      </c>
      <c r="P964" s="106">
        <f>IFERROR(VLOOKUP(O964,'[4]archivo de datos'!$J$6:$K$12,2,FALSE),"")</f>
        <v>0</v>
      </c>
      <c r="Q964" s="177" t="s">
        <v>46</v>
      </c>
      <c r="R964" s="178" t="s">
        <v>181</v>
      </c>
      <c r="S964" s="179" t="s">
        <v>182</v>
      </c>
      <c r="T964" s="147" t="s">
        <v>162</v>
      </c>
      <c r="U964" s="178" t="s">
        <v>645</v>
      </c>
      <c r="V964" s="146" t="str">
        <f>+IFERROR(VLOOKUP(U964,[4]Equivalencias!$M$2:$N$97,2,FALSE),"")</f>
        <v>Documentos de lineamientos técnicos realizados</v>
      </c>
      <c r="W964" s="178" t="s">
        <v>175</v>
      </c>
      <c r="X964" s="181">
        <v>8000000</v>
      </c>
      <c r="Y964" s="181">
        <v>8000000</v>
      </c>
      <c r="Z964" s="178" t="s">
        <v>183</v>
      </c>
      <c r="AA964" s="178" t="s">
        <v>184</v>
      </c>
      <c r="AB964" s="143">
        <f>IFERROR(VLOOKUP(AA964,[4]Hoja4!$A$14:$B$19,2,FALSE),"")</f>
        <v>0</v>
      </c>
      <c r="AC964" s="178" t="s">
        <v>161</v>
      </c>
      <c r="AD964" s="178" t="s">
        <v>1625</v>
      </c>
      <c r="AE964" s="178" t="s">
        <v>1626</v>
      </c>
      <c r="AF964" s="178" t="s">
        <v>1659</v>
      </c>
      <c r="AG964" s="146" t="str">
        <f>IFERROR(VLOOKUP(AF964,'[4]archivo de datos'!$D$1:$E$1156,2,FALSE),"")</f>
        <v>CO-MET-50001</v>
      </c>
      <c r="AH964" s="178" t="s">
        <v>188</v>
      </c>
      <c r="AI964" s="146" t="str">
        <f>IFERROR(VLOOKUP(AC964,[4]Hoja3!$B$28:$E$38,2,FALSE),"")</f>
        <v>Edgar Olaya Ospina</v>
      </c>
      <c r="AJ964" s="146" t="str">
        <f>IFERROR(VLOOKUP(AC964,[4]Hoja3!$B$28:$E$38,3,FALSE),"")</f>
        <v>608 6819000</v>
      </c>
      <c r="AK964" s="146" t="str">
        <f>IFERROR(VLOOKUP(AC964,[4]Hoja3!$B$28:$E$38,4,FALSE),"")</f>
        <v>edgar.olaya@parquesnacionales.gov.co</v>
      </c>
      <c r="AL964" s="182">
        <v>0</v>
      </c>
      <c r="AM964" s="182">
        <v>0</v>
      </c>
      <c r="AN964" s="182">
        <v>0</v>
      </c>
      <c r="AO964" s="182">
        <v>0</v>
      </c>
      <c r="AP964" s="178"/>
      <c r="AQ964" s="178" t="s">
        <v>189</v>
      </c>
      <c r="AR964" s="178"/>
      <c r="AS964" s="178"/>
      <c r="AT964" s="178" t="s">
        <v>226</v>
      </c>
    </row>
    <row r="965" spans="1:46" ht="25.05" customHeight="1" x14ac:dyDescent="0.3">
      <c r="A965" s="143"/>
      <c r="B965" s="171" t="s">
        <v>179</v>
      </c>
      <c r="C965" s="171" t="s">
        <v>1635</v>
      </c>
      <c r="D965" s="171" t="s">
        <v>177</v>
      </c>
      <c r="E965" s="171" t="s">
        <v>179</v>
      </c>
      <c r="F965" s="172" t="s">
        <v>175</v>
      </c>
      <c r="G965" s="144" t="str">
        <f>IFERROR(VLOOKUP(F965,[4]Hoja4!$A$1:B1101,2,FALSE),"")</f>
        <v>NO APLICA</v>
      </c>
      <c r="H965" s="173"/>
      <c r="I965" s="144" t="str">
        <f>IFERROR(VLOOKUP(H965,[4]Hoja4!$A$1:D1100,2,FALSE),"")</f>
        <v/>
      </c>
      <c r="J965" s="173"/>
      <c r="K965" s="106" t="str">
        <f>IFERROR(VLOOKUP(J965,[4]LISTAS!$A$8:$B$11,2,FALSE),"")</f>
        <v/>
      </c>
      <c r="L965" s="174"/>
      <c r="M965" s="175" t="s">
        <v>179</v>
      </c>
      <c r="N965" s="145" t="str">
        <f>IFERROR(VLOOKUP(M965,'[4]archivo de datos'!$G$1:$H$24,2,FALSE),"")</f>
        <v>N/A</v>
      </c>
      <c r="O965" s="178" t="s">
        <v>180</v>
      </c>
      <c r="P965" s="106">
        <f>IFERROR(VLOOKUP(O965,'[4]archivo de datos'!$J$6:$K$12,2,FALSE),"")</f>
        <v>0</v>
      </c>
      <c r="Q965" s="177" t="s">
        <v>46</v>
      </c>
      <c r="R965" s="178" t="s">
        <v>181</v>
      </c>
      <c r="S965" s="179" t="s">
        <v>182</v>
      </c>
      <c r="T965" s="147" t="s">
        <v>162</v>
      </c>
      <c r="U965" s="178" t="s">
        <v>645</v>
      </c>
      <c r="V965" s="146" t="str">
        <f>+IFERROR(VLOOKUP(U965,[4]Equivalencias!$M$2:$N$97,2,FALSE),"")</f>
        <v>Documentos de lineamientos técnicos realizados</v>
      </c>
      <c r="W965" s="178" t="s">
        <v>175</v>
      </c>
      <c r="X965" s="181">
        <v>7900000</v>
      </c>
      <c r="Y965" s="181">
        <v>7900000</v>
      </c>
      <c r="Z965" s="178" t="s">
        <v>183</v>
      </c>
      <c r="AA965" s="178" t="s">
        <v>184</v>
      </c>
      <c r="AB965" s="143">
        <f>IFERROR(VLOOKUP(AA965,[4]Hoja4!$A$14:$B$19,2,FALSE),"")</f>
        <v>0</v>
      </c>
      <c r="AC965" s="178" t="s">
        <v>161</v>
      </c>
      <c r="AD965" s="178" t="s">
        <v>1625</v>
      </c>
      <c r="AE965" s="178" t="s">
        <v>1626</v>
      </c>
      <c r="AF965" s="178" t="s">
        <v>1626</v>
      </c>
      <c r="AG965" s="146" t="str">
        <f>IFERROR(VLOOKUP(AF965,'[4]archivo de datos'!$D$1:$E$1156,2,FALSE),"")</f>
        <v>CO-MET</v>
      </c>
      <c r="AH965" s="178" t="s">
        <v>188</v>
      </c>
      <c r="AI965" s="146" t="str">
        <f>IFERROR(VLOOKUP(AC965,[4]Hoja3!$B$28:$E$38,2,FALSE),"")</f>
        <v>Edgar Olaya Ospina</v>
      </c>
      <c r="AJ965" s="146" t="str">
        <f>IFERROR(VLOOKUP(AC965,[4]Hoja3!$B$28:$E$38,3,FALSE),"")</f>
        <v>608 6819000</v>
      </c>
      <c r="AK965" s="146" t="str">
        <f>IFERROR(VLOOKUP(AC965,[4]Hoja3!$B$28:$E$38,4,FALSE),"")</f>
        <v>edgar.olaya@parquesnacionales.gov.co</v>
      </c>
      <c r="AL965" s="182">
        <v>0</v>
      </c>
      <c r="AM965" s="182">
        <v>0</v>
      </c>
      <c r="AN965" s="182">
        <v>0</v>
      </c>
      <c r="AO965" s="182">
        <v>0</v>
      </c>
      <c r="AP965" s="178"/>
      <c r="AQ965" s="178" t="s">
        <v>189</v>
      </c>
      <c r="AR965" s="178"/>
      <c r="AS965" s="178"/>
      <c r="AT965" s="178" t="s">
        <v>226</v>
      </c>
    </row>
    <row r="966" spans="1:46" ht="25.05" customHeight="1" x14ac:dyDescent="0.3">
      <c r="A966" s="143"/>
      <c r="B966" s="171" t="s">
        <v>179</v>
      </c>
      <c r="C966" s="171" t="s">
        <v>1635</v>
      </c>
      <c r="D966" s="171" t="s">
        <v>177</v>
      </c>
      <c r="E966" s="171" t="s">
        <v>179</v>
      </c>
      <c r="F966" s="172" t="s">
        <v>175</v>
      </c>
      <c r="G966" s="144" t="str">
        <f>IFERROR(VLOOKUP(F966,[4]Hoja4!$A$1:B1102,2,FALSE),"")</f>
        <v>NO APLICA</v>
      </c>
      <c r="H966" s="173"/>
      <c r="I966" s="144" t="str">
        <f>IFERROR(VLOOKUP(H966,[4]Hoja4!$A$1:D1101,2,FALSE),"")</f>
        <v/>
      </c>
      <c r="J966" s="173"/>
      <c r="K966" s="106" t="str">
        <f>IFERROR(VLOOKUP(J966,[4]LISTAS!$A$8:$B$11,2,FALSE),"")</f>
        <v/>
      </c>
      <c r="L966" s="174"/>
      <c r="M966" s="175" t="s">
        <v>179</v>
      </c>
      <c r="N966" s="145" t="str">
        <f>IFERROR(VLOOKUP(M966,'[4]archivo de datos'!$G$1:$H$24,2,FALSE),"")</f>
        <v>N/A</v>
      </c>
      <c r="O966" s="178" t="s">
        <v>180</v>
      </c>
      <c r="P966" s="106">
        <f>IFERROR(VLOOKUP(O966,'[4]archivo de datos'!$J$6:$K$12,2,FALSE),"")</f>
        <v>0</v>
      </c>
      <c r="Q966" s="177" t="s">
        <v>48</v>
      </c>
      <c r="R966" s="178" t="s">
        <v>181</v>
      </c>
      <c r="S966" s="179" t="s">
        <v>182</v>
      </c>
      <c r="T966" s="147" t="s">
        <v>162</v>
      </c>
      <c r="U966" s="178" t="s">
        <v>645</v>
      </c>
      <c r="V966" s="146" t="str">
        <f>+IFERROR(VLOOKUP(U966,[4]Equivalencias!$M$2:$N$97,2,FALSE),"")</f>
        <v>Documentos de lineamientos técnicos realizados</v>
      </c>
      <c r="W966" s="178" t="s">
        <v>175</v>
      </c>
      <c r="X966" s="181">
        <v>6900000</v>
      </c>
      <c r="Y966" s="181">
        <v>6900000</v>
      </c>
      <c r="Z966" s="178" t="s">
        <v>183</v>
      </c>
      <c r="AA966" s="178" t="s">
        <v>184</v>
      </c>
      <c r="AB966" s="143">
        <f>IFERROR(VLOOKUP(AA966,[4]Hoja4!$A$14:$B$19,2,FALSE),"")</f>
        <v>0</v>
      </c>
      <c r="AC966" s="178" t="s">
        <v>161</v>
      </c>
      <c r="AD966" s="178" t="s">
        <v>1625</v>
      </c>
      <c r="AE966" s="178" t="s">
        <v>1626</v>
      </c>
      <c r="AF966" s="178" t="s">
        <v>1626</v>
      </c>
      <c r="AG966" s="146" t="str">
        <f>IFERROR(VLOOKUP(AF966,'[4]archivo de datos'!$D$1:$E$1156,2,FALSE),"")</f>
        <v>CO-MET</v>
      </c>
      <c r="AH966" s="178" t="s">
        <v>188</v>
      </c>
      <c r="AI966" s="146" t="str">
        <f>IFERROR(VLOOKUP(AC966,[4]Hoja3!$B$28:$E$38,2,FALSE),"")</f>
        <v>Edgar Olaya Ospina</v>
      </c>
      <c r="AJ966" s="146" t="str">
        <f>IFERROR(VLOOKUP(AC966,[4]Hoja3!$B$28:$E$38,3,FALSE),"")</f>
        <v>608 6819000</v>
      </c>
      <c r="AK966" s="146" t="str">
        <f>IFERROR(VLOOKUP(AC966,[4]Hoja3!$B$28:$E$38,4,FALSE),"")</f>
        <v>edgar.olaya@parquesnacionales.gov.co</v>
      </c>
      <c r="AL966" s="182">
        <v>0</v>
      </c>
      <c r="AM966" s="182">
        <v>0</v>
      </c>
      <c r="AN966" s="182">
        <v>0</v>
      </c>
      <c r="AO966" s="182">
        <v>0</v>
      </c>
      <c r="AP966" s="178"/>
      <c r="AQ966" s="178" t="s">
        <v>189</v>
      </c>
      <c r="AR966" s="178"/>
      <c r="AS966" s="178"/>
      <c r="AT966" s="178" t="s">
        <v>226</v>
      </c>
    </row>
    <row r="967" spans="1:46" ht="25.05" customHeight="1" x14ac:dyDescent="0.3">
      <c r="A967" s="143"/>
      <c r="B967" s="171">
        <v>80111600</v>
      </c>
      <c r="C967" s="171" t="s">
        <v>1660</v>
      </c>
      <c r="D967" s="171" t="s">
        <v>211</v>
      </c>
      <c r="E967" s="171" t="s">
        <v>1661</v>
      </c>
      <c r="F967" s="172">
        <v>1</v>
      </c>
      <c r="G967" s="144" t="str">
        <f>IFERROR(VLOOKUP(F967,[4]Hoja4!$A$1:B1103,2,FALSE),"")</f>
        <v>ENERO</v>
      </c>
      <c r="H967" s="173">
        <v>1</v>
      </c>
      <c r="I967" s="144" t="str">
        <f>IFERROR(VLOOKUP(H967,[4]Hoja4!$A$1:D1102,2,FALSE),"")</f>
        <v>ENERO</v>
      </c>
      <c r="J967" s="173" t="s">
        <v>178</v>
      </c>
      <c r="K967" s="106">
        <f>IFERROR(VLOOKUP(J967,[4]LISTAS!$A$8:$B$11,2,FALSE),"")</f>
        <v>1</v>
      </c>
      <c r="L967" s="174">
        <v>9</v>
      </c>
      <c r="M967" s="175" t="s">
        <v>213</v>
      </c>
      <c r="N967" s="145" t="str">
        <f>IFERROR(VLOOKUP(M967,'[4]archivo de datos'!$G$1:$H$24,2,FALSE),"")</f>
        <v>CCE-16</v>
      </c>
      <c r="O967" s="178" t="s">
        <v>214</v>
      </c>
      <c r="P967" s="106">
        <f>IFERROR(VLOOKUP(O967,'[4]archivo de datos'!$J$6:$K$12,2,FALSE),"")</f>
        <v>1</v>
      </c>
      <c r="Q967" s="177" t="s">
        <v>49</v>
      </c>
      <c r="R967" s="178" t="s">
        <v>181</v>
      </c>
      <c r="S967" s="179" t="s">
        <v>182</v>
      </c>
      <c r="T967" s="147" t="s">
        <v>163</v>
      </c>
      <c r="U967" s="147" t="s">
        <v>641</v>
      </c>
      <c r="V967" s="146" t="str">
        <f>+IFERROR(VLOOKUP(U967,[4]Equivalencias!$M$2:$N$97,2,FALSE),"")</f>
        <v>Áreas en proceso de restauración</v>
      </c>
      <c r="W967" s="183" t="s">
        <v>1662</v>
      </c>
      <c r="X967" s="181">
        <v>47340000</v>
      </c>
      <c r="Y967" s="181">
        <v>47340000</v>
      </c>
      <c r="Z967" s="178" t="s">
        <v>183</v>
      </c>
      <c r="AA967" s="178" t="s">
        <v>184</v>
      </c>
      <c r="AB967" s="143">
        <f>IFERROR(VLOOKUP(AA967,[4]Hoja4!$A$14:$B$19,2,FALSE),"")</f>
        <v>0</v>
      </c>
      <c r="AC967" s="178" t="s">
        <v>161</v>
      </c>
      <c r="AD967" s="178" t="s">
        <v>1625</v>
      </c>
      <c r="AE967" s="178" t="s">
        <v>1626</v>
      </c>
      <c r="AF967" s="178" t="s">
        <v>1663</v>
      </c>
      <c r="AG967" s="146" t="str">
        <f>IFERROR(VLOOKUP(AF967,'[4]archivo de datos'!$D$1:$E$1156,2,FALSE),"")</f>
        <v>CO-MET-50350</v>
      </c>
      <c r="AH967" s="178" t="s">
        <v>188</v>
      </c>
      <c r="AI967" s="146" t="str">
        <f>IFERROR(VLOOKUP(AC967,[4]Hoja3!$B$28:$E$38,2,FALSE),"")</f>
        <v>Edgar Olaya Ospina</v>
      </c>
      <c r="AJ967" s="146" t="str">
        <f>IFERROR(VLOOKUP(AC967,[4]Hoja3!$B$28:$E$38,3,FALSE),"")</f>
        <v>608 6819000</v>
      </c>
      <c r="AK967" s="146" t="str">
        <f>IFERROR(VLOOKUP(AC967,[4]Hoja3!$B$28:$E$38,4,FALSE),"")</f>
        <v>edgar.olaya@parquesnacionales.gov.co</v>
      </c>
      <c r="AL967" s="182">
        <v>0</v>
      </c>
      <c r="AM967" s="182">
        <v>0</v>
      </c>
      <c r="AN967" s="182">
        <v>0</v>
      </c>
      <c r="AO967" s="182">
        <v>0</v>
      </c>
      <c r="AP967" s="178"/>
      <c r="AQ967" s="178" t="s">
        <v>189</v>
      </c>
      <c r="AR967" s="178"/>
      <c r="AS967" s="178"/>
      <c r="AT967" s="178" t="s">
        <v>226</v>
      </c>
    </row>
    <row r="968" spans="1:46" ht="25.05" customHeight="1" x14ac:dyDescent="0.3">
      <c r="A968" s="143"/>
      <c r="B968" s="171">
        <v>80111600</v>
      </c>
      <c r="C968" s="171" t="s">
        <v>1664</v>
      </c>
      <c r="D968" s="171" t="s">
        <v>224</v>
      </c>
      <c r="E968" s="171" t="s">
        <v>1665</v>
      </c>
      <c r="F968" s="172">
        <v>1</v>
      </c>
      <c r="G968" s="144" t="str">
        <f>IFERROR(VLOOKUP(F968,[4]Hoja4!$A$1:B1104,2,FALSE),"")</f>
        <v>ENERO</v>
      </c>
      <c r="H968" s="173">
        <v>1</v>
      </c>
      <c r="I968" s="144" t="str">
        <f>IFERROR(VLOOKUP(H968,[4]Hoja4!$A$1:D1103,2,FALSE),"")</f>
        <v>ENERO</v>
      </c>
      <c r="J968" s="173" t="s">
        <v>178</v>
      </c>
      <c r="K968" s="106">
        <f>IFERROR(VLOOKUP(J968,[4]LISTAS!$A$8:$B$11,2,FALSE),"")</f>
        <v>1</v>
      </c>
      <c r="L968" s="174">
        <v>10</v>
      </c>
      <c r="M968" s="175" t="s">
        <v>213</v>
      </c>
      <c r="N968" s="145" t="str">
        <f>IFERROR(VLOOKUP(M968,'[4]archivo de datos'!$G$1:$H$24,2,FALSE),"")</f>
        <v>CCE-16</v>
      </c>
      <c r="O968" s="178" t="s">
        <v>214</v>
      </c>
      <c r="P968" s="106">
        <f>IFERROR(VLOOKUP(O968,'[4]archivo de datos'!$J$6:$K$12,2,FALSE),"")</f>
        <v>1</v>
      </c>
      <c r="Q968" s="177" t="s">
        <v>49</v>
      </c>
      <c r="R968" s="178" t="s">
        <v>181</v>
      </c>
      <c r="S968" s="179" t="s">
        <v>182</v>
      </c>
      <c r="T968" s="147" t="s">
        <v>163</v>
      </c>
      <c r="U968" s="147" t="s">
        <v>641</v>
      </c>
      <c r="V968" s="146" t="str">
        <f>+IFERROR(VLOOKUP(U968,[4]Equivalencias!$M$2:$N$97,2,FALSE),"")</f>
        <v>Áreas en proceso de restauración</v>
      </c>
      <c r="W968" s="180" t="s">
        <v>1624</v>
      </c>
      <c r="X968" s="181">
        <v>33940000</v>
      </c>
      <c r="Y968" s="181">
        <v>33940000</v>
      </c>
      <c r="Z968" s="178" t="s">
        <v>183</v>
      </c>
      <c r="AA968" s="178" t="s">
        <v>184</v>
      </c>
      <c r="AB968" s="143">
        <f>IFERROR(VLOOKUP(AA968,[4]Hoja4!$A$14:$B$19,2,FALSE),"")</f>
        <v>0</v>
      </c>
      <c r="AC968" s="178" t="s">
        <v>161</v>
      </c>
      <c r="AD968" s="178" t="s">
        <v>1625</v>
      </c>
      <c r="AE968" s="178" t="s">
        <v>1626</v>
      </c>
      <c r="AF968" s="178" t="s">
        <v>1627</v>
      </c>
      <c r="AG968" s="146" t="str">
        <f>IFERROR(VLOOKUP(AF968,'[4]archivo de datos'!$D$1:$E$1156,2,FALSE),"")</f>
        <v>CO-MET-50683</v>
      </c>
      <c r="AH968" s="178" t="s">
        <v>188</v>
      </c>
      <c r="AI968" s="146" t="str">
        <f>IFERROR(VLOOKUP(AC968,[4]Hoja3!$B$28:$E$38,2,FALSE),"")</f>
        <v>Edgar Olaya Ospina</v>
      </c>
      <c r="AJ968" s="146" t="str">
        <f>IFERROR(VLOOKUP(AC968,[4]Hoja3!$B$28:$E$38,3,FALSE),"")</f>
        <v>608 6819000</v>
      </c>
      <c r="AK968" s="146" t="str">
        <f>IFERROR(VLOOKUP(AC968,[4]Hoja3!$B$28:$E$38,4,FALSE),"")</f>
        <v>edgar.olaya@parquesnacionales.gov.co</v>
      </c>
      <c r="AL968" s="182">
        <v>0</v>
      </c>
      <c r="AM968" s="182">
        <v>0</v>
      </c>
      <c r="AN968" s="182">
        <v>0</v>
      </c>
      <c r="AO968" s="182">
        <v>0</v>
      </c>
      <c r="AP968" s="178"/>
      <c r="AQ968" s="178" t="s">
        <v>189</v>
      </c>
      <c r="AR968" s="178"/>
      <c r="AS968" s="178"/>
      <c r="AT968" s="178" t="s">
        <v>226</v>
      </c>
    </row>
    <row r="969" spans="1:46" ht="25.05" customHeight="1" x14ac:dyDescent="0.3">
      <c r="A969" s="143"/>
      <c r="B969" s="171">
        <v>80111600</v>
      </c>
      <c r="C969" s="171" t="s">
        <v>1666</v>
      </c>
      <c r="D969" s="171" t="s">
        <v>224</v>
      </c>
      <c r="E969" s="171" t="s">
        <v>1667</v>
      </c>
      <c r="F969" s="172">
        <v>1</v>
      </c>
      <c r="G969" s="144" t="str">
        <f>IFERROR(VLOOKUP(F969,[4]Hoja4!$A$1:B1105,2,FALSE),"")</f>
        <v>ENERO</v>
      </c>
      <c r="H969" s="173">
        <v>1</v>
      </c>
      <c r="I969" s="144" t="str">
        <f>IFERROR(VLOOKUP(H969,[4]Hoja4!$A$1:D1104,2,FALSE),"")</f>
        <v>ENERO</v>
      </c>
      <c r="J969" s="173" t="s">
        <v>178</v>
      </c>
      <c r="K969" s="106">
        <f>IFERROR(VLOOKUP(J969,[4]LISTAS!$A$8:$B$11,2,FALSE),"")</f>
        <v>1</v>
      </c>
      <c r="L969" s="174">
        <v>11</v>
      </c>
      <c r="M969" s="175" t="s">
        <v>213</v>
      </c>
      <c r="N969" s="145" t="str">
        <f>IFERROR(VLOOKUP(M969,'[4]archivo de datos'!$G$1:$H$24,2,FALSE),"")</f>
        <v>CCE-16</v>
      </c>
      <c r="O969" s="178" t="s">
        <v>180</v>
      </c>
      <c r="P969" s="106">
        <f>IFERROR(VLOOKUP(O969,'[4]archivo de datos'!$J$6:$K$12,2,FALSE),"")</f>
        <v>0</v>
      </c>
      <c r="Q969" s="177" t="s">
        <v>48</v>
      </c>
      <c r="R969" s="178" t="s">
        <v>181</v>
      </c>
      <c r="S969" s="179" t="s">
        <v>182</v>
      </c>
      <c r="T969" s="147" t="s">
        <v>163</v>
      </c>
      <c r="U969" s="147" t="s">
        <v>641</v>
      </c>
      <c r="V969" s="146" t="str">
        <f>+IFERROR(VLOOKUP(U969,[4]Equivalencias!$M$2:$N$97,2,FALSE),"")</f>
        <v>Áreas en proceso de restauración</v>
      </c>
      <c r="W969" s="180" t="s">
        <v>1668</v>
      </c>
      <c r="X969" s="181">
        <v>26807000</v>
      </c>
      <c r="Y969" s="181">
        <v>26807000</v>
      </c>
      <c r="Z969" s="178" t="s">
        <v>183</v>
      </c>
      <c r="AA969" s="178" t="s">
        <v>184</v>
      </c>
      <c r="AB969" s="143">
        <f>IFERROR(VLOOKUP(AA969,[4]Hoja4!$A$14:$B$19,2,FALSE),"")</f>
        <v>0</v>
      </c>
      <c r="AC969" s="178" t="s">
        <v>161</v>
      </c>
      <c r="AD969" s="178" t="s">
        <v>1625</v>
      </c>
      <c r="AE969" s="178" t="s">
        <v>1626</v>
      </c>
      <c r="AF969" s="178" t="s">
        <v>1627</v>
      </c>
      <c r="AG969" s="146" t="str">
        <f>IFERROR(VLOOKUP(AF969,'[4]archivo de datos'!$D$1:$E$1156,2,FALSE),"")</f>
        <v>CO-MET-50683</v>
      </c>
      <c r="AH969" s="178" t="s">
        <v>188</v>
      </c>
      <c r="AI969" s="146" t="str">
        <f>IFERROR(VLOOKUP(AC969,[4]Hoja3!$B$28:$E$38,2,FALSE),"")</f>
        <v>Edgar Olaya Ospina</v>
      </c>
      <c r="AJ969" s="146" t="str">
        <f>IFERROR(VLOOKUP(AC969,[4]Hoja3!$B$28:$E$38,3,FALSE),"")</f>
        <v>608 6819000</v>
      </c>
      <c r="AK969" s="146" t="str">
        <f>IFERROR(VLOOKUP(AC969,[4]Hoja3!$B$28:$E$38,4,FALSE),"")</f>
        <v>edgar.olaya@parquesnacionales.gov.co</v>
      </c>
      <c r="AL969" s="182">
        <v>0</v>
      </c>
      <c r="AM969" s="182">
        <v>0</v>
      </c>
      <c r="AN969" s="182">
        <v>0</v>
      </c>
      <c r="AO969" s="182">
        <v>0</v>
      </c>
      <c r="AP969" s="178"/>
      <c r="AQ969" s="178" t="s">
        <v>189</v>
      </c>
      <c r="AR969" s="178"/>
      <c r="AS969" s="178"/>
      <c r="AT969" s="178" t="s">
        <v>226</v>
      </c>
    </row>
    <row r="970" spans="1:46" ht="25.05" customHeight="1" x14ac:dyDescent="0.3">
      <c r="A970" s="143"/>
      <c r="B970" s="171">
        <v>80111600</v>
      </c>
      <c r="C970" s="171" t="s">
        <v>1669</v>
      </c>
      <c r="D970" s="171" t="s">
        <v>224</v>
      </c>
      <c r="E970" s="171" t="s">
        <v>1670</v>
      </c>
      <c r="F970" s="172">
        <v>1</v>
      </c>
      <c r="G970" s="144" t="str">
        <f>IFERROR(VLOOKUP(F970,[4]Hoja4!$A$1:B1106,2,FALSE),"")</f>
        <v>ENERO</v>
      </c>
      <c r="H970" s="173">
        <v>1</v>
      </c>
      <c r="I970" s="144" t="str">
        <f>IFERROR(VLOOKUP(H970,[4]Hoja4!$A$1:D1105,2,FALSE),"")</f>
        <v>ENERO</v>
      </c>
      <c r="J970" s="173" t="s">
        <v>1645</v>
      </c>
      <c r="K970" s="106">
        <f>IFERROR(VLOOKUP(J970,[4]LISTAS!$A$8:$B$11,2,FALSE),"")</f>
        <v>0</v>
      </c>
      <c r="L970" s="174">
        <v>333</v>
      </c>
      <c r="M970" s="175" t="s">
        <v>213</v>
      </c>
      <c r="N970" s="145" t="str">
        <f>IFERROR(VLOOKUP(M970,'[4]archivo de datos'!$G$1:$H$24,2,FALSE),"")</f>
        <v>CCE-16</v>
      </c>
      <c r="O970" s="178" t="s">
        <v>214</v>
      </c>
      <c r="P970" s="106">
        <f>IFERROR(VLOOKUP(O970,'[4]archivo de datos'!$J$6:$K$12,2,FALSE),"")</f>
        <v>1</v>
      </c>
      <c r="Q970" s="177" t="s">
        <v>49</v>
      </c>
      <c r="R970" s="178" t="s">
        <v>181</v>
      </c>
      <c r="S970" s="179" t="s">
        <v>182</v>
      </c>
      <c r="T970" s="147" t="s">
        <v>163</v>
      </c>
      <c r="U970" s="147" t="s">
        <v>641</v>
      </c>
      <c r="V970" s="146" t="str">
        <f>+IFERROR(VLOOKUP(U970,[4]Equivalencias!$M$2:$N$97,2,FALSE),"")</f>
        <v>Áreas en proceso de restauración</v>
      </c>
      <c r="W970" s="180" t="s">
        <v>1668</v>
      </c>
      <c r="X970" s="181">
        <v>27050700</v>
      </c>
      <c r="Y970" s="181">
        <v>27050700</v>
      </c>
      <c r="Z970" s="178" t="s">
        <v>183</v>
      </c>
      <c r="AA970" s="178" t="s">
        <v>184</v>
      </c>
      <c r="AB970" s="143">
        <f>IFERROR(VLOOKUP(AA970,[4]Hoja4!$A$14:$B$19,2,FALSE),"")</f>
        <v>0</v>
      </c>
      <c r="AC970" s="178" t="s">
        <v>161</v>
      </c>
      <c r="AD970" s="178" t="s">
        <v>1625</v>
      </c>
      <c r="AE970" s="178" t="s">
        <v>1626</v>
      </c>
      <c r="AF970" s="178" t="s">
        <v>1663</v>
      </c>
      <c r="AG970" s="146" t="str">
        <f>IFERROR(VLOOKUP(AF970,'[4]archivo de datos'!$D$1:$E$1156,2,FALSE),"")</f>
        <v>CO-MET-50350</v>
      </c>
      <c r="AH970" s="178" t="s">
        <v>188</v>
      </c>
      <c r="AI970" s="146" t="str">
        <f>IFERROR(VLOOKUP(AC970,[4]Hoja3!$B$28:$E$38,2,FALSE),"")</f>
        <v>Edgar Olaya Ospina</v>
      </c>
      <c r="AJ970" s="146" t="str">
        <f>IFERROR(VLOOKUP(AC970,[4]Hoja3!$B$28:$E$38,3,FALSE),"")</f>
        <v>608 6819000</v>
      </c>
      <c r="AK970" s="146" t="str">
        <f>IFERROR(VLOOKUP(AC970,[4]Hoja3!$B$28:$E$38,4,FALSE),"")</f>
        <v>edgar.olaya@parquesnacionales.gov.co</v>
      </c>
      <c r="AL970" s="182">
        <v>0</v>
      </c>
      <c r="AM970" s="182">
        <v>0</v>
      </c>
      <c r="AN970" s="182">
        <v>0</v>
      </c>
      <c r="AO970" s="182">
        <v>0</v>
      </c>
      <c r="AP970" s="178"/>
      <c r="AQ970" s="178" t="s">
        <v>189</v>
      </c>
      <c r="AR970" s="178"/>
      <c r="AS970" s="178"/>
      <c r="AT970" s="178" t="s">
        <v>226</v>
      </c>
    </row>
    <row r="971" spans="1:46" ht="25.05" customHeight="1" x14ac:dyDescent="0.3">
      <c r="A971" s="143"/>
      <c r="B971" s="171" t="s">
        <v>179</v>
      </c>
      <c r="C971" s="171" t="s">
        <v>1635</v>
      </c>
      <c r="D971" s="171" t="s">
        <v>177</v>
      </c>
      <c r="E971" s="171" t="s">
        <v>179</v>
      </c>
      <c r="F971" s="172" t="s">
        <v>175</v>
      </c>
      <c r="G971" s="144" t="str">
        <f>IFERROR(VLOOKUP(F971,[4]Hoja4!$A$1:B1107,2,FALSE),"")</f>
        <v>NO APLICA</v>
      </c>
      <c r="H971" s="173"/>
      <c r="I971" s="144" t="str">
        <f>IFERROR(VLOOKUP(H971,[4]Hoja4!$A$1:D1106,2,FALSE),"")</f>
        <v/>
      </c>
      <c r="J971" s="173"/>
      <c r="K971" s="106" t="str">
        <f>IFERROR(VLOOKUP(J971,[4]LISTAS!$A$8:$B$11,2,FALSE),"")</f>
        <v/>
      </c>
      <c r="L971" s="174"/>
      <c r="M971" s="175" t="s">
        <v>179</v>
      </c>
      <c r="N971" s="145" t="str">
        <f>IFERROR(VLOOKUP(M971,'[4]archivo de datos'!$G$1:$H$24,2,FALSE),"")</f>
        <v>N/A</v>
      </c>
      <c r="O971" s="178" t="s">
        <v>180</v>
      </c>
      <c r="P971" s="106">
        <f>IFERROR(VLOOKUP(O971,'[4]archivo de datos'!$J$6:$K$12,2,FALSE),"")</f>
        <v>0</v>
      </c>
      <c r="Q971" s="177" t="s">
        <v>48</v>
      </c>
      <c r="R971" s="178" t="s">
        <v>181</v>
      </c>
      <c r="S971" s="179" t="s">
        <v>182</v>
      </c>
      <c r="T971" s="147" t="s">
        <v>163</v>
      </c>
      <c r="U971" s="147" t="s">
        <v>641</v>
      </c>
      <c r="V971" s="146" t="str">
        <f>+IFERROR(VLOOKUP(U971,[4]Equivalencias!$M$2:$N$97,2,FALSE),"")</f>
        <v>Áreas en proceso de restauración</v>
      </c>
      <c r="W971" s="178" t="s">
        <v>175</v>
      </c>
      <c r="X971" s="181">
        <v>7432756</v>
      </c>
      <c r="Y971" s="181">
        <v>7432756</v>
      </c>
      <c r="Z971" s="178" t="s">
        <v>183</v>
      </c>
      <c r="AA971" s="178" t="s">
        <v>184</v>
      </c>
      <c r="AB971" s="143">
        <f>IFERROR(VLOOKUP(AA971,[4]Hoja4!$A$14:$B$19,2,FALSE),"")</f>
        <v>0</v>
      </c>
      <c r="AC971" s="178" t="s">
        <v>161</v>
      </c>
      <c r="AD971" s="178" t="s">
        <v>1625</v>
      </c>
      <c r="AE971" s="178" t="s">
        <v>1626</v>
      </c>
      <c r="AF971" s="178" t="s">
        <v>1626</v>
      </c>
      <c r="AG971" s="146" t="str">
        <f>IFERROR(VLOOKUP(AF971,'[4]archivo de datos'!$D$1:$E$1156,2,FALSE),"")</f>
        <v>CO-MET</v>
      </c>
      <c r="AH971" s="178" t="s">
        <v>188</v>
      </c>
      <c r="AI971" s="146" t="str">
        <f>IFERROR(VLOOKUP(AC971,[4]Hoja3!$B$28:$E$38,2,FALSE),"")</f>
        <v>Edgar Olaya Ospina</v>
      </c>
      <c r="AJ971" s="146" t="str">
        <f>IFERROR(VLOOKUP(AC971,[4]Hoja3!$B$28:$E$38,3,FALSE),"")</f>
        <v>608 6819000</v>
      </c>
      <c r="AK971" s="146" t="str">
        <f>IFERROR(VLOOKUP(AC971,[4]Hoja3!$B$28:$E$38,4,FALSE),"")</f>
        <v>edgar.olaya@parquesnacionales.gov.co</v>
      </c>
      <c r="AL971" s="182">
        <v>0</v>
      </c>
      <c r="AM971" s="182">
        <v>0</v>
      </c>
      <c r="AN971" s="182">
        <v>0</v>
      </c>
      <c r="AO971" s="182">
        <v>0</v>
      </c>
      <c r="AP971" s="178"/>
      <c r="AQ971" s="178" t="s">
        <v>189</v>
      </c>
      <c r="AR971" s="178"/>
      <c r="AS971" s="178"/>
      <c r="AT971" s="178" t="s">
        <v>226</v>
      </c>
    </row>
    <row r="972" spans="1:46" ht="25.05" customHeight="1" x14ac:dyDescent="0.3">
      <c r="A972" s="143"/>
      <c r="B972" s="171" t="s">
        <v>179</v>
      </c>
      <c r="C972" s="171" t="s">
        <v>1635</v>
      </c>
      <c r="D972" s="171" t="s">
        <v>177</v>
      </c>
      <c r="E972" s="171" t="s">
        <v>179</v>
      </c>
      <c r="F972" s="172" t="s">
        <v>175</v>
      </c>
      <c r="G972" s="144" t="str">
        <f>IFERROR(VLOOKUP(F972,[4]Hoja4!$A$1:B1108,2,FALSE),"")</f>
        <v>NO APLICA</v>
      </c>
      <c r="H972" s="173"/>
      <c r="I972" s="144" t="str">
        <f>IFERROR(VLOOKUP(H972,[4]Hoja4!$A$1:D1107,2,FALSE),"")</f>
        <v/>
      </c>
      <c r="J972" s="173"/>
      <c r="K972" s="106" t="str">
        <f>IFERROR(VLOOKUP(J972,[4]LISTAS!$A$8:$B$11,2,FALSE),"")</f>
        <v/>
      </c>
      <c r="L972" s="174"/>
      <c r="M972" s="175" t="s">
        <v>179</v>
      </c>
      <c r="N972" s="145" t="str">
        <f>IFERROR(VLOOKUP(M972,'[4]archivo de datos'!$G$1:$H$24,2,FALSE),"")</f>
        <v>N/A</v>
      </c>
      <c r="O972" s="178" t="s">
        <v>180</v>
      </c>
      <c r="P972" s="106">
        <f>IFERROR(VLOOKUP(O972,'[4]archivo de datos'!$J$6:$K$12,2,FALSE),"")</f>
        <v>0</v>
      </c>
      <c r="Q972" s="177" t="s">
        <v>46</v>
      </c>
      <c r="R972" s="178" t="s">
        <v>181</v>
      </c>
      <c r="S972" s="179" t="s">
        <v>182</v>
      </c>
      <c r="T972" s="147" t="s">
        <v>163</v>
      </c>
      <c r="U972" s="147" t="s">
        <v>641</v>
      </c>
      <c r="V972" s="146" t="str">
        <f>+IFERROR(VLOOKUP(U972,[4]Equivalencias!$M$2:$N$97,2,FALSE),"")</f>
        <v>Áreas en proceso de restauración</v>
      </c>
      <c r="W972" s="178" t="s">
        <v>175</v>
      </c>
      <c r="X972" s="181">
        <v>5500000</v>
      </c>
      <c r="Y972" s="181">
        <v>5500000</v>
      </c>
      <c r="Z972" s="178" t="s">
        <v>183</v>
      </c>
      <c r="AA972" s="178" t="s">
        <v>184</v>
      </c>
      <c r="AB972" s="143">
        <f>IFERROR(VLOOKUP(AA972,[4]Hoja4!$A$14:$B$19,2,FALSE),"")</f>
        <v>0</v>
      </c>
      <c r="AC972" s="178" t="s">
        <v>161</v>
      </c>
      <c r="AD972" s="178" t="s">
        <v>1625</v>
      </c>
      <c r="AE972" s="178" t="s">
        <v>1626</v>
      </c>
      <c r="AF972" s="178" t="s">
        <v>1626</v>
      </c>
      <c r="AG972" s="146" t="str">
        <f>IFERROR(VLOOKUP(AF972,'[4]archivo de datos'!$D$1:$E$1156,2,FALSE),"")</f>
        <v>CO-MET</v>
      </c>
      <c r="AH972" s="178" t="s">
        <v>188</v>
      </c>
      <c r="AI972" s="146" t="str">
        <f>IFERROR(VLOOKUP(AC972,[4]Hoja3!$B$28:$E$38,2,FALSE),"")</f>
        <v>Edgar Olaya Ospina</v>
      </c>
      <c r="AJ972" s="146" t="str">
        <f>IFERROR(VLOOKUP(AC972,[4]Hoja3!$B$28:$E$38,3,FALSE),"")</f>
        <v>608 6819000</v>
      </c>
      <c r="AK972" s="146" t="str">
        <f>IFERROR(VLOOKUP(AC972,[4]Hoja3!$B$28:$E$38,4,FALSE),"")</f>
        <v>edgar.olaya@parquesnacionales.gov.co</v>
      </c>
      <c r="AL972" s="182">
        <v>0</v>
      </c>
      <c r="AM972" s="182">
        <v>0</v>
      </c>
      <c r="AN972" s="182">
        <v>0</v>
      </c>
      <c r="AO972" s="182">
        <v>0</v>
      </c>
      <c r="AP972" s="178"/>
      <c r="AQ972" s="178" t="s">
        <v>189</v>
      </c>
      <c r="AR972" s="178"/>
      <c r="AS972" s="178"/>
      <c r="AT972" s="178" t="s">
        <v>226</v>
      </c>
    </row>
    <row r="973" spans="1:46" ht="25.05" customHeight="1" x14ac:dyDescent="0.3">
      <c r="A973" s="143"/>
      <c r="B973" s="171" t="s">
        <v>1630</v>
      </c>
      <c r="C973" s="171" t="s">
        <v>1671</v>
      </c>
      <c r="D973" s="171" t="s">
        <v>195</v>
      </c>
      <c r="E973" s="171" t="s">
        <v>179</v>
      </c>
      <c r="F973" s="172">
        <v>3</v>
      </c>
      <c r="G973" s="144" t="str">
        <f>IFERROR(VLOOKUP(F973,[4]Hoja4!$A$1:B1109,2,FALSE),"")</f>
        <v>MARZO</v>
      </c>
      <c r="H973" s="173">
        <v>4</v>
      </c>
      <c r="I973" s="144" t="str">
        <f>IFERROR(VLOOKUP(H973,[4]Hoja4!$A$1:D1108,2,FALSE),"")</f>
        <v>ABRIL</v>
      </c>
      <c r="J973" s="173" t="s">
        <v>178</v>
      </c>
      <c r="K973" s="106">
        <f>IFERROR(VLOOKUP(J973,[4]LISTAS!$A$8:$B$11,2,FALSE),"")</f>
        <v>1</v>
      </c>
      <c r="L973" s="174">
        <v>8</v>
      </c>
      <c r="M973" s="175" t="s">
        <v>196</v>
      </c>
      <c r="N973" s="145" t="str">
        <f>IFERROR(VLOOKUP(M973,'[4]archivo de datos'!$G$1:$H$24,2,FALSE),"")</f>
        <v>CCE-10</v>
      </c>
      <c r="O973" s="178" t="s">
        <v>180</v>
      </c>
      <c r="P973" s="106">
        <f>IFERROR(VLOOKUP(O973,'[4]archivo de datos'!$J$6:$K$12,2,FALSE),"")</f>
        <v>0</v>
      </c>
      <c r="Q973" s="177" t="s">
        <v>48</v>
      </c>
      <c r="R973" s="178" t="s">
        <v>181</v>
      </c>
      <c r="S973" s="179" t="s">
        <v>182</v>
      </c>
      <c r="T973" s="147" t="s">
        <v>163</v>
      </c>
      <c r="U973" s="147" t="s">
        <v>641</v>
      </c>
      <c r="V973" s="146" t="str">
        <f>+IFERROR(VLOOKUP(U973,[4]Equivalencias!$M$2:$N$97,2,FALSE),"")</f>
        <v>Áreas en proceso de restauración</v>
      </c>
      <c r="W973" s="178" t="s">
        <v>175</v>
      </c>
      <c r="X973" s="181">
        <v>6000000</v>
      </c>
      <c r="Y973" s="181">
        <v>6000000</v>
      </c>
      <c r="Z973" s="178" t="s">
        <v>183</v>
      </c>
      <c r="AA973" s="178" t="s">
        <v>184</v>
      </c>
      <c r="AB973" s="143">
        <f>IFERROR(VLOOKUP(AA973,[4]Hoja4!$A$14:$B$19,2,FALSE),"")</f>
        <v>0</v>
      </c>
      <c r="AC973" s="178" t="s">
        <v>161</v>
      </c>
      <c r="AD973" s="178" t="s">
        <v>1625</v>
      </c>
      <c r="AE973" s="178" t="s">
        <v>198</v>
      </c>
      <c r="AF973" s="178" t="s">
        <v>267</v>
      </c>
      <c r="AG973" s="146" t="str">
        <f>IFERROR(VLOOKUP(AF973,'[4]archivo de datos'!$D$1:$E$1156,2,FALSE),"")</f>
        <v>CO-GUV-95001</v>
      </c>
      <c r="AH973" s="178" t="s">
        <v>188</v>
      </c>
      <c r="AI973" s="146" t="str">
        <f>IFERROR(VLOOKUP(AC973,[4]Hoja3!$B$28:$E$38,2,FALSE),"")</f>
        <v>Edgar Olaya Ospina</v>
      </c>
      <c r="AJ973" s="146" t="str">
        <f>IFERROR(VLOOKUP(AC973,[4]Hoja3!$B$28:$E$38,3,FALSE),"")</f>
        <v>608 6819000</v>
      </c>
      <c r="AK973" s="146" t="str">
        <f>IFERROR(VLOOKUP(AC973,[4]Hoja3!$B$28:$E$38,4,FALSE),"")</f>
        <v>edgar.olaya@parquesnacionales.gov.co</v>
      </c>
      <c r="AL973" s="182">
        <v>0</v>
      </c>
      <c r="AM973" s="182">
        <v>0</v>
      </c>
      <c r="AN973" s="182">
        <v>0</v>
      </c>
      <c r="AO973" s="182">
        <v>0</v>
      </c>
      <c r="AP973" s="178"/>
      <c r="AQ973" s="178" t="s">
        <v>189</v>
      </c>
      <c r="AR973" s="178"/>
      <c r="AS973" s="178"/>
      <c r="AT973" s="178" t="s">
        <v>226</v>
      </c>
    </row>
    <row r="974" spans="1:46" ht="25.05" customHeight="1" x14ac:dyDescent="0.3">
      <c r="A974" s="143"/>
      <c r="B974" s="171" t="s">
        <v>1630</v>
      </c>
      <c r="C974" s="171" t="s">
        <v>1672</v>
      </c>
      <c r="D974" s="171" t="s">
        <v>195</v>
      </c>
      <c r="E974" s="171" t="s">
        <v>179</v>
      </c>
      <c r="F974" s="172">
        <v>3</v>
      </c>
      <c r="G974" s="144" t="str">
        <f>IFERROR(VLOOKUP(F974,[4]Hoja4!$A$1:B1110,2,FALSE),"")</f>
        <v>MARZO</v>
      </c>
      <c r="H974" s="173">
        <v>4</v>
      </c>
      <c r="I974" s="144" t="str">
        <f>IFERROR(VLOOKUP(H974,[4]Hoja4!$A$1:D1109,2,FALSE),"")</f>
        <v>ABRIL</v>
      </c>
      <c r="J974" s="173" t="s">
        <v>178</v>
      </c>
      <c r="K974" s="106">
        <f>IFERROR(VLOOKUP(J974,[4]LISTAS!$A$8:$B$11,2,FALSE),"")</f>
        <v>1</v>
      </c>
      <c r="L974" s="174">
        <v>8</v>
      </c>
      <c r="M974" s="175" t="s">
        <v>196</v>
      </c>
      <c r="N974" s="145" t="str">
        <f>IFERROR(VLOOKUP(M974,'[4]archivo de datos'!$G$1:$H$24,2,FALSE),"")</f>
        <v>CCE-10</v>
      </c>
      <c r="O974" s="178" t="s">
        <v>180</v>
      </c>
      <c r="P974" s="106">
        <f>IFERROR(VLOOKUP(O974,'[4]archivo de datos'!$J$6:$K$12,2,FALSE),"")</f>
        <v>0</v>
      </c>
      <c r="Q974" s="177" t="s">
        <v>48</v>
      </c>
      <c r="R974" s="178" t="s">
        <v>181</v>
      </c>
      <c r="S974" s="179" t="s">
        <v>182</v>
      </c>
      <c r="T974" s="147" t="s">
        <v>163</v>
      </c>
      <c r="U974" s="147" t="s">
        <v>641</v>
      </c>
      <c r="V974" s="146" t="str">
        <f>+IFERROR(VLOOKUP(U974,[4]Equivalencias!$M$2:$N$97,2,FALSE),"")</f>
        <v>Áreas en proceso de restauración</v>
      </c>
      <c r="W974" s="178" t="s">
        <v>175</v>
      </c>
      <c r="X974" s="181">
        <v>8000000</v>
      </c>
      <c r="Y974" s="181">
        <v>8000000</v>
      </c>
      <c r="Z974" s="178" t="s">
        <v>183</v>
      </c>
      <c r="AA974" s="178" t="s">
        <v>184</v>
      </c>
      <c r="AB974" s="143">
        <f>IFERROR(VLOOKUP(AA974,[4]Hoja4!$A$14:$B$19,2,FALSE),"")</f>
        <v>0</v>
      </c>
      <c r="AC974" s="178" t="s">
        <v>161</v>
      </c>
      <c r="AD974" s="178" t="s">
        <v>1625</v>
      </c>
      <c r="AE974" s="178" t="s">
        <v>1626</v>
      </c>
      <c r="AF974" s="178" t="s">
        <v>1673</v>
      </c>
      <c r="AG974" s="146" t="str">
        <f>IFERROR(VLOOKUP(AF974,'[4]archivo de datos'!$D$1:$E$1156,2,FALSE),"")</f>
        <v>CO-MET-50330</v>
      </c>
      <c r="AH974" s="178" t="s">
        <v>188</v>
      </c>
      <c r="AI974" s="146" t="str">
        <f>IFERROR(VLOOKUP(AC974,[4]Hoja3!$B$28:$E$38,2,FALSE),"")</f>
        <v>Edgar Olaya Ospina</v>
      </c>
      <c r="AJ974" s="146" t="str">
        <f>IFERROR(VLOOKUP(AC974,[4]Hoja3!$B$28:$E$38,3,FALSE),"")</f>
        <v>608 6819000</v>
      </c>
      <c r="AK974" s="146" t="str">
        <f>IFERROR(VLOOKUP(AC974,[4]Hoja3!$B$28:$E$38,4,FALSE),"")</f>
        <v>edgar.olaya@parquesnacionales.gov.co</v>
      </c>
      <c r="AL974" s="182">
        <v>0</v>
      </c>
      <c r="AM974" s="182">
        <v>0</v>
      </c>
      <c r="AN974" s="182">
        <v>0</v>
      </c>
      <c r="AO974" s="182">
        <v>0</v>
      </c>
      <c r="AP974" s="178"/>
      <c r="AQ974" s="178" t="s">
        <v>189</v>
      </c>
      <c r="AR974" s="178"/>
      <c r="AS974" s="178"/>
      <c r="AT974" s="178" t="s">
        <v>226</v>
      </c>
    </row>
    <row r="975" spans="1:46" ht="25.05" customHeight="1" x14ac:dyDescent="0.3">
      <c r="A975" s="143"/>
      <c r="B975" s="171">
        <v>80111600</v>
      </c>
      <c r="C975" s="171" t="s">
        <v>1674</v>
      </c>
      <c r="D975" s="171" t="s">
        <v>211</v>
      </c>
      <c r="E975" s="171" t="s">
        <v>1675</v>
      </c>
      <c r="F975" s="172">
        <v>1</v>
      </c>
      <c r="G975" s="144" t="str">
        <f>IFERROR(VLOOKUP(F975,[4]Hoja4!$A$1:B1111,2,FALSE),"")</f>
        <v>ENERO</v>
      </c>
      <c r="H975" s="173">
        <v>1</v>
      </c>
      <c r="I975" s="144" t="str">
        <f>IFERROR(VLOOKUP(H975,[4]Hoja4!$A$1:D1110,2,FALSE),"")</f>
        <v>ENERO</v>
      </c>
      <c r="J975" s="173" t="s">
        <v>178</v>
      </c>
      <c r="K975" s="106">
        <f>IFERROR(VLOOKUP(J975,[4]LISTAS!$A$8:$B$11,2,FALSE),"")</f>
        <v>1</v>
      </c>
      <c r="L975" s="174">
        <v>11</v>
      </c>
      <c r="M975" s="175" t="s">
        <v>213</v>
      </c>
      <c r="N975" s="145" t="str">
        <f>IFERROR(VLOOKUP(M975,'[4]archivo de datos'!$G$1:$H$24,2,FALSE),"")</f>
        <v>CCE-16</v>
      </c>
      <c r="O975" s="178" t="s">
        <v>214</v>
      </c>
      <c r="P975" s="106">
        <f>IFERROR(VLOOKUP(O975,'[4]archivo de datos'!$J$6:$K$12,2,FALSE),"")</f>
        <v>1</v>
      </c>
      <c r="Q975" s="177" t="s">
        <v>49</v>
      </c>
      <c r="R975" s="178" t="s">
        <v>181</v>
      </c>
      <c r="S975" s="179" t="s">
        <v>182</v>
      </c>
      <c r="T975" s="147" t="s">
        <v>164</v>
      </c>
      <c r="U975" s="147" t="s">
        <v>558</v>
      </c>
      <c r="V975" s="146" t="str">
        <f>+IFERROR(VLOOKUP(U975,[4]Equivalencias!$M$2:$N$97,2,FALSE),"")</f>
        <v>Áreas cubiertas con jornadas de vigilancia</v>
      </c>
      <c r="W975" s="183" t="s">
        <v>1662</v>
      </c>
      <c r="X975" s="181">
        <v>57860000</v>
      </c>
      <c r="Y975" s="181">
        <v>57860000</v>
      </c>
      <c r="Z975" s="178" t="s">
        <v>183</v>
      </c>
      <c r="AA975" s="178" t="s">
        <v>184</v>
      </c>
      <c r="AB975" s="143">
        <f>IFERROR(VLOOKUP(AA975,[4]Hoja4!$A$14:$B$19,2,FALSE),"")</f>
        <v>0</v>
      </c>
      <c r="AC975" s="178" t="s">
        <v>161</v>
      </c>
      <c r="AD975" s="178" t="s">
        <v>1625</v>
      </c>
      <c r="AE975" s="178" t="s">
        <v>1626</v>
      </c>
      <c r="AF975" s="178" t="s">
        <v>1627</v>
      </c>
      <c r="AG975" s="146" t="str">
        <f>IFERROR(VLOOKUP(AF975,'[4]archivo de datos'!$D$1:$E$1156,2,FALSE),"")</f>
        <v>CO-MET-50683</v>
      </c>
      <c r="AH975" s="178" t="s">
        <v>188</v>
      </c>
      <c r="AI975" s="146" t="str">
        <f>IFERROR(VLOOKUP(AC975,[4]Hoja3!$B$28:$E$38,2,FALSE),"")</f>
        <v>Edgar Olaya Ospina</v>
      </c>
      <c r="AJ975" s="146" t="str">
        <f>IFERROR(VLOOKUP(AC975,[4]Hoja3!$B$28:$E$38,3,FALSE),"")</f>
        <v>608 6819000</v>
      </c>
      <c r="AK975" s="146" t="str">
        <f>IFERROR(VLOOKUP(AC975,[4]Hoja3!$B$28:$E$38,4,FALSE),"")</f>
        <v>edgar.olaya@parquesnacionales.gov.co</v>
      </c>
      <c r="AL975" s="182">
        <v>0</v>
      </c>
      <c r="AM975" s="182">
        <v>0</v>
      </c>
      <c r="AN975" s="182">
        <v>0</v>
      </c>
      <c r="AO975" s="182">
        <v>0</v>
      </c>
      <c r="AP975" s="178"/>
      <c r="AQ975" s="178" t="s">
        <v>189</v>
      </c>
      <c r="AR975" s="178"/>
      <c r="AS975" s="178"/>
      <c r="AT975" s="178" t="s">
        <v>226</v>
      </c>
    </row>
    <row r="976" spans="1:46" ht="25.05" customHeight="1" x14ac:dyDescent="0.3">
      <c r="A976" s="143"/>
      <c r="B976" s="171">
        <v>80111600</v>
      </c>
      <c r="C976" s="171" t="s">
        <v>1676</v>
      </c>
      <c r="D976" s="171" t="s">
        <v>224</v>
      </c>
      <c r="E976" s="171" t="s">
        <v>1677</v>
      </c>
      <c r="F976" s="172">
        <v>1</v>
      </c>
      <c r="G976" s="144" t="str">
        <f>IFERROR(VLOOKUP(F976,[4]Hoja4!$A$1:B1112,2,FALSE),"")</f>
        <v>ENERO</v>
      </c>
      <c r="H976" s="173">
        <v>1</v>
      </c>
      <c r="I976" s="144" t="str">
        <f>IFERROR(VLOOKUP(H976,[4]Hoja4!$A$1:D1111,2,FALSE),"")</f>
        <v>ENERO</v>
      </c>
      <c r="J976" s="173" t="s">
        <v>178</v>
      </c>
      <c r="K976" s="106">
        <f>IFERROR(VLOOKUP(J976,[4]LISTAS!$A$8:$B$11,2,FALSE),"")</f>
        <v>1</v>
      </c>
      <c r="L976" s="174">
        <v>11</v>
      </c>
      <c r="M976" s="175" t="s">
        <v>213</v>
      </c>
      <c r="N976" s="145" t="str">
        <f>IFERROR(VLOOKUP(M976,'[4]archivo de datos'!$G$1:$H$24,2,FALSE),"")</f>
        <v>CCE-16</v>
      </c>
      <c r="O976" s="178" t="s">
        <v>180</v>
      </c>
      <c r="P976" s="106">
        <f>IFERROR(VLOOKUP(O976,'[4]archivo de datos'!$J$6:$K$12,2,FALSE),"")</f>
        <v>0</v>
      </c>
      <c r="Q976" s="177" t="s">
        <v>48</v>
      </c>
      <c r="R976" s="178" t="s">
        <v>181</v>
      </c>
      <c r="S976" s="179" t="s">
        <v>182</v>
      </c>
      <c r="T976" s="147" t="s">
        <v>164</v>
      </c>
      <c r="U976" s="147" t="s">
        <v>558</v>
      </c>
      <c r="V976" s="146" t="str">
        <f>+IFERROR(VLOOKUP(U976,[4]Equivalencias!$M$2:$N$97,2,FALSE),"")</f>
        <v>Áreas cubiertas con jornadas de vigilancia</v>
      </c>
      <c r="W976" s="180" t="s">
        <v>1624</v>
      </c>
      <c r="X976" s="181">
        <v>37334000</v>
      </c>
      <c r="Y976" s="181">
        <v>37334000</v>
      </c>
      <c r="Z976" s="178" t="s">
        <v>183</v>
      </c>
      <c r="AA976" s="178" t="s">
        <v>184</v>
      </c>
      <c r="AB976" s="143">
        <f>IFERROR(VLOOKUP(AA976,[4]Hoja4!$A$14:$B$19,2,FALSE),"")</f>
        <v>0</v>
      </c>
      <c r="AC976" s="178" t="s">
        <v>161</v>
      </c>
      <c r="AD976" s="178" t="s">
        <v>1625</v>
      </c>
      <c r="AE976" s="178" t="s">
        <v>1626</v>
      </c>
      <c r="AF976" s="178" t="s">
        <v>1663</v>
      </c>
      <c r="AG976" s="146" t="str">
        <f>IFERROR(VLOOKUP(AF976,'[4]archivo de datos'!$D$1:$E$1156,2,FALSE),"")</f>
        <v>CO-MET-50350</v>
      </c>
      <c r="AH976" s="178" t="s">
        <v>188</v>
      </c>
      <c r="AI976" s="146" t="str">
        <f>IFERROR(VLOOKUP(AC976,[4]Hoja3!$B$28:$E$38,2,FALSE),"")</f>
        <v>Edgar Olaya Ospina</v>
      </c>
      <c r="AJ976" s="146" t="str">
        <f>IFERROR(VLOOKUP(AC976,[4]Hoja3!$B$28:$E$38,3,FALSE),"")</f>
        <v>608 6819000</v>
      </c>
      <c r="AK976" s="146" t="str">
        <f>IFERROR(VLOOKUP(AC976,[4]Hoja3!$B$28:$E$38,4,FALSE),"")</f>
        <v>edgar.olaya@parquesnacionales.gov.co</v>
      </c>
      <c r="AL976" s="182">
        <v>0</v>
      </c>
      <c r="AM976" s="182">
        <v>0</v>
      </c>
      <c r="AN976" s="182">
        <v>0</v>
      </c>
      <c r="AO976" s="182">
        <v>0</v>
      </c>
      <c r="AP976" s="178"/>
      <c r="AQ976" s="178" t="s">
        <v>189</v>
      </c>
      <c r="AR976" s="178"/>
      <c r="AS976" s="178"/>
      <c r="AT976" s="178" t="s">
        <v>226</v>
      </c>
    </row>
    <row r="977" spans="1:46" ht="25.05" customHeight="1" x14ac:dyDescent="0.3">
      <c r="A977" s="143"/>
      <c r="B977" s="171">
        <v>80111600</v>
      </c>
      <c r="C977" s="171" t="s">
        <v>1678</v>
      </c>
      <c r="D977" s="171" t="s">
        <v>224</v>
      </c>
      <c r="E977" s="171" t="s">
        <v>1679</v>
      </c>
      <c r="F977" s="172">
        <v>1</v>
      </c>
      <c r="G977" s="144" t="str">
        <f>IFERROR(VLOOKUP(F977,[4]Hoja4!$A$1:B1113,2,FALSE),"")</f>
        <v>ENERO</v>
      </c>
      <c r="H977" s="173">
        <v>1</v>
      </c>
      <c r="I977" s="144" t="str">
        <f>IFERROR(VLOOKUP(H977,[4]Hoja4!$A$1:D1112,2,FALSE),"")</f>
        <v>ENERO</v>
      </c>
      <c r="J977" s="173" t="s">
        <v>178</v>
      </c>
      <c r="K977" s="106">
        <f>IFERROR(VLOOKUP(J977,[4]LISTAS!$A$8:$B$11,2,FALSE),"")</f>
        <v>1</v>
      </c>
      <c r="L977" s="174">
        <v>11</v>
      </c>
      <c r="M977" s="175" t="s">
        <v>213</v>
      </c>
      <c r="N977" s="145" t="str">
        <f>IFERROR(VLOOKUP(M977,'[4]archivo de datos'!$G$1:$H$24,2,FALSE),"")</f>
        <v>CCE-16</v>
      </c>
      <c r="O977" s="178" t="s">
        <v>180</v>
      </c>
      <c r="P977" s="106">
        <f>IFERROR(VLOOKUP(O977,'[4]archivo de datos'!$J$6:$K$12,2,FALSE),"")</f>
        <v>0</v>
      </c>
      <c r="Q977" s="177" t="s">
        <v>48</v>
      </c>
      <c r="R977" s="178" t="s">
        <v>181</v>
      </c>
      <c r="S977" s="179" t="s">
        <v>182</v>
      </c>
      <c r="T977" s="147" t="s">
        <v>164</v>
      </c>
      <c r="U977" s="147" t="s">
        <v>558</v>
      </c>
      <c r="V977" s="146" t="str">
        <f>+IFERROR(VLOOKUP(U977,[4]Equivalencias!$M$2:$N$97,2,FALSE),"")</f>
        <v>Áreas cubiertas con jornadas de vigilancia</v>
      </c>
      <c r="W977" s="180" t="s">
        <v>1668</v>
      </c>
      <c r="X977" s="181">
        <v>28865500</v>
      </c>
      <c r="Y977" s="181">
        <v>28865500</v>
      </c>
      <c r="Z977" s="178" t="s">
        <v>183</v>
      </c>
      <c r="AA977" s="178" t="s">
        <v>184</v>
      </c>
      <c r="AB977" s="143">
        <f>IFERROR(VLOOKUP(AA977,[4]Hoja4!$A$14:$B$19,2,FALSE),"")</f>
        <v>0</v>
      </c>
      <c r="AC977" s="178" t="s">
        <v>161</v>
      </c>
      <c r="AD977" s="178" t="s">
        <v>1625</v>
      </c>
      <c r="AE977" s="178" t="s">
        <v>1626</v>
      </c>
      <c r="AF977" s="178" t="s">
        <v>1627</v>
      </c>
      <c r="AG977" s="146" t="str">
        <f>IFERROR(VLOOKUP(AF977,'[4]archivo de datos'!$D$1:$E$1156,2,FALSE),"")</f>
        <v>CO-MET-50683</v>
      </c>
      <c r="AH977" s="178" t="s">
        <v>188</v>
      </c>
      <c r="AI977" s="146" t="str">
        <f>IFERROR(VLOOKUP(AC977,[4]Hoja3!$B$28:$E$38,2,FALSE),"")</f>
        <v>Edgar Olaya Ospina</v>
      </c>
      <c r="AJ977" s="146" t="str">
        <f>IFERROR(VLOOKUP(AC977,[4]Hoja3!$B$28:$E$38,3,FALSE),"")</f>
        <v>608 6819000</v>
      </c>
      <c r="AK977" s="146" t="str">
        <f>IFERROR(VLOOKUP(AC977,[4]Hoja3!$B$28:$E$38,4,FALSE),"")</f>
        <v>edgar.olaya@parquesnacionales.gov.co</v>
      </c>
      <c r="AL977" s="182">
        <v>0</v>
      </c>
      <c r="AM977" s="182">
        <v>0</v>
      </c>
      <c r="AN977" s="182">
        <v>0</v>
      </c>
      <c r="AO977" s="182">
        <v>0</v>
      </c>
      <c r="AP977" s="178"/>
      <c r="AQ977" s="178" t="s">
        <v>189</v>
      </c>
      <c r="AR977" s="178"/>
      <c r="AS977" s="178"/>
      <c r="AT977" s="178" t="s">
        <v>226</v>
      </c>
    </row>
    <row r="978" spans="1:46" ht="25.05" customHeight="1" x14ac:dyDescent="0.3">
      <c r="A978" s="143"/>
      <c r="B978" s="171">
        <v>80111600</v>
      </c>
      <c r="C978" s="171" t="s">
        <v>1678</v>
      </c>
      <c r="D978" s="171" t="s">
        <v>224</v>
      </c>
      <c r="E978" s="171" t="s">
        <v>1667</v>
      </c>
      <c r="F978" s="172">
        <v>1</v>
      </c>
      <c r="G978" s="144" t="str">
        <f>IFERROR(VLOOKUP(F978,[4]Hoja4!$A$1:B1114,2,FALSE),"")</f>
        <v>ENERO</v>
      </c>
      <c r="H978" s="173">
        <v>1</v>
      </c>
      <c r="I978" s="144" t="str">
        <f>IFERROR(VLOOKUP(H978,[4]Hoja4!$A$1:D1113,2,FALSE),"")</f>
        <v>ENERO</v>
      </c>
      <c r="J978" s="173" t="s">
        <v>178</v>
      </c>
      <c r="K978" s="106">
        <f>IFERROR(VLOOKUP(J978,[4]LISTAS!$A$8:$B$11,2,FALSE),"")</f>
        <v>1</v>
      </c>
      <c r="L978" s="174">
        <v>11</v>
      </c>
      <c r="M978" s="175" t="s">
        <v>213</v>
      </c>
      <c r="N978" s="145" t="str">
        <f>IFERROR(VLOOKUP(M978,'[4]archivo de datos'!$G$1:$H$24,2,FALSE),"")</f>
        <v>CCE-16</v>
      </c>
      <c r="O978" s="178" t="s">
        <v>180</v>
      </c>
      <c r="P978" s="106">
        <f>IFERROR(VLOOKUP(O978,'[4]archivo de datos'!$J$6:$K$12,2,FALSE),"")</f>
        <v>0</v>
      </c>
      <c r="Q978" s="177" t="s">
        <v>48</v>
      </c>
      <c r="R978" s="178" t="s">
        <v>181</v>
      </c>
      <c r="S978" s="179" t="s">
        <v>182</v>
      </c>
      <c r="T978" s="147" t="s">
        <v>164</v>
      </c>
      <c r="U978" s="147" t="s">
        <v>558</v>
      </c>
      <c r="V978" s="146" t="str">
        <f>+IFERROR(VLOOKUP(U978,[4]Equivalencias!$M$2:$N$97,2,FALSE),"")</f>
        <v>Áreas cubiertas con jornadas de vigilancia</v>
      </c>
      <c r="W978" s="180" t="s">
        <v>1668</v>
      </c>
      <c r="X978" s="181">
        <v>26807000</v>
      </c>
      <c r="Y978" s="181">
        <v>26807000</v>
      </c>
      <c r="Z978" s="178" t="s">
        <v>183</v>
      </c>
      <c r="AA978" s="178" t="s">
        <v>184</v>
      </c>
      <c r="AB978" s="143">
        <f>IFERROR(VLOOKUP(AA978,[4]Hoja4!$A$14:$B$19,2,FALSE),"")</f>
        <v>0</v>
      </c>
      <c r="AC978" s="178" t="s">
        <v>161</v>
      </c>
      <c r="AD978" s="178" t="s">
        <v>1625</v>
      </c>
      <c r="AE978" s="178" t="s">
        <v>1626</v>
      </c>
      <c r="AF978" s="178" t="s">
        <v>1663</v>
      </c>
      <c r="AG978" s="146" t="str">
        <f>IFERROR(VLOOKUP(AF978,'[4]archivo de datos'!$D$1:$E$1156,2,FALSE),"")</f>
        <v>CO-MET-50350</v>
      </c>
      <c r="AH978" s="178" t="s">
        <v>188</v>
      </c>
      <c r="AI978" s="146" t="str">
        <f>IFERROR(VLOOKUP(AC978,[4]Hoja3!$B$28:$E$38,2,FALSE),"")</f>
        <v>Edgar Olaya Ospina</v>
      </c>
      <c r="AJ978" s="146" t="str">
        <f>IFERROR(VLOOKUP(AC978,[4]Hoja3!$B$28:$E$38,3,FALSE),"")</f>
        <v>608 6819000</v>
      </c>
      <c r="AK978" s="146" t="str">
        <f>IFERROR(VLOOKUP(AC978,[4]Hoja3!$B$28:$E$38,4,FALSE),"")</f>
        <v>edgar.olaya@parquesnacionales.gov.co</v>
      </c>
      <c r="AL978" s="182">
        <v>0</v>
      </c>
      <c r="AM978" s="182">
        <v>0</v>
      </c>
      <c r="AN978" s="182">
        <v>0</v>
      </c>
      <c r="AO978" s="182">
        <v>0</v>
      </c>
      <c r="AP978" s="178"/>
      <c r="AQ978" s="178" t="s">
        <v>189</v>
      </c>
      <c r="AR978" s="178"/>
      <c r="AS978" s="178"/>
      <c r="AT978" s="178" t="s">
        <v>226</v>
      </c>
    </row>
    <row r="979" spans="1:46" ht="25.05" customHeight="1" x14ac:dyDescent="0.3">
      <c r="A979" s="143"/>
      <c r="B979" s="171" t="s">
        <v>1680</v>
      </c>
      <c r="C979" s="171" t="s">
        <v>1681</v>
      </c>
      <c r="D979" s="171" t="s">
        <v>202</v>
      </c>
      <c r="E979" s="171" t="s">
        <v>179</v>
      </c>
      <c r="F979" s="172">
        <v>3</v>
      </c>
      <c r="G979" s="144" t="str">
        <f>IFERROR(VLOOKUP(F979,[4]Hoja4!$A$1:B1115,2,FALSE),"")</f>
        <v>MARZO</v>
      </c>
      <c r="H979" s="173">
        <v>4</v>
      </c>
      <c r="I979" s="144" t="str">
        <f>IFERROR(VLOOKUP(H979,[4]Hoja4!$A$1:D1114,2,FALSE),"")</f>
        <v>ABRIL</v>
      </c>
      <c r="J979" s="173" t="s">
        <v>178</v>
      </c>
      <c r="K979" s="106">
        <f>IFERROR(VLOOKUP(J979,[4]LISTAS!$A$8:$B$11,2,FALSE),"")</f>
        <v>1</v>
      </c>
      <c r="L979" s="174">
        <v>8</v>
      </c>
      <c r="M979" s="175" t="s">
        <v>196</v>
      </c>
      <c r="N979" s="145" t="str">
        <f>IFERROR(VLOOKUP(M979,'[4]archivo de datos'!$G$1:$H$24,2,FALSE),"")</f>
        <v>CCE-10</v>
      </c>
      <c r="O979" s="178" t="s">
        <v>180</v>
      </c>
      <c r="P979" s="106">
        <f>IFERROR(VLOOKUP(O979,'[4]archivo de datos'!$J$6:$K$12,2,FALSE),"")</f>
        <v>0</v>
      </c>
      <c r="Q979" s="177" t="s">
        <v>46</v>
      </c>
      <c r="R979" s="178" t="s">
        <v>181</v>
      </c>
      <c r="S979" s="179" t="s">
        <v>182</v>
      </c>
      <c r="T979" s="147" t="s">
        <v>164</v>
      </c>
      <c r="U979" s="147" t="s">
        <v>558</v>
      </c>
      <c r="V979" s="146" t="str">
        <f>+IFERROR(VLOOKUP(U979,[4]Equivalencias!$M$2:$N$97,2,FALSE),"")</f>
        <v>Áreas cubiertas con jornadas de vigilancia</v>
      </c>
      <c r="W979" s="178" t="s">
        <v>175</v>
      </c>
      <c r="X979" s="181">
        <v>7000000</v>
      </c>
      <c r="Y979" s="181">
        <v>7000000</v>
      </c>
      <c r="Z979" s="178" t="s">
        <v>183</v>
      </c>
      <c r="AA979" s="178" t="s">
        <v>184</v>
      </c>
      <c r="AB979" s="143">
        <f>IFERROR(VLOOKUP(AA979,[4]Hoja4!$A$14:$B$19,2,FALSE),"")</f>
        <v>0</v>
      </c>
      <c r="AC979" s="178" t="s">
        <v>161</v>
      </c>
      <c r="AD979" s="178" t="s">
        <v>1625</v>
      </c>
      <c r="AE979" s="178" t="s">
        <v>1626</v>
      </c>
      <c r="AF979" s="178" t="s">
        <v>1627</v>
      </c>
      <c r="AG979" s="146" t="str">
        <f>IFERROR(VLOOKUP(AF979,'[4]archivo de datos'!$D$1:$E$1156,2,FALSE),"")</f>
        <v>CO-MET-50683</v>
      </c>
      <c r="AH979" s="178" t="s">
        <v>188</v>
      </c>
      <c r="AI979" s="146" t="str">
        <f>IFERROR(VLOOKUP(AC979,[4]Hoja3!$B$28:$E$38,2,FALSE),"")</f>
        <v>Edgar Olaya Ospina</v>
      </c>
      <c r="AJ979" s="146" t="str">
        <f>IFERROR(VLOOKUP(AC979,[4]Hoja3!$B$28:$E$38,3,FALSE),"")</f>
        <v>608 6819000</v>
      </c>
      <c r="AK979" s="146" t="str">
        <f>IFERROR(VLOOKUP(AC979,[4]Hoja3!$B$28:$E$38,4,FALSE),"")</f>
        <v>edgar.olaya@parquesnacionales.gov.co</v>
      </c>
      <c r="AL979" s="182">
        <v>0</v>
      </c>
      <c r="AM979" s="182">
        <v>0</v>
      </c>
      <c r="AN979" s="182">
        <v>0</v>
      </c>
      <c r="AO979" s="182">
        <v>0</v>
      </c>
      <c r="AP979" s="178"/>
      <c r="AQ979" s="178" t="s">
        <v>189</v>
      </c>
      <c r="AR979" s="178"/>
      <c r="AS979" s="178"/>
      <c r="AT979" s="178" t="s">
        <v>226</v>
      </c>
    </row>
    <row r="980" spans="1:46" ht="25.05" customHeight="1" x14ac:dyDescent="0.3">
      <c r="A980" s="143"/>
      <c r="B980" s="171" t="s">
        <v>1630</v>
      </c>
      <c r="C980" s="171" t="s">
        <v>1631</v>
      </c>
      <c r="D980" s="171" t="s">
        <v>195</v>
      </c>
      <c r="E980" s="171" t="s">
        <v>179</v>
      </c>
      <c r="F980" s="172">
        <v>3</v>
      </c>
      <c r="G980" s="144" t="str">
        <f>IFERROR(VLOOKUP(F980,[4]Hoja4!$A$1:B1116,2,FALSE),"")</f>
        <v>MARZO</v>
      </c>
      <c r="H980" s="173">
        <v>4</v>
      </c>
      <c r="I980" s="144" t="str">
        <f>IFERROR(VLOOKUP(H980,[4]Hoja4!$A$1:D1115,2,FALSE),"")</f>
        <v>ABRIL</v>
      </c>
      <c r="J980" s="173" t="s">
        <v>178</v>
      </c>
      <c r="K980" s="106">
        <f>IFERROR(VLOOKUP(J980,[4]LISTAS!$A$8:$B$11,2,FALSE),"")</f>
        <v>1</v>
      </c>
      <c r="L980" s="174">
        <v>8</v>
      </c>
      <c r="M980" s="175" t="s">
        <v>196</v>
      </c>
      <c r="N980" s="145" t="str">
        <f>IFERROR(VLOOKUP(M980,'[4]archivo de datos'!$G$1:$H$24,2,FALSE),"")</f>
        <v>CCE-10</v>
      </c>
      <c r="O980" s="178" t="s">
        <v>180</v>
      </c>
      <c r="P980" s="106">
        <f>IFERROR(VLOOKUP(O980,'[4]archivo de datos'!$J$6:$K$12,2,FALSE),"")</f>
        <v>0</v>
      </c>
      <c r="Q980" s="177" t="s">
        <v>48</v>
      </c>
      <c r="R980" s="178" t="s">
        <v>181</v>
      </c>
      <c r="S980" s="179" t="s">
        <v>182</v>
      </c>
      <c r="T980" s="147" t="s">
        <v>164</v>
      </c>
      <c r="U980" s="147" t="s">
        <v>558</v>
      </c>
      <c r="V980" s="146" t="str">
        <f>+IFERROR(VLOOKUP(U980,[4]Equivalencias!$M$2:$N$97,2,FALSE),"")</f>
        <v>Áreas cubiertas con jornadas de vigilancia</v>
      </c>
      <c r="W980" s="178" t="s">
        <v>175</v>
      </c>
      <c r="X980" s="181">
        <v>15000000</v>
      </c>
      <c r="Y980" s="181">
        <v>15000000</v>
      </c>
      <c r="Z980" s="178" t="s">
        <v>183</v>
      </c>
      <c r="AA980" s="178" t="s">
        <v>184</v>
      </c>
      <c r="AB980" s="143">
        <f>IFERROR(VLOOKUP(AA980,[4]Hoja4!$A$14:$B$19,2,FALSE),"")</f>
        <v>0</v>
      </c>
      <c r="AC980" s="178" t="s">
        <v>161</v>
      </c>
      <c r="AD980" s="178" t="s">
        <v>1625</v>
      </c>
      <c r="AE980" s="178" t="s">
        <v>1626</v>
      </c>
      <c r="AF980" s="178" t="s">
        <v>1632</v>
      </c>
      <c r="AG980" s="146" t="str">
        <f>IFERROR(VLOOKUP(AF980,'[4]archivo de datos'!$D$1:$E$1156,2,FALSE),"")</f>
        <v>CO-ANT-05313</v>
      </c>
      <c r="AH980" s="178" t="s">
        <v>188</v>
      </c>
      <c r="AI980" s="146" t="str">
        <f>IFERROR(VLOOKUP(AC980,[4]Hoja3!$B$28:$E$38,2,FALSE),"")</f>
        <v>Edgar Olaya Ospina</v>
      </c>
      <c r="AJ980" s="146" t="str">
        <f>IFERROR(VLOOKUP(AC980,[4]Hoja3!$B$28:$E$38,3,FALSE),"")</f>
        <v>608 6819000</v>
      </c>
      <c r="AK980" s="146" t="str">
        <f>IFERROR(VLOOKUP(AC980,[4]Hoja3!$B$28:$E$38,4,FALSE),"")</f>
        <v>edgar.olaya@parquesnacionales.gov.co</v>
      </c>
      <c r="AL980" s="182">
        <v>0</v>
      </c>
      <c r="AM980" s="182">
        <v>0</v>
      </c>
      <c r="AN980" s="182">
        <v>0</v>
      </c>
      <c r="AO980" s="182">
        <v>0</v>
      </c>
      <c r="AP980" s="178"/>
      <c r="AQ980" s="178" t="s">
        <v>189</v>
      </c>
      <c r="AR980" s="178"/>
      <c r="AS980" s="178"/>
      <c r="AT980" s="178" t="s">
        <v>226</v>
      </c>
    </row>
    <row r="981" spans="1:46" ht="25.05" customHeight="1" x14ac:dyDescent="0.3">
      <c r="A981" s="143"/>
      <c r="B981" s="171" t="s">
        <v>1630</v>
      </c>
      <c r="C981" s="171" t="s">
        <v>1682</v>
      </c>
      <c r="D981" s="171" t="s">
        <v>195</v>
      </c>
      <c r="E981" s="171" t="s">
        <v>179</v>
      </c>
      <c r="F981" s="172">
        <v>3</v>
      </c>
      <c r="G981" s="144" t="str">
        <f>IFERROR(VLOOKUP(F981,[4]Hoja4!$A$1:B1117,2,FALSE),"")</f>
        <v>MARZO</v>
      </c>
      <c r="H981" s="173">
        <v>4</v>
      </c>
      <c r="I981" s="144" t="str">
        <f>IFERROR(VLOOKUP(H981,[4]Hoja4!$A$1:D1116,2,FALSE),"")</f>
        <v>ABRIL</v>
      </c>
      <c r="J981" s="173" t="s">
        <v>178</v>
      </c>
      <c r="K981" s="106">
        <f>IFERROR(VLOOKUP(J981,[4]LISTAS!$A$8:$B$11,2,FALSE),"")</f>
        <v>1</v>
      </c>
      <c r="L981" s="174">
        <v>8</v>
      </c>
      <c r="M981" s="175" t="s">
        <v>196</v>
      </c>
      <c r="N981" s="145" t="str">
        <f>IFERROR(VLOOKUP(M981,'[4]archivo de datos'!$G$1:$H$24,2,FALSE),"")</f>
        <v>CCE-10</v>
      </c>
      <c r="O981" s="178" t="s">
        <v>180</v>
      </c>
      <c r="P981" s="106">
        <f>IFERROR(VLOOKUP(O981,'[4]archivo de datos'!$J$6:$K$12,2,FALSE),"")</f>
        <v>0</v>
      </c>
      <c r="Q981" s="177" t="s">
        <v>48</v>
      </c>
      <c r="R981" s="178" t="s">
        <v>181</v>
      </c>
      <c r="S981" s="179" t="s">
        <v>182</v>
      </c>
      <c r="T981" s="147" t="s">
        <v>164</v>
      </c>
      <c r="U981" s="147" t="s">
        <v>558</v>
      </c>
      <c r="V981" s="146" t="str">
        <f>+IFERROR(VLOOKUP(U981,[4]Equivalencias!$M$2:$N$97,2,FALSE),"")</f>
        <v>Áreas cubiertas con jornadas de vigilancia</v>
      </c>
      <c r="W981" s="178" t="s">
        <v>175</v>
      </c>
      <c r="X981" s="181">
        <v>10000000</v>
      </c>
      <c r="Y981" s="181">
        <v>10000000</v>
      </c>
      <c r="Z981" s="178" t="s">
        <v>183</v>
      </c>
      <c r="AA981" s="178" t="s">
        <v>184</v>
      </c>
      <c r="AB981" s="143">
        <f>IFERROR(VLOOKUP(AA981,[4]Hoja4!$A$14:$B$19,2,FALSE),"")</f>
        <v>0</v>
      </c>
      <c r="AC981" s="178" t="s">
        <v>161</v>
      </c>
      <c r="AD981" s="178" t="s">
        <v>1625</v>
      </c>
      <c r="AE981" s="178" t="s">
        <v>1626</v>
      </c>
      <c r="AF981" s="178" t="s">
        <v>1642</v>
      </c>
      <c r="AG981" s="146" t="str">
        <f>IFERROR(VLOOKUP(AF981,'[4]archivo de datos'!$D$1:$E$1156,2,FALSE),"")</f>
        <v>CO-MET-50711</v>
      </c>
      <c r="AH981" s="178" t="s">
        <v>188</v>
      </c>
      <c r="AI981" s="146" t="str">
        <f>IFERROR(VLOOKUP(AC981,[4]Hoja3!$B$28:$E$38,2,FALSE),"")</f>
        <v>Edgar Olaya Ospina</v>
      </c>
      <c r="AJ981" s="146" t="str">
        <f>IFERROR(VLOOKUP(AC981,[4]Hoja3!$B$28:$E$38,3,FALSE),"")</f>
        <v>608 6819000</v>
      </c>
      <c r="AK981" s="146" t="str">
        <f>IFERROR(VLOOKUP(AC981,[4]Hoja3!$B$28:$E$38,4,FALSE),"")</f>
        <v>edgar.olaya@parquesnacionales.gov.co</v>
      </c>
      <c r="AL981" s="182">
        <v>0</v>
      </c>
      <c r="AM981" s="182">
        <v>0</v>
      </c>
      <c r="AN981" s="182">
        <v>0</v>
      </c>
      <c r="AO981" s="182">
        <v>0</v>
      </c>
      <c r="AP981" s="178"/>
      <c r="AQ981" s="178" t="s">
        <v>189</v>
      </c>
      <c r="AR981" s="178"/>
      <c r="AS981" s="178"/>
      <c r="AT981" s="178" t="s">
        <v>226</v>
      </c>
    </row>
    <row r="982" spans="1:46" ht="25.05" customHeight="1" x14ac:dyDescent="0.3">
      <c r="A982" s="143"/>
      <c r="B982" s="171" t="s">
        <v>1683</v>
      </c>
      <c r="C982" s="171" t="s">
        <v>1684</v>
      </c>
      <c r="D982" s="171" t="s">
        <v>228</v>
      </c>
      <c r="E982" s="171" t="s">
        <v>179</v>
      </c>
      <c r="F982" s="172">
        <v>3</v>
      </c>
      <c r="G982" s="144" t="str">
        <f>IFERROR(VLOOKUP(F982,[4]Hoja4!$A$1:B1118,2,FALSE),"")</f>
        <v>MARZO</v>
      </c>
      <c r="H982" s="173">
        <v>4</v>
      </c>
      <c r="I982" s="144" t="str">
        <f>IFERROR(VLOOKUP(H982,[4]Hoja4!$A$1:D1117,2,FALSE),"")</f>
        <v>ABRIL</v>
      </c>
      <c r="J982" s="173" t="s">
        <v>178</v>
      </c>
      <c r="K982" s="106">
        <f>IFERROR(VLOOKUP(J982,[4]LISTAS!$A$8:$B$11,2,FALSE),"")</f>
        <v>1</v>
      </c>
      <c r="L982" s="174">
        <v>9</v>
      </c>
      <c r="M982" s="175" t="s">
        <v>196</v>
      </c>
      <c r="N982" s="145" t="str">
        <f>IFERROR(VLOOKUP(M982,'[4]archivo de datos'!$G$1:$H$24,2,FALSE),"")</f>
        <v>CCE-10</v>
      </c>
      <c r="O982" s="178" t="s">
        <v>180</v>
      </c>
      <c r="P982" s="106">
        <f>IFERROR(VLOOKUP(O982,'[4]archivo de datos'!$J$6:$K$12,2,FALSE),"")</f>
        <v>0</v>
      </c>
      <c r="Q982" s="177" t="s">
        <v>48</v>
      </c>
      <c r="R982" s="178" t="s">
        <v>181</v>
      </c>
      <c r="S982" s="179" t="s">
        <v>182</v>
      </c>
      <c r="T982" s="147" t="s">
        <v>164</v>
      </c>
      <c r="U982" s="147" t="s">
        <v>558</v>
      </c>
      <c r="V982" s="146" t="str">
        <f>+IFERROR(VLOOKUP(U982,[4]Equivalencias!$M$2:$N$97,2,FALSE),"")</f>
        <v>Áreas cubiertas con jornadas de vigilancia</v>
      </c>
      <c r="W982" s="178" t="s">
        <v>175</v>
      </c>
      <c r="X982" s="181">
        <v>6000000</v>
      </c>
      <c r="Y982" s="181">
        <v>6000000</v>
      </c>
      <c r="Z982" s="178" t="s">
        <v>183</v>
      </c>
      <c r="AA982" s="178" t="s">
        <v>184</v>
      </c>
      <c r="AB982" s="143">
        <f>IFERROR(VLOOKUP(AA982,[4]Hoja4!$A$14:$B$19,2,FALSE),"")</f>
        <v>0</v>
      </c>
      <c r="AC982" s="178" t="s">
        <v>161</v>
      </c>
      <c r="AD982" s="178" t="s">
        <v>1625</v>
      </c>
      <c r="AE982" s="178" t="s">
        <v>1626</v>
      </c>
      <c r="AF982" s="178" t="s">
        <v>1663</v>
      </c>
      <c r="AG982" s="146" t="str">
        <f>IFERROR(VLOOKUP(AF982,'[4]archivo de datos'!$D$1:$E$1156,2,FALSE),"")</f>
        <v>CO-MET-50350</v>
      </c>
      <c r="AH982" s="178" t="s">
        <v>188</v>
      </c>
      <c r="AI982" s="146" t="str">
        <f>IFERROR(VLOOKUP(AC982,[4]Hoja3!$B$28:$E$38,2,FALSE),"")</f>
        <v>Edgar Olaya Ospina</v>
      </c>
      <c r="AJ982" s="146" t="str">
        <f>IFERROR(VLOOKUP(AC982,[4]Hoja3!$B$28:$E$38,3,FALSE),"")</f>
        <v>608 6819000</v>
      </c>
      <c r="AK982" s="146" t="str">
        <f>IFERROR(VLOOKUP(AC982,[4]Hoja3!$B$28:$E$38,4,FALSE),"")</f>
        <v>edgar.olaya@parquesnacionales.gov.co</v>
      </c>
      <c r="AL982" s="182">
        <v>0</v>
      </c>
      <c r="AM982" s="182">
        <v>0</v>
      </c>
      <c r="AN982" s="182">
        <v>0</v>
      </c>
      <c r="AO982" s="182">
        <v>0</v>
      </c>
      <c r="AP982" s="178"/>
      <c r="AQ982" s="178" t="s">
        <v>189</v>
      </c>
      <c r="AR982" s="178"/>
      <c r="AS982" s="178"/>
      <c r="AT982" s="178" t="s">
        <v>226</v>
      </c>
    </row>
    <row r="983" spans="1:46" ht="25.05" customHeight="1" x14ac:dyDescent="0.3">
      <c r="A983" s="143"/>
      <c r="B983" s="171" t="s">
        <v>1685</v>
      </c>
      <c r="C983" s="171" t="s">
        <v>1686</v>
      </c>
      <c r="D983" s="171" t="s">
        <v>228</v>
      </c>
      <c r="E983" s="171" t="s">
        <v>179</v>
      </c>
      <c r="F983" s="172">
        <v>3</v>
      </c>
      <c r="G983" s="144" t="str">
        <f>IFERROR(VLOOKUP(F983,[4]Hoja4!$A$1:B1119,2,FALSE),"")</f>
        <v>MARZO</v>
      </c>
      <c r="H983" s="173">
        <v>4</v>
      </c>
      <c r="I983" s="144" t="str">
        <f>IFERROR(VLOOKUP(H983,[4]Hoja4!$A$1:D1118,2,FALSE),"")</f>
        <v>ABRIL</v>
      </c>
      <c r="J983" s="173" t="s">
        <v>178</v>
      </c>
      <c r="K983" s="106">
        <f>IFERROR(VLOOKUP(J983,[4]LISTAS!$A$8:$B$11,2,FALSE),"")</f>
        <v>1</v>
      </c>
      <c r="L983" s="174">
        <v>9</v>
      </c>
      <c r="M983" s="175" t="s">
        <v>196</v>
      </c>
      <c r="N983" s="145" t="str">
        <f>IFERROR(VLOOKUP(M983,'[4]archivo de datos'!$G$1:$H$24,2,FALSE),"")</f>
        <v>CCE-10</v>
      </c>
      <c r="O983" s="178" t="s">
        <v>180</v>
      </c>
      <c r="P983" s="106">
        <f>IFERROR(VLOOKUP(O983,'[4]archivo de datos'!$J$6:$K$12,2,FALSE),"")</f>
        <v>0</v>
      </c>
      <c r="Q983" s="177" t="s">
        <v>48</v>
      </c>
      <c r="R983" s="178" t="s">
        <v>181</v>
      </c>
      <c r="S983" s="179" t="s">
        <v>182</v>
      </c>
      <c r="T983" s="147" t="s">
        <v>164</v>
      </c>
      <c r="U983" s="147" t="s">
        <v>558</v>
      </c>
      <c r="V983" s="146" t="str">
        <f>+IFERROR(VLOOKUP(U983,[4]Equivalencias!$M$2:$N$97,2,FALSE),"")</f>
        <v>Áreas cubiertas con jornadas de vigilancia</v>
      </c>
      <c r="W983" s="178" t="s">
        <v>175</v>
      </c>
      <c r="X983" s="181">
        <v>6000000</v>
      </c>
      <c r="Y983" s="181">
        <v>6000000</v>
      </c>
      <c r="Z983" s="178" t="s">
        <v>183</v>
      </c>
      <c r="AA983" s="178" t="s">
        <v>184</v>
      </c>
      <c r="AB983" s="143">
        <f>IFERROR(VLOOKUP(AA983,[4]Hoja4!$A$14:$B$19,2,FALSE),"")</f>
        <v>0</v>
      </c>
      <c r="AC983" s="178" t="s">
        <v>161</v>
      </c>
      <c r="AD983" s="178" t="s">
        <v>1625</v>
      </c>
      <c r="AE983" s="178" t="s">
        <v>1626</v>
      </c>
      <c r="AF983" s="178" t="s">
        <v>1632</v>
      </c>
      <c r="AG983" s="146" t="str">
        <f>IFERROR(VLOOKUP(AF983,'[4]archivo de datos'!$D$1:$E$1156,2,FALSE),"")</f>
        <v>CO-ANT-05313</v>
      </c>
      <c r="AH983" s="178" t="s">
        <v>188</v>
      </c>
      <c r="AI983" s="146" t="str">
        <f>IFERROR(VLOOKUP(AC983,[4]Hoja3!$B$28:$E$38,2,FALSE),"")</f>
        <v>Edgar Olaya Ospina</v>
      </c>
      <c r="AJ983" s="146" t="str">
        <f>IFERROR(VLOOKUP(AC983,[4]Hoja3!$B$28:$E$38,3,FALSE),"")</f>
        <v>608 6819000</v>
      </c>
      <c r="AK983" s="146" t="str">
        <f>IFERROR(VLOOKUP(AC983,[4]Hoja3!$B$28:$E$38,4,FALSE),"")</f>
        <v>edgar.olaya@parquesnacionales.gov.co</v>
      </c>
      <c r="AL983" s="182">
        <v>0</v>
      </c>
      <c r="AM983" s="182">
        <v>0</v>
      </c>
      <c r="AN983" s="182">
        <v>0</v>
      </c>
      <c r="AO983" s="182">
        <v>0</v>
      </c>
      <c r="AP983" s="178"/>
      <c r="AQ983" s="178" t="s">
        <v>189</v>
      </c>
      <c r="AR983" s="178"/>
      <c r="AS983" s="178"/>
      <c r="AT983" s="178" t="s">
        <v>226</v>
      </c>
    </row>
    <row r="984" spans="1:46" ht="25.05" customHeight="1" x14ac:dyDescent="0.3">
      <c r="A984" s="143"/>
      <c r="B984" s="171" t="s">
        <v>1685</v>
      </c>
      <c r="C984" s="171" t="s">
        <v>1686</v>
      </c>
      <c r="D984" s="171" t="s">
        <v>228</v>
      </c>
      <c r="E984" s="171" t="s">
        <v>179</v>
      </c>
      <c r="F984" s="172">
        <v>3</v>
      </c>
      <c r="G984" s="144" t="str">
        <f>IFERROR(VLOOKUP(F984,[4]Hoja4!$A$1:B1120,2,FALSE),"")</f>
        <v>MARZO</v>
      </c>
      <c r="H984" s="173">
        <v>4</v>
      </c>
      <c r="I984" s="144" t="str">
        <f>IFERROR(VLOOKUP(H984,[4]Hoja4!$A$1:D1119,2,FALSE),"")</f>
        <v>ABRIL</v>
      </c>
      <c r="J984" s="173" t="s">
        <v>178</v>
      </c>
      <c r="K984" s="106">
        <f>IFERROR(VLOOKUP(J984,[4]LISTAS!$A$8:$B$11,2,FALSE),"")</f>
        <v>1</v>
      </c>
      <c r="L984" s="174">
        <v>9</v>
      </c>
      <c r="M984" s="175" t="s">
        <v>196</v>
      </c>
      <c r="N984" s="145" t="str">
        <f>IFERROR(VLOOKUP(M984,'[4]archivo de datos'!$G$1:$H$24,2,FALSE),"")</f>
        <v>CCE-10</v>
      </c>
      <c r="O984" s="178" t="s">
        <v>180</v>
      </c>
      <c r="P984" s="106">
        <f>IFERROR(VLOOKUP(O984,'[4]archivo de datos'!$J$6:$K$12,2,FALSE),"")</f>
        <v>0</v>
      </c>
      <c r="Q984" s="177" t="s">
        <v>46</v>
      </c>
      <c r="R984" s="178" t="s">
        <v>181</v>
      </c>
      <c r="S984" s="179" t="s">
        <v>182</v>
      </c>
      <c r="T984" s="147" t="s">
        <v>164</v>
      </c>
      <c r="U984" s="147" t="s">
        <v>558</v>
      </c>
      <c r="V984" s="146" t="str">
        <f>+IFERROR(VLOOKUP(U984,[4]Equivalencias!$M$2:$N$97,2,FALSE),"")</f>
        <v>Áreas cubiertas con jornadas de vigilancia</v>
      </c>
      <c r="W984" s="178" t="s">
        <v>175</v>
      </c>
      <c r="X984" s="181">
        <v>6000000</v>
      </c>
      <c r="Y984" s="181">
        <v>6000000</v>
      </c>
      <c r="Z984" s="178" t="s">
        <v>183</v>
      </c>
      <c r="AA984" s="178" t="s">
        <v>184</v>
      </c>
      <c r="AB984" s="143">
        <f>IFERROR(VLOOKUP(AA984,[4]Hoja4!$A$14:$B$19,2,FALSE),"")</f>
        <v>0</v>
      </c>
      <c r="AC984" s="178" t="s">
        <v>161</v>
      </c>
      <c r="AD984" s="178" t="s">
        <v>1625</v>
      </c>
      <c r="AE984" s="178" t="s">
        <v>1626</v>
      </c>
      <c r="AF984" s="178" t="s">
        <v>1632</v>
      </c>
      <c r="AG984" s="146" t="str">
        <f>IFERROR(VLOOKUP(AF984,'[4]archivo de datos'!$D$1:$E$1156,2,FALSE),"")</f>
        <v>CO-ANT-05313</v>
      </c>
      <c r="AH984" s="178" t="s">
        <v>188</v>
      </c>
      <c r="AI984" s="146" t="str">
        <f>IFERROR(VLOOKUP(AC984,[4]Hoja3!$B$28:$E$38,2,FALSE),"")</f>
        <v>Edgar Olaya Ospina</v>
      </c>
      <c r="AJ984" s="146" t="str">
        <f>IFERROR(VLOOKUP(AC984,[4]Hoja3!$B$28:$E$38,3,FALSE),"")</f>
        <v>608 6819000</v>
      </c>
      <c r="AK984" s="146" t="str">
        <f>IFERROR(VLOOKUP(AC984,[4]Hoja3!$B$28:$E$38,4,FALSE),"")</f>
        <v>edgar.olaya@parquesnacionales.gov.co</v>
      </c>
      <c r="AL984" s="182">
        <v>0</v>
      </c>
      <c r="AM984" s="182">
        <v>0</v>
      </c>
      <c r="AN984" s="182">
        <v>0</v>
      </c>
      <c r="AO984" s="182">
        <v>0</v>
      </c>
      <c r="AP984" s="178"/>
      <c r="AQ984" s="178" t="s">
        <v>189</v>
      </c>
      <c r="AR984" s="178"/>
      <c r="AS984" s="178"/>
      <c r="AT984" s="178" t="s">
        <v>226</v>
      </c>
    </row>
    <row r="985" spans="1:46" ht="25.05" customHeight="1" x14ac:dyDescent="0.3">
      <c r="A985" s="143"/>
      <c r="B985" s="171" t="s">
        <v>1687</v>
      </c>
      <c r="C985" s="171" t="s">
        <v>1688</v>
      </c>
      <c r="D985" s="171" t="s">
        <v>228</v>
      </c>
      <c r="E985" s="171" t="s">
        <v>179</v>
      </c>
      <c r="F985" s="172">
        <v>3</v>
      </c>
      <c r="G985" s="144" t="str">
        <f>IFERROR(VLOOKUP(F985,[4]Hoja4!$A$1:B1121,2,FALSE),"")</f>
        <v>MARZO</v>
      </c>
      <c r="H985" s="173">
        <v>4</v>
      </c>
      <c r="I985" s="144" t="str">
        <f>IFERROR(VLOOKUP(H985,[4]Hoja4!$A$1:D1120,2,FALSE),"")</f>
        <v>ABRIL</v>
      </c>
      <c r="J985" s="173" t="s">
        <v>178</v>
      </c>
      <c r="K985" s="106">
        <f>IFERROR(VLOOKUP(J985,[4]LISTAS!$A$8:$B$11,2,FALSE),"")</f>
        <v>1</v>
      </c>
      <c r="L985" s="174">
        <v>9</v>
      </c>
      <c r="M985" s="175" t="s">
        <v>196</v>
      </c>
      <c r="N985" s="145" t="str">
        <f>IFERROR(VLOOKUP(M985,'[4]archivo de datos'!$G$1:$H$24,2,FALSE),"")</f>
        <v>CCE-10</v>
      </c>
      <c r="O985" s="178" t="s">
        <v>180</v>
      </c>
      <c r="P985" s="106">
        <f>IFERROR(VLOOKUP(O985,'[4]archivo de datos'!$J$6:$K$12,2,FALSE),"")</f>
        <v>0</v>
      </c>
      <c r="Q985" s="177" t="s">
        <v>48</v>
      </c>
      <c r="R985" s="178" t="s">
        <v>181</v>
      </c>
      <c r="S985" s="179" t="s">
        <v>182</v>
      </c>
      <c r="T985" s="147" t="s">
        <v>164</v>
      </c>
      <c r="U985" s="147" t="s">
        <v>558</v>
      </c>
      <c r="V985" s="146" t="str">
        <f>+IFERROR(VLOOKUP(U985,[4]Equivalencias!$M$2:$N$97,2,FALSE),"")</f>
        <v>Áreas cubiertas con jornadas de vigilancia</v>
      </c>
      <c r="W985" s="178" t="s">
        <v>175</v>
      </c>
      <c r="X985" s="181">
        <v>8000000</v>
      </c>
      <c r="Y985" s="181">
        <v>8000000</v>
      </c>
      <c r="Z985" s="178" t="s">
        <v>183</v>
      </c>
      <c r="AA985" s="178" t="s">
        <v>184</v>
      </c>
      <c r="AB985" s="143">
        <f>IFERROR(VLOOKUP(AA985,[4]Hoja4!$A$14:$B$19,2,FALSE),"")</f>
        <v>0</v>
      </c>
      <c r="AC985" s="178" t="s">
        <v>161</v>
      </c>
      <c r="AD985" s="178" t="s">
        <v>1625</v>
      </c>
      <c r="AE985" s="178" t="s">
        <v>1626</v>
      </c>
      <c r="AF985" s="178" t="s">
        <v>1632</v>
      </c>
      <c r="AG985" s="146" t="str">
        <f>IFERROR(VLOOKUP(AF985,'[4]archivo de datos'!$D$1:$E$1156,2,FALSE),"")</f>
        <v>CO-ANT-05313</v>
      </c>
      <c r="AH985" s="178" t="s">
        <v>188</v>
      </c>
      <c r="AI985" s="146" t="str">
        <f>IFERROR(VLOOKUP(AC985,[4]Hoja3!$B$28:$E$38,2,FALSE),"")</f>
        <v>Edgar Olaya Ospina</v>
      </c>
      <c r="AJ985" s="146" t="str">
        <f>IFERROR(VLOOKUP(AC985,[4]Hoja3!$B$28:$E$38,3,FALSE),"")</f>
        <v>608 6819000</v>
      </c>
      <c r="AK985" s="146" t="str">
        <f>IFERROR(VLOOKUP(AC985,[4]Hoja3!$B$28:$E$38,4,FALSE),"")</f>
        <v>edgar.olaya@parquesnacionales.gov.co</v>
      </c>
      <c r="AL985" s="182">
        <v>0</v>
      </c>
      <c r="AM985" s="182">
        <v>0</v>
      </c>
      <c r="AN985" s="182">
        <v>0</v>
      </c>
      <c r="AO985" s="182">
        <v>0</v>
      </c>
      <c r="AP985" s="178"/>
      <c r="AQ985" s="178" t="s">
        <v>189</v>
      </c>
      <c r="AR985" s="178"/>
      <c r="AS985" s="178"/>
      <c r="AT985" s="178" t="s">
        <v>226</v>
      </c>
    </row>
    <row r="986" spans="1:46" ht="25.05" customHeight="1" x14ac:dyDescent="0.3">
      <c r="A986" s="143"/>
      <c r="B986" s="171" t="s">
        <v>1687</v>
      </c>
      <c r="C986" s="171" t="s">
        <v>1688</v>
      </c>
      <c r="D986" s="171" t="s">
        <v>228</v>
      </c>
      <c r="E986" s="171" t="s">
        <v>179</v>
      </c>
      <c r="F986" s="172">
        <v>3</v>
      </c>
      <c r="G986" s="144" t="str">
        <f>IFERROR(VLOOKUP(F986,[4]Hoja4!$A$1:B1122,2,FALSE),"")</f>
        <v>MARZO</v>
      </c>
      <c r="H986" s="173">
        <v>4</v>
      </c>
      <c r="I986" s="144" t="str">
        <f>IFERROR(VLOOKUP(H986,[4]Hoja4!$A$1:D1121,2,FALSE),"")</f>
        <v>ABRIL</v>
      </c>
      <c r="J986" s="173" t="s">
        <v>178</v>
      </c>
      <c r="K986" s="106">
        <f>IFERROR(VLOOKUP(J986,[4]LISTAS!$A$8:$B$11,2,FALSE),"")</f>
        <v>1</v>
      </c>
      <c r="L986" s="174">
        <v>9</v>
      </c>
      <c r="M986" s="175" t="s">
        <v>196</v>
      </c>
      <c r="N986" s="145" t="str">
        <f>IFERROR(VLOOKUP(M986,'[4]archivo de datos'!$G$1:$H$24,2,FALSE),"")</f>
        <v>CCE-10</v>
      </c>
      <c r="O986" s="178" t="s">
        <v>180</v>
      </c>
      <c r="P986" s="106">
        <f>IFERROR(VLOOKUP(O986,'[4]archivo de datos'!$J$6:$K$12,2,FALSE),"")</f>
        <v>0</v>
      </c>
      <c r="Q986" s="177" t="s">
        <v>46</v>
      </c>
      <c r="R986" s="178" t="s">
        <v>181</v>
      </c>
      <c r="S986" s="179" t="s">
        <v>182</v>
      </c>
      <c r="T986" s="147" t="s">
        <v>164</v>
      </c>
      <c r="U986" s="147" t="s">
        <v>558</v>
      </c>
      <c r="V986" s="146" t="str">
        <f>+IFERROR(VLOOKUP(U986,[4]Equivalencias!$M$2:$N$97,2,FALSE),"")</f>
        <v>Áreas cubiertas con jornadas de vigilancia</v>
      </c>
      <c r="W986" s="178" t="s">
        <v>175</v>
      </c>
      <c r="X986" s="181">
        <v>12120770</v>
      </c>
      <c r="Y986" s="181">
        <v>12120770</v>
      </c>
      <c r="Z986" s="178" t="s">
        <v>183</v>
      </c>
      <c r="AA986" s="178" t="s">
        <v>184</v>
      </c>
      <c r="AB986" s="143">
        <f>IFERROR(VLOOKUP(AA986,[4]Hoja4!$A$14:$B$19,2,FALSE),"")</f>
        <v>0</v>
      </c>
      <c r="AC986" s="178" t="s">
        <v>161</v>
      </c>
      <c r="AD986" s="178" t="s">
        <v>1625</v>
      </c>
      <c r="AE986" s="178" t="s">
        <v>1626</v>
      </c>
      <c r="AF986" s="178" t="s">
        <v>1632</v>
      </c>
      <c r="AG986" s="146" t="str">
        <f>IFERROR(VLOOKUP(AF986,'[4]archivo de datos'!$D$1:$E$1156,2,FALSE),"")</f>
        <v>CO-ANT-05313</v>
      </c>
      <c r="AH986" s="178" t="s">
        <v>188</v>
      </c>
      <c r="AI986" s="146" t="str">
        <f>IFERROR(VLOOKUP(AC986,[4]Hoja3!$B$28:$E$38,2,FALSE),"")</f>
        <v>Edgar Olaya Ospina</v>
      </c>
      <c r="AJ986" s="146" t="str">
        <f>IFERROR(VLOOKUP(AC986,[4]Hoja3!$B$28:$E$38,3,FALSE),"")</f>
        <v>608 6819000</v>
      </c>
      <c r="AK986" s="146" t="str">
        <f>IFERROR(VLOOKUP(AC986,[4]Hoja3!$B$28:$E$38,4,FALSE),"")</f>
        <v>edgar.olaya@parquesnacionales.gov.co</v>
      </c>
      <c r="AL986" s="182">
        <v>0</v>
      </c>
      <c r="AM986" s="182">
        <v>0</v>
      </c>
      <c r="AN986" s="182">
        <v>0</v>
      </c>
      <c r="AO986" s="182">
        <v>0</v>
      </c>
      <c r="AP986" s="178"/>
      <c r="AQ986" s="178" t="s">
        <v>189</v>
      </c>
      <c r="AR986" s="178"/>
      <c r="AS986" s="178"/>
      <c r="AT986" s="178" t="s">
        <v>226</v>
      </c>
    </row>
    <row r="987" spans="1:46" ht="25.05" customHeight="1" x14ac:dyDescent="0.3">
      <c r="A987" s="143"/>
      <c r="B987" s="171" t="s">
        <v>179</v>
      </c>
      <c r="C987" s="171" t="s">
        <v>1635</v>
      </c>
      <c r="D987" s="171" t="s">
        <v>177</v>
      </c>
      <c r="E987" s="171" t="s">
        <v>179</v>
      </c>
      <c r="F987" s="172" t="s">
        <v>175</v>
      </c>
      <c r="G987" s="144" t="str">
        <f>IFERROR(VLOOKUP(F987,[4]Hoja4!$A$1:B1123,2,FALSE),"")</f>
        <v>NO APLICA</v>
      </c>
      <c r="H987" s="173"/>
      <c r="I987" s="144" t="str">
        <f>IFERROR(VLOOKUP(H987,[4]Hoja4!$A$1:D1122,2,FALSE),"")</f>
        <v/>
      </c>
      <c r="J987" s="173"/>
      <c r="K987" s="106" t="str">
        <f>IFERROR(VLOOKUP(J987,[4]LISTAS!$A$8:$B$11,2,FALSE),"")</f>
        <v/>
      </c>
      <c r="L987" s="174"/>
      <c r="M987" s="175" t="s">
        <v>179</v>
      </c>
      <c r="N987" s="145" t="str">
        <f>IFERROR(VLOOKUP(M987,'[4]archivo de datos'!$G$1:$H$24,2,FALSE),"")</f>
        <v>N/A</v>
      </c>
      <c r="O987" s="178" t="s">
        <v>180</v>
      </c>
      <c r="P987" s="106">
        <f>IFERROR(VLOOKUP(O987,'[4]archivo de datos'!$J$6:$K$12,2,FALSE),"")</f>
        <v>0</v>
      </c>
      <c r="Q987" s="177" t="s">
        <v>48</v>
      </c>
      <c r="R987" s="178" t="s">
        <v>181</v>
      </c>
      <c r="S987" s="179" t="s">
        <v>182</v>
      </c>
      <c r="T987" s="147" t="s">
        <v>164</v>
      </c>
      <c r="U987" s="147" t="s">
        <v>558</v>
      </c>
      <c r="V987" s="146" t="str">
        <f>+IFERROR(VLOOKUP(U987,[4]Equivalencias!$M$2:$N$97,2,FALSE),"")</f>
        <v>Áreas cubiertas con jornadas de vigilancia</v>
      </c>
      <c r="W987" s="178" t="s">
        <v>175</v>
      </c>
      <c r="X987" s="181">
        <v>6000000</v>
      </c>
      <c r="Y987" s="181">
        <v>6000000</v>
      </c>
      <c r="Z987" s="178" t="s">
        <v>183</v>
      </c>
      <c r="AA987" s="178" t="s">
        <v>184</v>
      </c>
      <c r="AB987" s="143">
        <f>IFERROR(VLOOKUP(AA987,[4]Hoja4!$A$14:$B$19,2,FALSE),"")</f>
        <v>0</v>
      </c>
      <c r="AC987" s="178" t="s">
        <v>161</v>
      </c>
      <c r="AD987" s="178" t="s">
        <v>1625</v>
      </c>
      <c r="AE987" s="178" t="s">
        <v>1626</v>
      </c>
      <c r="AF987" s="178" t="s">
        <v>1659</v>
      </c>
      <c r="AG987" s="146" t="str">
        <f>IFERROR(VLOOKUP(AF987,'[4]archivo de datos'!$D$1:$E$1156,2,FALSE),"")</f>
        <v>CO-MET-50001</v>
      </c>
      <c r="AH987" s="178" t="s">
        <v>188</v>
      </c>
      <c r="AI987" s="146" t="str">
        <f>IFERROR(VLOOKUP(AC987,[4]Hoja3!$B$28:$E$38,2,FALSE),"")</f>
        <v>Edgar Olaya Ospina</v>
      </c>
      <c r="AJ987" s="146" t="str">
        <f>IFERROR(VLOOKUP(AC987,[4]Hoja3!$B$28:$E$38,3,FALSE),"")</f>
        <v>608 6819000</v>
      </c>
      <c r="AK987" s="146" t="str">
        <f>IFERROR(VLOOKUP(AC987,[4]Hoja3!$B$28:$E$38,4,FALSE),"")</f>
        <v>edgar.olaya@parquesnacionales.gov.co</v>
      </c>
      <c r="AL987" s="182">
        <v>0</v>
      </c>
      <c r="AM987" s="182">
        <v>0</v>
      </c>
      <c r="AN987" s="182">
        <v>0</v>
      </c>
      <c r="AO987" s="182">
        <v>0</v>
      </c>
      <c r="AP987" s="178"/>
      <c r="AQ987" s="178" t="s">
        <v>189</v>
      </c>
      <c r="AR987" s="178"/>
      <c r="AS987" s="178"/>
      <c r="AT987" s="178" t="s">
        <v>226</v>
      </c>
    </row>
    <row r="988" spans="1:46" ht="25.05" customHeight="1" x14ac:dyDescent="0.3">
      <c r="A988" s="143"/>
      <c r="B988" s="171" t="s">
        <v>1689</v>
      </c>
      <c r="C988" s="171" t="s">
        <v>1690</v>
      </c>
      <c r="D988" s="171" t="s">
        <v>1691</v>
      </c>
      <c r="E988" s="171" t="s">
        <v>179</v>
      </c>
      <c r="F988" s="172">
        <v>1</v>
      </c>
      <c r="G988" s="144" t="str">
        <f>IFERROR(VLOOKUP(F988,[4]Hoja4!$A$1:B1124,2,FALSE),"")</f>
        <v>ENERO</v>
      </c>
      <c r="H988" s="173">
        <v>1</v>
      </c>
      <c r="I988" s="144" t="str">
        <f>IFERROR(VLOOKUP(H988,[4]Hoja4!$A$1:D1123,2,FALSE),"")</f>
        <v>ENERO</v>
      </c>
      <c r="J988" s="173" t="s">
        <v>178</v>
      </c>
      <c r="K988" s="106">
        <f>IFERROR(VLOOKUP(J988,[4]LISTAS!$A$8:$B$11,2,FALSE),"")</f>
        <v>1</v>
      </c>
      <c r="L988" s="174">
        <v>11</v>
      </c>
      <c r="M988" s="175" t="s">
        <v>196</v>
      </c>
      <c r="N988" s="145" t="str">
        <f>IFERROR(VLOOKUP(M988,'[4]archivo de datos'!$G$1:$H$24,2,FALSE),"")</f>
        <v>CCE-10</v>
      </c>
      <c r="O988" s="178" t="s">
        <v>180</v>
      </c>
      <c r="P988" s="106">
        <f>IFERROR(VLOOKUP(O988,'[4]archivo de datos'!$J$6:$K$12,2,FALSE),"")</f>
        <v>0</v>
      </c>
      <c r="Q988" s="177" t="s">
        <v>48</v>
      </c>
      <c r="R988" s="178" t="s">
        <v>181</v>
      </c>
      <c r="S988" s="179" t="s">
        <v>182</v>
      </c>
      <c r="T988" s="147" t="s">
        <v>164</v>
      </c>
      <c r="U988" s="147" t="s">
        <v>558</v>
      </c>
      <c r="V988" s="146" t="str">
        <f>+IFERROR(VLOOKUP(U988,[4]Equivalencias!$M$2:$N$97,2,FALSE),"")</f>
        <v>Áreas cubiertas con jornadas de vigilancia</v>
      </c>
      <c r="W988" s="178" t="s">
        <v>175</v>
      </c>
      <c r="X988" s="181">
        <v>5150000</v>
      </c>
      <c r="Y988" s="181">
        <v>5150000</v>
      </c>
      <c r="Z988" s="178" t="s">
        <v>562</v>
      </c>
      <c r="AA988" s="178" t="s">
        <v>1602</v>
      </c>
      <c r="AB988" s="143">
        <f>IFERROR(VLOOKUP(AA988,[4]Hoja4!$A$14:$B$19,2,FALSE),"")</f>
        <v>2</v>
      </c>
      <c r="AC988" s="178" t="s">
        <v>161</v>
      </c>
      <c r="AD988" s="178" t="s">
        <v>1625</v>
      </c>
      <c r="AE988" s="178" t="s">
        <v>1626</v>
      </c>
      <c r="AF988" s="178" t="s">
        <v>1632</v>
      </c>
      <c r="AG988" s="146" t="str">
        <f>IFERROR(VLOOKUP(AF988,'[4]archivo de datos'!$D$1:$E$1156,2,FALSE),"")</f>
        <v>CO-ANT-05313</v>
      </c>
      <c r="AH988" s="178" t="s">
        <v>188</v>
      </c>
      <c r="AI988" s="146" t="str">
        <f>IFERROR(VLOOKUP(AC988,[4]Hoja3!$B$28:$E$38,2,FALSE),"")</f>
        <v>Edgar Olaya Ospina</v>
      </c>
      <c r="AJ988" s="146" t="str">
        <f>IFERROR(VLOOKUP(AC988,[4]Hoja3!$B$28:$E$38,3,FALSE),"")</f>
        <v>608 6819000</v>
      </c>
      <c r="AK988" s="146" t="str">
        <f>IFERROR(VLOOKUP(AC988,[4]Hoja3!$B$28:$E$38,4,FALSE),"")</f>
        <v>edgar.olaya@parquesnacionales.gov.co</v>
      </c>
      <c r="AL988" s="182">
        <v>0</v>
      </c>
      <c r="AM988" s="182">
        <v>0</v>
      </c>
      <c r="AN988" s="182">
        <v>0</v>
      </c>
      <c r="AO988" s="182">
        <v>0</v>
      </c>
      <c r="AP988" s="178"/>
      <c r="AQ988" s="178" t="s">
        <v>189</v>
      </c>
      <c r="AR988" s="178"/>
      <c r="AS988" s="178"/>
      <c r="AT988" s="178" t="s">
        <v>226</v>
      </c>
    </row>
    <row r="989" spans="1:46" ht="25.05" customHeight="1" x14ac:dyDescent="0.3">
      <c r="A989" s="143"/>
      <c r="B989" s="171" t="s">
        <v>1689</v>
      </c>
      <c r="C989" s="171" t="s">
        <v>1692</v>
      </c>
      <c r="D989" s="171" t="s">
        <v>1691</v>
      </c>
      <c r="E989" s="171" t="s">
        <v>179</v>
      </c>
      <c r="F989" s="172">
        <v>1</v>
      </c>
      <c r="G989" s="144" t="str">
        <f>IFERROR(VLOOKUP(F989,[4]Hoja4!$A$1:B1125,2,FALSE),"")</f>
        <v>ENERO</v>
      </c>
      <c r="H989" s="173">
        <v>1</v>
      </c>
      <c r="I989" s="144" t="str">
        <f>IFERROR(VLOOKUP(H989,[4]Hoja4!$A$1:D1124,2,FALSE),"")</f>
        <v>ENERO</v>
      </c>
      <c r="J989" s="173" t="s">
        <v>178</v>
      </c>
      <c r="K989" s="106">
        <f>IFERROR(VLOOKUP(J989,[4]LISTAS!$A$8:$B$11,2,FALSE),"")</f>
        <v>1</v>
      </c>
      <c r="L989" s="174">
        <v>11</v>
      </c>
      <c r="M989" s="175" t="s">
        <v>196</v>
      </c>
      <c r="N989" s="145" t="str">
        <f>IFERROR(VLOOKUP(M989,'[4]archivo de datos'!$G$1:$H$24,2,FALSE),"")</f>
        <v>CCE-10</v>
      </c>
      <c r="O989" s="178" t="s">
        <v>180</v>
      </c>
      <c r="P989" s="106">
        <f>IFERROR(VLOOKUP(O989,'[4]archivo de datos'!$J$6:$K$12,2,FALSE),"")</f>
        <v>0</v>
      </c>
      <c r="Q989" s="177" t="s">
        <v>48</v>
      </c>
      <c r="R989" s="178" t="s">
        <v>181</v>
      </c>
      <c r="S989" s="179" t="s">
        <v>182</v>
      </c>
      <c r="T989" s="147" t="s">
        <v>164</v>
      </c>
      <c r="U989" s="147" t="s">
        <v>558</v>
      </c>
      <c r="V989" s="146" t="str">
        <f>+IFERROR(VLOOKUP(U989,[4]Equivalencias!$M$2:$N$97,2,FALSE),"")</f>
        <v>Áreas cubiertas con jornadas de vigilancia</v>
      </c>
      <c r="W989" s="178" t="s">
        <v>175</v>
      </c>
      <c r="X989" s="181">
        <v>3605000</v>
      </c>
      <c r="Y989" s="181">
        <v>3605000</v>
      </c>
      <c r="Z989" s="178" t="s">
        <v>562</v>
      </c>
      <c r="AA989" s="178" t="s">
        <v>1602</v>
      </c>
      <c r="AB989" s="143">
        <f>IFERROR(VLOOKUP(AA989,[4]Hoja4!$A$14:$B$19,2,FALSE),"")</f>
        <v>2</v>
      </c>
      <c r="AC989" s="178" t="s">
        <v>161</v>
      </c>
      <c r="AD989" s="178" t="s">
        <v>1625</v>
      </c>
      <c r="AE989" s="178" t="s">
        <v>1626</v>
      </c>
      <c r="AF989" s="178" t="s">
        <v>1663</v>
      </c>
      <c r="AG989" s="146" t="str">
        <f>IFERROR(VLOOKUP(AF989,'[4]archivo de datos'!$D$1:$E$1156,2,FALSE),"")</f>
        <v>CO-MET-50350</v>
      </c>
      <c r="AH989" s="178" t="s">
        <v>188</v>
      </c>
      <c r="AI989" s="146" t="str">
        <f>IFERROR(VLOOKUP(AC989,[4]Hoja3!$B$28:$E$38,2,FALSE),"")</f>
        <v>Edgar Olaya Ospina</v>
      </c>
      <c r="AJ989" s="146" t="str">
        <f>IFERROR(VLOOKUP(AC989,[4]Hoja3!$B$28:$E$38,3,FALSE),"")</f>
        <v>608 6819000</v>
      </c>
      <c r="AK989" s="146" t="str">
        <f>IFERROR(VLOOKUP(AC989,[4]Hoja3!$B$28:$E$38,4,FALSE),"")</f>
        <v>edgar.olaya@parquesnacionales.gov.co</v>
      </c>
      <c r="AL989" s="182">
        <v>0</v>
      </c>
      <c r="AM989" s="182">
        <v>0</v>
      </c>
      <c r="AN989" s="182">
        <v>0</v>
      </c>
      <c r="AO989" s="182">
        <v>0</v>
      </c>
      <c r="AP989" s="178"/>
      <c r="AQ989" s="178" t="s">
        <v>189</v>
      </c>
      <c r="AR989" s="178"/>
      <c r="AS989" s="178"/>
      <c r="AT989" s="178" t="s">
        <v>226</v>
      </c>
    </row>
    <row r="990" spans="1:46" ht="25.05" customHeight="1" x14ac:dyDescent="0.3">
      <c r="A990" s="143"/>
      <c r="B990" s="171" t="s">
        <v>1630</v>
      </c>
      <c r="C990" s="171" t="s">
        <v>1693</v>
      </c>
      <c r="D990" s="171" t="s">
        <v>1691</v>
      </c>
      <c r="E990" s="171" t="s">
        <v>179</v>
      </c>
      <c r="F990" s="172">
        <v>1</v>
      </c>
      <c r="G990" s="144" t="str">
        <f>IFERROR(VLOOKUP(F990,[4]Hoja4!$A$1:B1126,2,FALSE),"")</f>
        <v>ENERO</v>
      </c>
      <c r="H990" s="173">
        <v>1</v>
      </c>
      <c r="I990" s="144" t="str">
        <f>IFERROR(VLOOKUP(H990,[4]Hoja4!$A$1:D1125,2,FALSE),"")</f>
        <v>ENERO</v>
      </c>
      <c r="J990" s="173" t="s">
        <v>178</v>
      </c>
      <c r="K990" s="106">
        <f>IFERROR(VLOOKUP(J990,[4]LISTAS!$A$8:$B$11,2,FALSE),"")</f>
        <v>1</v>
      </c>
      <c r="L990" s="174">
        <v>11</v>
      </c>
      <c r="M990" s="175" t="s">
        <v>196</v>
      </c>
      <c r="N990" s="145" t="str">
        <f>IFERROR(VLOOKUP(M990,'[4]archivo de datos'!$G$1:$H$24,2,FALSE),"")</f>
        <v>CCE-10</v>
      </c>
      <c r="O990" s="178" t="s">
        <v>180</v>
      </c>
      <c r="P990" s="106">
        <f>IFERROR(VLOOKUP(O990,'[4]archivo de datos'!$J$6:$K$12,2,FALSE),"")</f>
        <v>0</v>
      </c>
      <c r="Q990" s="177" t="s">
        <v>48</v>
      </c>
      <c r="R990" s="178" t="s">
        <v>181</v>
      </c>
      <c r="S990" s="179" t="s">
        <v>182</v>
      </c>
      <c r="T990" s="147" t="s">
        <v>164</v>
      </c>
      <c r="U990" s="147" t="s">
        <v>558</v>
      </c>
      <c r="V990" s="146" t="str">
        <f>+IFERROR(VLOOKUP(U990,[4]Equivalencias!$M$2:$N$97,2,FALSE),"")</f>
        <v>Áreas cubiertas con jornadas de vigilancia</v>
      </c>
      <c r="W990" s="178" t="s">
        <v>175</v>
      </c>
      <c r="X990" s="181">
        <v>2575000</v>
      </c>
      <c r="Y990" s="181">
        <v>2575000</v>
      </c>
      <c r="Z990" s="178" t="s">
        <v>562</v>
      </c>
      <c r="AA990" s="178" t="s">
        <v>1602</v>
      </c>
      <c r="AB990" s="143">
        <f>IFERROR(VLOOKUP(AA990,[4]Hoja4!$A$14:$B$19,2,FALSE),"")</f>
        <v>2</v>
      </c>
      <c r="AC990" s="178" t="s">
        <v>161</v>
      </c>
      <c r="AD990" s="178" t="s">
        <v>1625</v>
      </c>
      <c r="AE990" s="178" t="s">
        <v>1626</v>
      </c>
      <c r="AF990" s="178" t="s">
        <v>1627</v>
      </c>
      <c r="AG990" s="146" t="str">
        <f>IFERROR(VLOOKUP(AF990,'[4]archivo de datos'!$D$1:$E$1156,2,FALSE),"")</f>
        <v>CO-MET-50683</v>
      </c>
      <c r="AH990" s="178" t="s">
        <v>188</v>
      </c>
      <c r="AI990" s="146" t="str">
        <f>IFERROR(VLOOKUP(AC990,[4]Hoja3!$B$28:$E$38,2,FALSE),"")</f>
        <v>Edgar Olaya Ospina</v>
      </c>
      <c r="AJ990" s="146" t="str">
        <f>IFERROR(VLOOKUP(AC990,[4]Hoja3!$B$28:$E$38,3,FALSE),"")</f>
        <v>608 6819000</v>
      </c>
      <c r="AK990" s="146" t="str">
        <f>IFERROR(VLOOKUP(AC990,[4]Hoja3!$B$28:$E$38,4,FALSE),"")</f>
        <v>edgar.olaya@parquesnacionales.gov.co</v>
      </c>
      <c r="AL990" s="182">
        <v>0</v>
      </c>
      <c r="AM990" s="182">
        <v>0</v>
      </c>
      <c r="AN990" s="182">
        <v>0</v>
      </c>
      <c r="AO990" s="182">
        <v>0</v>
      </c>
      <c r="AP990" s="178"/>
      <c r="AQ990" s="178" t="s">
        <v>189</v>
      </c>
      <c r="AR990" s="178"/>
      <c r="AS990" s="178"/>
      <c r="AT990" s="178" t="s">
        <v>226</v>
      </c>
    </row>
    <row r="991" spans="1:46" ht="25.05" customHeight="1" x14ac:dyDescent="0.3">
      <c r="A991" s="143"/>
      <c r="B991" s="171" t="s">
        <v>1694</v>
      </c>
      <c r="C991" s="171" t="s">
        <v>1695</v>
      </c>
      <c r="D991" s="171" t="s">
        <v>202</v>
      </c>
      <c r="E991" s="171" t="s">
        <v>179</v>
      </c>
      <c r="F991" s="172">
        <v>3</v>
      </c>
      <c r="G991" s="144" t="str">
        <f>IFERROR(VLOOKUP(F991,[4]Hoja4!$A$1:B1127,2,FALSE),"")</f>
        <v>MARZO</v>
      </c>
      <c r="H991" s="173">
        <v>5</v>
      </c>
      <c r="I991" s="144" t="str">
        <f>IFERROR(VLOOKUP(H991,[4]Hoja4!$A$1:D1126,2,FALSE),"")</f>
        <v>MAYO</v>
      </c>
      <c r="J991" s="173" t="s">
        <v>178</v>
      </c>
      <c r="K991" s="106">
        <f>IFERROR(VLOOKUP(J991,[4]LISTAS!$A$8:$B$11,2,FALSE),"")</f>
        <v>1</v>
      </c>
      <c r="L991" s="174">
        <v>2</v>
      </c>
      <c r="M991" s="175" t="s">
        <v>1308</v>
      </c>
      <c r="N991" s="145" t="str">
        <f>IFERROR(VLOOKUP(M991,'[4]archivo de datos'!$G$1:$H$24,2,FALSE),"")</f>
        <v>CCE-07</v>
      </c>
      <c r="O991" s="178" t="s">
        <v>180</v>
      </c>
      <c r="P991" s="106">
        <f>IFERROR(VLOOKUP(O991,'[4]archivo de datos'!$J$6:$K$12,2,FALSE),"")</f>
        <v>0</v>
      </c>
      <c r="Q991" s="177" t="s">
        <v>46</v>
      </c>
      <c r="R991" s="178" t="s">
        <v>181</v>
      </c>
      <c r="S991" s="179" t="s">
        <v>182</v>
      </c>
      <c r="T991" s="147" t="s">
        <v>164</v>
      </c>
      <c r="U991" s="147" t="s">
        <v>558</v>
      </c>
      <c r="V991" s="146" t="str">
        <f>+IFERROR(VLOOKUP(U991,[4]Equivalencias!$M$2:$N$97,2,FALSE),"")</f>
        <v>Áreas cubiertas con jornadas de vigilancia</v>
      </c>
      <c r="W991" s="178" t="s">
        <v>175</v>
      </c>
      <c r="X991" s="181">
        <v>5000000</v>
      </c>
      <c r="Y991" s="181">
        <v>5000000</v>
      </c>
      <c r="Z991" s="178" t="s">
        <v>183</v>
      </c>
      <c r="AA991" s="178" t="s">
        <v>184</v>
      </c>
      <c r="AB991" s="143">
        <f>IFERROR(VLOOKUP(AA991,[4]Hoja4!$A$14:$B$19,2,FALSE),"")</f>
        <v>0</v>
      </c>
      <c r="AC991" s="178" t="s">
        <v>161</v>
      </c>
      <c r="AD991" s="178" t="s">
        <v>1625</v>
      </c>
      <c r="AE991" s="178" t="s">
        <v>1626</v>
      </c>
      <c r="AF991" s="178" t="s">
        <v>1663</v>
      </c>
      <c r="AG991" s="146" t="str">
        <f>IFERROR(VLOOKUP(AF991,'[4]archivo de datos'!$D$1:$E$1156,2,FALSE),"")</f>
        <v>CO-MET-50350</v>
      </c>
      <c r="AH991" s="178" t="s">
        <v>188</v>
      </c>
      <c r="AI991" s="146" t="str">
        <f>IFERROR(VLOOKUP(AC991,[4]Hoja3!$B$28:$E$38,2,FALSE),"")</f>
        <v>Edgar Olaya Ospina</v>
      </c>
      <c r="AJ991" s="146" t="str">
        <f>IFERROR(VLOOKUP(AC991,[4]Hoja3!$B$28:$E$38,3,FALSE),"")</f>
        <v>608 6819000</v>
      </c>
      <c r="AK991" s="146" t="str">
        <f>IFERROR(VLOOKUP(AC991,[4]Hoja3!$B$28:$E$38,4,FALSE),"")</f>
        <v>edgar.olaya@parquesnacionales.gov.co</v>
      </c>
      <c r="AL991" s="182">
        <v>0</v>
      </c>
      <c r="AM991" s="182">
        <v>0</v>
      </c>
      <c r="AN991" s="182">
        <v>0</v>
      </c>
      <c r="AO991" s="182">
        <v>0</v>
      </c>
      <c r="AP991" s="178"/>
      <c r="AQ991" s="178" t="s">
        <v>189</v>
      </c>
      <c r="AR991" s="178"/>
      <c r="AS991" s="178"/>
      <c r="AT991" s="178" t="s">
        <v>226</v>
      </c>
    </row>
    <row r="992" spans="1:46" ht="25.05" customHeight="1" x14ac:dyDescent="0.3">
      <c r="A992" s="143"/>
      <c r="B992" s="171">
        <v>80111600</v>
      </c>
      <c r="C992" s="171" t="s">
        <v>1696</v>
      </c>
      <c r="D992" s="171" t="s">
        <v>224</v>
      </c>
      <c r="E992" s="171" t="s">
        <v>1697</v>
      </c>
      <c r="F992" s="172">
        <v>1</v>
      </c>
      <c r="G992" s="144" t="str">
        <f>IFERROR(VLOOKUP(F992,[4]Hoja4!$A$1:B1128,2,FALSE),"")</f>
        <v>ENERO</v>
      </c>
      <c r="H992" s="173">
        <v>1</v>
      </c>
      <c r="I992" s="144" t="str">
        <f>IFERROR(VLOOKUP(H992,[4]Hoja4!$A$1:D1127,2,FALSE),"")</f>
        <v>ENERO</v>
      </c>
      <c r="J992" s="173" t="s">
        <v>178</v>
      </c>
      <c r="K992" s="106">
        <f>IFERROR(VLOOKUP(J992,[4]LISTAS!$A$8:$B$11,2,FALSE),"")</f>
        <v>1</v>
      </c>
      <c r="L992" s="174">
        <v>11</v>
      </c>
      <c r="M992" s="175" t="s">
        <v>213</v>
      </c>
      <c r="N992" s="145" t="str">
        <f>IFERROR(VLOOKUP(M992,'[4]archivo de datos'!$G$1:$H$24,2,FALSE),"")</f>
        <v>CCE-16</v>
      </c>
      <c r="O992" s="178" t="s">
        <v>214</v>
      </c>
      <c r="P992" s="106">
        <f>IFERROR(VLOOKUP(O992,'[4]archivo de datos'!$J$6:$K$12,2,FALSE),"")</f>
        <v>1</v>
      </c>
      <c r="Q992" s="177" t="s">
        <v>49</v>
      </c>
      <c r="R992" s="178" t="s">
        <v>181</v>
      </c>
      <c r="S992" s="179" t="s">
        <v>182</v>
      </c>
      <c r="T992" s="132" t="s">
        <v>165</v>
      </c>
      <c r="U992" s="178" t="s">
        <v>1698</v>
      </c>
      <c r="V992" s="146" t="str">
        <f>+IFERROR(VLOOKUP(U992,[4]Equivalencias!$M$2:$N$97,2,FALSE),"")</f>
        <v>Visitantes que ingresan a las áreas protegidas nacionales</v>
      </c>
      <c r="W992" s="180" t="s">
        <v>1624</v>
      </c>
      <c r="X992" s="181">
        <v>36564000</v>
      </c>
      <c r="Y992" s="181">
        <v>36564000</v>
      </c>
      <c r="Z992" s="178" t="s">
        <v>183</v>
      </c>
      <c r="AA992" s="178" t="s">
        <v>184</v>
      </c>
      <c r="AB992" s="143">
        <f>IFERROR(VLOOKUP(AA992,[4]Hoja4!$A$14:$B$19,2,FALSE),"")</f>
        <v>0</v>
      </c>
      <c r="AC992" s="178" t="s">
        <v>161</v>
      </c>
      <c r="AD992" s="178" t="s">
        <v>1625</v>
      </c>
      <c r="AE992" s="178" t="s">
        <v>1626</v>
      </c>
      <c r="AF992" s="178" t="s">
        <v>1663</v>
      </c>
      <c r="AG992" s="146" t="str">
        <f>IFERROR(VLOOKUP(AF992,'[4]archivo de datos'!$D$1:$E$1156,2,FALSE),"")</f>
        <v>CO-MET-50350</v>
      </c>
      <c r="AH992" s="178" t="s">
        <v>188</v>
      </c>
      <c r="AI992" s="146" t="str">
        <f>IFERROR(VLOOKUP(AC992,[4]Hoja3!$B$28:$E$38,2,FALSE),"")</f>
        <v>Edgar Olaya Ospina</v>
      </c>
      <c r="AJ992" s="146" t="str">
        <f>IFERROR(VLOOKUP(AC992,[4]Hoja3!$B$28:$E$38,3,FALSE),"")</f>
        <v>608 6819000</v>
      </c>
      <c r="AK992" s="146" t="str">
        <f>IFERROR(VLOOKUP(AC992,[4]Hoja3!$B$28:$E$38,4,FALSE),"")</f>
        <v>edgar.olaya@parquesnacionales.gov.co</v>
      </c>
      <c r="AL992" s="182">
        <v>0</v>
      </c>
      <c r="AM992" s="182">
        <v>0</v>
      </c>
      <c r="AN992" s="182">
        <v>0</v>
      </c>
      <c r="AO992" s="182">
        <v>0</v>
      </c>
      <c r="AP992" s="178"/>
      <c r="AQ992" s="178" t="s">
        <v>189</v>
      </c>
      <c r="AR992" s="178"/>
      <c r="AS992" s="178"/>
      <c r="AT992" s="178" t="s">
        <v>226</v>
      </c>
    </row>
    <row r="993" spans="1:46" ht="25.05" customHeight="1" x14ac:dyDescent="0.3">
      <c r="A993" s="143"/>
      <c r="B993" s="171">
        <v>80111600</v>
      </c>
      <c r="C993" s="171" t="s">
        <v>1696</v>
      </c>
      <c r="D993" s="171" t="s">
        <v>224</v>
      </c>
      <c r="E993" s="171" t="s">
        <v>1699</v>
      </c>
      <c r="F993" s="172">
        <v>1</v>
      </c>
      <c r="G993" s="144" t="str">
        <f>IFERROR(VLOOKUP(F993,[4]Hoja4!$A$1:B1129,2,FALSE),"")</f>
        <v>ENERO</v>
      </c>
      <c r="H993" s="173">
        <v>1</v>
      </c>
      <c r="I993" s="144" t="str">
        <f>IFERROR(VLOOKUP(H993,[4]Hoja4!$A$1:D1128,2,FALSE),"")</f>
        <v>ENERO</v>
      </c>
      <c r="J993" s="173" t="s">
        <v>178</v>
      </c>
      <c r="K993" s="106">
        <f>IFERROR(VLOOKUP(J993,[4]LISTAS!$A$8:$B$11,2,FALSE),"")</f>
        <v>1</v>
      </c>
      <c r="L993" s="174">
        <v>10</v>
      </c>
      <c r="M993" s="175" t="s">
        <v>213</v>
      </c>
      <c r="N993" s="145" t="str">
        <f>IFERROR(VLOOKUP(M993,'[4]archivo de datos'!$G$1:$H$24,2,FALSE),"")</f>
        <v>CCE-16</v>
      </c>
      <c r="O993" s="178" t="s">
        <v>214</v>
      </c>
      <c r="P993" s="106">
        <f>IFERROR(VLOOKUP(O993,'[4]archivo de datos'!$J$6:$K$12,2,FALSE),"")</f>
        <v>1</v>
      </c>
      <c r="Q993" s="177" t="s">
        <v>49</v>
      </c>
      <c r="R993" s="178" t="s">
        <v>181</v>
      </c>
      <c r="S993" s="179" t="s">
        <v>182</v>
      </c>
      <c r="T993" s="132" t="s">
        <v>165</v>
      </c>
      <c r="U993" s="178" t="s">
        <v>1698</v>
      </c>
      <c r="V993" s="146" t="str">
        <f>+IFERROR(VLOOKUP(U993,[4]Equivalencias!$M$2:$N$97,2,FALSE),"")</f>
        <v>Visitantes que ingresan a las áreas protegidas nacionales</v>
      </c>
      <c r="W993" s="180" t="s">
        <v>1624</v>
      </c>
      <c r="X993" s="181">
        <v>33940000</v>
      </c>
      <c r="Y993" s="181">
        <v>33940000</v>
      </c>
      <c r="Z993" s="178" t="s">
        <v>183</v>
      </c>
      <c r="AA993" s="178" t="s">
        <v>184</v>
      </c>
      <c r="AB993" s="143">
        <f>IFERROR(VLOOKUP(AA993,[4]Hoja4!$A$14:$B$19,2,FALSE),"")</f>
        <v>0</v>
      </c>
      <c r="AC993" s="178" t="s">
        <v>161</v>
      </c>
      <c r="AD993" s="178" t="s">
        <v>1625</v>
      </c>
      <c r="AE993" s="178" t="s">
        <v>1626</v>
      </c>
      <c r="AF993" s="178" t="s">
        <v>1663</v>
      </c>
      <c r="AG993" s="146" t="str">
        <f>IFERROR(VLOOKUP(AF993,'[4]archivo de datos'!$D$1:$E$1156,2,FALSE),"")</f>
        <v>CO-MET-50350</v>
      </c>
      <c r="AH993" s="178" t="s">
        <v>188</v>
      </c>
      <c r="AI993" s="146" t="str">
        <f>IFERROR(VLOOKUP(AC993,[4]Hoja3!$B$28:$E$38,2,FALSE),"")</f>
        <v>Edgar Olaya Ospina</v>
      </c>
      <c r="AJ993" s="146" t="str">
        <f>IFERROR(VLOOKUP(AC993,[4]Hoja3!$B$28:$E$38,3,FALSE),"")</f>
        <v>608 6819000</v>
      </c>
      <c r="AK993" s="146" t="str">
        <f>IFERROR(VLOOKUP(AC993,[4]Hoja3!$B$28:$E$38,4,FALSE),"")</f>
        <v>edgar.olaya@parquesnacionales.gov.co</v>
      </c>
      <c r="AL993" s="182">
        <v>0</v>
      </c>
      <c r="AM993" s="182">
        <v>0</v>
      </c>
      <c r="AN993" s="182">
        <v>0</v>
      </c>
      <c r="AO993" s="182">
        <v>0</v>
      </c>
      <c r="AP993" s="178"/>
      <c r="AQ993" s="178" t="s">
        <v>189</v>
      </c>
      <c r="AR993" s="178"/>
      <c r="AS993" s="178"/>
      <c r="AT993" s="178" t="s">
        <v>226</v>
      </c>
    </row>
    <row r="994" spans="1:46" ht="25.05" customHeight="1" x14ac:dyDescent="0.3">
      <c r="A994" s="143"/>
      <c r="B994" s="171">
        <v>80111600</v>
      </c>
      <c r="C994" s="171" t="s">
        <v>1700</v>
      </c>
      <c r="D994" s="171" t="s">
        <v>224</v>
      </c>
      <c r="E994" s="171" t="s">
        <v>1701</v>
      </c>
      <c r="F994" s="172">
        <v>1</v>
      </c>
      <c r="G994" s="144" t="str">
        <f>IFERROR(VLOOKUP(F994,[4]Hoja4!$A$1:B1130,2,FALSE),"")</f>
        <v>ENERO</v>
      </c>
      <c r="H994" s="173">
        <v>1</v>
      </c>
      <c r="I994" s="144" t="str">
        <f>IFERROR(VLOOKUP(H994,[4]Hoja4!$A$1:D1129,2,FALSE),"")</f>
        <v>ENERO</v>
      </c>
      <c r="J994" s="173" t="s">
        <v>178</v>
      </c>
      <c r="K994" s="106">
        <f>IFERROR(VLOOKUP(J994,[4]LISTAS!$A$8:$B$11,2,FALSE),"")</f>
        <v>1</v>
      </c>
      <c r="L994" s="174">
        <v>11</v>
      </c>
      <c r="M994" s="175" t="s">
        <v>213</v>
      </c>
      <c r="N994" s="145" t="str">
        <f>IFERROR(VLOOKUP(M994,'[4]archivo de datos'!$G$1:$H$24,2,FALSE),"")</f>
        <v>CCE-16</v>
      </c>
      <c r="O994" s="178" t="s">
        <v>214</v>
      </c>
      <c r="P994" s="106">
        <f>IFERROR(VLOOKUP(O994,'[4]archivo de datos'!$J$6:$K$12,2,FALSE),"")</f>
        <v>1</v>
      </c>
      <c r="Q994" s="177" t="s">
        <v>49</v>
      </c>
      <c r="R994" s="178" t="s">
        <v>181</v>
      </c>
      <c r="S994" s="179" t="s">
        <v>182</v>
      </c>
      <c r="T994" s="132" t="s">
        <v>165</v>
      </c>
      <c r="U994" s="178" t="s">
        <v>1698</v>
      </c>
      <c r="V994" s="146" t="str">
        <f>+IFERROR(VLOOKUP(U994,[4]Equivalencias!$M$2:$N$97,2,FALSE),"")</f>
        <v>Visitantes que ingresan a las áreas protegidas nacionales</v>
      </c>
      <c r="W994" s="180" t="s">
        <v>1702</v>
      </c>
      <c r="X994" s="181">
        <v>41602000</v>
      </c>
      <c r="Y994" s="181">
        <v>41602000</v>
      </c>
      <c r="Z994" s="178" t="s">
        <v>183</v>
      </c>
      <c r="AA994" s="178" t="s">
        <v>184</v>
      </c>
      <c r="AB994" s="143">
        <f>IFERROR(VLOOKUP(AA994,[4]Hoja4!$A$14:$B$19,2,FALSE),"")</f>
        <v>0</v>
      </c>
      <c r="AC994" s="178" t="s">
        <v>161</v>
      </c>
      <c r="AD994" s="178" t="s">
        <v>1625</v>
      </c>
      <c r="AE994" s="178" t="s">
        <v>1626</v>
      </c>
      <c r="AF994" s="178" t="s">
        <v>1627</v>
      </c>
      <c r="AG994" s="146" t="str">
        <f>IFERROR(VLOOKUP(AF994,'[4]archivo de datos'!$D$1:$E$1156,2,FALSE),"")</f>
        <v>CO-MET-50683</v>
      </c>
      <c r="AH994" s="178" t="s">
        <v>188</v>
      </c>
      <c r="AI994" s="146" t="str">
        <f>IFERROR(VLOOKUP(AC994,[4]Hoja3!$B$28:$E$38,2,FALSE),"")</f>
        <v>Edgar Olaya Ospina</v>
      </c>
      <c r="AJ994" s="146" t="str">
        <f>IFERROR(VLOOKUP(AC994,[4]Hoja3!$B$28:$E$38,3,FALSE),"")</f>
        <v>608 6819000</v>
      </c>
      <c r="AK994" s="146" t="str">
        <f>IFERROR(VLOOKUP(AC994,[4]Hoja3!$B$28:$E$38,4,FALSE),"")</f>
        <v>edgar.olaya@parquesnacionales.gov.co</v>
      </c>
      <c r="AL994" s="182">
        <v>0</v>
      </c>
      <c r="AM994" s="182">
        <v>0</v>
      </c>
      <c r="AN994" s="182">
        <v>0</v>
      </c>
      <c r="AO994" s="182">
        <v>0</v>
      </c>
      <c r="AP994" s="178"/>
      <c r="AQ994" s="178" t="s">
        <v>189</v>
      </c>
      <c r="AR994" s="178"/>
      <c r="AS994" s="178"/>
      <c r="AT994" s="178" t="s">
        <v>226</v>
      </c>
    </row>
    <row r="995" spans="1:46" ht="25.05" customHeight="1" x14ac:dyDescent="0.3">
      <c r="A995" s="143"/>
      <c r="B995" s="171">
        <v>80111600</v>
      </c>
      <c r="C995" s="171" t="s">
        <v>1703</v>
      </c>
      <c r="D995" s="171" t="s">
        <v>224</v>
      </c>
      <c r="E995" s="171" t="s">
        <v>1704</v>
      </c>
      <c r="F995" s="172">
        <v>1</v>
      </c>
      <c r="G995" s="144" t="str">
        <f>IFERROR(VLOOKUP(F995,[4]Hoja4!$A$1:B1131,2,FALSE),"")</f>
        <v>ENERO</v>
      </c>
      <c r="H995" s="173">
        <v>1</v>
      </c>
      <c r="I995" s="144" t="str">
        <f>IFERROR(VLOOKUP(H995,[4]Hoja4!$A$1:D1130,2,FALSE),"")</f>
        <v>ENERO</v>
      </c>
      <c r="J995" s="173" t="s">
        <v>178</v>
      </c>
      <c r="K995" s="106">
        <f>IFERROR(VLOOKUP(J995,[4]LISTAS!$A$8:$B$11,2,FALSE),"")</f>
        <v>1</v>
      </c>
      <c r="L995" s="174">
        <v>11</v>
      </c>
      <c r="M995" s="175" t="s">
        <v>213</v>
      </c>
      <c r="N995" s="145" t="str">
        <f>IFERROR(VLOOKUP(M995,'[4]archivo de datos'!$G$1:$H$24,2,FALSE),"")</f>
        <v>CCE-16</v>
      </c>
      <c r="O995" s="178" t="s">
        <v>214</v>
      </c>
      <c r="P995" s="106">
        <f>IFERROR(VLOOKUP(O995,'[4]archivo de datos'!$J$6:$K$12,2,FALSE),"")</f>
        <v>1</v>
      </c>
      <c r="Q995" s="177" t="s">
        <v>49</v>
      </c>
      <c r="R995" s="178" t="s">
        <v>181</v>
      </c>
      <c r="S995" s="179" t="s">
        <v>182</v>
      </c>
      <c r="T995" s="132" t="s">
        <v>165</v>
      </c>
      <c r="U995" s="178" t="s">
        <v>1698</v>
      </c>
      <c r="V995" s="146" t="str">
        <f>+IFERROR(VLOOKUP(U995,[4]Equivalencias!$M$2:$N$97,2,FALSE),"")</f>
        <v>Visitantes que ingresan a las áreas protegidas nacionales</v>
      </c>
      <c r="W995" s="180" t="s">
        <v>1705</v>
      </c>
      <c r="X995" s="181">
        <v>28391000</v>
      </c>
      <c r="Y995" s="181">
        <v>28391000</v>
      </c>
      <c r="Z995" s="178" t="s">
        <v>183</v>
      </c>
      <c r="AA995" s="178" t="s">
        <v>184</v>
      </c>
      <c r="AB995" s="143">
        <f>IFERROR(VLOOKUP(AA995,[4]Hoja4!$A$14:$B$19,2,FALSE),"")</f>
        <v>0</v>
      </c>
      <c r="AC995" s="178" t="s">
        <v>161</v>
      </c>
      <c r="AD995" s="178" t="s">
        <v>1625</v>
      </c>
      <c r="AE995" s="178" t="s">
        <v>1626</v>
      </c>
      <c r="AF995" s="178" t="s">
        <v>1627</v>
      </c>
      <c r="AG995" s="146" t="str">
        <f>IFERROR(VLOOKUP(AF995,'[4]archivo de datos'!$D$1:$E$1156,2,FALSE),"")</f>
        <v>CO-MET-50683</v>
      </c>
      <c r="AH995" s="178" t="s">
        <v>188</v>
      </c>
      <c r="AI995" s="146" t="str">
        <f>IFERROR(VLOOKUP(AC995,[4]Hoja3!$B$28:$E$38,2,FALSE),"")</f>
        <v>Edgar Olaya Ospina</v>
      </c>
      <c r="AJ995" s="146" t="str">
        <f>IFERROR(VLOOKUP(AC995,[4]Hoja3!$B$28:$E$38,3,FALSE),"")</f>
        <v>608 6819000</v>
      </c>
      <c r="AK995" s="146" t="str">
        <f>IFERROR(VLOOKUP(AC995,[4]Hoja3!$B$28:$E$38,4,FALSE),"")</f>
        <v>edgar.olaya@parquesnacionales.gov.co</v>
      </c>
      <c r="AL995" s="182">
        <v>0</v>
      </c>
      <c r="AM995" s="182">
        <v>0</v>
      </c>
      <c r="AN995" s="182">
        <v>0</v>
      </c>
      <c r="AO995" s="182">
        <v>0</v>
      </c>
      <c r="AP995" s="178"/>
      <c r="AQ995" s="178" t="s">
        <v>189</v>
      </c>
      <c r="AR995" s="178"/>
      <c r="AS995" s="178"/>
      <c r="AT995" s="178" t="s">
        <v>226</v>
      </c>
    </row>
    <row r="996" spans="1:46" ht="25.05" customHeight="1" x14ac:dyDescent="0.3">
      <c r="A996" s="143"/>
      <c r="B996" s="171">
        <v>80111600</v>
      </c>
      <c r="C996" s="171" t="s">
        <v>1706</v>
      </c>
      <c r="D996" s="171" t="s">
        <v>211</v>
      </c>
      <c r="E996" s="171" t="s">
        <v>1707</v>
      </c>
      <c r="F996" s="172">
        <v>1</v>
      </c>
      <c r="G996" s="144" t="str">
        <f>IFERROR(VLOOKUP(F996,[4]Hoja4!$A$1:B1132,2,FALSE),"")</f>
        <v>ENERO</v>
      </c>
      <c r="H996" s="173">
        <v>1</v>
      </c>
      <c r="I996" s="144" t="str">
        <f>IFERROR(VLOOKUP(H996,[4]Hoja4!$A$1:D1131,2,FALSE),"")</f>
        <v>ENERO</v>
      </c>
      <c r="J996" s="173" t="s">
        <v>178</v>
      </c>
      <c r="K996" s="106">
        <f>IFERROR(VLOOKUP(J996,[4]LISTAS!$A$8:$B$11,2,FALSE),"")</f>
        <v>1</v>
      </c>
      <c r="L996" s="174">
        <v>9</v>
      </c>
      <c r="M996" s="175" t="s">
        <v>213</v>
      </c>
      <c r="N996" s="145" t="str">
        <f>IFERROR(VLOOKUP(M996,'[4]archivo de datos'!$G$1:$H$24,2,FALSE),"")</f>
        <v>CCE-16</v>
      </c>
      <c r="O996" s="178" t="s">
        <v>180</v>
      </c>
      <c r="P996" s="106">
        <f>IFERROR(VLOOKUP(O996,'[4]archivo de datos'!$J$6:$K$12,2,FALSE),"")</f>
        <v>0</v>
      </c>
      <c r="Q996" s="177" t="s">
        <v>46</v>
      </c>
      <c r="R996" s="178" t="s">
        <v>181</v>
      </c>
      <c r="S996" s="179" t="s">
        <v>182</v>
      </c>
      <c r="T996" s="132" t="s">
        <v>165</v>
      </c>
      <c r="U996" s="178" t="s">
        <v>1698</v>
      </c>
      <c r="V996" s="146" t="str">
        <f>+IFERROR(VLOOKUP(U996,[4]Equivalencias!$M$2:$N$97,2,FALSE),"")</f>
        <v>Visitantes que ingresan a las áreas protegidas nacionales</v>
      </c>
      <c r="W996" s="183" t="s">
        <v>1662</v>
      </c>
      <c r="X996" s="181">
        <v>47340000</v>
      </c>
      <c r="Y996" s="181">
        <v>47340000</v>
      </c>
      <c r="Z996" s="178" t="s">
        <v>183</v>
      </c>
      <c r="AA996" s="178" t="s">
        <v>184</v>
      </c>
      <c r="AB996" s="143">
        <f>IFERROR(VLOOKUP(AA996,[4]Hoja4!$A$14:$B$19,2,FALSE),"")</f>
        <v>0</v>
      </c>
      <c r="AC996" s="178" t="s">
        <v>161</v>
      </c>
      <c r="AD996" s="178" t="s">
        <v>1625</v>
      </c>
      <c r="AE996" s="178" t="s">
        <v>1626</v>
      </c>
      <c r="AF996" s="178" t="s">
        <v>1627</v>
      </c>
      <c r="AG996" s="146" t="str">
        <f>IFERROR(VLOOKUP(AF996,'[4]archivo de datos'!$D$1:$E$1156,2,FALSE),"")</f>
        <v>CO-MET-50683</v>
      </c>
      <c r="AH996" s="178" t="s">
        <v>188</v>
      </c>
      <c r="AI996" s="146" t="str">
        <f>IFERROR(VLOOKUP(AC996,[4]Hoja3!$B$28:$E$38,2,FALSE),"")</f>
        <v>Edgar Olaya Ospina</v>
      </c>
      <c r="AJ996" s="146" t="str">
        <f>IFERROR(VLOOKUP(AC996,[4]Hoja3!$B$28:$E$38,3,FALSE),"")</f>
        <v>608 6819000</v>
      </c>
      <c r="AK996" s="146" t="str">
        <f>IFERROR(VLOOKUP(AC996,[4]Hoja3!$B$28:$E$38,4,FALSE),"")</f>
        <v>edgar.olaya@parquesnacionales.gov.co</v>
      </c>
      <c r="AL996" s="182">
        <v>0</v>
      </c>
      <c r="AM996" s="182">
        <v>0</v>
      </c>
      <c r="AN996" s="182">
        <v>0</v>
      </c>
      <c r="AO996" s="182">
        <v>0</v>
      </c>
      <c r="AP996" s="178"/>
      <c r="AQ996" s="178" t="s">
        <v>189</v>
      </c>
      <c r="AR996" s="178"/>
      <c r="AS996" s="178"/>
      <c r="AT996" s="178" t="s">
        <v>226</v>
      </c>
    </row>
    <row r="997" spans="1:46" ht="25.05" customHeight="1" x14ac:dyDescent="0.3">
      <c r="A997" s="143"/>
      <c r="B997" s="171">
        <v>80111600</v>
      </c>
      <c r="C997" s="171" t="s">
        <v>1708</v>
      </c>
      <c r="D997" s="171" t="s">
        <v>224</v>
      </c>
      <c r="E997" s="171" t="s">
        <v>1709</v>
      </c>
      <c r="F997" s="172">
        <v>1</v>
      </c>
      <c r="G997" s="144" t="str">
        <f>IFERROR(VLOOKUP(F997,[4]Hoja4!$A$1:B1133,2,FALSE),"")</f>
        <v>ENERO</v>
      </c>
      <c r="H997" s="173">
        <v>1</v>
      </c>
      <c r="I997" s="144" t="str">
        <f>IFERROR(VLOOKUP(H997,[4]Hoja4!$A$1:D1132,2,FALSE),"")</f>
        <v>ENERO</v>
      </c>
      <c r="J997" s="173" t="s">
        <v>178</v>
      </c>
      <c r="K997" s="106">
        <f>IFERROR(VLOOKUP(J997,[4]LISTAS!$A$8:$B$11,2,FALSE),"")</f>
        <v>1</v>
      </c>
      <c r="L997" s="174">
        <v>11</v>
      </c>
      <c r="M997" s="175" t="s">
        <v>213</v>
      </c>
      <c r="N997" s="145" t="str">
        <f>IFERROR(VLOOKUP(M997,'[4]archivo de datos'!$G$1:$H$24,2,FALSE),"")</f>
        <v>CCE-16</v>
      </c>
      <c r="O997" s="178" t="s">
        <v>214</v>
      </c>
      <c r="P997" s="106">
        <f>IFERROR(VLOOKUP(O997,'[4]archivo de datos'!$J$6:$K$12,2,FALSE),"")</f>
        <v>1</v>
      </c>
      <c r="Q997" s="177" t="s">
        <v>49</v>
      </c>
      <c r="R997" s="178" t="s">
        <v>181</v>
      </c>
      <c r="S997" s="179" t="s">
        <v>182</v>
      </c>
      <c r="T997" s="132" t="s">
        <v>165</v>
      </c>
      <c r="U997" s="178" t="s">
        <v>1698</v>
      </c>
      <c r="V997" s="146" t="str">
        <f>+IFERROR(VLOOKUP(U997,[4]Equivalencias!$M$2:$N$97,2,FALSE),"")</f>
        <v>Visitantes que ingresan a las áreas protegidas nacionales</v>
      </c>
      <c r="W997" s="180" t="s">
        <v>1710</v>
      </c>
      <c r="X997" s="181">
        <v>23617000</v>
      </c>
      <c r="Y997" s="181">
        <v>23617000</v>
      </c>
      <c r="Z997" s="178" t="s">
        <v>183</v>
      </c>
      <c r="AA997" s="178" t="s">
        <v>184</v>
      </c>
      <c r="AB997" s="143">
        <f>IFERROR(VLOOKUP(AA997,[4]Hoja4!$A$14:$B$19,2,FALSE),"")</f>
        <v>0</v>
      </c>
      <c r="AC997" s="178" t="s">
        <v>161</v>
      </c>
      <c r="AD997" s="178" t="s">
        <v>1625</v>
      </c>
      <c r="AE997" s="178" t="s">
        <v>1626</v>
      </c>
      <c r="AF997" s="178" t="s">
        <v>1627</v>
      </c>
      <c r="AG997" s="146" t="str">
        <f>IFERROR(VLOOKUP(AF997,'[4]archivo de datos'!$D$1:$E$1156,2,FALSE),"")</f>
        <v>CO-MET-50683</v>
      </c>
      <c r="AH997" s="178" t="s">
        <v>188</v>
      </c>
      <c r="AI997" s="146" t="str">
        <f>IFERROR(VLOOKUP(AC997,[4]Hoja3!$B$28:$E$38,2,FALSE),"")</f>
        <v>Edgar Olaya Ospina</v>
      </c>
      <c r="AJ997" s="146" t="str">
        <f>IFERROR(VLOOKUP(AC997,[4]Hoja3!$B$28:$E$38,3,FALSE),"")</f>
        <v>608 6819000</v>
      </c>
      <c r="AK997" s="146" t="str">
        <f>IFERROR(VLOOKUP(AC997,[4]Hoja3!$B$28:$E$38,4,FALSE),"")</f>
        <v>edgar.olaya@parquesnacionales.gov.co</v>
      </c>
      <c r="AL997" s="182">
        <v>0</v>
      </c>
      <c r="AM997" s="182">
        <v>0</v>
      </c>
      <c r="AN997" s="182">
        <v>0</v>
      </c>
      <c r="AO997" s="182">
        <v>0</v>
      </c>
      <c r="AP997" s="178"/>
      <c r="AQ997" s="178" t="s">
        <v>189</v>
      </c>
      <c r="AR997" s="178"/>
      <c r="AS997" s="178"/>
      <c r="AT997" s="178" t="s">
        <v>226</v>
      </c>
    </row>
    <row r="998" spans="1:46" ht="25.05" customHeight="1" x14ac:dyDescent="0.3">
      <c r="A998" s="143"/>
      <c r="B998" s="171" t="s">
        <v>1630</v>
      </c>
      <c r="C998" s="171" t="s">
        <v>1711</v>
      </c>
      <c r="D998" s="171" t="s">
        <v>195</v>
      </c>
      <c r="E998" s="171" t="s">
        <v>179</v>
      </c>
      <c r="F998" s="172">
        <v>3</v>
      </c>
      <c r="G998" s="144" t="str">
        <f>IFERROR(VLOOKUP(F998,[4]Hoja4!$A$1:B1134,2,FALSE),"")</f>
        <v>MARZO</v>
      </c>
      <c r="H998" s="173">
        <v>4</v>
      </c>
      <c r="I998" s="144" t="str">
        <f>IFERROR(VLOOKUP(H998,[4]Hoja4!$A$1:D1133,2,FALSE),"")</f>
        <v>ABRIL</v>
      </c>
      <c r="J998" s="173" t="s">
        <v>178</v>
      </c>
      <c r="K998" s="106">
        <f>IFERROR(VLOOKUP(J998,[4]LISTAS!$A$8:$B$11,2,FALSE),"")</f>
        <v>1</v>
      </c>
      <c r="L998" s="174">
        <v>8</v>
      </c>
      <c r="M998" s="175" t="s">
        <v>196</v>
      </c>
      <c r="N998" s="145" t="str">
        <f>IFERROR(VLOOKUP(M998,'[4]archivo de datos'!$G$1:$H$24,2,FALSE),"")</f>
        <v>CCE-10</v>
      </c>
      <c r="O998" s="178" t="s">
        <v>180</v>
      </c>
      <c r="P998" s="106">
        <f>IFERROR(VLOOKUP(O998,'[4]archivo de datos'!$J$6:$K$12,2,FALSE),"")</f>
        <v>0</v>
      </c>
      <c r="Q998" s="177" t="s">
        <v>46</v>
      </c>
      <c r="R998" s="178" t="s">
        <v>181</v>
      </c>
      <c r="S998" s="179" t="s">
        <v>182</v>
      </c>
      <c r="T998" s="132" t="s">
        <v>165</v>
      </c>
      <c r="U998" s="178" t="s">
        <v>1698</v>
      </c>
      <c r="V998" s="146" t="str">
        <f>+IFERROR(VLOOKUP(U998,[4]Equivalencias!$M$2:$N$97,2,FALSE),"")</f>
        <v>Visitantes que ingresan a las áreas protegidas nacionales</v>
      </c>
      <c r="W998" s="178" t="s">
        <v>175</v>
      </c>
      <c r="X998" s="181">
        <v>8892910</v>
      </c>
      <c r="Y998" s="181">
        <v>8892910</v>
      </c>
      <c r="Z998" s="178" t="s">
        <v>183</v>
      </c>
      <c r="AA998" s="178" t="s">
        <v>184</v>
      </c>
      <c r="AB998" s="143">
        <f>IFERROR(VLOOKUP(AA998,[4]Hoja4!$A$14:$B$19,2,FALSE),"")</f>
        <v>0</v>
      </c>
      <c r="AC998" s="178" t="s">
        <v>161</v>
      </c>
      <c r="AD998" s="178" t="s">
        <v>1625</v>
      </c>
      <c r="AE998" s="178" t="s">
        <v>1626</v>
      </c>
      <c r="AF998" s="178" t="s">
        <v>1663</v>
      </c>
      <c r="AG998" s="146" t="str">
        <f>IFERROR(VLOOKUP(AF998,'[4]archivo de datos'!$D$1:$E$1156,2,FALSE),"")</f>
        <v>CO-MET-50350</v>
      </c>
      <c r="AH998" s="178" t="s">
        <v>188</v>
      </c>
      <c r="AI998" s="146" t="str">
        <f>IFERROR(VLOOKUP(AC998,[4]Hoja3!$B$28:$E$38,2,FALSE),"")</f>
        <v>Edgar Olaya Ospina</v>
      </c>
      <c r="AJ998" s="146" t="str">
        <f>IFERROR(VLOOKUP(AC998,[4]Hoja3!$B$28:$E$38,3,FALSE),"")</f>
        <v>608 6819000</v>
      </c>
      <c r="AK998" s="146" t="str">
        <f>IFERROR(VLOOKUP(AC998,[4]Hoja3!$B$28:$E$38,4,FALSE),"")</f>
        <v>edgar.olaya@parquesnacionales.gov.co</v>
      </c>
      <c r="AL998" s="182">
        <v>0</v>
      </c>
      <c r="AM998" s="182">
        <v>0</v>
      </c>
      <c r="AN998" s="182">
        <v>0</v>
      </c>
      <c r="AO998" s="182">
        <v>0</v>
      </c>
      <c r="AP998" s="178"/>
      <c r="AQ998" s="178" t="s">
        <v>189</v>
      </c>
      <c r="AR998" s="178"/>
      <c r="AS998" s="178"/>
      <c r="AT998" s="178" t="s">
        <v>226</v>
      </c>
    </row>
    <row r="999" spans="1:46" ht="25.05" customHeight="1" x14ac:dyDescent="0.3">
      <c r="A999" s="143"/>
      <c r="B999" s="171" t="s">
        <v>1630</v>
      </c>
      <c r="C999" s="171" t="s">
        <v>1711</v>
      </c>
      <c r="D999" s="171" t="s">
        <v>195</v>
      </c>
      <c r="E999" s="171" t="s">
        <v>179</v>
      </c>
      <c r="F999" s="172">
        <v>3</v>
      </c>
      <c r="G999" s="144" t="str">
        <f>IFERROR(VLOOKUP(F999,[4]Hoja4!$A$1:B1135,2,FALSE),"")</f>
        <v>MARZO</v>
      </c>
      <c r="H999" s="173">
        <v>4</v>
      </c>
      <c r="I999" s="144" t="str">
        <f>IFERROR(VLOOKUP(H999,[4]Hoja4!$A$1:D1134,2,FALSE),"")</f>
        <v>ABRIL</v>
      </c>
      <c r="J999" s="173" t="s">
        <v>178</v>
      </c>
      <c r="K999" s="106">
        <f>IFERROR(VLOOKUP(J999,[4]LISTAS!$A$8:$B$11,2,FALSE),"")</f>
        <v>1</v>
      </c>
      <c r="L999" s="174">
        <v>8</v>
      </c>
      <c r="M999" s="175" t="s">
        <v>196</v>
      </c>
      <c r="N999" s="145" t="str">
        <f>IFERROR(VLOOKUP(M999,'[4]archivo de datos'!$G$1:$H$24,2,FALSE),"")</f>
        <v>CCE-10</v>
      </c>
      <c r="O999" s="178" t="s">
        <v>180</v>
      </c>
      <c r="P999" s="106">
        <f>IFERROR(VLOOKUP(O999,'[4]archivo de datos'!$J$6:$K$12,2,FALSE),"")</f>
        <v>0</v>
      </c>
      <c r="Q999" s="177" t="s">
        <v>46</v>
      </c>
      <c r="R999" s="178" t="s">
        <v>181</v>
      </c>
      <c r="S999" s="179" t="s">
        <v>182</v>
      </c>
      <c r="T999" s="132" t="s">
        <v>165</v>
      </c>
      <c r="U999" s="178" t="s">
        <v>1698</v>
      </c>
      <c r="V999" s="146" t="str">
        <f>+IFERROR(VLOOKUP(U999,[4]Equivalencias!$M$2:$N$97,2,FALSE),"")</f>
        <v>Visitantes que ingresan a las áreas protegidas nacionales</v>
      </c>
      <c r="W999" s="178" t="s">
        <v>175</v>
      </c>
      <c r="X999" s="181">
        <v>6107090</v>
      </c>
      <c r="Y999" s="181">
        <v>6107090</v>
      </c>
      <c r="Z999" s="178" t="s">
        <v>183</v>
      </c>
      <c r="AA999" s="178" t="s">
        <v>184</v>
      </c>
      <c r="AB999" s="143">
        <f>IFERROR(VLOOKUP(AA999,[4]Hoja4!$A$14:$B$19,2,FALSE),"")</f>
        <v>0</v>
      </c>
      <c r="AC999" s="178" t="s">
        <v>161</v>
      </c>
      <c r="AD999" s="178" t="s">
        <v>1625</v>
      </c>
      <c r="AE999" s="178" t="s">
        <v>1626</v>
      </c>
      <c r="AF999" s="178" t="s">
        <v>1663</v>
      </c>
      <c r="AG999" s="146" t="str">
        <f>IFERROR(VLOOKUP(AF999,'[4]archivo de datos'!$D$1:$E$1156,2,FALSE),"")</f>
        <v>CO-MET-50350</v>
      </c>
      <c r="AH999" s="178" t="s">
        <v>188</v>
      </c>
      <c r="AI999" s="146" t="str">
        <f>IFERROR(VLOOKUP(AC999,[4]Hoja3!$B$28:$E$38,2,FALSE),"")</f>
        <v>Edgar Olaya Ospina</v>
      </c>
      <c r="AJ999" s="146" t="str">
        <f>IFERROR(VLOOKUP(AC999,[4]Hoja3!$B$28:$E$38,3,FALSE),"")</f>
        <v>608 6819000</v>
      </c>
      <c r="AK999" s="146" t="str">
        <f>IFERROR(VLOOKUP(AC999,[4]Hoja3!$B$28:$E$38,4,FALSE),"")</f>
        <v>edgar.olaya@parquesnacionales.gov.co</v>
      </c>
      <c r="AL999" s="182">
        <v>0</v>
      </c>
      <c r="AM999" s="182">
        <v>0</v>
      </c>
      <c r="AN999" s="182">
        <v>0</v>
      </c>
      <c r="AO999" s="182">
        <v>0</v>
      </c>
      <c r="AP999" s="178"/>
      <c r="AQ999" s="178" t="s">
        <v>189</v>
      </c>
      <c r="AR999" s="178"/>
      <c r="AS999" s="178"/>
      <c r="AT999" s="178" t="s">
        <v>226</v>
      </c>
    </row>
    <row r="1000" spans="1:46" ht="25.05" customHeight="1" x14ac:dyDescent="0.3">
      <c r="A1000" s="143"/>
      <c r="B1000" s="171" t="s">
        <v>179</v>
      </c>
      <c r="C1000" s="171" t="s">
        <v>1635</v>
      </c>
      <c r="D1000" s="171" t="s">
        <v>177</v>
      </c>
      <c r="E1000" s="171" t="s">
        <v>179</v>
      </c>
      <c r="F1000" s="172" t="s">
        <v>175</v>
      </c>
      <c r="G1000" s="144" t="str">
        <f>IFERROR(VLOOKUP(F1000,[4]Hoja4!$A$1:B1136,2,FALSE),"")</f>
        <v>NO APLICA</v>
      </c>
      <c r="H1000" s="173"/>
      <c r="I1000" s="144" t="str">
        <f>IFERROR(VLOOKUP(H1000,[4]Hoja4!$A$1:D1135,2,FALSE),"")</f>
        <v/>
      </c>
      <c r="J1000" s="173"/>
      <c r="K1000" s="106" t="str">
        <f>IFERROR(VLOOKUP(J1000,[4]LISTAS!$A$8:$B$11,2,FALSE),"")</f>
        <v/>
      </c>
      <c r="L1000" s="174"/>
      <c r="M1000" s="175" t="s">
        <v>179</v>
      </c>
      <c r="N1000" s="145" t="str">
        <f>IFERROR(VLOOKUP(M1000,'[4]archivo de datos'!$G$1:$H$24,2,FALSE),"")</f>
        <v>N/A</v>
      </c>
      <c r="O1000" s="178" t="s">
        <v>180</v>
      </c>
      <c r="P1000" s="106">
        <f>IFERROR(VLOOKUP(O1000,'[4]archivo de datos'!$J$6:$K$12,2,FALSE),"")</f>
        <v>0</v>
      </c>
      <c r="Q1000" s="177" t="s">
        <v>46</v>
      </c>
      <c r="R1000" s="178" t="s">
        <v>181</v>
      </c>
      <c r="S1000" s="179" t="s">
        <v>182</v>
      </c>
      <c r="T1000" s="132" t="s">
        <v>165</v>
      </c>
      <c r="U1000" s="178" t="s">
        <v>1698</v>
      </c>
      <c r="V1000" s="146" t="str">
        <f>+IFERROR(VLOOKUP(U1000,[4]Equivalencias!$M$2:$N$97,2,FALSE),"")</f>
        <v>Visitantes que ingresan a las áreas protegidas nacionales</v>
      </c>
      <c r="W1000" s="178" t="s">
        <v>175</v>
      </c>
      <c r="X1000" s="181">
        <v>12117268</v>
      </c>
      <c r="Y1000" s="181">
        <v>12117268</v>
      </c>
      <c r="Z1000" s="178" t="s">
        <v>183</v>
      </c>
      <c r="AA1000" s="178" t="s">
        <v>184</v>
      </c>
      <c r="AB1000" s="143">
        <f>IFERROR(VLOOKUP(AA1000,[4]Hoja4!$A$14:$B$19,2,FALSE),"")</f>
        <v>0</v>
      </c>
      <c r="AC1000" s="178" t="s">
        <v>161</v>
      </c>
      <c r="AD1000" s="178" t="s">
        <v>1625</v>
      </c>
      <c r="AE1000" s="178" t="s">
        <v>1626</v>
      </c>
      <c r="AF1000" s="178" t="s">
        <v>1626</v>
      </c>
      <c r="AG1000" s="146" t="str">
        <f>IFERROR(VLOOKUP(AF1000,'[4]archivo de datos'!$D$1:$E$1156,2,FALSE),"")</f>
        <v>CO-MET</v>
      </c>
      <c r="AH1000" s="178" t="s">
        <v>188</v>
      </c>
      <c r="AI1000" s="146" t="str">
        <f>IFERROR(VLOOKUP(AC1000,[4]Hoja3!$B$28:$E$38,2,FALSE),"")</f>
        <v>Edgar Olaya Ospina</v>
      </c>
      <c r="AJ1000" s="146" t="str">
        <f>IFERROR(VLOOKUP(AC1000,[4]Hoja3!$B$28:$E$38,3,FALSE),"")</f>
        <v>608 6819000</v>
      </c>
      <c r="AK1000" s="146" t="str">
        <f>IFERROR(VLOOKUP(AC1000,[4]Hoja3!$B$28:$E$38,4,FALSE),"")</f>
        <v>edgar.olaya@parquesnacionales.gov.co</v>
      </c>
      <c r="AL1000" s="182">
        <v>0</v>
      </c>
      <c r="AM1000" s="182">
        <v>0</v>
      </c>
      <c r="AN1000" s="182">
        <v>0</v>
      </c>
      <c r="AO1000" s="182">
        <v>0</v>
      </c>
      <c r="AP1000" s="178"/>
      <c r="AQ1000" s="178" t="s">
        <v>189</v>
      </c>
      <c r="AR1000" s="178"/>
      <c r="AS1000" s="178"/>
      <c r="AT1000" s="178" t="s">
        <v>226</v>
      </c>
    </row>
    <row r="1001" spans="1:46" ht="25.05" customHeight="1" x14ac:dyDescent="0.3">
      <c r="A1001" s="143"/>
      <c r="B1001" s="171" t="s">
        <v>1633</v>
      </c>
      <c r="C1001" s="171" t="s">
        <v>1634</v>
      </c>
      <c r="D1001" s="171" t="s">
        <v>252</v>
      </c>
      <c r="E1001" s="171" t="s">
        <v>179</v>
      </c>
      <c r="F1001" s="172">
        <v>3</v>
      </c>
      <c r="G1001" s="144" t="str">
        <f>IFERROR(VLOOKUP(F1001,[4]Hoja4!$A$1:B1137,2,FALSE),"")</f>
        <v>MARZO</v>
      </c>
      <c r="H1001" s="173">
        <v>4</v>
      </c>
      <c r="I1001" s="144" t="str">
        <f>IFERROR(VLOOKUP(H1001,[4]Hoja4!$A$1:D1136,2,FALSE),"")</f>
        <v>ABRIL</v>
      </c>
      <c r="J1001" s="173" t="s">
        <v>178</v>
      </c>
      <c r="K1001" s="106">
        <f>IFERROR(VLOOKUP(J1001,[4]LISTAS!$A$8:$B$11,2,FALSE),"")</f>
        <v>1</v>
      </c>
      <c r="L1001" s="174">
        <v>7</v>
      </c>
      <c r="M1001" s="175" t="s">
        <v>196</v>
      </c>
      <c r="N1001" s="145" t="str">
        <f>IFERROR(VLOOKUP(M1001,'[4]archivo de datos'!$G$1:$H$24,2,FALSE),"")</f>
        <v>CCE-10</v>
      </c>
      <c r="O1001" s="178" t="s">
        <v>180</v>
      </c>
      <c r="P1001" s="106">
        <f>IFERROR(VLOOKUP(O1001,'[4]archivo de datos'!$J$6:$K$12,2,FALSE),"")</f>
        <v>0</v>
      </c>
      <c r="Q1001" s="177" t="s">
        <v>46</v>
      </c>
      <c r="R1001" s="178" t="s">
        <v>181</v>
      </c>
      <c r="S1001" s="179" t="s">
        <v>182</v>
      </c>
      <c r="T1001" s="132" t="s">
        <v>165</v>
      </c>
      <c r="U1001" s="178" t="s">
        <v>1698</v>
      </c>
      <c r="V1001" s="146" t="str">
        <f>+IFERROR(VLOOKUP(U1001,[4]Equivalencias!$M$2:$N$97,2,FALSE),"")</f>
        <v>Visitantes que ingresan a las áreas protegidas nacionales</v>
      </c>
      <c r="W1001" s="178" t="s">
        <v>175</v>
      </c>
      <c r="X1001" s="181">
        <v>10000000</v>
      </c>
      <c r="Y1001" s="181">
        <v>10000000</v>
      </c>
      <c r="Z1001" s="178" t="s">
        <v>183</v>
      </c>
      <c r="AA1001" s="178" t="s">
        <v>184</v>
      </c>
      <c r="AB1001" s="143">
        <f>IFERROR(VLOOKUP(AA1001,[4]Hoja4!$A$14:$B$19,2,FALSE),"")</f>
        <v>0</v>
      </c>
      <c r="AC1001" s="178" t="s">
        <v>161</v>
      </c>
      <c r="AD1001" s="178" t="s">
        <v>1625</v>
      </c>
      <c r="AE1001" s="178" t="s">
        <v>1626</v>
      </c>
      <c r="AF1001" s="178" t="s">
        <v>1626</v>
      </c>
      <c r="AG1001" s="146" t="str">
        <f>IFERROR(VLOOKUP(AF1001,'[4]archivo de datos'!$D$1:$E$1156,2,FALSE),"")</f>
        <v>CO-MET</v>
      </c>
      <c r="AH1001" s="178" t="s">
        <v>188</v>
      </c>
      <c r="AI1001" s="146" t="str">
        <f>IFERROR(VLOOKUP(AC1001,[4]Hoja3!$B$28:$E$38,2,FALSE),"")</f>
        <v>Edgar Olaya Ospina</v>
      </c>
      <c r="AJ1001" s="146" t="str">
        <f>IFERROR(VLOOKUP(AC1001,[4]Hoja3!$B$28:$E$38,3,FALSE),"")</f>
        <v>608 6819000</v>
      </c>
      <c r="AK1001" s="146" t="str">
        <f>IFERROR(VLOOKUP(AC1001,[4]Hoja3!$B$28:$E$38,4,FALSE),"")</f>
        <v>edgar.olaya@parquesnacionales.gov.co</v>
      </c>
      <c r="AL1001" s="182">
        <v>0</v>
      </c>
      <c r="AM1001" s="182">
        <v>0</v>
      </c>
      <c r="AN1001" s="182">
        <v>0</v>
      </c>
      <c r="AO1001" s="182">
        <v>0</v>
      </c>
      <c r="AP1001" s="178"/>
      <c r="AQ1001" s="178" t="s">
        <v>189</v>
      </c>
      <c r="AR1001" s="178"/>
      <c r="AS1001" s="178"/>
      <c r="AT1001" s="178" t="s">
        <v>226</v>
      </c>
    </row>
    <row r="1002" spans="1:46" ht="25.05" customHeight="1" x14ac:dyDescent="0.3">
      <c r="A1002" s="143"/>
      <c r="B1002" s="171">
        <v>80111600</v>
      </c>
      <c r="C1002" s="171" t="s">
        <v>1712</v>
      </c>
      <c r="D1002" s="171" t="s">
        <v>211</v>
      </c>
      <c r="E1002" s="171" t="s">
        <v>1713</v>
      </c>
      <c r="F1002" s="172">
        <v>1</v>
      </c>
      <c r="G1002" s="144" t="str">
        <f>IFERROR(VLOOKUP(F1002,[4]Hoja4!$A$1:B1138,2,FALSE),"")</f>
        <v>ENERO</v>
      </c>
      <c r="H1002" s="173">
        <v>1</v>
      </c>
      <c r="I1002" s="144" t="str">
        <f>IFERROR(VLOOKUP(H1002,[4]Hoja4!$A$1:D1137,2,FALSE),"")</f>
        <v>ENERO</v>
      </c>
      <c r="J1002" s="173" t="s">
        <v>178</v>
      </c>
      <c r="K1002" s="106">
        <f>IFERROR(VLOOKUP(J1002,[4]LISTAS!$A$8:$B$11,2,FALSE),"")</f>
        <v>1</v>
      </c>
      <c r="L1002" s="174">
        <v>11</v>
      </c>
      <c r="M1002" s="175" t="s">
        <v>213</v>
      </c>
      <c r="N1002" s="145" t="str">
        <f>IFERROR(VLOOKUP(M1002,'[4]archivo de datos'!$G$1:$H$24,2,FALSE),"")</f>
        <v>CCE-16</v>
      </c>
      <c r="O1002" s="178" t="s">
        <v>180</v>
      </c>
      <c r="P1002" s="106">
        <f>IFERROR(VLOOKUP(O1002,'[4]archivo de datos'!$J$6:$K$12,2,FALSE),"")</f>
        <v>0</v>
      </c>
      <c r="Q1002" s="177" t="s">
        <v>46</v>
      </c>
      <c r="R1002" s="178" t="s">
        <v>181</v>
      </c>
      <c r="S1002" s="179" t="s">
        <v>182</v>
      </c>
      <c r="T1002" s="147" t="s">
        <v>166</v>
      </c>
      <c r="U1002" s="147" t="s">
        <v>584</v>
      </c>
      <c r="V1002" s="146" t="str">
        <f>+IFERROR(VLOOKUP(U1002,[4]Equivalencias!$M$2:$N$97,2,FALSE),"")</f>
        <v xml:space="preserve">Áreas administradas </v>
      </c>
      <c r="W1002" s="183" t="s">
        <v>1641</v>
      </c>
      <c r="X1002" s="181">
        <v>52360000</v>
      </c>
      <c r="Y1002" s="181">
        <v>52360000</v>
      </c>
      <c r="Z1002" s="178" t="s">
        <v>183</v>
      </c>
      <c r="AA1002" s="178" t="s">
        <v>184</v>
      </c>
      <c r="AB1002" s="143">
        <f>IFERROR(VLOOKUP(AA1002,[4]Hoja4!$A$14:$B$19,2,FALSE),"")</f>
        <v>0</v>
      </c>
      <c r="AC1002" s="178" t="s">
        <v>161</v>
      </c>
      <c r="AD1002" s="178" t="s">
        <v>1625</v>
      </c>
      <c r="AE1002" s="178" t="s">
        <v>1626</v>
      </c>
      <c r="AF1002" s="178" t="s">
        <v>1627</v>
      </c>
      <c r="AG1002" s="146" t="str">
        <f>IFERROR(VLOOKUP(AF1002,'[4]archivo de datos'!$D$1:$E$1156,2,FALSE),"")</f>
        <v>CO-MET-50683</v>
      </c>
      <c r="AH1002" s="178" t="s">
        <v>188</v>
      </c>
      <c r="AI1002" s="146" t="str">
        <f>IFERROR(VLOOKUP(AC1002,[4]Hoja3!$B$28:$E$38,2,FALSE),"")</f>
        <v>Edgar Olaya Ospina</v>
      </c>
      <c r="AJ1002" s="146" t="str">
        <f>IFERROR(VLOOKUP(AC1002,[4]Hoja3!$B$28:$E$38,3,FALSE),"")</f>
        <v>608 6819000</v>
      </c>
      <c r="AK1002" s="146" t="str">
        <f>IFERROR(VLOOKUP(AC1002,[4]Hoja3!$B$28:$E$38,4,FALSE),"")</f>
        <v>edgar.olaya@parquesnacionales.gov.co</v>
      </c>
      <c r="AL1002" s="182">
        <v>0</v>
      </c>
      <c r="AM1002" s="182">
        <v>0</v>
      </c>
      <c r="AN1002" s="182">
        <v>0</v>
      </c>
      <c r="AO1002" s="182">
        <v>0</v>
      </c>
      <c r="AP1002" s="178"/>
      <c r="AQ1002" s="178" t="s">
        <v>189</v>
      </c>
      <c r="AR1002" s="178"/>
      <c r="AS1002" s="178"/>
      <c r="AT1002" s="178"/>
    </row>
    <row r="1003" spans="1:46" ht="25.05" customHeight="1" x14ac:dyDescent="0.3">
      <c r="A1003" s="143"/>
      <c r="B1003" s="171">
        <v>80111600</v>
      </c>
      <c r="C1003" s="171" t="s">
        <v>1714</v>
      </c>
      <c r="D1003" s="171" t="s">
        <v>211</v>
      </c>
      <c r="E1003" s="171" t="s">
        <v>1715</v>
      </c>
      <c r="F1003" s="172">
        <v>1</v>
      </c>
      <c r="G1003" s="144" t="str">
        <f>IFERROR(VLOOKUP(F1003,[4]Hoja4!$A$1:B1139,2,FALSE),"")</f>
        <v>ENERO</v>
      </c>
      <c r="H1003" s="173">
        <v>1</v>
      </c>
      <c r="I1003" s="144" t="str">
        <f>IFERROR(VLOOKUP(H1003,[4]Hoja4!$A$1:D1138,2,FALSE),"")</f>
        <v>ENERO</v>
      </c>
      <c r="J1003" s="173" t="s">
        <v>1645</v>
      </c>
      <c r="K1003" s="106">
        <f>IFERROR(VLOOKUP(J1003,[4]LISTAS!$A$8:$B$11,2,FALSE),"")</f>
        <v>0</v>
      </c>
      <c r="L1003" s="174">
        <v>322</v>
      </c>
      <c r="M1003" s="175" t="s">
        <v>213</v>
      </c>
      <c r="N1003" s="145" t="str">
        <f>IFERROR(VLOOKUP(M1003,'[4]archivo de datos'!$G$1:$H$24,2,FALSE),"")</f>
        <v>CCE-16</v>
      </c>
      <c r="O1003" s="178" t="s">
        <v>214</v>
      </c>
      <c r="P1003" s="106">
        <f>IFERROR(VLOOKUP(O1003,'[4]archivo de datos'!$J$6:$K$12,2,FALSE),"")</f>
        <v>1</v>
      </c>
      <c r="Q1003" s="177" t="s">
        <v>49</v>
      </c>
      <c r="R1003" s="178" t="s">
        <v>181</v>
      </c>
      <c r="S1003" s="179" t="s">
        <v>182</v>
      </c>
      <c r="T1003" s="147" t="s">
        <v>167</v>
      </c>
      <c r="U1003" s="147" t="s">
        <v>2836</v>
      </c>
      <c r="V1003" s="199" t="s">
        <v>151</v>
      </c>
      <c r="W1003" s="183" t="s">
        <v>1662</v>
      </c>
      <c r="X1003" s="181">
        <v>56471595</v>
      </c>
      <c r="Y1003" s="181">
        <v>56471595</v>
      </c>
      <c r="Z1003" s="178" t="s">
        <v>183</v>
      </c>
      <c r="AA1003" s="178" t="s">
        <v>184</v>
      </c>
      <c r="AB1003" s="143">
        <f>IFERROR(VLOOKUP(AA1003,[4]Hoja4!$A$14:$B$19,2,FALSE),"")</f>
        <v>0</v>
      </c>
      <c r="AC1003" s="178" t="s">
        <v>161</v>
      </c>
      <c r="AD1003" s="178" t="s">
        <v>1625</v>
      </c>
      <c r="AE1003" s="178" t="s">
        <v>1626</v>
      </c>
      <c r="AF1003" s="178" t="s">
        <v>1626</v>
      </c>
      <c r="AG1003" s="146" t="str">
        <f>IFERROR(VLOOKUP(AF1003,'[4]archivo de datos'!$D$1:$E$1156,2,FALSE),"")</f>
        <v>CO-MET</v>
      </c>
      <c r="AH1003" s="178" t="s">
        <v>188</v>
      </c>
      <c r="AI1003" s="146" t="str">
        <f>IFERROR(VLOOKUP(AC1003,[4]Hoja3!$B$28:$E$38,2,FALSE),"")</f>
        <v>Edgar Olaya Ospina</v>
      </c>
      <c r="AJ1003" s="146" t="str">
        <f>IFERROR(VLOOKUP(AC1003,[4]Hoja3!$B$28:$E$38,3,FALSE),"")</f>
        <v>608 6819000</v>
      </c>
      <c r="AK1003" s="146" t="str">
        <f>IFERROR(VLOOKUP(AC1003,[4]Hoja3!$B$28:$E$38,4,FALSE),"")</f>
        <v>edgar.olaya@parquesnacionales.gov.co</v>
      </c>
      <c r="AL1003" s="182">
        <v>0</v>
      </c>
      <c r="AM1003" s="182">
        <v>0</v>
      </c>
      <c r="AN1003" s="182">
        <v>0</v>
      </c>
      <c r="AO1003" s="182">
        <v>0</v>
      </c>
      <c r="AP1003" s="178"/>
      <c r="AQ1003" s="178" t="s">
        <v>189</v>
      </c>
      <c r="AR1003" s="178"/>
      <c r="AS1003" s="178"/>
      <c r="AT1003" s="178"/>
    </row>
    <row r="1004" spans="1:46" ht="25.05" customHeight="1" x14ac:dyDescent="0.3">
      <c r="A1004" s="143"/>
      <c r="B1004" s="171">
        <v>80111600</v>
      </c>
      <c r="C1004" s="171" t="s">
        <v>1716</v>
      </c>
      <c r="D1004" s="171" t="s">
        <v>211</v>
      </c>
      <c r="E1004" s="171" t="s">
        <v>1717</v>
      </c>
      <c r="F1004" s="172">
        <v>1</v>
      </c>
      <c r="G1004" s="144" t="str">
        <f>IFERROR(VLOOKUP(F1004,[4]Hoja4!$A$1:B1140,2,FALSE),"")</f>
        <v>ENERO</v>
      </c>
      <c r="H1004" s="173">
        <v>1</v>
      </c>
      <c r="I1004" s="144" t="str">
        <f>IFERROR(VLOOKUP(H1004,[4]Hoja4!$A$1:D1139,2,FALSE),"")</f>
        <v>ENERO</v>
      </c>
      <c r="J1004" s="173" t="s">
        <v>1645</v>
      </c>
      <c r="K1004" s="106">
        <f>IFERROR(VLOOKUP(J1004,[4]LISTAS!$A$8:$B$11,2,FALSE),"")</f>
        <v>0</v>
      </c>
      <c r="L1004" s="174">
        <v>345</v>
      </c>
      <c r="M1004" s="175" t="s">
        <v>213</v>
      </c>
      <c r="N1004" s="145" t="str">
        <f>IFERROR(VLOOKUP(M1004,'[4]archivo de datos'!$G$1:$H$24,2,FALSE),"")</f>
        <v>CCE-16</v>
      </c>
      <c r="O1004" s="178" t="s">
        <v>214</v>
      </c>
      <c r="P1004" s="106">
        <f>IFERROR(VLOOKUP(O1004,'[4]archivo de datos'!$J$6:$K$12,2,FALSE),"")</f>
        <v>1</v>
      </c>
      <c r="Q1004" s="177" t="s">
        <v>49</v>
      </c>
      <c r="R1004" s="178" t="s">
        <v>181</v>
      </c>
      <c r="S1004" s="179" t="s">
        <v>182</v>
      </c>
      <c r="T1004" s="147" t="s">
        <v>166</v>
      </c>
      <c r="U1004" s="147" t="s">
        <v>595</v>
      </c>
      <c r="V1004" s="146" t="str">
        <f>+IFERROR(VLOOKUP(U1004,[4]Equivalencias!$M$2:$N$97,2,FALSE),"")</f>
        <v xml:space="preserve">Áreas administradas </v>
      </c>
      <c r="W1004" s="183" t="s">
        <v>1662</v>
      </c>
      <c r="X1004" s="181">
        <v>60490000</v>
      </c>
      <c r="Y1004" s="181">
        <v>60490000</v>
      </c>
      <c r="Z1004" s="178" t="s">
        <v>183</v>
      </c>
      <c r="AA1004" s="178" t="s">
        <v>184</v>
      </c>
      <c r="AB1004" s="143">
        <f>IFERROR(VLOOKUP(AA1004,[4]Hoja4!$A$14:$B$19,2,FALSE),"")</f>
        <v>0</v>
      </c>
      <c r="AC1004" s="178" t="s">
        <v>161</v>
      </c>
      <c r="AD1004" s="178" t="s">
        <v>1625</v>
      </c>
      <c r="AE1004" s="178" t="s">
        <v>1626</v>
      </c>
      <c r="AF1004" s="178" t="s">
        <v>1659</v>
      </c>
      <c r="AG1004" s="146" t="str">
        <f>IFERROR(VLOOKUP(AF1004,'[4]archivo de datos'!$D$1:$E$1156,2,FALSE),"")</f>
        <v>CO-MET-50001</v>
      </c>
      <c r="AH1004" s="178" t="s">
        <v>188</v>
      </c>
      <c r="AI1004" s="146" t="str">
        <f>IFERROR(VLOOKUP(AC1004,[4]Hoja3!$B$28:$E$38,2,FALSE),"")</f>
        <v>Edgar Olaya Ospina</v>
      </c>
      <c r="AJ1004" s="146" t="str">
        <f>IFERROR(VLOOKUP(AC1004,[4]Hoja3!$B$28:$E$38,3,FALSE),"")</f>
        <v>608 6819000</v>
      </c>
      <c r="AK1004" s="146" t="str">
        <f>IFERROR(VLOOKUP(AC1004,[4]Hoja3!$B$28:$E$38,4,FALSE),"")</f>
        <v>edgar.olaya@parquesnacionales.gov.co</v>
      </c>
      <c r="AL1004" s="182">
        <v>0</v>
      </c>
      <c r="AM1004" s="182">
        <v>0</v>
      </c>
      <c r="AN1004" s="182">
        <v>0</v>
      </c>
      <c r="AO1004" s="182">
        <v>0</v>
      </c>
      <c r="AP1004" s="178"/>
      <c r="AQ1004" s="178" t="s">
        <v>189</v>
      </c>
      <c r="AR1004" s="178"/>
      <c r="AS1004" s="178"/>
      <c r="AT1004" s="178"/>
    </row>
    <row r="1005" spans="1:46" ht="25.05" customHeight="1" x14ac:dyDescent="0.3">
      <c r="A1005" s="143"/>
      <c r="B1005" s="171" t="s">
        <v>179</v>
      </c>
      <c r="C1005" s="171" t="s">
        <v>1635</v>
      </c>
      <c r="D1005" s="171" t="s">
        <v>177</v>
      </c>
      <c r="E1005" s="171" t="s">
        <v>179</v>
      </c>
      <c r="F1005" s="172" t="s">
        <v>175</v>
      </c>
      <c r="G1005" s="144" t="str">
        <f>IFERROR(VLOOKUP(F1005,[4]Hoja4!$A$1:B1141,2,FALSE),"")</f>
        <v>NO APLICA</v>
      </c>
      <c r="H1005" s="173"/>
      <c r="I1005" s="144" t="str">
        <f>IFERROR(VLOOKUP(H1005,[4]Hoja4!$A$1:D1140,2,FALSE),"")</f>
        <v/>
      </c>
      <c r="J1005" s="173"/>
      <c r="K1005" s="106" t="str">
        <f>IFERROR(VLOOKUP(J1005,[4]LISTAS!$A$8:$B$11,2,FALSE),"")</f>
        <v/>
      </c>
      <c r="L1005" s="174"/>
      <c r="M1005" s="175" t="s">
        <v>179</v>
      </c>
      <c r="N1005" s="145" t="str">
        <f>IFERROR(VLOOKUP(M1005,'[4]archivo de datos'!$G$1:$H$24,2,FALSE),"")</f>
        <v>N/A</v>
      </c>
      <c r="O1005" s="178" t="s">
        <v>180</v>
      </c>
      <c r="P1005" s="106">
        <f>IFERROR(VLOOKUP(O1005,'[4]archivo de datos'!$J$6:$K$12,2,FALSE),"")</f>
        <v>0</v>
      </c>
      <c r="Q1005" s="177" t="s">
        <v>46</v>
      </c>
      <c r="R1005" s="178" t="s">
        <v>181</v>
      </c>
      <c r="S1005" s="179" t="s">
        <v>182</v>
      </c>
      <c r="T1005" s="147" t="s">
        <v>167</v>
      </c>
      <c r="U1005" s="147" t="s">
        <v>2836</v>
      </c>
      <c r="V1005" s="199" t="s">
        <v>151</v>
      </c>
      <c r="W1005" s="178" t="s">
        <v>175</v>
      </c>
      <c r="X1005" s="181">
        <v>7200000</v>
      </c>
      <c r="Y1005" s="181">
        <v>7200000</v>
      </c>
      <c r="Z1005" s="178" t="s">
        <v>183</v>
      </c>
      <c r="AA1005" s="178" t="s">
        <v>184</v>
      </c>
      <c r="AB1005" s="143">
        <f>IFERROR(VLOOKUP(AA1005,[4]Hoja4!$A$14:$B$19,2,FALSE),"")</f>
        <v>0</v>
      </c>
      <c r="AC1005" s="178" t="s">
        <v>161</v>
      </c>
      <c r="AD1005" s="178" t="s">
        <v>1625</v>
      </c>
      <c r="AE1005" s="178" t="s">
        <v>1626</v>
      </c>
      <c r="AF1005" s="178" t="s">
        <v>1626</v>
      </c>
      <c r="AG1005" s="146" t="str">
        <f>IFERROR(VLOOKUP(AF1005,'[4]archivo de datos'!$D$1:$E$1156,2,FALSE),"")</f>
        <v>CO-MET</v>
      </c>
      <c r="AH1005" s="178" t="s">
        <v>188</v>
      </c>
      <c r="AI1005" s="146" t="str">
        <f>IFERROR(VLOOKUP(AC1005,[4]Hoja3!$B$28:$E$38,2,FALSE),"")</f>
        <v>Edgar Olaya Ospina</v>
      </c>
      <c r="AJ1005" s="146" t="str">
        <f>IFERROR(VLOOKUP(AC1005,[4]Hoja3!$B$28:$E$38,3,FALSE),"")</f>
        <v>608 6819000</v>
      </c>
      <c r="AK1005" s="146" t="str">
        <f>IFERROR(VLOOKUP(AC1005,[4]Hoja3!$B$28:$E$38,4,FALSE),"")</f>
        <v>edgar.olaya@parquesnacionales.gov.co</v>
      </c>
      <c r="AL1005" s="182">
        <v>0</v>
      </c>
      <c r="AM1005" s="182">
        <v>0</v>
      </c>
      <c r="AN1005" s="182">
        <v>0</v>
      </c>
      <c r="AO1005" s="182">
        <v>0</v>
      </c>
      <c r="AP1005" s="178"/>
      <c r="AQ1005" s="178" t="s">
        <v>189</v>
      </c>
      <c r="AR1005" s="178"/>
      <c r="AS1005" s="178"/>
      <c r="AT1005" s="178"/>
    </row>
    <row r="1006" spans="1:46" ht="25.05" customHeight="1" x14ac:dyDescent="0.3">
      <c r="A1006" s="143"/>
      <c r="B1006" s="171" t="s">
        <v>1633</v>
      </c>
      <c r="C1006" s="171" t="s">
        <v>1634</v>
      </c>
      <c r="D1006" s="171" t="s">
        <v>252</v>
      </c>
      <c r="E1006" s="171" t="s">
        <v>179</v>
      </c>
      <c r="F1006" s="172">
        <v>3</v>
      </c>
      <c r="G1006" s="144" t="str">
        <f>IFERROR(VLOOKUP(F1006,[4]Hoja4!$A$1:B1142,2,FALSE),"")</f>
        <v>MARZO</v>
      </c>
      <c r="H1006" s="173">
        <v>4</v>
      </c>
      <c r="I1006" s="144" t="str">
        <f>IFERROR(VLOOKUP(H1006,[4]Hoja4!$A$1:D1141,2,FALSE),"")</f>
        <v>ABRIL</v>
      </c>
      <c r="J1006" s="173" t="s">
        <v>178</v>
      </c>
      <c r="K1006" s="106">
        <f>IFERROR(VLOOKUP(J1006,[4]LISTAS!$A$8:$B$11,2,FALSE),"")</f>
        <v>1</v>
      </c>
      <c r="L1006" s="174">
        <v>7</v>
      </c>
      <c r="M1006" s="175" t="s">
        <v>196</v>
      </c>
      <c r="N1006" s="145" t="str">
        <f>IFERROR(VLOOKUP(M1006,'[4]archivo de datos'!$G$1:$H$24,2,FALSE),"")</f>
        <v>CCE-10</v>
      </c>
      <c r="O1006" s="178" t="s">
        <v>180</v>
      </c>
      <c r="P1006" s="106">
        <f>IFERROR(VLOOKUP(O1006,'[4]archivo de datos'!$J$6:$K$12,2,FALSE),"")</f>
        <v>0</v>
      </c>
      <c r="Q1006" s="177" t="s">
        <v>46</v>
      </c>
      <c r="R1006" s="178" t="s">
        <v>181</v>
      </c>
      <c r="S1006" s="179" t="s">
        <v>182</v>
      </c>
      <c r="T1006" s="147" t="s">
        <v>167</v>
      </c>
      <c r="U1006" s="147" t="s">
        <v>2836</v>
      </c>
      <c r="V1006" s="199" t="s">
        <v>151</v>
      </c>
      <c r="W1006" s="178" t="s">
        <v>175</v>
      </c>
      <c r="X1006" s="181">
        <v>8000000</v>
      </c>
      <c r="Y1006" s="181">
        <v>8000000</v>
      </c>
      <c r="Z1006" s="178" t="s">
        <v>183</v>
      </c>
      <c r="AA1006" s="178" t="s">
        <v>184</v>
      </c>
      <c r="AB1006" s="143">
        <f>IFERROR(VLOOKUP(AA1006,[4]Hoja4!$A$14:$B$19,2,FALSE),"")</f>
        <v>0</v>
      </c>
      <c r="AC1006" s="178" t="s">
        <v>161</v>
      </c>
      <c r="AD1006" s="178" t="s">
        <v>1625</v>
      </c>
      <c r="AE1006" s="178" t="s">
        <v>1626</v>
      </c>
      <c r="AF1006" s="178" t="s">
        <v>1626</v>
      </c>
      <c r="AG1006" s="146" t="str">
        <f>IFERROR(VLOOKUP(AF1006,'[4]archivo de datos'!$D$1:$E$1156,2,FALSE),"")</f>
        <v>CO-MET</v>
      </c>
      <c r="AH1006" s="178" t="s">
        <v>188</v>
      </c>
      <c r="AI1006" s="146" t="str">
        <f>IFERROR(VLOOKUP(AC1006,[4]Hoja3!$B$28:$E$38,2,FALSE),"")</f>
        <v>Edgar Olaya Ospina</v>
      </c>
      <c r="AJ1006" s="146" t="str">
        <f>IFERROR(VLOOKUP(AC1006,[4]Hoja3!$B$28:$E$38,3,FALSE),"")</f>
        <v>608 6819000</v>
      </c>
      <c r="AK1006" s="146" t="str">
        <f>IFERROR(VLOOKUP(AC1006,[4]Hoja3!$B$28:$E$38,4,FALSE),"")</f>
        <v>edgar.olaya@parquesnacionales.gov.co</v>
      </c>
      <c r="AL1006" s="182">
        <v>0</v>
      </c>
      <c r="AM1006" s="182">
        <v>0</v>
      </c>
      <c r="AN1006" s="182">
        <v>0</v>
      </c>
      <c r="AO1006" s="182">
        <v>0</v>
      </c>
      <c r="AP1006" s="178"/>
      <c r="AQ1006" s="178" t="s">
        <v>189</v>
      </c>
      <c r="AR1006" s="178"/>
      <c r="AS1006" s="178"/>
      <c r="AT1006" s="178"/>
    </row>
    <row r="1007" spans="1:46" ht="25.05" customHeight="1" x14ac:dyDescent="0.3">
      <c r="A1007" s="143"/>
      <c r="B1007" s="171" t="s">
        <v>1630</v>
      </c>
      <c r="C1007" s="171" t="s">
        <v>1631</v>
      </c>
      <c r="D1007" s="171" t="s">
        <v>195</v>
      </c>
      <c r="E1007" s="171" t="s">
        <v>179</v>
      </c>
      <c r="F1007" s="172">
        <v>3</v>
      </c>
      <c r="G1007" s="144" t="str">
        <f>IFERROR(VLOOKUP(F1007,[4]Hoja4!$A$1:B1143,2,FALSE),"")</f>
        <v>MARZO</v>
      </c>
      <c r="H1007" s="173">
        <v>4</v>
      </c>
      <c r="I1007" s="144" t="str">
        <f>IFERROR(VLOOKUP(H1007,[4]Hoja4!$A$1:D1142,2,FALSE),"")</f>
        <v>ABRIL</v>
      </c>
      <c r="J1007" s="173" t="s">
        <v>178</v>
      </c>
      <c r="K1007" s="106">
        <f>IFERROR(VLOOKUP(J1007,[4]LISTAS!$A$8:$B$11,2,FALSE),"")</f>
        <v>1</v>
      </c>
      <c r="L1007" s="174">
        <v>8</v>
      </c>
      <c r="M1007" s="175" t="s">
        <v>196</v>
      </c>
      <c r="N1007" s="145" t="str">
        <f>IFERROR(VLOOKUP(M1007,'[4]archivo de datos'!$G$1:$H$24,2,FALSE),"")</f>
        <v>CCE-10</v>
      </c>
      <c r="O1007" s="178" t="s">
        <v>180</v>
      </c>
      <c r="P1007" s="106">
        <f>IFERROR(VLOOKUP(O1007,'[4]archivo de datos'!$J$6:$K$12,2,FALSE),"")</f>
        <v>0</v>
      </c>
      <c r="Q1007" s="177" t="s">
        <v>46</v>
      </c>
      <c r="R1007" s="178" t="s">
        <v>181</v>
      </c>
      <c r="S1007" s="179" t="s">
        <v>182</v>
      </c>
      <c r="T1007" s="147" t="s">
        <v>167</v>
      </c>
      <c r="U1007" s="147" t="s">
        <v>2836</v>
      </c>
      <c r="V1007" s="199" t="s">
        <v>151</v>
      </c>
      <c r="W1007" s="178" t="s">
        <v>175</v>
      </c>
      <c r="X1007" s="181">
        <v>5000000</v>
      </c>
      <c r="Y1007" s="181">
        <v>5000000</v>
      </c>
      <c r="Z1007" s="178" t="s">
        <v>183</v>
      </c>
      <c r="AA1007" s="178" t="s">
        <v>184</v>
      </c>
      <c r="AB1007" s="143">
        <f>IFERROR(VLOOKUP(AA1007,[4]Hoja4!$A$14:$B$19,2,FALSE),"")</f>
        <v>0</v>
      </c>
      <c r="AC1007" s="178" t="s">
        <v>161</v>
      </c>
      <c r="AD1007" s="178" t="s">
        <v>1625</v>
      </c>
      <c r="AE1007" s="178" t="s">
        <v>1626</v>
      </c>
      <c r="AF1007" s="178" t="s">
        <v>1632</v>
      </c>
      <c r="AG1007" s="146" t="str">
        <f>IFERROR(VLOOKUP(AF1007,'[4]archivo de datos'!$D$1:$E$1156,2,FALSE),"")</f>
        <v>CO-ANT-05313</v>
      </c>
      <c r="AH1007" s="178" t="s">
        <v>188</v>
      </c>
      <c r="AI1007" s="146" t="str">
        <f>IFERROR(VLOOKUP(AC1007,[4]Hoja3!$B$28:$E$38,2,FALSE),"")</f>
        <v>Edgar Olaya Ospina</v>
      </c>
      <c r="AJ1007" s="146" t="str">
        <f>IFERROR(VLOOKUP(AC1007,[4]Hoja3!$B$28:$E$38,3,FALSE),"")</f>
        <v>608 6819000</v>
      </c>
      <c r="AK1007" s="146" t="str">
        <f>IFERROR(VLOOKUP(AC1007,[4]Hoja3!$B$28:$E$38,4,FALSE),"")</f>
        <v>edgar.olaya@parquesnacionales.gov.co</v>
      </c>
      <c r="AL1007" s="182">
        <v>0</v>
      </c>
      <c r="AM1007" s="182">
        <v>0</v>
      </c>
      <c r="AN1007" s="182">
        <v>0</v>
      </c>
      <c r="AO1007" s="182">
        <v>0</v>
      </c>
      <c r="AP1007" s="178"/>
      <c r="AQ1007" s="178" t="s">
        <v>189</v>
      </c>
      <c r="AR1007" s="178"/>
      <c r="AS1007" s="178"/>
      <c r="AT1007" s="178"/>
    </row>
    <row r="1008" spans="1:46" ht="25.05" customHeight="1" x14ac:dyDescent="0.3">
      <c r="A1008" s="143"/>
      <c r="B1008" s="171" t="s">
        <v>1654</v>
      </c>
      <c r="C1008" s="171" t="s">
        <v>1655</v>
      </c>
      <c r="D1008" s="171" t="s">
        <v>202</v>
      </c>
      <c r="E1008" s="171" t="s">
        <v>179</v>
      </c>
      <c r="F1008" s="172">
        <v>6</v>
      </c>
      <c r="G1008" s="144" t="str">
        <f>IFERROR(VLOOKUP(F1008,[4]Hoja4!$A$1:B1144,2,FALSE),"")</f>
        <v>JUNIO</v>
      </c>
      <c r="H1008" s="173">
        <v>8</v>
      </c>
      <c r="I1008" s="144" t="str">
        <f>IFERROR(VLOOKUP(H1008,[4]Hoja4!$A$1:D1143,2,FALSE),"")</f>
        <v>AGOSTO</v>
      </c>
      <c r="J1008" s="173" t="s">
        <v>178</v>
      </c>
      <c r="K1008" s="106">
        <f>IFERROR(VLOOKUP(J1008,[4]LISTAS!$A$8:$B$11,2,FALSE),"")</f>
        <v>1</v>
      </c>
      <c r="L1008" s="174">
        <v>4</v>
      </c>
      <c r="M1008" s="175" t="s">
        <v>1308</v>
      </c>
      <c r="N1008" s="145" t="str">
        <f>IFERROR(VLOOKUP(M1008,'[4]archivo de datos'!$G$1:$H$24,2,FALSE),"")</f>
        <v>CCE-07</v>
      </c>
      <c r="O1008" s="178" t="s">
        <v>180</v>
      </c>
      <c r="P1008" s="106">
        <f>IFERROR(VLOOKUP(O1008,'[4]archivo de datos'!$J$6:$K$12,2,FALSE),"")</f>
        <v>0</v>
      </c>
      <c r="Q1008" s="177" t="s">
        <v>46</v>
      </c>
      <c r="R1008" s="178" t="s">
        <v>181</v>
      </c>
      <c r="S1008" s="179" t="s">
        <v>182</v>
      </c>
      <c r="T1008" s="178" t="s">
        <v>168</v>
      </c>
      <c r="U1008" s="178" t="s">
        <v>695</v>
      </c>
      <c r="V1008" s="146" t="str">
        <f>+IFERROR(VLOOKUP(U1008,[4]Equivalencias!$M$2:$N$97,2,FALSE),"")</f>
        <v>Plántulas producidas</v>
      </c>
      <c r="W1008" s="178" t="s">
        <v>175</v>
      </c>
      <c r="X1008" s="181">
        <v>15000000</v>
      </c>
      <c r="Y1008" s="181">
        <v>15000000</v>
      </c>
      <c r="Z1008" s="178" t="s">
        <v>183</v>
      </c>
      <c r="AA1008" s="178" t="s">
        <v>184</v>
      </c>
      <c r="AB1008" s="143">
        <f>IFERROR(VLOOKUP(AA1008,[4]Hoja4!$A$14:$B$19,2,FALSE),"")</f>
        <v>0</v>
      </c>
      <c r="AC1008" s="178" t="s">
        <v>161</v>
      </c>
      <c r="AD1008" s="178" t="s">
        <v>1625</v>
      </c>
      <c r="AE1008" s="178" t="s">
        <v>1626</v>
      </c>
      <c r="AF1008" s="178" t="s">
        <v>1627</v>
      </c>
      <c r="AG1008" s="146" t="str">
        <f>IFERROR(VLOOKUP(AF1008,'[4]archivo de datos'!$D$1:$E$1156,2,FALSE),"")</f>
        <v>CO-MET-50683</v>
      </c>
      <c r="AH1008" s="178" t="s">
        <v>188</v>
      </c>
      <c r="AI1008" s="146" t="str">
        <f>IFERROR(VLOOKUP(AC1008,[4]Hoja3!$B$28:$E$38,2,FALSE),"")</f>
        <v>Edgar Olaya Ospina</v>
      </c>
      <c r="AJ1008" s="146" t="str">
        <f>IFERROR(VLOOKUP(AC1008,[4]Hoja3!$B$28:$E$38,3,FALSE),"")</f>
        <v>608 6819000</v>
      </c>
      <c r="AK1008" s="146" t="str">
        <f>IFERROR(VLOOKUP(AC1008,[4]Hoja3!$B$28:$E$38,4,FALSE),"")</f>
        <v>edgar.olaya@parquesnacionales.gov.co</v>
      </c>
      <c r="AL1008" s="182">
        <v>0</v>
      </c>
      <c r="AM1008" s="182">
        <v>0</v>
      </c>
      <c r="AN1008" s="182">
        <v>0</v>
      </c>
      <c r="AO1008" s="182">
        <v>0</v>
      </c>
      <c r="AP1008" s="178"/>
      <c r="AQ1008" s="184" t="s">
        <v>189</v>
      </c>
      <c r="AR1008" s="178"/>
      <c r="AS1008" s="178"/>
      <c r="AT1008" s="178" t="s">
        <v>226</v>
      </c>
    </row>
    <row r="1009" spans="1:46" ht="25.05" customHeight="1" x14ac:dyDescent="0.3">
      <c r="A1009" s="143"/>
      <c r="B1009" s="171" t="s">
        <v>1628</v>
      </c>
      <c r="C1009" s="171" t="s">
        <v>1629</v>
      </c>
      <c r="D1009" s="171" t="s">
        <v>202</v>
      </c>
      <c r="E1009" s="171" t="s">
        <v>179</v>
      </c>
      <c r="F1009" s="172">
        <v>4</v>
      </c>
      <c r="G1009" s="144" t="str">
        <f>IFERROR(VLOOKUP(F1009,[4]Hoja4!$A$1:B1145,2,FALSE),"")</f>
        <v>ABRIL</v>
      </c>
      <c r="H1009" s="173">
        <v>5</v>
      </c>
      <c r="I1009" s="144" t="str">
        <f>IFERROR(VLOOKUP(H1009,[4]Hoja4!$A$1:D1144,2,FALSE),"")</f>
        <v>MAYO</v>
      </c>
      <c r="J1009" s="173" t="s">
        <v>178</v>
      </c>
      <c r="K1009" s="106">
        <f>IFERROR(VLOOKUP(J1009,[4]LISTAS!$A$8:$B$11,2,FALSE),"")</f>
        <v>1</v>
      </c>
      <c r="L1009" s="174">
        <v>2</v>
      </c>
      <c r="M1009" s="175" t="s">
        <v>196</v>
      </c>
      <c r="N1009" s="145" t="str">
        <f>IFERROR(VLOOKUP(M1009,'[4]archivo de datos'!$G$1:$H$24,2,FALSE),"")</f>
        <v>CCE-10</v>
      </c>
      <c r="O1009" s="178" t="s">
        <v>180</v>
      </c>
      <c r="P1009" s="106">
        <f>IFERROR(VLOOKUP(O1009,'[4]archivo de datos'!$J$6:$K$12,2,FALSE),"")</f>
        <v>0</v>
      </c>
      <c r="Q1009" s="177" t="s">
        <v>46</v>
      </c>
      <c r="R1009" s="178" t="s">
        <v>181</v>
      </c>
      <c r="S1009" s="179" t="s">
        <v>182</v>
      </c>
      <c r="T1009" s="147" t="s">
        <v>166</v>
      </c>
      <c r="U1009" s="147" t="s">
        <v>584</v>
      </c>
      <c r="V1009" s="146" t="str">
        <f>+IFERROR(VLOOKUP(U1009,[4]Equivalencias!$M$2:$N$97,2,FALSE),"")</f>
        <v xml:space="preserve">Áreas administradas </v>
      </c>
      <c r="W1009" s="178" t="s">
        <v>175</v>
      </c>
      <c r="X1009" s="181">
        <v>2000000</v>
      </c>
      <c r="Y1009" s="181">
        <v>2000000</v>
      </c>
      <c r="Z1009" s="178" t="s">
        <v>183</v>
      </c>
      <c r="AA1009" s="178" t="s">
        <v>184</v>
      </c>
      <c r="AB1009" s="143">
        <f>IFERROR(VLOOKUP(AA1009,[4]Hoja4!$A$14:$B$19,2,FALSE),"")</f>
        <v>0</v>
      </c>
      <c r="AC1009" s="178" t="s">
        <v>161</v>
      </c>
      <c r="AD1009" s="178" t="s">
        <v>1625</v>
      </c>
      <c r="AE1009" s="178" t="s">
        <v>1626</v>
      </c>
      <c r="AF1009" s="178" t="s">
        <v>1627</v>
      </c>
      <c r="AG1009" s="146" t="str">
        <f>IFERROR(VLOOKUP(AF1009,'[4]archivo de datos'!$D$1:$E$1156,2,FALSE),"")</f>
        <v>CO-MET-50683</v>
      </c>
      <c r="AH1009" s="178" t="s">
        <v>188</v>
      </c>
      <c r="AI1009" s="146" t="str">
        <f>IFERROR(VLOOKUP(AC1009,[4]Hoja3!$B$28:$E$38,2,FALSE),"")</f>
        <v>Edgar Olaya Ospina</v>
      </c>
      <c r="AJ1009" s="146" t="str">
        <f>IFERROR(VLOOKUP(AC1009,[4]Hoja3!$B$28:$E$38,3,FALSE),"")</f>
        <v>608 6819000</v>
      </c>
      <c r="AK1009" s="146" t="str">
        <f>IFERROR(VLOOKUP(AC1009,[4]Hoja3!$B$28:$E$38,4,FALSE),"")</f>
        <v>edgar.olaya@parquesnacionales.gov.co</v>
      </c>
      <c r="AL1009" s="182">
        <v>0</v>
      </c>
      <c r="AM1009" s="182">
        <v>0</v>
      </c>
      <c r="AN1009" s="182">
        <v>0</v>
      </c>
      <c r="AO1009" s="182">
        <v>0</v>
      </c>
      <c r="AP1009" s="178"/>
      <c r="AQ1009" s="178" t="s">
        <v>189</v>
      </c>
      <c r="AR1009" s="178"/>
      <c r="AS1009" s="178"/>
      <c r="AT1009" s="178"/>
    </row>
    <row r="1010" spans="1:46" ht="25.05" customHeight="1" x14ac:dyDescent="0.3">
      <c r="A1010" s="143"/>
      <c r="B1010" s="171" t="s">
        <v>1633</v>
      </c>
      <c r="C1010" s="171" t="s">
        <v>1634</v>
      </c>
      <c r="D1010" s="171" t="s">
        <v>252</v>
      </c>
      <c r="E1010" s="171" t="s">
        <v>179</v>
      </c>
      <c r="F1010" s="172">
        <v>3</v>
      </c>
      <c r="G1010" s="144" t="str">
        <f>IFERROR(VLOOKUP(F1010,[4]Hoja4!$A$1:B1146,2,FALSE),"")</f>
        <v>MARZO</v>
      </c>
      <c r="H1010" s="173">
        <v>4</v>
      </c>
      <c r="I1010" s="144" t="str">
        <f>IFERROR(VLOOKUP(H1010,[4]Hoja4!$A$1:D1145,2,FALSE),"")</f>
        <v>ABRIL</v>
      </c>
      <c r="J1010" s="173" t="s">
        <v>178</v>
      </c>
      <c r="K1010" s="106">
        <f>IFERROR(VLOOKUP(J1010,[4]LISTAS!$A$8:$B$11,2,FALSE),"")</f>
        <v>1</v>
      </c>
      <c r="L1010" s="174">
        <v>7</v>
      </c>
      <c r="M1010" s="175" t="s">
        <v>196</v>
      </c>
      <c r="N1010" s="145" t="str">
        <f>IFERROR(VLOOKUP(M1010,'[4]archivo de datos'!$G$1:$H$24,2,FALSE),"")</f>
        <v>CCE-10</v>
      </c>
      <c r="O1010" s="178" t="s">
        <v>180</v>
      </c>
      <c r="P1010" s="106">
        <f>IFERROR(VLOOKUP(O1010,'[4]archivo de datos'!$J$6:$K$12,2,FALSE),"")</f>
        <v>0</v>
      </c>
      <c r="Q1010" s="177" t="s">
        <v>46</v>
      </c>
      <c r="R1010" s="178" t="s">
        <v>181</v>
      </c>
      <c r="S1010" s="179" t="s">
        <v>182</v>
      </c>
      <c r="T1010" s="147" t="s">
        <v>162</v>
      </c>
      <c r="U1010" s="178" t="s">
        <v>645</v>
      </c>
      <c r="V1010" s="146" t="str">
        <f>+IFERROR(VLOOKUP(U1010,[4]Equivalencias!$M$2:$N$97,2,FALSE),"")</f>
        <v>Documentos de lineamientos técnicos realizados</v>
      </c>
      <c r="W1010" s="178" t="s">
        <v>175</v>
      </c>
      <c r="X1010" s="181">
        <v>7000000</v>
      </c>
      <c r="Y1010" s="181">
        <v>7000000</v>
      </c>
      <c r="Z1010" s="178" t="s">
        <v>183</v>
      </c>
      <c r="AA1010" s="178" t="s">
        <v>184</v>
      </c>
      <c r="AB1010" s="143">
        <f>IFERROR(VLOOKUP(AA1010,[4]Hoja4!$A$14:$B$19,2,FALSE),"")</f>
        <v>0</v>
      </c>
      <c r="AC1010" s="178" t="s">
        <v>161</v>
      </c>
      <c r="AD1010" s="178" t="s">
        <v>1625</v>
      </c>
      <c r="AE1010" s="178" t="s">
        <v>1626</v>
      </c>
      <c r="AF1010" s="178" t="s">
        <v>1626</v>
      </c>
      <c r="AG1010" s="146" t="str">
        <f>IFERROR(VLOOKUP(AF1010,'[4]archivo de datos'!$D$1:$E$1156,2,FALSE),"")</f>
        <v>CO-MET</v>
      </c>
      <c r="AH1010" s="178" t="s">
        <v>188</v>
      </c>
      <c r="AI1010" s="146" t="str">
        <f>IFERROR(VLOOKUP(AC1010,[4]Hoja3!$B$28:$E$38,2,FALSE),"")</f>
        <v>Edgar Olaya Ospina</v>
      </c>
      <c r="AJ1010" s="146" t="str">
        <f>IFERROR(VLOOKUP(AC1010,[4]Hoja3!$B$28:$E$38,3,FALSE),"")</f>
        <v>608 6819000</v>
      </c>
      <c r="AK1010" s="146" t="str">
        <f>IFERROR(VLOOKUP(AC1010,[4]Hoja3!$B$28:$E$38,4,FALSE),"")</f>
        <v>edgar.olaya@parquesnacionales.gov.co</v>
      </c>
      <c r="AL1010" s="182">
        <v>0</v>
      </c>
      <c r="AM1010" s="182">
        <v>0</v>
      </c>
      <c r="AN1010" s="182">
        <v>0</v>
      </c>
      <c r="AO1010" s="182">
        <v>0</v>
      </c>
      <c r="AP1010" s="178"/>
      <c r="AQ1010" s="178" t="s">
        <v>189</v>
      </c>
      <c r="AR1010" s="178"/>
      <c r="AS1010" s="178"/>
      <c r="AT1010" s="178" t="s">
        <v>226</v>
      </c>
    </row>
    <row r="1011" spans="1:46" ht="25.05" customHeight="1" x14ac:dyDescent="0.3">
      <c r="A1011" s="143"/>
      <c r="B1011" s="171" t="s">
        <v>1718</v>
      </c>
      <c r="C1011" s="171" t="s">
        <v>1719</v>
      </c>
      <c r="D1011" s="171" t="s">
        <v>202</v>
      </c>
      <c r="E1011" s="171" t="s">
        <v>179</v>
      </c>
      <c r="F1011" s="172">
        <v>4</v>
      </c>
      <c r="G1011" s="144" t="str">
        <f>IFERROR(VLOOKUP(F1011,[4]Hoja4!$A$1:B1147,2,FALSE),"")</f>
        <v>ABRIL</v>
      </c>
      <c r="H1011" s="173">
        <v>5</v>
      </c>
      <c r="I1011" s="144" t="str">
        <f>IFERROR(VLOOKUP(H1011,[4]Hoja4!$A$1:D1146,2,FALSE),"")</f>
        <v>MAYO</v>
      </c>
      <c r="J1011" s="173" t="s">
        <v>178</v>
      </c>
      <c r="K1011" s="106">
        <f>IFERROR(VLOOKUP(J1011,[4]LISTAS!$A$8:$B$11,2,FALSE),"")</f>
        <v>1</v>
      </c>
      <c r="L1011" s="174">
        <v>2</v>
      </c>
      <c r="M1011" s="175" t="s">
        <v>1308</v>
      </c>
      <c r="N1011" s="145" t="str">
        <f>IFERROR(VLOOKUP(M1011,'[4]archivo de datos'!$G$1:$H$24,2,FALSE),"")</f>
        <v>CCE-07</v>
      </c>
      <c r="O1011" s="178" t="s">
        <v>180</v>
      </c>
      <c r="P1011" s="106">
        <f>IFERROR(VLOOKUP(O1011,'[4]archivo de datos'!$J$6:$K$12,2,FALSE),"")</f>
        <v>0</v>
      </c>
      <c r="Q1011" s="177" t="s">
        <v>46</v>
      </c>
      <c r="R1011" s="178" t="s">
        <v>181</v>
      </c>
      <c r="S1011" s="179" t="s">
        <v>182</v>
      </c>
      <c r="T1011" s="147" t="s">
        <v>166</v>
      </c>
      <c r="U1011" s="147" t="s">
        <v>584</v>
      </c>
      <c r="V1011" s="146" t="str">
        <f>+IFERROR(VLOOKUP(U1011,[4]Equivalencias!$M$2:$N$97,2,FALSE),"")</f>
        <v xml:space="preserve">Áreas administradas </v>
      </c>
      <c r="W1011" s="178" t="s">
        <v>175</v>
      </c>
      <c r="X1011" s="181">
        <v>3800000</v>
      </c>
      <c r="Y1011" s="181">
        <v>3800000</v>
      </c>
      <c r="Z1011" s="178" t="s">
        <v>183</v>
      </c>
      <c r="AA1011" s="178" t="s">
        <v>184</v>
      </c>
      <c r="AB1011" s="143">
        <f>IFERROR(VLOOKUP(AA1011,[4]Hoja4!$A$14:$B$19,2,FALSE),"")</f>
        <v>0</v>
      </c>
      <c r="AC1011" s="178" t="s">
        <v>161</v>
      </c>
      <c r="AD1011" s="178" t="s">
        <v>1625</v>
      </c>
      <c r="AE1011" s="178" t="s">
        <v>1626</v>
      </c>
      <c r="AF1011" s="178" t="s">
        <v>1627</v>
      </c>
      <c r="AG1011" s="146" t="str">
        <f>IFERROR(VLOOKUP(AF1011,'[4]archivo de datos'!$D$1:$E$1156,2,FALSE),"")</f>
        <v>CO-MET-50683</v>
      </c>
      <c r="AH1011" s="178" t="s">
        <v>188</v>
      </c>
      <c r="AI1011" s="146" t="str">
        <f>IFERROR(VLOOKUP(AC1011,[4]Hoja3!$B$28:$E$38,2,FALSE),"")</f>
        <v>Edgar Olaya Ospina</v>
      </c>
      <c r="AJ1011" s="146" t="str">
        <f>IFERROR(VLOOKUP(AC1011,[4]Hoja3!$B$28:$E$38,3,FALSE),"")</f>
        <v>608 6819000</v>
      </c>
      <c r="AK1011" s="146" t="str">
        <f>IFERROR(VLOOKUP(AC1011,[4]Hoja3!$B$28:$E$38,4,FALSE),"")</f>
        <v>edgar.olaya@parquesnacionales.gov.co</v>
      </c>
      <c r="AL1011" s="182">
        <v>0</v>
      </c>
      <c r="AM1011" s="182">
        <v>0</v>
      </c>
      <c r="AN1011" s="182">
        <v>0</v>
      </c>
      <c r="AO1011" s="182">
        <v>0</v>
      </c>
      <c r="AP1011" s="178"/>
      <c r="AQ1011" s="178" t="s">
        <v>189</v>
      </c>
      <c r="AR1011" s="178"/>
      <c r="AS1011" s="178"/>
      <c r="AT1011" s="178"/>
    </row>
    <row r="1012" spans="1:46" ht="25.05" customHeight="1" x14ac:dyDescent="0.3">
      <c r="A1012" s="143"/>
      <c r="B1012" s="171">
        <v>80111600</v>
      </c>
      <c r="C1012" s="171" t="s">
        <v>1720</v>
      </c>
      <c r="D1012" s="171" t="s">
        <v>211</v>
      </c>
      <c r="E1012" s="171" t="s">
        <v>1721</v>
      </c>
      <c r="F1012" s="172">
        <v>1</v>
      </c>
      <c r="G1012" s="144" t="str">
        <f>IFERROR(VLOOKUP(F1012,[4]Hoja4!$A$1:B1148,2,FALSE),"")</f>
        <v>ENERO</v>
      </c>
      <c r="H1012" s="172">
        <v>1</v>
      </c>
      <c r="I1012" s="144" t="str">
        <f>IFERROR(VLOOKUP(H1012,[4]Hoja4!$A$1:D1147,2,FALSE),"")</f>
        <v>ENERO</v>
      </c>
      <c r="J1012" s="185" t="s">
        <v>1645</v>
      </c>
      <c r="K1012" s="106">
        <f>IFERROR(VLOOKUP(J1012,[4]LISTAS!$A$8:$B$11,2,FALSE),"")</f>
        <v>0</v>
      </c>
      <c r="L1012" s="174">
        <v>330</v>
      </c>
      <c r="M1012" s="175" t="s">
        <v>213</v>
      </c>
      <c r="N1012" s="145" t="str">
        <f>IFERROR(VLOOKUP(M1012,'[4]archivo de datos'!$G$1:$H$24,2,FALSE),"")</f>
        <v>CCE-16</v>
      </c>
      <c r="O1012" s="176" t="s">
        <v>214</v>
      </c>
      <c r="P1012" s="106">
        <f>IFERROR(VLOOKUP(O1012,'[4]archivo de datos'!$J$6:$K$12,2,FALSE),"")</f>
        <v>1</v>
      </c>
      <c r="Q1012" s="177" t="s">
        <v>49</v>
      </c>
      <c r="R1012" s="186" t="s">
        <v>181</v>
      </c>
      <c r="S1012" s="179" t="s">
        <v>182</v>
      </c>
      <c r="T1012" s="147" t="s">
        <v>167</v>
      </c>
      <c r="U1012" s="147" t="s">
        <v>2836</v>
      </c>
      <c r="V1012" s="199" t="s">
        <v>151</v>
      </c>
      <c r="W1012" s="187" t="s">
        <v>1662</v>
      </c>
      <c r="X1012" s="181">
        <v>57860000</v>
      </c>
      <c r="Y1012" s="181">
        <v>57860000</v>
      </c>
      <c r="Z1012" s="178" t="s">
        <v>183</v>
      </c>
      <c r="AA1012" s="178" t="s">
        <v>184</v>
      </c>
      <c r="AB1012" s="143">
        <f>IFERROR(VLOOKUP(AA1012,[4]Hoja4!$A$14:$B$19,2,FALSE),"")</f>
        <v>0</v>
      </c>
      <c r="AC1012" s="178" t="s">
        <v>161</v>
      </c>
      <c r="AD1012" s="178" t="s">
        <v>1722</v>
      </c>
      <c r="AE1012" s="178" t="s">
        <v>1626</v>
      </c>
      <c r="AF1012" s="178" t="s">
        <v>1723</v>
      </c>
      <c r="AG1012" s="146" t="str">
        <f>IFERROR(VLOOKUP(AF1012,'[4]archivo de datos'!$D$1:$E$1156,2,FALSE),"")</f>
        <v>CO-MET-50370</v>
      </c>
      <c r="AH1012" s="178" t="s">
        <v>188</v>
      </c>
      <c r="AI1012" s="146" t="str">
        <f>IFERROR(VLOOKUP(AC1012,[4]Hoja3!$B$28:$E$38,2,FALSE),"")</f>
        <v>Edgar Olaya Ospina</v>
      </c>
      <c r="AJ1012" s="146" t="str">
        <f>IFERROR(VLOOKUP(AC1012,[4]Hoja3!$B$28:$E$38,3,FALSE),"")</f>
        <v>608 6819000</v>
      </c>
      <c r="AK1012" s="146" t="str">
        <f>IFERROR(VLOOKUP(AC1012,[4]Hoja3!$B$28:$E$38,4,FALSE),"")</f>
        <v>edgar.olaya@parquesnacionales.gov.co</v>
      </c>
      <c r="AL1012" s="182">
        <v>0</v>
      </c>
      <c r="AM1012" s="182">
        <v>0</v>
      </c>
      <c r="AN1012" s="182">
        <v>0</v>
      </c>
      <c r="AO1012" s="182">
        <v>0</v>
      </c>
      <c r="AP1012" s="178"/>
      <c r="AQ1012" s="178" t="s">
        <v>189</v>
      </c>
      <c r="AR1012" s="178"/>
      <c r="AS1012" s="178"/>
      <c r="AT1012" s="178"/>
    </row>
    <row r="1013" spans="1:46" ht="25.05" customHeight="1" x14ac:dyDescent="0.3">
      <c r="A1013" s="143"/>
      <c r="B1013" s="171">
        <v>80111600</v>
      </c>
      <c r="C1013" s="171" t="s">
        <v>1724</v>
      </c>
      <c r="D1013" s="171" t="s">
        <v>211</v>
      </c>
      <c r="E1013" s="171" t="s">
        <v>1725</v>
      </c>
      <c r="F1013" s="172">
        <v>1</v>
      </c>
      <c r="G1013" s="144" t="str">
        <f>IFERROR(VLOOKUP(F1013,[4]Hoja4!$A$1:B1149,2,FALSE),"")</f>
        <v>ENERO</v>
      </c>
      <c r="H1013" s="173">
        <v>1</v>
      </c>
      <c r="I1013" s="144" t="str">
        <f>IFERROR(VLOOKUP(H1013,[4]Hoja4!$A$1:D1148,2,FALSE),"")</f>
        <v>ENERO</v>
      </c>
      <c r="J1013" s="185" t="s">
        <v>1645</v>
      </c>
      <c r="K1013" s="106">
        <f>IFERROR(VLOOKUP(J1013,[4]LISTAS!$A$8:$B$11,2,FALSE),"")</f>
        <v>0</v>
      </c>
      <c r="L1013" s="174">
        <v>330</v>
      </c>
      <c r="M1013" s="175" t="s">
        <v>213</v>
      </c>
      <c r="N1013" s="145" t="str">
        <f>IFERROR(VLOOKUP(M1013,'[4]archivo de datos'!$G$1:$H$24,2,FALSE),"")</f>
        <v>CCE-16</v>
      </c>
      <c r="O1013" s="178" t="s">
        <v>214</v>
      </c>
      <c r="P1013" s="106">
        <f>IFERROR(VLOOKUP(O1013,'[4]archivo de datos'!$J$6:$K$12,2,FALSE),"")</f>
        <v>1</v>
      </c>
      <c r="Q1013" s="177" t="s">
        <v>49</v>
      </c>
      <c r="R1013" s="186" t="s">
        <v>181</v>
      </c>
      <c r="S1013" s="179" t="s">
        <v>182</v>
      </c>
      <c r="T1013" s="147" t="s">
        <v>160</v>
      </c>
      <c r="U1013" s="147" t="s">
        <v>581</v>
      </c>
      <c r="V1013" s="146" t="str">
        <f>+IFERROR(VLOOKUP(U1013,[4]Equivalencias!$M$2:$N$97,2,FALSE),"")</f>
        <v>Personas capacitadas con educación informal</v>
      </c>
      <c r="W1013" s="183" t="s">
        <v>1726</v>
      </c>
      <c r="X1013" s="181">
        <v>47597000</v>
      </c>
      <c r="Y1013" s="181">
        <v>47597000</v>
      </c>
      <c r="Z1013" s="178" t="s">
        <v>183</v>
      </c>
      <c r="AA1013" s="178" t="s">
        <v>184</v>
      </c>
      <c r="AB1013" s="143">
        <f>IFERROR(VLOOKUP(AA1013,[4]Hoja4!$A$14:$B$19,2,FALSE),"")</f>
        <v>0</v>
      </c>
      <c r="AC1013" s="178" t="s">
        <v>161</v>
      </c>
      <c r="AD1013" s="178" t="s">
        <v>1722</v>
      </c>
      <c r="AE1013" s="178" t="s">
        <v>1626</v>
      </c>
      <c r="AF1013" s="178" t="s">
        <v>1663</v>
      </c>
      <c r="AG1013" s="146" t="str">
        <f>IFERROR(VLOOKUP(AF1013,'[4]archivo de datos'!$D$1:$E$1156,2,FALSE),"")</f>
        <v>CO-MET-50350</v>
      </c>
      <c r="AH1013" s="178" t="s">
        <v>188</v>
      </c>
      <c r="AI1013" s="146" t="str">
        <f>IFERROR(VLOOKUP(AC1013,[4]Hoja3!$B$28:$E$38,2,FALSE),"")</f>
        <v>Edgar Olaya Ospina</v>
      </c>
      <c r="AJ1013" s="146" t="str">
        <f>IFERROR(VLOOKUP(AC1013,[4]Hoja3!$B$28:$E$38,3,FALSE),"")</f>
        <v>608 6819000</v>
      </c>
      <c r="AK1013" s="146" t="str">
        <f>IFERROR(VLOOKUP(AC1013,[4]Hoja3!$B$28:$E$38,4,FALSE),"")</f>
        <v>edgar.olaya@parquesnacionales.gov.co</v>
      </c>
      <c r="AL1013" s="182">
        <v>0</v>
      </c>
      <c r="AM1013" s="182">
        <v>0</v>
      </c>
      <c r="AN1013" s="182">
        <v>0</v>
      </c>
      <c r="AO1013" s="182">
        <v>0</v>
      </c>
      <c r="AP1013" s="178"/>
      <c r="AQ1013" s="178" t="s">
        <v>189</v>
      </c>
      <c r="AR1013" s="178"/>
      <c r="AS1013" s="178"/>
      <c r="AT1013" s="178" t="s">
        <v>226</v>
      </c>
    </row>
    <row r="1014" spans="1:46" ht="25.05" customHeight="1" x14ac:dyDescent="0.3">
      <c r="A1014" s="143"/>
      <c r="B1014" s="171">
        <v>80111600</v>
      </c>
      <c r="C1014" s="171" t="s">
        <v>1727</v>
      </c>
      <c r="D1014" s="171" t="s">
        <v>211</v>
      </c>
      <c r="E1014" s="171" t="s">
        <v>1728</v>
      </c>
      <c r="F1014" s="172">
        <v>1</v>
      </c>
      <c r="G1014" s="144" t="str">
        <f>IFERROR(VLOOKUP(F1014,[4]Hoja4!$A$1:B1150,2,FALSE),"")</f>
        <v>ENERO</v>
      </c>
      <c r="H1014" s="173">
        <v>1</v>
      </c>
      <c r="I1014" s="144" t="str">
        <f>IFERROR(VLOOKUP(H1014,[4]Hoja4!$A$1:D1149,2,FALSE),"")</f>
        <v>ENERO</v>
      </c>
      <c r="J1014" s="185" t="s">
        <v>1645</v>
      </c>
      <c r="K1014" s="106">
        <f>IFERROR(VLOOKUP(J1014,[4]LISTAS!$A$8:$B$11,2,FALSE),"")</f>
        <v>0</v>
      </c>
      <c r="L1014" s="174">
        <v>330</v>
      </c>
      <c r="M1014" s="175" t="s">
        <v>213</v>
      </c>
      <c r="N1014" s="145" t="str">
        <f>IFERROR(VLOOKUP(M1014,'[4]archivo de datos'!$G$1:$H$24,2,FALSE),"")</f>
        <v>CCE-16</v>
      </c>
      <c r="O1014" s="178" t="s">
        <v>214</v>
      </c>
      <c r="P1014" s="106">
        <f>IFERROR(VLOOKUP(O1014,'[4]archivo de datos'!$J$6:$K$12,2,FALSE),"")</f>
        <v>1</v>
      </c>
      <c r="Q1014" s="177" t="s">
        <v>49</v>
      </c>
      <c r="R1014" s="186" t="s">
        <v>181</v>
      </c>
      <c r="S1014" s="179" t="s">
        <v>182</v>
      </c>
      <c r="T1014" s="132" t="s">
        <v>165</v>
      </c>
      <c r="U1014" s="178" t="s">
        <v>1698</v>
      </c>
      <c r="V1014" s="146" t="str">
        <f>+IFERROR(VLOOKUP(U1014,[4]Equivalencias!$M$2:$N$97,2,FALSE),"")</f>
        <v>Visitantes que ingresan a las áreas protegidas nacionales</v>
      </c>
      <c r="W1014" s="187" t="s">
        <v>1662</v>
      </c>
      <c r="X1014" s="181">
        <v>57860000</v>
      </c>
      <c r="Y1014" s="181">
        <v>57860000</v>
      </c>
      <c r="Z1014" s="178" t="s">
        <v>183</v>
      </c>
      <c r="AA1014" s="178" t="s">
        <v>184</v>
      </c>
      <c r="AB1014" s="143">
        <f>IFERROR(VLOOKUP(AA1014,[4]Hoja4!$A$14:$B$19,2,FALSE),"")</f>
        <v>0</v>
      </c>
      <c r="AC1014" s="178" t="s">
        <v>161</v>
      </c>
      <c r="AD1014" s="178" t="s">
        <v>1722</v>
      </c>
      <c r="AE1014" s="178" t="s">
        <v>1626</v>
      </c>
      <c r="AF1014" s="178" t="s">
        <v>1663</v>
      </c>
      <c r="AG1014" s="146" t="str">
        <f>IFERROR(VLOOKUP(AF1014,'[4]archivo de datos'!$D$1:$E$1156,2,FALSE),"")</f>
        <v>CO-MET-50350</v>
      </c>
      <c r="AH1014" s="178" t="s">
        <v>188</v>
      </c>
      <c r="AI1014" s="146" t="str">
        <f>IFERROR(VLOOKUP(AC1014,[4]Hoja3!$B$28:$E$38,2,FALSE),"")</f>
        <v>Edgar Olaya Ospina</v>
      </c>
      <c r="AJ1014" s="146" t="str">
        <f>IFERROR(VLOOKUP(AC1014,[4]Hoja3!$B$28:$E$38,3,FALSE),"")</f>
        <v>608 6819000</v>
      </c>
      <c r="AK1014" s="146" t="str">
        <f>IFERROR(VLOOKUP(AC1014,[4]Hoja3!$B$28:$E$38,4,FALSE),"")</f>
        <v>edgar.olaya@parquesnacionales.gov.co</v>
      </c>
      <c r="AL1014" s="182">
        <v>0</v>
      </c>
      <c r="AM1014" s="182">
        <v>0</v>
      </c>
      <c r="AN1014" s="182">
        <v>0</v>
      </c>
      <c r="AO1014" s="182">
        <v>0</v>
      </c>
      <c r="AP1014" s="178"/>
      <c r="AQ1014" s="178" t="s">
        <v>189</v>
      </c>
      <c r="AR1014" s="178"/>
      <c r="AS1014" s="178"/>
      <c r="AT1014" s="178" t="s">
        <v>226</v>
      </c>
    </row>
    <row r="1015" spans="1:46" ht="25.05" customHeight="1" x14ac:dyDescent="0.3">
      <c r="A1015" s="143"/>
      <c r="B1015" s="171">
        <v>80111600</v>
      </c>
      <c r="C1015" s="171" t="s">
        <v>1729</v>
      </c>
      <c r="D1015" s="171" t="s">
        <v>211</v>
      </c>
      <c r="E1015" s="171" t="s">
        <v>1730</v>
      </c>
      <c r="F1015" s="172">
        <v>1</v>
      </c>
      <c r="G1015" s="144" t="str">
        <f>IFERROR(VLOOKUP(F1015,[4]Hoja4!$A$1:B1151,2,FALSE),"")</f>
        <v>ENERO</v>
      </c>
      <c r="H1015" s="173">
        <v>1</v>
      </c>
      <c r="I1015" s="144" t="str">
        <f>IFERROR(VLOOKUP(H1015,[4]Hoja4!$A$1:D1150,2,FALSE),"")</f>
        <v>ENERO</v>
      </c>
      <c r="J1015" s="185" t="s">
        <v>1645</v>
      </c>
      <c r="K1015" s="106">
        <f>IFERROR(VLOOKUP(J1015,[4]LISTAS!$A$8:$B$11,2,FALSE),"")</f>
        <v>0</v>
      </c>
      <c r="L1015" s="174">
        <v>330</v>
      </c>
      <c r="M1015" s="175" t="s">
        <v>213</v>
      </c>
      <c r="N1015" s="145" t="str">
        <f>IFERROR(VLOOKUP(M1015,'[4]archivo de datos'!$G$1:$H$24,2,FALSE),"")</f>
        <v>CCE-16</v>
      </c>
      <c r="O1015" s="178" t="s">
        <v>180</v>
      </c>
      <c r="P1015" s="106">
        <f>IFERROR(VLOOKUP(O1015,'[4]archivo de datos'!$J$6:$K$12,2,FALSE),"")</f>
        <v>0</v>
      </c>
      <c r="Q1015" s="177" t="s">
        <v>48</v>
      </c>
      <c r="R1015" s="186" t="s">
        <v>181</v>
      </c>
      <c r="S1015" s="179" t="s">
        <v>182</v>
      </c>
      <c r="T1015" s="147" t="s">
        <v>162</v>
      </c>
      <c r="U1015" s="178" t="s">
        <v>645</v>
      </c>
      <c r="V1015" s="146" t="str">
        <f>+IFERROR(VLOOKUP(U1015,[4]Equivalencias!$M$2:$N$97,2,FALSE),"")</f>
        <v>Documentos de lineamientos técnicos realizados</v>
      </c>
      <c r="W1015" s="183" t="s">
        <v>1731</v>
      </c>
      <c r="X1015" s="181">
        <v>71929000</v>
      </c>
      <c r="Y1015" s="181">
        <v>71929000</v>
      </c>
      <c r="Z1015" s="178" t="s">
        <v>183</v>
      </c>
      <c r="AA1015" s="178" t="s">
        <v>184</v>
      </c>
      <c r="AB1015" s="143">
        <f>IFERROR(VLOOKUP(AA1015,[4]Hoja4!$A$14:$B$19,2,FALSE),"")</f>
        <v>0</v>
      </c>
      <c r="AC1015" s="178" t="s">
        <v>161</v>
      </c>
      <c r="AD1015" s="178" t="s">
        <v>1722</v>
      </c>
      <c r="AE1015" s="178" t="s">
        <v>1626</v>
      </c>
      <c r="AF1015" s="178" t="s">
        <v>1723</v>
      </c>
      <c r="AG1015" s="146" t="str">
        <f>IFERROR(VLOOKUP(AF1015,'[4]archivo de datos'!$D$1:$E$1156,2,FALSE),"")</f>
        <v>CO-MET-50370</v>
      </c>
      <c r="AH1015" s="178" t="s">
        <v>188</v>
      </c>
      <c r="AI1015" s="146" t="str">
        <f>IFERROR(VLOOKUP(AC1015,[4]Hoja3!$B$28:$E$38,2,FALSE),"")</f>
        <v>Edgar Olaya Ospina</v>
      </c>
      <c r="AJ1015" s="146" t="str">
        <f>IFERROR(VLOOKUP(AC1015,[4]Hoja3!$B$28:$E$38,3,FALSE),"")</f>
        <v>608 6819000</v>
      </c>
      <c r="AK1015" s="146" t="str">
        <f>IFERROR(VLOOKUP(AC1015,[4]Hoja3!$B$28:$E$38,4,FALSE),"")</f>
        <v>edgar.olaya@parquesnacionales.gov.co</v>
      </c>
      <c r="AL1015" s="182">
        <v>0</v>
      </c>
      <c r="AM1015" s="182">
        <v>0</v>
      </c>
      <c r="AN1015" s="182">
        <v>0</v>
      </c>
      <c r="AO1015" s="182">
        <v>0</v>
      </c>
      <c r="AP1015" s="178"/>
      <c r="AQ1015" s="178" t="s">
        <v>189</v>
      </c>
      <c r="AR1015" s="178"/>
      <c r="AS1015" s="178"/>
      <c r="AT1015" s="178" t="s">
        <v>226</v>
      </c>
    </row>
    <row r="1016" spans="1:46" ht="25.05" customHeight="1" x14ac:dyDescent="0.3">
      <c r="A1016" s="143"/>
      <c r="B1016" s="171">
        <v>80111600</v>
      </c>
      <c r="C1016" s="171" t="s">
        <v>1732</v>
      </c>
      <c r="D1016" s="171" t="s">
        <v>211</v>
      </c>
      <c r="E1016" s="171" t="s">
        <v>1733</v>
      </c>
      <c r="F1016" s="172">
        <v>1</v>
      </c>
      <c r="G1016" s="144" t="str">
        <f>IFERROR(VLOOKUP(F1016,[4]Hoja4!$A$1:B1152,2,FALSE),"")</f>
        <v>ENERO</v>
      </c>
      <c r="H1016" s="173">
        <v>1</v>
      </c>
      <c r="I1016" s="144" t="str">
        <f>IFERROR(VLOOKUP(H1016,[4]Hoja4!$A$1:D1151,2,FALSE),"")</f>
        <v>ENERO</v>
      </c>
      <c r="J1016" s="185" t="s">
        <v>1645</v>
      </c>
      <c r="K1016" s="106">
        <f>IFERROR(VLOOKUP(J1016,[4]LISTAS!$A$8:$B$11,2,FALSE),"")</f>
        <v>0</v>
      </c>
      <c r="L1016" s="174">
        <v>330</v>
      </c>
      <c r="M1016" s="175" t="s">
        <v>213</v>
      </c>
      <c r="N1016" s="145" t="str">
        <f>IFERROR(VLOOKUP(M1016,'[4]archivo de datos'!$G$1:$H$24,2,FALSE),"")</f>
        <v>CCE-16</v>
      </c>
      <c r="O1016" s="178" t="s">
        <v>180</v>
      </c>
      <c r="P1016" s="106">
        <f>IFERROR(VLOOKUP(O1016,'[4]archivo de datos'!$J$6:$K$12,2,FALSE),"")</f>
        <v>0</v>
      </c>
      <c r="Q1016" s="177" t="s">
        <v>48</v>
      </c>
      <c r="R1016" s="186" t="s">
        <v>181</v>
      </c>
      <c r="S1016" s="179" t="s">
        <v>182</v>
      </c>
      <c r="T1016" s="147" t="s">
        <v>166</v>
      </c>
      <c r="U1016" s="147" t="s">
        <v>584</v>
      </c>
      <c r="V1016" s="146" t="str">
        <f>+IFERROR(VLOOKUP(U1016,[4]Equivalencias!$M$2:$N$97,2,FALSE),"")</f>
        <v xml:space="preserve">Áreas administradas </v>
      </c>
      <c r="W1016" s="187" t="s">
        <v>1662</v>
      </c>
      <c r="X1016" s="181">
        <v>57860000</v>
      </c>
      <c r="Y1016" s="181">
        <v>57860000</v>
      </c>
      <c r="Z1016" s="178" t="s">
        <v>183</v>
      </c>
      <c r="AA1016" s="178" t="s">
        <v>184</v>
      </c>
      <c r="AB1016" s="143">
        <f>IFERROR(VLOOKUP(AA1016,[4]Hoja4!$A$14:$B$19,2,FALSE),"")</f>
        <v>0</v>
      </c>
      <c r="AC1016" s="178" t="s">
        <v>161</v>
      </c>
      <c r="AD1016" s="178" t="s">
        <v>1722</v>
      </c>
      <c r="AE1016" s="178" t="s">
        <v>1626</v>
      </c>
      <c r="AF1016" s="178" t="s">
        <v>1723</v>
      </c>
      <c r="AG1016" s="146" t="str">
        <f>IFERROR(VLOOKUP(AF1016,'[4]archivo de datos'!$D$1:$E$1156,2,FALSE),"")</f>
        <v>CO-MET-50370</v>
      </c>
      <c r="AH1016" s="178" t="s">
        <v>188</v>
      </c>
      <c r="AI1016" s="146" t="str">
        <f>IFERROR(VLOOKUP(AC1016,[4]Hoja3!$B$28:$E$38,2,FALSE),"")</f>
        <v>Edgar Olaya Ospina</v>
      </c>
      <c r="AJ1016" s="146" t="str">
        <f>IFERROR(VLOOKUP(AC1016,[4]Hoja3!$B$28:$E$38,3,FALSE),"")</f>
        <v>608 6819000</v>
      </c>
      <c r="AK1016" s="146" t="str">
        <f>IFERROR(VLOOKUP(AC1016,[4]Hoja3!$B$28:$E$38,4,FALSE),"")</f>
        <v>edgar.olaya@parquesnacionales.gov.co</v>
      </c>
      <c r="AL1016" s="182">
        <v>0</v>
      </c>
      <c r="AM1016" s="182">
        <v>0</v>
      </c>
      <c r="AN1016" s="182">
        <v>0</v>
      </c>
      <c r="AO1016" s="182">
        <v>0</v>
      </c>
      <c r="AP1016" s="178"/>
      <c r="AQ1016" s="178" t="s">
        <v>189</v>
      </c>
      <c r="AR1016" s="178"/>
      <c r="AS1016" s="178"/>
      <c r="AT1016" s="178"/>
    </row>
    <row r="1017" spans="1:46" ht="25.05" customHeight="1" x14ac:dyDescent="0.3">
      <c r="A1017" s="143"/>
      <c r="B1017" s="171">
        <v>80111600</v>
      </c>
      <c r="C1017" s="171" t="s">
        <v>1734</v>
      </c>
      <c r="D1017" s="171" t="s">
        <v>211</v>
      </c>
      <c r="E1017" s="171" t="s">
        <v>1735</v>
      </c>
      <c r="F1017" s="172">
        <v>1</v>
      </c>
      <c r="G1017" s="144" t="str">
        <f>IFERROR(VLOOKUP(F1017,[4]Hoja4!$A$1:B1153,2,FALSE),"")</f>
        <v>ENERO</v>
      </c>
      <c r="H1017" s="173">
        <v>1</v>
      </c>
      <c r="I1017" s="144" t="str">
        <f>IFERROR(VLOOKUP(H1017,[4]Hoja4!$A$1:D1152,2,FALSE),"")</f>
        <v>ENERO</v>
      </c>
      <c r="J1017" s="185" t="s">
        <v>1645</v>
      </c>
      <c r="K1017" s="106">
        <f>IFERROR(VLOOKUP(J1017,[4]LISTAS!$A$8:$B$11,2,FALSE),"")</f>
        <v>0</v>
      </c>
      <c r="L1017" s="174">
        <v>330</v>
      </c>
      <c r="M1017" s="175" t="s">
        <v>213</v>
      </c>
      <c r="N1017" s="145" t="str">
        <f>IFERROR(VLOOKUP(M1017,'[4]archivo de datos'!$G$1:$H$24,2,FALSE),"")</f>
        <v>CCE-16</v>
      </c>
      <c r="O1017" s="178" t="s">
        <v>180</v>
      </c>
      <c r="P1017" s="106">
        <f>IFERROR(VLOOKUP(O1017,'[4]archivo de datos'!$J$6:$K$12,2,FALSE),"")</f>
        <v>0</v>
      </c>
      <c r="Q1017" s="177" t="s">
        <v>48</v>
      </c>
      <c r="R1017" s="186" t="s">
        <v>181</v>
      </c>
      <c r="S1017" s="179" t="s">
        <v>182</v>
      </c>
      <c r="T1017" s="147" t="s">
        <v>166</v>
      </c>
      <c r="U1017" s="147" t="s">
        <v>584</v>
      </c>
      <c r="V1017" s="146" t="str">
        <f>+IFERROR(VLOOKUP(U1017,[4]Equivalencias!$M$2:$N$97,2,FALSE),"")</f>
        <v xml:space="preserve">Áreas administradas </v>
      </c>
      <c r="W1017" s="183" t="s">
        <v>1638</v>
      </c>
      <c r="X1017" s="181">
        <v>64504000</v>
      </c>
      <c r="Y1017" s="181">
        <v>64504000</v>
      </c>
      <c r="Z1017" s="178" t="s">
        <v>183</v>
      </c>
      <c r="AA1017" s="178" t="s">
        <v>184</v>
      </c>
      <c r="AB1017" s="143">
        <f>IFERROR(VLOOKUP(AA1017,[4]Hoja4!$A$14:$B$19,2,FALSE),"")</f>
        <v>0</v>
      </c>
      <c r="AC1017" s="178" t="s">
        <v>161</v>
      </c>
      <c r="AD1017" s="178" t="s">
        <v>1722</v>
      </c>
      <c r="AE1017" s="178" t="s">
        <v>1626</v>
      </c>
      <c r="AF1017" s="178" t="s">
        <v>1663</v>
      </c>
      <c r="AG1017" s="146" t="str">
        <f>IFERROR(VLOOKUP(AF1017,'[4]archivo de datos'!$D$1:$E$1156,2,FALSE),"")</f>
        <v>CO-MET-50350</v>
      </c>
      <c r="AH1017" s="178" t="s">
        <v>188</v>
      </c>
      <c r="AI1017" s="146" t="str">
        <f>IFERROR(VLOOKUP(AC1017,[4]Hoja3!$B$28:$E$38,2,FALSE),"")</f>
        <v>Edgar Olaya Ospina</v>
      </c>
      <c r="AJ1017" s="146" t="str">
        <f>IFERROR(VLOOKUP(AC1017,[4]Hoja3!$B$28:$E$38,3,FALSE),"")</f>
        <v>608 6819000</v>
      </c>
      <c r="AK1017" s="146" t="str">
        <f>IFERROR(VLOOKUP(AC1017,[4]Hoja3!$B$28:$E$38,4,FALSE),"")</f>
        <v>edgar.olaya@parquesnacionales.gov.co</v>
      </c>
      <c r="AL1017" s="182">
        <v>0</v>
      </c>
      <c r="AM1017" s="182">
        <v>0</v>
      </c>
      <c r="AN1017" s="182">
        <v>0</v>
      </c>
      <c r="AO1017" s="182">
        <v>0</v>
      </c>
      <c r="AP1017" s="178"/>
      <c r="AQ1017" s="178" t="s">
        <v>189</v>
      </c>
      <c r="AR1017" s="178"/>
      <c r="AS1017" s="178"/>
      <c r="AT1017" s="178"/>
    </row>
    <row r="1018" spans="1:46" ht="25.05" customHeight="1" x14ac:dyDescent="0.3">
      <c r="A1018" s="143"/>
      <c r="B1018" s="171">
        <v>80111600</v>
      </c>
      <c r="C1018" s="171" t="s">
        <v>1736</v>
      </c>
      <c r="D1018" s="171" t="s">
        <v>211</v>
      </c>
      <c r="E1018" s="171" t="s">
        <v>1737</v>
      </c>
      <c r="F1018" s="172">
        <v>1</v>
      </c>
      <c r="G1018" s="144" t="str">
        <f>IFERROR(VLOOKUP(F1018,[4]Hoja4!$A$1:B1154,2,FALSE),"")</f>
        <v>ENERO</v>
      </c>
      <c r="H1018" s="173">
        <v>1</v>
      </c>
      <c r="I1018" s="144" t="str">
        <f>IFERROR(VLOOKUP(H1018,[4]Hoja4!$A$1:D1153,2,FALSE),"")</f>
        <v>ENERO</v>
      </c>
      <c r="J1018" s="185" t="s">
        <v>1645</v>
      </c>
      <c r="K1018" s="106">
        <f>IFERROR(VLOOKUP(J1018,[4]LISTAS!$A$8:$B$11,2,FALSE),"")</f>
        <v>0</v>
      </c>
      <c r="L1018" s="174">
        <v>345</v>
      </c>
      <c r="M1018" s="175" t="s">
        <v>213</v>
      </c>
      <c r="N1018" s="145" t="str">
        <f>IFERROR(VLOOKUP(M1018,'[4]archivo de datos'!$G$1:$H$24,2,FALSE),"")</f>
        <v>CCE-16</v>
      </c>
      <c r="O1018" s="178" t="s">
        <v>214</v>
      </c>
      <c r="P1018" s="106">
        <f>IFERROR(VLOOKUP(O1018,'[4]archivo de datos'!$J$6:$K$12,2,FALSE),"")</f>
        <v>1</v>
      </c>
      <c r="Q1018" s="177" t="s">
        <v>49</v>
      </c>
      <c r="R1018" s="186" t="s">
        <v>181</v>
      </c>
      <c r="S1018" s="179" t="s">
        <v>182</v>
      </c>
      <c r="T1018" s="147" t="s">
        <v>166</v>
      </c>
      <c r="U1018" s="147" t="s">
        <v>595</v>
      </c>
      <c r="V1018" s="146" t="str">
        <f>+IFERROR(VLOOKUP(U1018,[4]Equivalencias!$M$2:$N$97,2,FALSE),"")</f>
        <v xml:space="preserve">Áreas administradas </v>
      </c>
      <c r="W1018" s="187" t="s">
        <v>1662</v>
      </c>
      <c r="X1018" s="181">
        <v>60490000</v>
      </c>
      <c r="Y1018" s="181">
        <v>60490000</v>
      </c>
      <c r="Z1018" s="178" t="s">
        <v>183</v>
      </c>
      <c r="AA1018" s="178" t="s">
        <v>184</v>
      </c>
      <c r="AB1018" s="143">
        <f>IFERROR(VLOOKUP(AA1018,[4]Hoja4!$A$14:$B$19,2,FALSE),"")</f>
        <v>0</v>
      </c>
      <c r="AC1018" s="178" t="s">
        <v>161</v>
      </c>
      <c r="AD1018" s="178" t="s">
        <v>1722</v>
      </c>
      <c r="AE1018" s="178" t="s">
        <v>1626</v>
      </c>
      <c r="AF1018" s="178" t="s">
        <v>1659</v>
      </c>
      <c r="AG1018" s="146" t="str">
        <f>IFERROR(VLOOKUP(AF1018,'[4]archivo de datos'!$D$1:$E$1156,2,FALSE),"")</f>
        <v>CO-MET-50001</v>
      </c>
      <c r="AH1018" s="178" t="s">
        <v>188</v>
      </c>
      <c r="AI1018" s="146" t="str">
        <f>IFERROR(VLOOKUP(AC1018,[4]Hoja3!$B$28:$E$38,2,FALSE),"")</f>
        <v>Edgar Olaya Ospina</v>
      </c>
      <c r="AJ1018" s="146" t="str">
        <f>IFERROR(VLOOKUP(AC1018,[4]Hoja3!$B$28:$E$38,3,FALSE),"")</f>
        <v>608 6819000</v>
      </c>
      <c r="AK1018" s="146" t="str">
        <f>IFERROR(VLOOKUP(AC1018,[4]Hoja3!$B$28:$E$38,4,FALSE),"")</f>
        <v>edgar.olaya@parquesnacionales.gov.co</v>
      </c>
      <c r="AL1018" s="182">
        <v>0</v>
      </c>
      <c r="AM1018" s="182">
        <v>0</v>
      </c>
      <c r="AN1018" s="182">
        <v>0</v>
      </c>
      <c r="AO1018" s="182">
        <v>0</v>
      </c>
      <c r="AP1018" s="178"/>
      <c r="AQ1018" s="178" t="s">
        <v>189</v>
      </c>
      <c r="AR1018" s="178"/>
      <c r="AS1018" s="178"/>
      <c r="AT1018" s="178"/>
    </row>
    <row r="1019" spans="1:46" ht="25.05" customHeight="1" x14ac:dyDescent="0.3">
      <c r="A1019" s="143"/>
      <c r="B1019" s="171">
        <v>80111600</v>
      </c>
      <c r="C1019" s="171" t="s">
        <v>1738</v>
      </c>
      <c r="D1019" s="171" t="s">
        <v>211</v>
      </c>
      <c r="E1019" s="171" t="s">
        <v>1739</v>
      </c>
      <c r="F1019" s="172">
        <v>1</v>
      </c>
      <c r="G1019" s="144" t="str">
        <f>IFERROR(VLOOKUP(F1019,[4]Hoja4!$A$1:B1155,2,FALSE),"")</f>
        <v>ENERO</v>
      </c>
      <c r="H1019" s="173">
        <v>1</v>
      </c>
      <c r="I1019" s="144" t="str">
        <f>IFERROR(VLOOKUP(H1019,[4]Hoja4!$A$1:D1154,2,FALSE),"")</f>
        <v>ENERO</v>
      </c>
      <c r="J1019" s="185" t="s">
        <v>1645</v>
      </c>
      <c r="K1019" s="106">
        <f>IFERROR(VLOOKUP(J1019,[4]LISTAS!$A$8:$B$11,2,FALSE),"")</f>
        <v>0</v>
      </c>
      <c r="L1019" s="174">
        <v>330</v>
      </c>
      <c r="M1019" s="175" t="s">
        <v>213</v>
      </c>
      <c r="N1019" s="145" t="str">
        <f>IFERROR(VLOOKUP(M1019,'[4]archivo de datos'!$G$1:$H$24,2,FALSE),"")</f>
        <v>CCE-16</v>
      </c>
      <c r="O1019" s="178" t="s">
        <v>180</v>
      </c>
      <c r="P1019" s="106">
        <f>IFERROR(VLOOKUP(O1019,'[4]archivo de datos'!$J$6:$K$12,2,FALSE),"")</f>
        <v>0</v>
      </c>
      <c r="Q1019" s="177" t="s">
        <v>48</v>
      </c>
      <c r="R1019" s="186" t="s">
        <v>181</v>
      </c>
      <c r="S1019" s="179" t="s">
        <v>182</v>
      </c>
      <c r="T1019" s="147" t="s">
        <v>163</v>
      </c>
      <c r="U1019" s="147" t="s">
        <v>641</v>
      </c>
      <c r="V1019" s="146" t="str">
        <f>+IFERROR(VLOOKUP(U1019,[4]Equivalencias!$M$2:$N$97,2,FALSE),"")</f>
        <v>Áreas en proceso de restauración</v>
      </c>
      <c r="W1019" s="183" t="s">
        <v>1641</v>
      </c>
      <c r="X1019" s="181">
        <v>52360000</v>
      </c>
      <c r="Y1019" s="181">
        <v>52360000</v>
      </c>
      <c r="Z1019" s="178" t="s">
        <v>183</v>
      </c>
      <c r="AA1019" s="178" t="s">
        <v>184</v>
      </c>
      <c r="AB1019" s="143">
        <f>IFERROR(VLOOKUP(AA1019,[4]Hoja4!$A$14:$B$19,2,FALSE),"")</f>
        <v>0</v>
      </c>
      <c r="AC1019" s="178" t="s">
        <v>161</v>
      </c>
      <c r="AD1019" s="178" t="s">
        <v>1722</v>
      </c>
      <c r="AE1019" s="178" t="s">
        <v>1626</v>
      </c>
      <c r="AF1019" s="178" t="s">
        <v>1723</v>
      </c>
      <c r="AG1019" s="146" t="str">
        <f>IFERROR(VLOOKUP(AF1019,'[4]archivo de datos'!$D$1:$E$1156,2,FALSE),"")</f>
        <v>CO-MET-50370</v>
      </c>
      <c r="AH1019" s="178" t="s">
        <v>188</v>
      </c>
      <c r="AI1019" s="146" t="str">
        <f>IFERROR(VLOOKUP(AC1019,[4]Hoja3!$B$28:$E$38,2,FALSE),"")</f>
        <v>Edgar Olaya Ospina</v>
      </c>
      <c r="AJ1019" s="146" t="str">
        <f>IFERROR(VLOOKUP(AC1019,[4]Hoja3!$B$28:$E$38,3,FALSE),"")</f>
        <v>608 6819000</v>
      </c>
      <c r="AK1019" s="146" t="str">
        <f>IFERROR(VLOOKUP(AC1019,[4]Hoja3!$B$28:$E$38,4,FALSE),"")</f>
        <v>edgar.olaya@parquesnacionales.gov.co</v>
      </c>
      <c r="AL1019" s="182">
        <v>0</v>
      </c>
      <c r="AM1019" s="182">
        <v>0</v>
      </c>
      <c r="AN1019" s="182">
        <v>0</v>
      </c>
      <c r="AO1019" s="182">
        <v>0</v>
      </c>
      <c r="AP1019" s="178"/>
      <c r="AQ1019" s="178" t="s">
        <v>189</v>
      </c>
      <c r="AR1019" s="178"/>
      <c r="AS1019" s="178"/>
      <c r="AT1019" s="178" t="s">
        <v>226</v>
      </c>
    </row>
    <row r="1020" spans="1:46" ht="25.05" customHeight="1" x14ac:dyDescent="0.3">
      <c r="A1020" s="143"/>
      <c r="B1020" s="171">
        <v>80111600</v>
      </c>
      <c r="C1020" s="171" t="s">
        <v>1740</v>
      </c>
      <c r="D1020" s="171" t="s">
        <v>224</v>
      </c>
      <c r="E1020" s="171" t="s">
        <v>1741</v>
      </c>
      <c r="F1020" s="172">
        <v>1</v>
      </c>
      <c r="G1020" s="144" t="str">
        <f>IFERROR(VLOOKUP(F1020,[4]Hoja4!$A$1:B1156,2,FALSE),"")</f>
        <v>ENERO</v>
      </c>
      <c r="H1020" s="173">
        <v>1</v>
      </c>
      <c r="I1020" s="144" t="str">
        <f>IFERROR(VLOOKUP(H1020,[4]Hoja4!$A$1:D1155,2,FALSE),"")</f>
        <v>ENERO</v>
      </c>
      <c r="J1020" s="185" t="s">
        <v>1645</v>
      </c>
      <c r="K1020" s="106">
        <f>IFERROR(VLOOKUP(J1020,[4]LISTAS!$A$8:$B$11,2,FALSE),"")</f>
        <v>0</v>
      </c>
      <c r="L1020" s="174">
        <v>330</v>
      </c>
      <c r="M1020" s="175" t="s">
        <v>213</v>
      </c>
      <c r="N1020" s="145" t="str">
        <f>IFERROR(VLOOKUP(M1020,'[4]archivo de datos'!$G$1:$H$24,2,FALSE),"")</f>
        <v>CCE-16</v>
      </c>
      <c r="O1020" s="178" t="s">
        <v>180</v>
      </c>
      <c r="P1020" s="106">
        <f>IFERROR(VLOOKUP(O1020,'[4]archivo de datos'!$J$6:$K$12,2,FALSE),"")</f>
        <v>0</v>
      </c>
      <c r="Q1020" s="177" t="s">
        <v>48</v>
      </c>
      <c r="R1020" s="186" t="s">
        <v>181</v>
      </c>
      <c r="S1020" s="179" t="s">
        <v>182</v>
      </c>
      <c r="T1020" s="147" t="s">
        <v>162</v>
      </c>
      <c r="U1020" s="178" t="s">
        <v>645</v>
      </c>
      <c r="V1020" s="146" t="str">
        <f>+IFERROR(VLOOKUP(U1020,[4]Equivalencias!$M$2:$N$97,2,FALSE),"")</f>
        <v>Documentos de lineamientos técnicos realizados</v>
      </c>
      <c r="W1020" s="180" t="s">
        <v>1702</v>
      </c>
      <c r="X1020" s="181">
        <v>41602000</v>
      </c>
      <c r="Y1020" s="181">
        <v>41602000</v>
      </c>
      <c r="Z1020" s="178" t="s">
        <v>183</v>
      </c>
      <c r="AA1020" s="178" t="s">
        <v>184</v>
      </c>
      <c r="AB1020" s="143">
        <f>IFERROR(VLOOKUP(AA1020,[4]Hoja4!$A$14:$B$19,2,FALSE),"")</f>
        <v>0</v>
      </c>
      <c r="AC1020" s="178" t="s">
        <v>161</v>
      </c>
      <c r="AD1020" s="178" t="s">
        <v>1722</v>
      </c>
      <c r="AE1020" s="178" t="s">
        <v>1626</v>
      </c>
      <c r="AF1020" s="178" t="s">
        <v>1663</v>
      </c>
      <c r="AG1020" s="146" t="str">
        <f>IFERROR(VLOOKUP(AF1020,'[4]archivo de datos'!$D$1:$E$1156,2,FALSE),"")</f>
        <v>CO-MET-50350</v>
      </c>
      <c r="AH1020" s="178" t="s">
        <v>188</v>
      </c>
      <c r="AI1020" s="146" t="str">
        <f>IFERROR(VLOOKUP(AC1020,[4]Hoja3!$B$28:$E$38,2,FALSE),"")</f>
        <v>Edgar Olaya Ospina</v>
      </c>
      <c r="AJ1020" s="146" t="str">
        <f>IFERROR(VLOOKUP(AC1020,[4]Hoja3!$B$28:$E$38,3,FALSE),"")</f>
        <v>608 6819000</v>
      </c>
      <c r="AK1020" s="146" t="str">
        <f>IFERROR(VLOOKUP(AC1020,[4]Hoja3!$B$28:$E$38,4,FALSE),"")</f>
        <v>edgar.olaya@parquesnacionales.gov.co</v>
      </c>
      <c r="AL1020" s="182">
        <v>0</v>
      </c>
      <c r="AM1020" s="182">
        <v>0</v>
      </c>
      <c r="AN1020" s="182">
        <v>0</v>
      </c>
      <c r="AO1020" s="182">
        <v>0</v>
      </c>
      <c r="AP1020" s="178"/>
      <c r="AQ1020" s="178" t="s">
        <v>189</v>
      </c>
      <c r="AR1020" s="178"/>
      <c r="AS1020" s="178"/>
      <c r="AT1020" s="178" t="s">
        <v>226</v>
      </c>
    </row>
    <row r="1021" spans="1:46" ht="25.05" customHeight="1" x14ac:dyDescent="0.3">
      <c r="A1021" s="143"/>
      <c r="B1021" s="171">
        <v>80111600</v>
      </c>
      <c r="C1021" s="171" t="s">
        <v>1742</v>
      </c>
      <c r="D1021" s="171" t="s">
        <v>224</v>
      </c>
      <c r="E1021" s="171" t="s">
        <v>1743</v>
      </c>
      <c r="F1021" s="172">
        <v>1</v>
      </c>
      <c r="G1021" s="144" t="str">
        <f>IFERROR(VLOOKUP(F1021,[4]Hoja4!$A$1:B1157,2,FALSE),"")</f>
        <v>ENERO</v>
      </c>
      <c r="H1021" s="173">
        <v>1</v>
      </c>
      <c r="I1021" s="144" t="str">
        <f>IFERROR(VLOOKUP(H1021,[4]Hoja4!$A$1:D1156,2,FALSE),"")</f>
        <v>ENERO</v>
      </c>
      <c r="J1021" s="185" t="s">
        <v>1645</v>
      </c>
      <c r="K1021" s="106">
        <f>IFERROR(VLOOKUP(J1021,[4]LISTAS!$A$8:$B$11,2,FALSE),"")</f>
        <v>0</v>
      </c>
      <c r="L1021" s="174">
        <v>330</v>
      </c>
      <c r="M1021" s="175" t="s">
        <v>213</v>
      </c>
      <c r="N1021" s="145" t="str">
        <f>IFERROR(VLOOKUP(M1021,'[4]archivo de datos'!$G$1:$H$24,2,FALSE),"")</f>
        <v>CCE-16</v>
      </c>
      <c r="O1021" s="178" t="s">
        <v>214</v>
      </c>
      <c r="P1021" s="106">
        <f>IFERROR(VLOOKUP(O1021,'[4]archivo de datos'!$J$6:$K$12,2,FALSE),"")</f>
        <v>1</v>
      </c>
      <c r="Q1021" s="177" t="s">
        <v>49</v>
      </c>
      <c r="R1021" s="186" t="s">
        <v>181</v>
      </c>
      <c r="S1021" s="179" t="s">
        <v>182</v>
      </c>
      <c r="T1021" s="147" t="s">
        <v>160</v>
      </c>
      <c r="U1021" s="147" t="s">
        <v>581</v>
      </c>
      <c r="V1021" s="146" t="str">
        <f>+IFERROR(VLOOKUP(U1021,[4]Equivalencias!$M$2:$N$97,2,FALSE),"")</f>
        <v>Personas capacitadas con educación informal</v>
      </c>
      <c r="W1021" s="180" t="s">
        <v>1744</v>
      </c>
      <c r="X1021" s="181">
        <v>33407000</v>
      </c>
      <c r="Y1021" s="181">
        <v>33407000</v>
      </c>
      <c r="Z1021" s="178" t="s">
        <v>183</v>
      </c>
      <c r="AA1021" s="178" t="s">
        <v>184</v>
      </c>
      <c r="AB1021" s="143">
        <f>IFERROR(VLOOKUP(AA1021,[4]Hoja4!$A$14:$B$19,2,FALSE),"")</f>
        <v>0</v>
      </c>
      <c r="AC1021" s="178" t="s">
        <v>161</v>
      </c>
      <c r="AD1021" s="178" t="s">
        <v>1722</v>
      </c>
      <c r="AE1021" s="178" t="s">
        <v>1626</v>
      </c>
      <c r="AF1021" s="178" t="s">
        <v>1723</v>
      </c>
      <c r="AG1021" s="146" t="str">
        <f>IFERROR(VLOOKUP(AF1021,'[4]archivo de datos'!$D$1:$E$1156,2,FALSE),"")</f>
        <v>CO-MET-50370</v>
      </c>
      <c r="AH1021" s="178" t="s">
        <v>188</v>
      </c>
      <c r="AI1021" s="146" t="str">
        <f>IFERROR(VLOOKUP(AC1021,[4]Hoja3!$B$28:$E$38,2,FALSE),"")</f>
        <v>Edgar Olaya Ospina</v>
      </c>
      <c r="AJ1021" s="146" t="str">
        <f>IFERROR(VLOOKUP(AC1021,[4]Hoja3!$B$28:$E$38,3,FALSE),"")</f>
        <v>608 6819000</v>
      </c>
      <c r="AK1021" s="146" t="str">
        <f>IFERROR(VLOOKUP(AC1021,[4]Hoja3!$B$28:$E$38,4,FALSE),"")</f>
        <v>edgar.olaya@parquesnacionales.gov.co</v>
      </c>
      <c r="AL1021" s="182">
        <v>0</v>
      </c>
      <c r="AM1021" s="182">
        <v>0</v>
      </c>
      <c r="AN1021" s="182">
        <v>0</v>
      </c>
      <c r="AO1021" s="182">
        <v>0</v>
      </c>
      <c r="AP1021" s="178"/>
      <c r="AQ1021" s="178" t="s">
        <v>189</v>
      </c>
      <c r="AR1021" s="178"/>
      <c r="AS1021" s="178"/>
      <c r="AT1021" s="178" t="s">
        <v>226</v>
      </c>
    </row>
    <row r="1022" spans="1:46" ht="25.05" customHeight="1" x14ac:dyDescent="0.3">
      <c r="A1022" s="143"/>
      <c r="B1022" s="171">
        <v>80111600</v>
      </c>
      <c r="C1022" s="171" t="s">
        <v>1745</v>
      </c>
      <c r="D1022" s="171" t="s">
        <v>224</v>
      </c>
      <c r="E1022" s="171" t="s">
        <v>1746</v>
      </c>
      <c r="F1022" s="172">
        <v>1</v>
      </c>
      <c r="G1022" s="144" t="str">
        <f>IFERROR(VLOOKUP(F1022,[4]Hoja4!$A$1:B1158,2,FALSE),"")</f>
        <v>ENERO</v>
      </c>
      <c r="H1022" s="173">
        <v>1</v>
      </c>
      <c r="I1022" s="144" t="str">
        <f>IFERROR(VLOOKUP(H1022,[4]Hoja4!$A$1:D1157,2,FALSE),"")</f>
        <v>ENERO</v>
      </c>
      <c r="J1022" s="185" t="s">
        <v>1645</v>
      </c>
      <c r="K1022" s="106">
        <f>IFERROR(VLOOKUP(J1022,[4]LISTAS!$A$8:$B$11,2,FALSE),"")</f>
        <v>0</v>
      </c>
      <c r="L1022" s="174">
        <v>330</v>
      </c>
      <c r="M1022" s="175" t="s">
        <v>213</v>
      </c>
      <c r="N1022" s="145" t="str">
        <f>IFERROR(VLOOKUP(M1022,'[4]archivo de datos'!$G$1:$H$24,2,FALSE),"")</f>
        <v>CCE-16</v>
      </c>
      <c r="O1022" s="178" t="s">
        <v>214</v>
      </c>
      <c r="P1022" s="106">
        <f>IFERROR(VLOOKUP(O1022,'[4]archivo de datos'!$J$6:$K$12,2,FALSE),"")</f>
        <v>1</v>
      </c>
      <c r="Q1022" s="177" t="s">
        <v>49</v>
      </c>
      <c r="R1022" s="186" t="s">
        <v>181</v>
      </c>
      <c r="S1022" s="179" t="s">
        <v>182</v>
      </c>
      <c r="T1022" s="147" t="s">
        <v>164</v>
      </c>
      <c r="U1022" s="147" t="s">
        <v>558</v>
      </c>
      <c r="V1022" s="146" t="str">
        <f>+IFERROR(VLOOKUP(U1022,[4]Equivalencias!$M$2:$N$97,2,FALSE),"")</f>
        <v>Áreas cubiertas con jornadas de vigilancia</v>
      </c>
      <c r="W1022" s="180" t="s">
        <v>1747</v>
      </c>
      <c r="X1022" s="181">
        <v>41085000</v>
      </c>
      <c r="Y1022" s="181">
        <v>41085000</v>
      </c>
      <c r="Z1022" s="178" t="s">
        <v>183</v>
      </c>
      <c r="AA1022" s="178" t="s">
        <v>184</v>
      </c>
      <c r="AB1022" s="143">
        <f>IFERROR(VLOOKUP(AA1022,[4]Hoja4!$A$14:$B$19,2,FALSE),"")</f>
        <v>0</v>
      </c>
      <c r="AC1022" s="178" t="s">
        <v>161</v>
      </c>
      <c r="AD1022" s="178" t="s">
        <v>1722</v>
      </c>
      <c r="AE1022" s="178" t="s">
        <v>1626</v>
      </c>
      <c r="AF1022" s="178" t="s">
        <v>1663</v>
      </c>
      <c r="AG1022" s="146" t="str">
        <f>IFERROR(VLOOKUP(AF1022,'[4]archivo de datos'!$D$1:$E$1156,2,FALSE),"")</f>
        <v>CO-MET-50350</v>
      </c>
      <c r="AH1022" s="178" t="s">
        <v>188</v>
      </c>
      <c r="AI1022" s="146" t="str">
        <f>IFERROR(VLOOKUP(AC1022,[4]Hoja3!$B$28:$E$38,2,FALSE),"")</f>
        <v>Edgar Olaya Ospina</v>
      </c>
      <c r="AJ1022" s="146" t="str">
        <f>IFERROR(VLOOKUP(AC1022,[4]Hoja3!$B$28:$E$38,3,FALSE),"")</f>
        <v>608 6819000</v>
      </c>
      <c r="AK1022" s="146" t="str">
        <f>IFERROR(VLOOKUP(AC1022,[4]Hoja3!$B$28:$E$38,4,FALSE),"")</f>
        <v>edgar.olaya@parquesnacionales.gov.co</v>
      </c>
      <c r="AL1022" s="182">
        <v>0</v>
      </c>
      <c r="AM1022" s="182">
        <v>0</v>
      </c>
      <c r="AN1022" s="182">
        <v>0</v>
      </c>
      <c r="AO1022" s="182">
        <v>0</v>
      </c>
      <c r="AP1022" s="178"/>
      <c r="AQ1022" s="178" t="s">
        <v>189</v>
      </c>
      <c r="AR1022" s="178"/>
      <c r="AS1022" s="178"/>
      <c r="AT1022" s="178" t="s">
        <v>226</v>
      </c>
    </row>
    <row r="1023" spans="1:46" ht="25.05" customHeight="1" x14ac:dyDescent="0.3">
      <c r="A1023" s="143"/>
      <c r="B1023" s="171">
        <v>80111600</v>
      </c>
      <c r="C1023" s="171" t="s">
        <v>1748</v>
      </c>
      <c r="D1023" s="171" t="s">
        <v>224</v>
      </c>
      <c r="E1023" s="171" t="s">
        <v>1749</v>
      </c>
      <c r="F1023" s="172">
        <v>1</v>
      </c>
      <c r="G1023" s="144" t="str">
        <f>IFERROR(VLOOKUP(F1023,[4]Hoja4!$A$1:B1159,2,FALSE),"")</f>
        <v>ENERO</v>
      </c>
      <c r="H1023" s="173">
        <v>1</v>
      </c>
      <c r="I1023" s="144" t="str">
        <f>IFERROR(VLOOKUP(H1023,[4]Hoja4!$A$1:D1158,2,FALSE),"")</f>
        <v>ENERO</v>
      </c>
      <c r="J1023" s="185" t="s">
        <v>1645</v>
      </c>
      <c r="K1023" s="106">
        <f>IFERROR(VLOOKUP(J1023,[4]LISTAS!$A$8:$B$11,2,FALSE),"")</f>
        <v>0</v>
      </c>
      <c r="L1023" s="174">
        <v>330</v>
      </c>
      <c r="M1023" s="175" t="s">
        <v>213</v>
      </c>
      <c r="N1023" s="145" t="str">
        <f>IFERROR(VLOOKUP(M1023,'[4]archivo de datos'!$G$1:$H$24,2,FALSE),"")</f>
        <v>CCE-16</v>
      </c>
      <c r="O1023" s="178" t="s">
        <v>214</v>
      </c>
      <c r="P1023" s="106">
        <f>IFERROR(VLOOKUP(O1023,'[4]archivo de datos'!$J$6:$K$12,2,FALSE),"")</f>
        <v>1</v>
      </c>
      <c r="Q1023" s="177" t="s">
        <v>49</v>
      </c>
      <c r="R1023" s="186" t="s">
        <v>181</v>
      </c>
      <c r="S1023" s="179" t="s">
        <v>182</v>
      </c>
      <c r="T1023" s="147" t="s">
        <v>164</v>
      </c>
      <c r="U1023" s="147" t="s">
        <v>558</v>
      </c>
      <c r="V1023" s="146" t="str">
        <f>+IFERROR(VLOOKUP(U1023,[4]Equivalencias!$M$2:$N$97,2,FALSE),"")</f>
        <v>Áreas cubiertas con jornadas de vigilancia</v>
      </c>
      <c r="W1023" s="180" t="s">
        <v>1668</v>
      </c>
      <c r="X1023" s="181">
        <v>26807000</v>
      </c>
      <c r="Y1023" s="181">
        <v>26807000</v>
      </c>
      <c r="Z1023" s="178" t="s">
        <v>183</v>
      </c>
      <c r="AA1023" s="178" t="s">
        <v>184</v>
      </c>
      <c r="AB1023" s="143">
        <f>IFERROR(VLOOKUP(AA1023,[4]Hoja4!$A$14:$B$19,2,FALSE),"")</f>
        <v>0</v>
      </c>
      <c r="AC1023" s="178" t="s">
        <v>161</v>
      </c>
      <c r="AD1023" s="178" t="s">
        <v>1722</v>
      </c>
      <c r="AE1023" s="178" t="s">
        <v>1626</v>
      </c>
      <c r="AF1023" s="178" t="s">
        <v>1723</v>
      </c>
      <c r="AG1023" s="146" t="str">
        <f>IFERROR(VLOOKUP(AF1023,'[4]archivo de datos'!$D$1:$E$1156,2,FALSE),"")</f>
        <v>CO-MET-50370</v>
      </c>
      <c r="AH1023" s="178" t="s">
        <v>188</v>
      </c>
      <c r="AI1023" s="146" t="str">
        <f>IFERROR(VLOOKUP(AC1023,[4]Hoja3!$B$28:$E$38,2,FALSE),"")</f>
        <v>Edgar Olaya Ospina</v>
      </c>
      <c r="AJ1023" s="146" t="str">
        <f>IFERROR(VLOOKUP(AC1023,[4]Hoja3!$B$28:$E$38,3,FALSE),"")</f>
        <v>608 6819000</v>
      </c>
      <c r="AK1023" s="146" t="str">
        <f>IFERROR(VLOOKUP(AC1023,[4]Hoja3!$B$28:$E$38,4,FALSE),"")</f>
        <v>edgar.olaya@parquesnacionales.gov.co</v>
      </c>
      <c r="AL1023" s="182">
        <v>0</v>
      </c>
      <c r="AM1023" s="182">
        <v>0</v>
      </c>
      <c r="AN1023" s="182">
        <v>0</v>
      </c>
      <c r="AO1023" s="182">
        <v>0</v>
      </c>
      <c r="AP1023" s="178"/>
      <c r="AQ1023" s="178" t="s">
        <v>189</v>
      </c>
      <c r="AR1023" s="178"/>
      <c r="AS1023" s="178"/>
      <c r="AT1023" s="178" t="s">
        <v>226</v>
      </c>
    </row>
    <row r="1024" spans="1:46" ht="25.05" customHeight="1" x14ac:dyDescent="0.3">
      <c r="A1024" s="143"/>
      <c r="B1024" s="171">
        <v>80111600</v>
      </c>
      <c r="C1024" s="171" t="s">
        <v>1750</v>
      </c>
      <c r="D1024" s="171" t="s">
        <v>224</v>
      </c>
      <c r="E1024" s="171" t="s">
        <v>1751</v>
      </c>
      <c r="F1024" s="172">
        <v>1</v>
      </c>
      <c r="G1024" s="144" t="str">
        <f>IFERROR(VLOOKUP(F1024,[4]Hoja4!$A$1:B1160,2,FALSE),"")</f>
        <v>ENERO</v>
      </c>
      <c r="H1024" s="173">
        <v>1</v>
      </c>
      <c r="I1024" s="144" t="str">
        <f>IFERROR(VLOOKUP(H1024,[4]Hoja4!$A$1:D1159,2,FALSE),"")</f>
        <v>ENERO</v>
      </c>
      <c r="J1024" s="185" t="s">
        <v>1645</v>
      </c>
      <c r="K1024" s="106">
        <f>IFERROR(VLOOKUP(J1024,[4]LISTAS!$A$8:$B$11,2,FALSE),"")</f>
        <v>0</v>
      </c>
      <c r="L1024" s="174">
        <v>330</v>
      </c>
      <c r="M1024" s="175" t="s">
        <v>213</v>
      </c>
      <c r="N1024" s="145" t="str">
        <f>IFERROR(VLOOKUP(M1024,'[4]archivo de datos'!$G$1:$H$24,2,FALSE),"")</f>
        <v>CCE-16</v>
      </c>
      <c r="O1024" s="178" t="s">
        <v>214</v>
      </c>
      <c r="P1024" s="106">
        <f>IFERROR(VLOOKUP(O1024,'[4]archivo de datos'!$J$6:$K$12,2,FALSE),"")</f>
        <v>1</v>
      </c>
      <c r="Q1024" s="177" t="s">
        <v>49</v>
      </c>
      <c r="R1024" s="186" t="s">
        <v>181</v>
      </c>
      <c r="S1024" s="179" t="s">
        <v>182</v>
      </c>
      <c r="T1024" s="178" t="s">
        <v>168</v>
      </c>
      <c r="U1024" s="178" t="s">
        <v>695</v>
      </c>
      <c r="V1024" s="146" t="str">
        <f>+IFERROR(VLOOKUP(U1024,[4]Equivalencias!$M$2:$N$97,2,FALSE),"")</f>
        <v>Plántulas producidas</v>
      </c>
      <c r="W1024" s="180" t="s">
        <v>1710</v>
      </c>
      <c r="X1024" s="181">
        <v>23617000</v>
      </c>
      <c r="Y1024" s="181">
        <v>23617000</v>
      </c>
      <c r="Z1024" s="178" t="s">
        <v>183</v>
      </c>
      <c r="AA1024" s="178" t="s">
        <v>184</v>
      </c>
      <c r="AB1024" s="143">
        <f>IFERROR(VLOOKUP(AA1024,[4]Hoja4!$A$14:$B$19,2,FALSE),"")</f>
        <v>0</v>
      </c>
      <c r="AC1024" s="178" t="s">
        <v>161</v>
      </c>
      <c r="AD1024" s="178" t="s">
        <v>1722</v>
      </c>
      <c r="AE1024" s="178" t="s">
        <v>1626</v>
      </c>
      <c r="AF1024" s="178" t="s">
        <v>1723</v>
      </c>
      <c r="AG1024" s="146" t="str">
        <f>IFERROR(VLOOKUP(AF1024,'[4]archivo de datos'!$D$1:$E$1156,2,FALSE),"")</f>
        <v>CO-MET-50370</v>
      </c>
      <c r="AH1024" s="178" t="s">
        <v>188</v>
      </c>
      <c r="AI1024" s="146" t="str">
        <f>IFERROR(VLOOKUP(AC1024,[4]Hoja3!$B$28:$E$38,2,FALSE),"")</f>
        <v>Edgar Olaya Ospina</v>
      </c>
      <c r="AJ1024" s="146" t="str">
        <f>IFERROR(VLOOKUP(AC1024,[4]Hoja3!$B$28:$E$38,3,FALSE),"")</f>
        <v>608 6819000</v>
      </c>
      <c r="AK1024" s="146" t="str">
        <f>IFERROR(VLOOKUP(AC1024,[4]Hoja3!$B$28:$E$38,4,FALSE),"")</f>
        <v>edgar.olaya@parquesnacionales.gov.co</v>
      </c>
      <c r="AL1024" s="182">
        <v>0</v>
      </c>
      <c r="AM1024" s="182">
        <v>0</v>
      </c>
      <c r="AN1024" s="182">
        <v>0</v>
      </c>
      <c r="AO1024" s="182">
        <v>0</v>
      </c>
      <c r="AP1024" s="178"/>
      <c r="AQ1024" s="178" t="s">
        <v>189</v>
      </c>
      <c r="AR1024" s="178"/>
      <c r="AS1024" s="178"/>
      <c r="AT1024" s="178" t="s">
        <v>226</v>
      </c>
    </row>
    <row r="1025" spans="1:46" ht="25.05" customHeight="1" x14ac:dyDescent="0.3">
      <c r="A1025" s="143"/>
      <c r="B1025" s="171">
        <v>80111600</v>
      </c>
      <c r="C1025" s="171" t="s">
        <v>1752</v>
      </c>
      <c r="D1025" s="171" t="s">
        <v>224</v>
      </c>
      <c r="E1025" s="171" t="s">
        <v>1751</v>
      </c>
      <c r="F1025" s="172">
        <v>1</v>
      </c>
      <c r="G1025" s="144" t="str">
        <f>IFERROR(VLOOKUP(F1025,[4]Hoja4!$A$1:B1161,2,FALSE),"")</f>
        <v>ENERO</v>
      </c>
      <c r="H1025" s="173">
        <v>1</v>
      </c>
      <c r="I1025" s="144" t="str">
        <f>IFERROR(VLOOKUP(H1025,[4]Hoja4!$A$1:D1160,2,FALSE),"")</f>
        <v>ENERO</v>
      </c>
      <c r="J1025" s="185" t="s">
        <v>1645</v>
      </c>
      <c r="K1025" s="106">
        <f>IFERROR(VLOOKUP(J1025,[4]LISTAS!$A$8:$B$11,2,FALSE),"")</f>
        <v>0</v>
      </c>
      <c r="L1025" s="174">
        <v>330</v>
      </c>
      <c r="M1025" s="175" t="s">
        <v>213</v>
      </c>
      <c r="N1025" s="145" t="str">
        <f>IFERROR(VLOOKUP(M1025,'[4]archivo de datos'!$G$1:$H$24,2,FALSE),"")</f>
        <v>CCE-16</v>
      </c>
      <c r="O1025" s="178" t="s">
        <v>214</v>
      </c>
      <c r="P1025" s="106">
        <f>IFERROR(VLOOKUP(O1025,'[4]archivo de datos'!$J$6:$K$12,2,FALSE),"")</f>
        <v>1</v>
      </c>
      <c r="Q1025" s="177" t="s">
        <v>49</v>
      </c>
      <c r="R1025" s="186" t="s">
        <v>181</v>
      </c>
      <c r="S1025" s="179" t="s">
        <v>182</v>
      </c>
      <c r="T1025" s="178" t="s">
        <v>168</v>
      </c>
      <c r="U1025" s="178" t="s">
        <v>695</v>
      </c>
      <c r="V1025" s="146" t="str">
        <f>+IFERROR(VLOOKUP(U1025,[4]Equivalencias!$M$2:$N$97,2,FALSE),"")</f>
        <v>Plántulas producidas</v>
      </c>
      <c r="W1025" s="180" t="s">
        <v>1710</v>
      </c>
      <c r="X1025" s="181">
        <v>23617000</v>
      </c>
      <c r="Y1025" s="181">
        <v>23617000</v>
      </c>
      <c r="Z1025" s="178" t="s">
        <v>183</v>
      </c>
      <c r="AA1025" s="178" t="s">
        <v>184</v>
      </c>
      <c r="AB1025" s="143">
        <f>IFERROR(VLOOKUP(AA1025,[4]Hoja4!$A$14:$B$19,2,FALSE),"")</f>
        <v>0</v>
      </c>
      <c r="AC1025" s="178" t="s">
        <v>161</v>
      </c>
      <c r="AD1025" s="178" t="s">
        <v>1722</v>
      </c>
      <c r="AE1025" s="178" t="s">
        <v>1626</v>
      </c>
      <c r="AF1025" s="178" t="s">
        <v>1663</v>
      </c>
      <c r="AG1025" s="146" t="str">
        <f>IFERROR(VLOOKUP(AF1025,'[4]archivo de datos'!$D$1:$E$1156,2,FALSE),"")</f>
        <v>CO-MET-50350</v>
      </c>
      <c r="AH1025" s="178" t="s">
        <v>188</v>
      </c>
      <c r="AI1025" s="146" t="str">
        <f>IFERROR(VLOOKUP(AC1025,[4]Hoja3!$B$28:$E$38,2,FALSE),"")</f>
        <v>Edgar Olaya Ospina</v>
      </c>
      <c r="AJ1025" s="146" t="str">
        <f>IFERROR(VLOOKUP(AC1025,[4]Hoja3!$B$28:$E$38,3,FALSE),"")</f>
        <v>608 6819000</v>
      </c>
      <c r="AK1025" s="146" t="str">
        <f>IFERROR(VLOOKUP(AC1025,[4]Hoja3!$B$28:$E$38,4,FALSE),"")</f>
        <v>edgar.olaya@parquesnacionales.gov.co</v>
      </c>
      <c r="AL1025" s="182">
        <v>0</v>
      </c>
      <c r="AM1025" s="182">
        <v>0</v>
      </c>
      <c r="AN1025" s="182">
        <v>0</v>
      </c>
      <c r="AO1025" s="182">
        <v>0</v>
      </c>
      <c r="AP1025" s="178"/>
      <c r="AQ1025" s="178" t="s">
        <v>189</v>
      </c>
      <c r="AR1025" s="178"/>
      <c r="AS1025" s="178"/>
      <c r="AT1025" s="178" t="s">
        <v>226</v>
      </c>
    </row>
    <row r="1026" spans="1:46" ht="25.05" customHeight="1" x14ac:dyDescent="0.3">
      <c r="A1026" s="143"/>
      <c r="B1026" s="171">
        <v>80111600</v>
      </c>
      <c r="C1026" s="171" t="s">
        <v>1753</v>
      </c>
      <c r="D1026" s="171" t="s">
        <v>224</v>
      </c>
      <c r="E1026" s="171" t="s">
        <v>1751</v>
      </c>
      <c r="F1026" s="172">
        <v>1</v>
      </c>
      <c r="G1026" s="144" t="str">
        <f>IFERROR(VLOOKUP(F1026,[4]Hoja4!$A$1:B1162,2,FALSE),"")</f>
        <v>ENERO</v>
      </c>
      <c r="H1026" s="173">
        <v>1</v>
      </c>
      <c r="I1026" s="144" t="str">
        <f>IFERROR(VLOOKUP(H1026,[4]Hoja4!$A$1:D1161,2,FALSE),"")</f>
        <v>ENERO</v>
      </c>
      <c r="J1026" s="185" t="s">
        <v>1645</v>
      </c>
      <c r="K1026" s="106">
        <f>IFERROR(VLOOKUP(J1026,[4]LISTAS!$A$8:$B$11,2,FALSE),"")</f>
        <v>0</v>
      </c>
      <c r="L1026" s="174">
        <v>330</v>
      </c>
      <c r="M1026" s="175" t="s">
        <v>213</v>
      </c>
      <c r="N1026" s="145" t="str">
        <f>IFERROR(VLOOKUP(M1026,'[4]archivo de datos'!$G$1:$H$24,2,FALSE),"")</f>
        <v>CCE-16</v>
      </c>
      <c r="O1026" s="178" t="s">
        <v>214</v>
      </c>
      <c r="P1026" s="106">
        <f>IFERROR(VLOOKUP(O1026,'[4]archivo de datos'!$J$6:$K$12,2,FALSE),"")</f>
        <v>1</v>
      </c>
      <c r="Q1026" s="177" t="s">
        <v>49</v>
      </c>
      <c r="R1026" s="186" t="s">
        <v>181</v>
      </c>
      <c r="S1026" s="179" t="s">
        <v>182</v>
      </c>
      <c r="T1026" s="178" t="s">
        <v>168</v>
      </c>
      <c r="U1026" s="178" t="s">
        <v>695</v>
      </c>
      <c r="V1026" s="146" t="str">
        <f>+IFERROR(VLOOKUP(U1026,[4]Equivalencias!$M$2:$N$97,2,FALSE),"")</f>
        <v>Plántulas producidas</v>
      </c>
      <c r="W1026" s="180" t="s">
        <v>1710</v>
      </c>
      <c r="X1026" s="181">
        <v>23617000</v>
      </c>
      <c r="Y1026" s="181">
        <v>23617000</v>
      </c>
      <c r="Z1026" s="178" t="s">
        <v>183</v>
      </c>
      <c r="AA1026" s="178" t="s">
        <v>184</v>
      </c>
      <c r="AB1026" s="143">
        <f>IFERROR(VLOOKUP(AA1026,[4]Hoja4!$A$14:$B$19,2,FALSE),"")</f>
        <v>0</v>
      </c>
      <c r="AC1026" s="178" t="s">
        <v>161</v>
      </c>
      <c r="AD1026" s="178" t="s">
        <v>1722</v>
      </c>
      <c r="AE1026" s="178" t="s">
        <v>1626</v>
      </c>
      <c r="AF1026" s="178" t="s">
        <v>1663</v>
      </c>
      <c r="AG1026" s="146" t="str">
        <f>IFERROR(VLOOKUP(AF1026,'[4]archivo de datos'!$D$1:$E$1156,2,FALSE),"")</f>
        <v>CO-MET-50350</v>
      </c>
      <c r="AH1026" s="178" t="s">
        <v>188</v>
      </c>
      <c r="AI1026" s="146" t="str">
        <f>IFERROR(VLOOKUP(AC1026,[4]Hoja3!$B$28:$E$38,2,FALSE),"")</f>
        <v>Edgar Olaya Ospina</v>
      </c>
      <c r="AJ1026" s="146" t="str">
        <f>IFERROR(VLOOKUP(AC1026,[4]Hoja3!$B$28:$E$38,3,FALSE),"")</f>
        <v>608 6819000</v>
      </c>
      <c r="AK1026" s="146" t="str">
        <f>IFERROR(VLOOKUP(AC1026,[4]Hoja3!$B$28:$E$38,4,FALSE),"")</f>
        <v>edgar.olaya@parquesnacionales.gov.co</v>
      </c>
      <c r="AL1026" s="182">
        <v>0</v>
      </c>
      <c r="AM1026" s="182">
        <v>0</v>
      </c>
      <c r="AN1026" s="182">
        <v>0</v>
      </c>
      <c r="AO1026" s="182">
        <v>0</v>
      </c>
      <c r="AP1026" s="178"/>
      <c r="AQ1026" s="178" t="s">
        <v>189</v>
      </c>
      <c r="AR1026" s="178"/>
      <c r="AS1026" s="178"/>
      <c r="AT1026" s="178" t="s">
        <v>226</v>
      </c>
    </row>
    <row r="1027" spans="1:46" ht="25.05" customHeight="1" x14ac:dyDescent="0.3">
      <c r="A1027" s="143"/>
      <c r="B1027" s="171">
        <v>80111600</v>
      </c>
      <c r="C1027" s="171" t="s">
        <v>1754</v>
      </c>
      <c r="D1027" s="171" t="s">
        <v>224</v>
      </c>
      <c r="E1027" s="171" t="s">
        <v>1751</v>
      </c>
      <c r="F1027" s="172">
        <v>1</v>
      </c>
      <c r="G1027" s="144" t="str">
        <f>IFERROR(VLOOKUP(F1027,[4]Hoja4!$A$1:B1163,2,FALSE),"")</f>
        <v>ENERO</v>
      </c>
      <c r="H1027" s="173">
        <v>1</v>
      </c>
      <c r="I1027" s="144" t="str">
        <f>IFERROR(VLOOKUP(H1027,[4]Hoja4!$A$1:D1162,2,FALSE),"")</f>
        <v>ENERO</v>
      </c>
      <c r="J1027" s="185" t="s">
        <v>1645</v>
      </c>
      <c r="K1027" s="106">
        <f>IFERROR(VLOOKUP(J1027,[4]LISTAS!$A$8:$B$11,2,FALSE),"")</f>
        <v>0</v>
      </c>
      <c r="L1027" s="174">
        <v>330</v>
      </c>
      <c r="M1027" s="175" t="s">
        <v>213</v>
      </c>
      <c r="N1027" s="145" t="str">
        <f>IFERROR(VLOOKUP(M1027,'[4]archivo de datos'!$G$1:$H$24,2,FALSE),"")</f>
        <v>CCE-16</v>
      </c>
      <c r="O1027" s="178" t="s">
        <v>214</v>
      </c>
      <c r="P1027" s="106">
        <f>IFERROR(VLOOKUP(O1027,'[4]archivo de datos'!$J$6:$K$12,2,FALSE),"")</f>
        <v>1</v>
      </c>
      <c r="Q1027" s="177" t="s">
        <v>49</v>
      </c>
      <c r="R1027" s="186" t="s">
        <v>181</v>
      </c>
      <c r="S1027" s="179" t="s">
        <v>182</v>
      </c>
      <c r="T1027" s="178" t="s">
        <v>168</v>
      </c>
      <c r="U1027" s="178" t="s">
        <v>695</v>
      </c>
      <c r="V1027" s="146" t="str">
        <f>+IFERROR(VLOOKUP(U1027,[4]Equivalencias!$M$2:$N$97,2,FALSE),"")</f>
        <v>Plántulas producidas</v>
      </c>
      <c r="W1027" s="180" t="s">
        <v>1710</v>
      </c>
      <c r="X1027" s="181">
        <v>23617000</v>
      </c>
      <c r="Y1027" s="181">
        <v>23617000</v>
      </c>
      <c r="Z1027" s="178" t="s">
        <v>183</v>
      </c>
      <c r="AA1027" s="178" t="s">
        <v>184</v>
      </c>
      <c r="AB1027" s="143">
        <f>IFERROR(VLOOKUP(AA1027,[4]Hoja4!$A$14:$B$19,2,FALSE),"")</f>
        <v>0</v>
      </c>
      <c r="AC1027" s="178" t="s">
        <v>161</v>
      </c>
      <c r="AD1027" s="178" t="s">
        <v>1722</v>
      </c>
      <c r="AE1027" s="178" t="s">
        <v>1626</v>
      </c>
      <c r="AF1027" s="178" t="s">
        <v>1723</v>
      </c>
      <c r="AG1027" s="146" t="str">
        <f>IFERROR(VLOOKUP(AF1027,'[4]archivo de datos'!$D$1:$E$1156,2,FALSE),"")</f>
        <v>CO-MET-50370</v>
      </c>
      <c r="AH1027" s="178" t="s">
        <v>188</v>
      </c>
      <c r="AI1027" s="146" t="str">
        <f>IFERROR(VLOOKUP(AC1027,[4]Hoja3!$B$28:$E$38,2,FALSE),"")</f>
        <v>Edgar Olaya Ospina</v>
      </c>
      <c r="AJ1027" s="146" t="str">
        <f>IFERROR(VLOOKUP(AC1027,[4]Hoja3!$B$28:$E$38,3,FALSE),"")</f>
        <v>608 6819000</v>
      </c>
      <c r="AK1027" s="146" t="str">
        <f>IFERROR(VLOOKUP(AC1027,[4]Hoja3!$B$28:$E$38,4,FALSE),"")</f>
        <v>edgar.olaya@parquesnacionales.gov.co</v>
      </c>
      <c r="AL1027" s="182">
        <v>0</v>
      </c>
      <c r="AM1027" s="182">
        <v>0</v>
      </c>
      <c r="AN1027" s="182">
        <v>0</v>
      </c>
      <c r="AO1027" s="182">
        <v>0</v>
      </c>
      <c r="AP1027" s="178"/>
      <c r="AQ1027" s="178" t="s">
        <v>189</v>
      </c>
      <c r="AR1027" s="178"/>
      <c r="AS1027" s="178"/>
      <c r="AT1027" s="178" t="s">
        <v>226</v>
      </c>
    </row>
    <row r="1028" spans="1:46" ht="25.05" customHeight="1" x14ac:dyDescent="0.3">
      <c r="A1028" s="143"/>
      <c r="B1028" s="171" t="s">
        <v>1630</v>
      </c>
      <c r="C1028" s="171" t="s">
        <v>1631</v>
      </c>
      <c r="D1028" s="171" t="s">
        <v>195</v>
      </c>
      <c r="E1028" s="171" t="s">
        <v>179</v>
      </c>
      <c r="F1028" s="172">
        <v>3</v>
      </c>
      <c r="G1028" s="144" t="str">
        <f>IFERROR(VLOOKUP(F1028,[4]Hoja4!$A$1:B1164,2,FALSE),"")</f>
        <v>MARZO</v>
      </c>
      <c r="H1028" s="173">
        <v>4</v>
      </c>
      <c r="I1028" s="144" t="str">
        <f>IFERROR(VLOOKUP(H1028,[4]Hoja4!$A$1:D1163,2,FALSE),"")</f>
        <v>ABRIL</v>
      </c>
      <c r="J1028" s="185" t="s">
        <v>178</v>
      </c>
      <c r="K1028" s="106">
        <f>IFERROR(VLOOKUP(J1028,[4]LISTAS!$A$8:$B$11,2,FALSE),"")</f>
        <v>1</v>
      </c>
      <c r="L1028" s="174">
        <v>8</v>
      </c>
      <c r="M1028" s="175" t="s">
        <v>196</v>
      </c>
      <c r="N1028" s="145" t="str">
        <f>IFERROR(VLOOKUP(M1028,'[4]archivo de datos'!$G$1:$H$24,2,FALSE),"")</f>
        <v>CCE-10</v>
      </c>
      <c r="O1028" s="178" t="s">
        <v>180</v>
      </c>
      <c r="P1028" s="106">
        <f>IFERROR(VLOOKUP(O1028,'[4]archivo de datos'!$J$6:$K$12,2,FALSE),"")</f>
        <v>0</v>
      </c>
      <c r="Q1028" s="177" t="s">
        <v>46</v>
      </c>
      <c r="R1028" s="186" t="s">
        <v>181</v>
      </c>
      <c r="S1028" s="179" t="s">
        <v>182</v>
      </c>
      <c r="T1028" s="147" t="s">
        <v>163</v>
      </c>
      <c r="U1028" s="147" t="s">
        <v>641</v>
      </c>
      <c r="V1028" s="146" t="str">
        <f>+IFERROR(VLOOKUP(U1028,[4]Equivalencias!$M$2:$N$97,2,FALSE),"")</f>
        <v>Áreas en proceso de restauración</v>
      </c>
      <c r="W1028" s="178" t="s">
        <v>175</v>
      </c>
      <c r="X1028" s="181">
        <v>16000000</v>
      </c>
      <c r="Y1028" s="181">
        <v>16000000</v>
      </c>
      <c r="Z1028" s="178" t="s">
        <v>183</v>
      </c>
      <c r="AA1028" s="178" t="s">
        <v>184</v>
      </c>
      <c r="AB1028" s="143">
        <f>IFERROR(VLOOKUP(AA1028,[4]Hoja4!$A$14:$B$19,2,FALSE),"")</f>
        <v>0</v>
      </c>
      <c r="AC1028" s="178" t="s">
        <v>161</v>
      </c>
      <c r="AD1028" s="178" t="s">
        <v>1722</v>
      </c>
      <c r="AE1028" s="178" t="s">
        <v>1626</v>
      </c>
      <c r="AF1028" s="178" t="s">
        <v>1632</v>
      </c>
      <c r="AG1028" s="146" t="str">
        <f>IFERROR(VLOOKUP(AF1028,'[4]archivo de datos'!$D$1:$E$1156,2,FALSE),"")</f>
        <v>CO-ANT-05313</v>
      </c>
      <c r="AH1028" s="178" t="s">
        <v>188</v>
      </c>
      <c r="AI1028" s="146" t="str">
        <f>IFERROR(VLOOKUP(AC1028,[4]Hoja3!$B$28:$E$38,2,FALSE),"")</f>
        <v>Edgar Olaya Ospina</v>
      </c>
      <c r="AJ1028" s="146" t="str">
        <f>IFERROR(VLOOKUP(AC1028,[4]Hoja3!$B$28:$E$38,3,FALSE),"")</f>
        <v>608 6819000</v>
      </c>
      <c r="AK1028" s="146" t="str">
        <f>IFERROR(VLOOKUP(AC1028,[4]Hoja3!$B$28:$E$38,4,FALSE),"")</f>
        <v>edgar.olaya@parquesnacionales.gov.co</v>
      </c>
      <c r="AL1028" s="182">
        <v>0</v>
      </c>
      <c r="AM1028" s="182">
        <v>0</v>
      </c>
      <c r="AN1028" s="182">
        <v>0</v>
      </c>
      <c r="AO1028" s="182">
        <v>0</v>
      </c>
      <c r="AP1028" s="178"/>
      <c r="AQ1028" s="178" t="s">
        <v>189</v>
      </c>
      <c r="AR1028" s="178"/>
      <c r="AS1028" s="178"/>
      <c r="AT1028" s="178" t="s">
        <v>226</v>
      </c>
    </row>
    <row r="1029" spans="1:46" ht="25.05" customHeight="1" x14ac:dyDescent="0.3">
      <c r="A1029" s="143"/>
      <c r="B1029" s="171" t="s">
        <v>1630</v>
      </c>
      <c r="C1029" s="171" t="s">
        <v>1711</v>
      </c>
      <c r="D1029" s="171" t="s">
        <v>195</v>
      </c>
      <c r="E1029" s="171" t="s">
        <v>179</v>
      </c>
      <c r="F1029" s="172">
        <v>3</v>
      </c>
      <c r="G1029" s="144" t="str">
        <f>IFERROR(VLOOKUP(F1029,[4]Hoja4!$A$1:B1165,2,FALSE),"")</f>
        <v>MARZO</v>
      </c>
      <c r="H1029" s="173">
        <v>4</v>
      </c>
      <c r="I1029" s="144" t="str">
        <f>IFERROR(VLOOKUP(H1029,[4]Hoja4!$A$1:D1164,2,FALSE),"")</f>
        <v>ABRIL</v>
      </c>
      <c r="J1029" s="185" t="s">
        <v>178</v>
      </c>
      <c r="K1029" s="106">
        <f>IFERROR(VLOOKUP(J1029,[4]LISTAS!$A$8:$B$11,2,FALSE),"")</f>
        <v>1</v>
      </c>
      <c r="L1029" s="174">
        <v>8</v>
      </c>
      <c r="M1029" s="175" t="s">
        <v>196</v>
      </c>
      <c r="N1029" s="145" t="str">
        <f>IFERROR(VLOOKUP(M1029,'[4]archivo de datos'!$G$1:$H$24,2,FALSE),"")</f>
        <v>CCE-10</v>
      </c>
      <c r="O1029" s="178" t="s">
        <v>180</v>
      </c>
      <c r="P1029" s="106">
        <f>IFERROR(VLOOKUP(O1029,'[4]archivo de datos'!$J$6:$K$12,2,FALSE),"")</f>
        <v>0</v>
      </c>
      <c r="Q1029" s="177" t="s">
        <v>48</v>
      </c>
      <c r="R1029" s="186" t="s">
        <v>181</v>
      </c>
      <c r="S1029" s="179" t="s">
        <v>182</v>
      </c>
      <c r="T1029" s="147" t="s">
        <v>164</v>
      </c>
      <c r="U1029" s="147" t="s">
        <v>558</v>
      </c>
      <c r="V1029" s="146" t="str">
        <f>+IFERROR(VLOOKUP(U1029,[4]Equivalencias!$M$2:$N$97,2,FALSE),"")</f>
        <v>Áreas cubiertas con jornadas de vigilancia</v>
      </c>
      <c r="W1029" s="178" t="s">
        <v>175</v>
      </c>
      <c r="X1029" s="181">
        <v>3000000</v>
      </c>
      <c r="Y1029" s="181">
        <v>3000000</v>
      </c>
      <c r="Z1029" s="178" t="s">
        <v>183</v>
      </c>
      <c r="AA1029" s="178" t="s">
        <v>184</v>
      </c>
      <c r="AB1029" s="143">
        <f>IFERROR(VLOOKUP(AA1029,[4]Hoja4!$A$14:$B$19,2,FALSE),"")</f>
        <v>0</v>
      </c>
      <c r="AC1029" s="178" t="s">
        <v>161</v>
      </c>
      <c r="AD1029" s="178" t="s">
        <v>1722</v>
      </c>
      <c r="AE1029" s="178" t="s">
        <v>1626</v>
      </c>
      <c r="AF1029" s="178" t="s">
        <v>1663</v>
      </c>
      <c r="AG1029" s="146" t="str">
        <f>IFERROR(VLOOKUP(AF1029,'[4]archivo de datos'!$D$1:$E$1156,2,FALSE),"")</f>
        <v>CO-MET-50350</v>
      </c>
      <c r="AH1029" s="178" t="s">
        <v>188</v>
      </c>
      <c r="AI1029" s="146" t="str">
        <f>IFERROR(VLOOKUP(AC1029,[4]Hoja3!$B$28:$E$38,2,FALSE),"")</f>
        <v>Edgar Olaya Ospina</v>
      </c>
      <c r="AJ1029" s="146" t="str">
        <f>IFERROR(VLOOKUP(AC1029,[4]Hoja3!$B$28:$E$38,3,FALSE),"")</f>
        <v>608 6819000</v>
      </c>
      <c r="AK1029" s="146" t="str">
        <f>IFERROR(VLOOKUP(AC1029,[4]Hoja3!$B$28:$E$38,4,FALSE),"")</f>
        <v>edgar.olaya@parquesnacionales.gov.co</v>
      </c>
      <c r="AL1029" s="182">
        <v>0</v>
      </c>
      <c r="AM1029" s="182">
        <v>0</v>
      </c>
      <c r="AN1029" s="182">
        <v>0</v>
      </c>
      <c r="AO1029" s="182">
        <v>0</v>
      </c>
      <c r="AP1029" s="178"/>
      <c r="AQ1029" s="178" t="s">
        <v>189</v>
      </c>
      <c r="AR1029" s="178"/>
      <c r="AS1029" s="178"/>
      <c r="AT1029" s="178" t="s">
        <v>226</v>
      </c>
    </row>
    <row r="1030" spans="1:46" ht="25.05" customHeight="1" x14ac:dyDescent="0.3">
      <c r="A1030" s="143"/>
      <c r="B1030" s="171" t="s">
        <v>1755</v>
      </c>
      <c r="C1030" s="171" t="s">
        <v>1756</v>
      </c>
      <c r="D1030" s="171" t="s">
        <v>202</v>
      </c>
      <c r="E1030" s="171" t="s">
        <v>179</v>
      </c>
      <c r="F1030" s="172">
        <v>5</v>
      </c>
      <c r="G1030" s="144" t="str">
        <f>IFERROR(VLOOKUP(F1030,[4]Hoja4!$A$1:B1166,2,FALSE),"")</f>
        <v>MAYO</v>
      </c>
      <c r="H1030" s="173">
        <v>6</v>
      </c>
      <c r="I1030" s="144" t="str">
        <f>IFERROR(VLOOKUP(H1030,[4]Hoja4!$A$1:D1165,2,FALSE),"")</f>
        <v>JUNIO</v>
      </c>
      <c r="J1030" s="185" t="s">
        <v>178</v>
      </c>
      <c r="K1030" s="106">
        <f>IFERROR(VLOOKUP(J1030,[4]LISTAS!$A$8:$B$11,2,FALSE),"")</f>
        <v>1</v>
      </c>
      <c r="L1030" s="174">
        <v>3</v>
      </c>
      <c r="M1030" s="175" t="s">
        <v>196</v>
      </c>
      <c r="N1030" s="145" t="str">
        <f>IFERROR(VLOOKUP(M1030,'[4]archivo de datos'!$G$1:$H$24,2,FALSE),"")</f>
        <v>CCE-10</v>
      </c>
      <c r="O1030" s="178" t="s">
        <v>180</v>
      </c>
      <c r="P1030" s="106">
        <f>IFERROR(VLOOKUP(O1030,'[4]archivo de datos'!$J$6:$K$12,2,FALSE),"")</f>
        <v>0</v>
      </c>
      <c r="Q1030" s="177" t="s">
        <v>46</v>
      </c>
      <c r="R1030" s="186" t="s">
        <v>181</v>
      </c>
      <c r="S1030" s="179" t="s">
        <v>182</v>
      </c>
      <c r="T1030" s="147" t="s">
        <v>163</v>
      </c>
      <c r="U1030" s="147" t="s">
        <v>641</v>
      </c>
      <c r="V1030" s="146" t="str">
        <f>+IFERROR(VLOOKUP(U1030,[4]Equivalencias!$M$2:$N$97,2,FALSE),"")</f>
        <v>Áreas en proceso de restauración</v>
      </c>
      <c r="W1030" s="178" t="s">
        <v>175</v>
      </c>
      <c r="X1030" s="181">
        <v>18000000</v>
      </c>
      <c r="Y1030" s="181">
        <v>18000000</v>
      </c>
      <c r="Z1030" s="178" t="s">
        <v>183</v>
      </c>
      <c r="AA1030" s="178" t="s">
        <v>184</v>
      </c>
      <c r="AB1030" s="143">
        <f>IFERROR(VLOOKUP(AA1030,[4]Hoja4!$A$14:$B$19,2,FALSE),"")</f>
        <v>0</v>
      </c>
      <c r="AC1030" s="178" t="s">
        <v>161</v>
      </c>
      <c r="AD1030" s="178" t="s">
        <v>1722</v>
      </c>
      <c r="AE1030" s="178" t="s">
        <v>1626</v>
      </c>
      <c r="AF1030" s="178" t="s">
        <v>1663</v>
      </c>
      <c r="AG1030" s="146" t="str">
        <f>IFERROR(VLOOKUP(AF1030,'[4]archivo de datos'!$D$1:$E$1156,2,FALSE),"")</f>
        <v>CO-MET-50350</v>
      </c>
      <c r="AH1030" s="184" t="s">
        <v>188</v>
      </c>
      <c r="AI1030" s="146" t="str">
        <f>IFERROR(VLOOKUP(AC1030,[4]Hoja3!$B$28:$E$38,2,FALSE),"")</f>
        <v>Edgar Olaya Ospina</v>
      </c>
      <c r="AJ1030" s="146" t="str">
        <f>IFERROR(VLOOKUP(AC1030,[4]Hoja3!$B$28:$E$38,3,FALSE),"")</f>
        <v>608 6819000</v>
      </c>
      <c r="AK1030" s="146" t="str">
        <f>IFERROR(VLOOKUP(AC1030,[4]Hoja3!$B$28:$E$38,4,FALSE),"")</f>
        <v>edgar.olaya@parquesnacionales.gov.co</v>
      </c>
      <c r="AL1030" s="182">
        <v>0</v>
      </c>
      <c r="AM1030" s="182">
        <v>0</v>
      </c>
      <c r="AN1030" s="182">
        <v>0</v>
      </c>
      <c r="AO1030" s="182">
        <v>0</v>
      </c>
      <c r="AP1030" s="178"/>
      <c r="AQ1030" s="178" t="s">
        <v>189</v>
      </c>
      <c r="AR1030" s="178"/>
      <c r="AS1030" s="178"/>
      <c r="AT1030" s="178" t="s">
        <v>226</v>
      </c>
    </row>
    <row r="1031" spans="1:46" ht="25.05" customHeight="1" x14ac:dyDescent="0.3">
      <c r="A1031" s="143"/>
      <c r="B1031" s="171" t="s">
        <v>1694</v>
      </c>
      <c r="C1031" s="171" t="s">
        <v>1695</v>
      </c>
      <c r="D1031" s="171" t="s">
        <v>202</v>
      </c>
      <c r="E1031" s="171" t="s">
        <v>179</v>
      </c>
      <c r="F1031" s="172">
        <v>3</v>
      </c>
      <c r="G1031" s="144" t="str">
        <f>IFERROR(VLOOKUP(F1031,[4]Hoja4!$A$1:B1167,2,FALSE),"")</f>
        <v>MARZO</v>
      </c>
      <c r="H1031" s="173">
        <v>5</v>
      </c>
      <c r="I1031" s="144" t="str">
        <f>IFERROR(VLOOKUP(H1031,[4]Hoja4!$A$1:D1166,2,FALSE),"")</f>
        <v>MAYO</v>
      </c>
      <c r="J1031" s="185" t="s">
        <v>178</v>
      </c>
      <c r="K1031" s="106">
        <f>IFERROR(VLOOKUP(J1031,[4]LISTAS!$A$8:$B$11,2,FALSE),"")</f>
        <v>1</v>
      </c>
      <c r="L1031" s="174">
        <v>2</v>
      </c>
      <c r="M1031" s="175" t="s">
        <v>1308</v>
      </c>
      <c r="N1031" s="145" t="str">
        <f>IFERROR(VLOOKUP(M1031,'[4]archivo de datos'!$G$1:$H$24,2,FALSE),"")</f>
        <v>CCE-07</v>
      </c>
      <c r="O1031" s="178" t="s">
        <v>180</v>
      </c>
      <c r="P1031" s="106">
        <f>IFERROR(VLOOKUP(O1031,'[4]archivo de datos'!$J$6:$K$12,2,FALSE),"")</f>
        <v>0</v>
      </c>
      <c r="Q1031" s="177" t="s">
        <v>48</v>
      </c>
      <c r="R1031" s="186" t="s">
        <v>181</v>
      </c>
      <c r="S1031" s="179" t="s">
        <v>182</v>
      </c>
      <c r="T1031" s="147" t="s">
        <v>166</v>
      </c>
      <c r="U1031" s="147" t="s">
        <v>584</v>
      </c>
      <c r="V1031" s="146" t="str">
        <f>+IFERROR(VLOOKUP(U1031,[4]Equivalencias!$M$2:$N$97,2,FALSE),"")</f>
        <v xml:space="preserve">Áreas administradas </v>
      </c>
      <c r="W1031" s="178" t="s">
        <v>175</v>
      </c>
      <c r="X1031" s="181">
        <v>10000000</v>
      </c>
      <c r="Y1031" s="181">
        <v>10000000</v>
      </c>
      <c r="Z1031" s="178" t="s">
        <v>183</v>
      </c>
      <c r="AA1031" s="178" t="s">
        <v>184</v>
      </c>
      <c r="AB1031" s="143">
        <f>IFERROR(VLOOKUP(AA1031,[4]Hoja4!$A$14:$B$19,2,FALSE),"")</f>
        <v>0</v>
      </c>
      <c r="AC1031" s="178" t="s">
        <v>161</v>
      </c>
      <c r="AD1031" s="178" t="s">
        <v>1722</v>
      </c>
      <c r="AE1031" s="178" t="s">
        <v>1626</v>
      </c>
      <c r="AF1031" s="178" t="s">
        <v>1723</v>
      </c>
      <c r="AG1031" s="146" t="str">
        <f>IFERROR(VLOOKUP(AF1031,'[4]archivo de datos'!$D$1:$E$1156,2,FALSE),"")</f>
        <v>CO-MET-50370</v>
      </c>
      <c r="AH1031" s="178" t="s">
        <v>188</v>
      </c>
      <c r="AI1031" s="146" t="str">
        <f>IFERROR(VLOOKUP(AC1031,[4]Hoja3!$B$28:$E$38,2,FALSE),"")</f>
        <v>Edgar Olaya Ospina</v>
      </c>
      <c r="AJ1031" s="146" t="str">
        <f>IFERROR(VLOOKUP(AC1031,[4]Hoja3!$B$28:$E$38,3,FALSE),"")</f>
        <v>608 6819000</v>
      </c>
      <c r="AK1031" s="146" t="str">
        <f>IFERROR(VLOOKUP(AC1031,[4]Hoja3!$B$28:$E$38,4,FALSE),"")</f>
        <v>edgar.olaya@parquesnacionales.gov.co</v>
      </c>
      <c r="AL1031" s="182">
        <v>0</v>
      </c>
      <c r="AM1031" s="182">
        <v>0</v>
      </c>
      <c r="AN1031" s="182">
        <v>0</v>
      </c>
      <c r="AO1031" s="182">
        <v>0</v>
      </c>
      <c r="AP1031" s="178"/>
      <c r="AQ1031" s="178" t="s">
        <v>189</v>
      </c>
      <c r="AR1031" s="178"/>
      <c r="AS1031" s="178"/>
      <c r="AT1031" s="178"/>
    </row>
    <row r="1032" spans="1:46" ht="25.05" customHeight="1" x14ac:dyDescent="0.3">
      <c r="A1032" s="143"/>
      <c r="B1032" s="171" t="s">
        <v>1650</v>
      </c>
      <c r="C1032" s="171" t="s">
        <v>1651</v>
      </c>
      <c r="D1032" s="171" t="s">
        <v>202</v>
      </c>
      <c r="E1032" s="171" t="s">
        <v>179</v>
      </c>
      <c r="F1032" s="172">
        <v>6</v>
      </c>
      <c r="G1032" s="144" t="str">
        <f>IFERROR(VLOOKUP(F1032,[4]Hoja4!$A$1:B1168,2,FALSE),"")</f>
        <v>JUNIO</v>
      </c>
      <c r="H1032" s="173">
        <v>8</v>
      </c>
      <c r="I1032" s="144" t="str">
        <f>IFERROR(VLOOKUP(H1032,[4]Hoja4!$A$1:D1167,2,FALSE),"")</f>
        <v>AGOSTO</v>
      </c>
      <c r="J1032" s="185" t="s">
        <v>178</v>
      </c>
      <c r="K1032" s="106">
        <f>IFERROR(VLOOKUP(J1032,[4]LISTAS!$A$8:$B$11,2,FALSE),"")</f>
        <v>1</v>
      </c>
      <c r="L1032" s="174">
        <v>4</v>
      </c>
      <c r="M1032" s="175" t="s">
        <v>204</v>
      </c>
      <c r="N1032" s="145" t="str">
        <f>IFERROR(VLOOKUP(M1032,'[4]archivo de datos'!$G$1:$H$24,2,FALSE),"")</f>
        <v>CCE-99</v>
      </c>
      <c r="O1032" s="178" t="s">
        <v>180</v>
      </c>
      <c r="P1032" s="106">
        <f>IFERROR(VLOOKUP(O1032,'[4]archivo de datos'!$J$6:$K$12,2,FALSE),"")</f>
        <v>0</v>
      </c>
      <c r="Q1032" s="177" t="s">
        <v>46</v>
      </c>
      <c r="R1032" s="186" t="s">
        <v>181</v>
      </c>
      <c r="S1032" s="179" t="s">
        <v>182</v>
      </c>
      <c r="T1032" s="147" t="s">
        <v>162</v>
      </c>
      <c r="U1032" s="178" t="s">
        <v>645</v>
      </c>
      <c r="V1032" s="146" t="str">
        <f>+IFERROR(VLOOKUP(U1032,[4]Equivalencias!$M$2:$N$97,2,FALSE),"")</f>
        <v>Documentos de lineamientos técnicos realizados</v>
      </c>
      <c r="W1032" s="178" t="s">
        <v>175</v>
      </c>
      <c r="X1032" s="181">
        <v>54536000</v>
      </c>
      <c r="Y1032" s="181">
        <v>54536000</v>
      </c>
      <c r="Z1032" s="178" t="s">
        <v>183</v>
      </c>
      <c r="AA1032" s="178" t="s">
        <v>184</v>
      </c>
      <c r="AB1032" s="143">
        <f>IFERROR(VLOOKUP(AA1032,[4]Hoja4!$A$14:$B$19,2,FALSE),"")</f>
        <v>0</v>
      </c>
      <c r="AC1032" s="178" t="s">
        <v>161</v>
      </c>
      <c r="AD1032" s="178" t="s">
        <v>1722</v>
      </c>
      <c r="AE1032" s="178" t="s">
        <v>1626</v>
      </c>
      <c r="AF1032" s="178" t="s">
        <v>1723</v>
      </c>
      <c r="AG1032" s="146" t="str">
        <f>IFERROR(VLOOKUP(AF1032,'[4]archivo de datos'!$D$1:$E$1156,2,FALSE),"")</f>
        <v>CO-MET-50370</v>
      </c>
      <c r="AH1032" s="178" t="s">
        <v>1649</v>
      </c>
      <c r="AI1032" s="146" t="str">
        <f>IFERROR(VLOOKUP(AC1032,[4]Hoja3!$B$28:$E$38,2,FALSE),"")</f>
        <v>Edgar Olaya Ospina</v>
      </c>
      <c r="AJ1032" s="146" t="str">
        <f>IFERROR(VLOOKUP(AC1032,[4]Hoja3!$B$28:$E$38,3,FALSE),"")</f>
        <v>608 6819000</v>
      </c>
      <c r="AK1032" s="146" t="str">
        <f>IFERROR(VLOOKUP(AC1032,[4]Hoja3!$B$28:$E$38,4,FALSE),"")</f>
        <v>edgar.olaya@parquesnacionales.gov.co</v>
      </c>
      <c r="AL1032" s="182">
        <v>0</v>
      </c>
      <c r="AM1032" s="182">
        <v>0</v>
      </c>
      <c r="AN1032" s="182">
        <v>0</v>
      </c>
      <c r="AO1032" s="182">
        <v>0</v>
      </c>
      <c r="AP1032" s="178"/>
      <c r="AQ1032" s="178" t="s">
        <v>189</v>
      </c>
      <c r="AR1032" s="178"/>
      <c r="AS1032" s="178"/>
      <c r="AT1032" s="178" t="s">
        <v>226</v>
      </c>
    </row>
    <row r="1033" spans="1:46" ht="25.05" customHeight="1" x14ac:dyDescent="0.3">
      <c r="A1033" s="143"/>
      <c r="B1033" s="171" t="s">
        <v>1656</v>
      </c>
      <c r="C1033" s="171" t="s">
        <v>1657</v>
      </c>
      <c r="D1033" s="171" t="s">
        <v>202</v>
      </c>
      <c r="E1033" s="171" t="s">
        <v>179</v>
      </c>
      <c r="F1033" s="172">
        <v>6</v>
      </c>
      <c r="G1033" s="144" t="str">
        <f>IFERROR(VLOOKUP(F1033,[4]Hoja4!$A$1:B1169,2,FALSE),"")</f>
        <v>JUNIO</v>
      </c>
      <c r="H1033" s="173">
        <v>8</v>
      </c>
      <c r="I1033" s="144" t="str">
        <f>IFERROR(VLOOKUP(H1033,[4]Hoja4!$A$1:D1168,2,FALSE),"")</f>
        <v>AGOSTO</v>
      </c>
      <c r="J1033" s="185" t="s">
        <v>178</v>
      </c>
      <c r="K1033" s="106">
        <f>IFERROR(VLOOKUP(J1033,[4]LISTAS!$A$8:$B$11,2,FALSE),"")</f>
        <v>1</v>
      </c>
      <c r="L1033" s="174">
        <v>4</v>
      </c>
      <c r="M1033" s="175" t="s">
        <v>1308</v>
      </c>
      <c r="N1033" s="145" t="str">
        <f>IFERROR(VLOOKUP(M1033,'[4]archivo de datos'!$G$1:$H$24,2,FALSE),"")</f>
        <v>CCE-07</v>
      </c>
      <c r="O1033" s="178" t="s">
        <v>180</v>
      </c>
      <c r="P1033" s="106">
        <f>IFERROR(VLOOKUP(O1033,'[4]archivo de datos'!$J$6:$K$12,2,FALSE),"")</f>
        <v>0</v>
      </c>
      <c r="Q1033" s="177" t="s">
        <v>46</v>
      </c>
      <c r="R1033" s="186" t="s">
        <v>181</v>
      </c>
      <c r="S1033" s="179" t="s">
        <v>182</v>
      </c>
      <c r="T1033" s="147" t="s">
        <v>162</v>
      </c>
      <c r="U1033" s="178" t="s">
        <v>645</v>
      </c>
      <c r="V1033" s="146" t="str">
        <f>+IFERROR(VLOOKUP(U1033,[4]Equivalencias!$M$2:$N$97,2,FALSE),"")</f>
        <v>Documentos de lineamientos técnicos realizados</v>
      </c>
      <c r="W1033" s="178" t="s">
        <v>175</v>
      </c>
      <c r="X1033" s="181">
        <v>108615111</v>
      </c>
      <c r="Y1033" s="181">
        <v>108615111</v>
      </c>
      <c r="Z1033" s="178" t="s">
        <v>183</v>
      </c>
      <c r="AA1033" s="178" t="s">
        <v>184</v>
      </c>
      <c r="AB1033" s="143">
        <f>IFERROR(VLOOKUP(AA1033,[4]Hoja4!$A$14:$B$19,2,FALSE),"")</f>
        <v>0</v>
      </c>
      <c r="AC1033" s="178" t="s">
        <v>161</v>
      </c>
      <c r="AD1033" s="178" t="s">
        <v>1722</v>
      </c>
      <c r="AE1033" s="178" t="s">
        <v>1626</v>
      </c>
      <c r="AF1033" s="178" t="s">
        <v>1723</v>
      </c>
      <c r="AG1033" s="146" t="str">
        <f>IFERROR(VLOOKUP(AF1033,'[4]archivo de datos'!$D$1:$E$1156,2,FALSE),"")</f>
        <v>CO-MET-50370</v>
      </c>
      <c r="AH1033" s="178" t="s">
        <v>1649</v>
      </c>
      <c r="AI1033" s="146" t="str">
        <f>IFERROR(VLOOKUP(AC1033,[4]Hoja3!$B$28:$E$38,2,FALSE),"")</f>
        <v>Edgar Olaya Ospina</v>
      </c>
      <c r="AJ1033" s="146" t="str">
        <f>IFERROR(VLOOKUP(AC1033,[4]Hoja3!$B$28:$E$38,3,FALSE),"")</f>
        <v>608 6819000</v>
      </c>
      <c r="AK1033" s="146" t="str">
        <f>IFERROR(VLOOKUP(AC1033,[4]Hoja3!$B$28:$E$38,4,FALSE),"")</f>
        <v>edgar.olaya@parquesnacionales.gov.co</v>
      </c>
      <c r="AL1033" s="182">
        <v>0</v>
      </c>
      <c r="AM1033" s="182">
        <v>0</v>
      </c>
      <c r="AN1033" s="182">
        <v>0</v>
      </c>
      <c r="AO1033" s="182">
        <v>0</v>
      </c>
      <c r="AP1033" s="178"/>
      <c r="AQ1033" s="178" t="s">
        <v>189</v>
      </c>
      <c r="AR1033" s="178"/>
      <c r="AS1033" s="178"/>
      <c r="AT1033" s="178" t="s">
        <v>226</v>
      </c>
    </row>
    <row r="1034" spans="1:46" ht="25.05" customHeight="1" x14ac:dyDescent="0.3">
      <c r="A1034" s="143"/>
      <c r="B1034" s="171" t="s">
        <v>1652</v>
      </c>
      <c r="C1034" s="171" t="s">
        <v>1653</v>
      </c>
      <c r="D1034" s="171" t="s">
        <v>202</v>
      </c>
      <c r="E1034" s="171" t="s">
        <v>179</v>
      </c>
      <c r="F1034" s="172">
        <v>6</v>
      </c>
      <c r="G1034" s="144" t="str">
        <f>IFERROR(VLOOKUP(F1034,[4]Hoja4!$A$1:B1170,2,FALSE),"")</f>
        <v>JUNIO</v>
      </c>
      <c r="H1034" s="173">
        <v>8</v>
      </c>
      <c r="I1034" s="144" t="str">
        <f>IFERROR(VLOOKUP(H1034,[4]Hoja4!$A$1:D1169,2,FALSE),"")</f>
        <v>AGOSTO</v>
      </c>
      <c r="J1034" s="185" t="s">
        <v>178</v>
      </c>
      <c r="K1034" s="106">
        <f>IFERROR(VLOOKUP(J1034,[4]LISTAS!$A$8:$B$11,2,FALSE),"")</f>
        <v>1</v>
      </c>
      <c r="L1034" s="174">
        <v>4</v>
      </c>
      <c r="M1034" s="175" t="s">
        <v>1308</v>
      </c>
      <c r="N1034" s="145" t="str">
        <f>IFERROR(VLOOKUP(M1034,'[4]archivo de datos'!$G$1:$H$24,2,FALSE),"")</f>
        <v>CCE-07</v>
      </c>
      <c r="O1034" s="178" t="s">
        <v>180</v>
      </c>
      <c r="P1034" s="106">
        <f>IFERROR(VLOOKUP(O1034,'[4]archivo de datos'!$J$6:$K$12,2,FALSE),"")</f>
        <v>0</v>
      </c>
      <c r="Q1034" s="177" t="s">
        <v>46</v>
      </c>
      <c r="R1034" s="186" t="s">
        <v>181</v>
      </c>
      <c r="S1034" s="179" t="s">
        <v>182</v>
      </c>
      <c r="T1034" s="147" t="s">
        <v>162</v>
      </c>
      <c r="U1034" s="178" t="s">
        <v>645</v>
      </c>
      <c r="V1034" s="146" t="str">
        <f>+IFERROR(VLOOKUP(U1034,[4]Equivalencias!$M$2:$N$97,2,FALSE),"")</f>
        <v>Documentos de lineamientos técnicos realizados</v>
      </c>
      <c r="W1034" s="178" t="s">
        <v>175</v>
      </c>
      <c r="X1034" s="181">
        <v>27500000</v>
      </c>
      <c r="Y1034" s="181">
        <v>27500000</v>
      </c>
      <c r="Z1034" s="178" t="s">
        <v>183</v>
      </c>
      <c r="AA1034" s="178" t="s">
        <v>184</v>
      </c>
      <c r="AB1034" s="143">
        <f>IFERROR(VLOOKUP(AA1034,[4]Hoja4!$A$14:$B$19,2,FALSE),"")</f>
        <v>0</v>
      </c>
      <c r="AC1034" s="178" t="s">
        <v>161</v>
      </c>
      <c r="AD1034" s="178" t="s">
        <v>1722</v>
      </c>
      <c r="AE1034" s="178" t="s">
        <v>1626</v>
      </c>
      <c r="AF1034" s="178" t="s">
        <v>1723</v>
      </c>
      <c r="AG1034" s="146" t="str">
        <f>IFERROR(VLOOKUP(AF1034,'[4]archivo de datos'!$D$1:$E$1156,2,FALSE),"")</f>
        <v>CO-MET-50370</v>
      </c>
      <c r="AH1034" s="178" t="s">
        <v>1649</v>
      </c>
      <c r="AI1034" s="146" t="str">
        <f>IFERROR(VLOOKUP(AC1034,[4]Hoja3!$B$28:$E$38,2,FALSE),"")</f>
        <v>Edgar Olaya Ospina</v>
      </c>
      <c r="AJ1034" s="146" t="str">
        <f>IFERROR(VLOOKUP(AC1034,[4]Hoja3!$B$28:$E$38,3,FALSE),"")</f>
        <v>608 6819000</v>
      </c>
      <c r="AK1034" s="146" t="str">
        <f>IFERROR(VLOOKUP(AC1034,[4]Hoja3!$B$28:$E$38,4,FALSE),"")</f>
        <v>edgar.olaya@parquesnacionales.gov.co</v>
      </c>
      <c r="AL1034" s="182">
        <v>0</v>
      </c>
      <c r="AM1034" s="182">
        <v>0</v>
      </c>
      <c r="AN1034" s="182">
        <v>0</v>
      </c>
      <c r="AO1034" s="182">
        <v>0</v>
      </c>
      <c r="AP1034" s="178"/>
      <c r="AQ1034" s="178" t="s">
        <v>189</v>
      </c>
      <c r="AR1034" s="178"/>
      <c r="AS1034" s="178"/>
      <c r="AT1034" s="178" t="s">
        <v>226</v>
      </c>
    </row>
    <row r="1035" spans="1:46" ht="25.05" customHeight="1" x14ac:dyDescent="0.3">
      <c r="A1035" s="143"/>
      <c r="B1035" s="171" t="s">
        <v>1687</v>
      </c>
      <c r="C1035" s="171" t="s">
        <v>1757</v>
      </c>
      <c r="D1035" s="171" t="s">
        <v>228</v>
      </c>
      <c r="E1035" s="171" t="s">
        <v>179</v>
      </c>
      <c r="F1035" s="172">
        <v>3</v>
      </c>
      <c r="G1035" s="144" t="str">
        <f>IFERROR(VLOOKUP(F1035,[4]Hoja4!$A$1:B1171,2,FALSE),"")</f>
        <v>MARZO</v>
      </c>
      <c r="H1035" s="173">
        <v>4</v>
      </c>
      <c r="I1035" s="144" t="str">
        <f>IFERROR(VLOOKUP(H1035,[4]Hoja4!$A$1:D1170,2,FALSE),"")</f>
        <v>ABRIL</v>
      </c>
      <c r="J1035" s="185" t="s">
        <v>178</v>
      </c>
      <c r="K1035" s="106">
        <f>IFERROR(VLOOKUP(J1035,[4]LISTAS!$A$8:$B$11,2,FALSE),"")</f>
        <v>1</v>
      </c>
      <c r="L1035" s="174">
        <v>8</v>
      </c>
      <c r="M1035" s="175" t="s">
        <v>196</v>
      </c>
      <c r="N1035" s="145" t="str">
        <f>IFERROR(VLOOKUP(M1035,'[4]archivo de datos'!$G$1:$H$24,2,FALSE),"")</f>
        <v>CCE-10</v>
      </c>
      <c r="O1035" s="178" t="s">
        <v>180</v>
      </c>
      <c r="P1035" s="106">
        <f>IFERROR(VLOOKUP(O1035,'[4]archivo de datos'!$J$6:$K$12,2,FALSE),"")</f>
        <v>0</v>
      </c>
      <c r="Q1035" s="177" t="s">
        <v>46</v>
      </c>
      <c r="R1035" s="186" t="s">
        <v>181</v>
      </c>
      <c r="S1035" s="179" t="s">
        <v>182</v>
      </c>
      <c r="T1035" s="147" t="s">
        <v>163</v>
      </c>
      <c r="U1035" s="147" t="s">
        <v>641</v>
      </c>
      <c r="V1035" s="146" t="str">
        <f>+IFERROR(VLOOKUP(U1035,[4]Equivalencias!$M$2:$N$97,2,FALSE),"")</f>
        <v>Áreas en proceso de restauración</v>
      </c>
      <c r="W1035" s="178" t="s">
        <v>175</v>
      </c>
      <c r="X1035" s="181">
        <v>26000000</v>
      </c>
      <c r="Y1035" s="181">
        <v>26000000</v>
      </c>
      <c r="Z1035" s="178" t="s">
        <v>183</v>
      </c>
      <c r="AA1035" s="178" t="s">
        <v>184</v>
      </c>
      <c r="AB1035" s="143">
        <f>IFERROR(VLOOKUP(AA1035,[4]Hoja4!$A$14:$B$19,2,FALSE),"")</f>
        <v>0</v>
      </c>
      <c r="AC1035" s="178" t="s">
        <v>161</v>
      </c>
      <c r="AD1035" s="178" t="s">
        <v>1722</v>
      </c>
      <c r="AE1035" s="178" t="s">
        <v>1626</v>
      </c>
      <c r="AF1035" s="178" t="s">
        <v>1659</v>
      </c>
      <c r="AG1035" s="146" t="str">
        <f>IFERROR(VLOOKUP(AF1035,'[4]archivo de datos'!$D$1:$E$1156,2,FALSE),"")</f>
        <v>CO-MET-50001</v>
      </c>
      <c r="AH1035" s="178" t="s">
        <v>188</v>
      </c>
      <c r="AI1035" s="146" t="str">
        <f>IFERROR(VLOOKUP(AC1035,[4]Hoja3!$B$28:$E$38,2,FALSE),"")</f>
        <v>Edgar Olaya Ospina</v>
      </c>
      <c r="AJ1035" s="146" t="str">
        <f>IFERROR(VLOOKUP(AC1035,[4]Hoja3!$B$28:$E$38,3,FALSE),"")</f>
        <v>608 6819000</v>
      </c>
      <c r="AK1035" s="146" t="str">
        <f>IFERROR(VLOOKUP(AC1035,[4]Hoja3!$B$28:$E$38,4,FALSE),"")</f>
        <v>edgar.olaya@parquesnacionales.gov.co</v>
      </c>
      <c r="AL1035" s="182">
        <v>0</v>
      </c>
      <c r="AM1035" s="182">
        <v>0</v>
      </c>
      <c r="AN1035" s="182">
        <v>0</v>
      </c>
      <c r="AO1035" s="182">
        <v>0</v>
      </c>
      <c r="AP1035" s="178"/>
      <c r="AQ1035" s="178" t="s">
        <v>189</v>
      </c>
      <c r="AR1035" s="178"/>
      <c r="AS1035" s="178"/>
      <c r="AT1035" s="178" t="s">
        <v>226</v>
      </c>
    </row>
    <row r="1036" spans="1:46" ht="25.05" customHeight="1" x14ac:dyDescent="0.3">
      <c r="A1036" s="143"/>
      <c r="B1036" s="171" t="s">
        <v>1689</v>
      </c>
      <c r="C1036" s="171" t="s">
        <v>1690</v>
      </c>
      <c r="D1036" s="171" t="s">
        <v>1691</v>
      </c>
      <c r="E1036" s="171" t="s">
        <v>179</v>
      </c>
      <c r="F1036" s="172">
        <v>1</v>
      </c>
      <c r="G1036" s="144" t="str">
        <f>IFERROR(VLOOKUP(F1036,[4]Hoja4!$A$1:B1172,2,FALSE),"")</f>
        <v>ENERO</v>
      </c>
      <c r="H1036" s="173">
        <v>1</v>
      </c>
      <c r="I1036" s="144" t="str">
        <f>IFERROR(VLOOKUP(H1036,[4]Hoja4!$A$1:D1171,2,FALSE),"")</f>
        <v>ENERO</v>
      </c>
      <c r="J1036" s="185" t="s">
        <v>178</v>
      </c>
      <c r="K1036" s="106">
        <f>IFERROR(VLOOKUP(J1036,[4]LISTAS!$A$8:$B$11,2,FALSE),"")</f>
        <v>1</v>
      </c>
      <c r="L1036" s="174">
        <v>11</v>
      </c>
      <c r="M1036" s="175" t="s">
        <v>196</v>
      </c>
      <c r="N1036" s="145" t="str">
        <f>IFERROR(VLOOKUP(M1036,'[4]archivo de datos'!$G$1:$H$24,2,FALSE),"")</f>
        <v>CCE-10</v>
      </c>
      <c r="O1036" s="178" t="s">
        <v>180</v>
      </c>
      <c r="P1036" s="106">
        <f>IFERROR(VLOOKUP(O1036,'[4]archivo de datos'!$J$6:$K$12,2,FALSE),"")</f>
        <v>0</v>
      </c>
      <c r="Q1036" s="177" t="s">
        <v>48</v>
      </c>
      <c r="R1036" s="186" t="s">
        <v>181</v>
      </c>
      <c r="S1036" s="179" t="s">
        <v>182</v>
      </c>
      <c r="T1036" s="147" t="s">
        <v>164</v>
      </c>
      <c r="U1036" s="147" t="s">
        <v>558</v>
      </c>
      <c r="V1036" s="146" t="str">
        <f>+IFERROR(VLOOKUP(U1036,[4]Equivalencias!$M$2:$N$97,2,FALSE),"")</f>
        <v>Áreas cubiertas con jornadas de vigilancia</v>
      </c>
      <c r="W1036" s="178" t="s">
        <v>175</v>
      </c>
      <c r="X1036" s="181">
        <v>5150000</v>
      </c>
      <c r="Y1036" s="181">
        <v>5150000</v>
      </c>
      <c r="Z1036" s="178" t="s">
        <v>562</v>
      </c>
      <c r="AA1036" s="178" t="s">
        <v>1602</v>
      </c>
      <c r="AB1036" s="143">
        <f>IFERROR(VLOOKUP(AA1036,[4]Hoja4!$A$14:$B$19,2,FALSE),"")</f>
        <v>2</v>
      </c>
      <c r="AC1036" s="178" t="s">
        <v>161</v>
      </c>
      <c r="AD1036" s="178" t="s">
        <v>1722</v>
      </c>
      <c r="AE1036" s="178" t="s">
        <v>1626</v>
      </c>
      <c r="AF1036" s="178" t="s">
        <v>1659</v>
      </c>
      <c r="AG1036" s="146" t="str">
        <f>IFERROR(VLOOKUP(AF1036,'[4]archivo de datos'!$D$1:$E$1156,2,FALSE),"")</f>
        <v>CO-MET-50001</v>
      </c>
      <c r="AH1036" s="178" t="s">
        <v>188</v>
      </c>
      <c r="AI1036" s="146" t="str">
        <f>IFERROR(VLOOKUP(AC1036,[4]Hoja3!$B$28:$E$38,2,FALSE),"")</f>
        <v>Edgar Olaya Ospina</v>
      </c>
      <c r="AJ1036" s="146" t="str">
        <f>IFERROR(VLOOKUP(AC1036,[4]Hoja3!$B$28:$E$38,3,FALSE),"")</f>
        <v>608 6819000</v>
      </c>
      <c r="AK1036" s="146" t="str">
        <f>IFERROR(VLOOKUP(AC1036,[4]Hoja3!$B$28:$E$38,4,FALSE),"")</f>
        <v>edgar.olaya@parquesnacionales.gov.co</v>
      </c>
      <c r="AL1036" s="182">
        <v>0</v>
      </c>
      <c r="AM1036" s="182">
        <v>0</v>
      </c>
      <c r="AN1036" s="182">
        <v>0</v>
      </c>
      <c r="AO1036" s="182">
        <v>0</v>
      </c>
      <c r="AP1036" s="178"/>
      <c r="AQ1036" s="178" t="s">
        <v>189</v>
      </c>
      <c r="AR1036" s="178"/>
      <c r="AS1036" s="178"/>
      <c r="AT1036" s="178" t="s">
        <v>226</v>
      </c>
    </row>
    <row r="1037" spans="1:46" ht="25.05" customHeight="1" x14ac:dyDescent="0.3">
      <c r="A1037" s="143"/>
      <c r="B1037" s="171" t="s">
        <v>1685</v>
      </c>
      <c r="C1037" s="171" t="s">
        <v>1686</v>
      </c>
      <c r="D1037" s="171" t="s">
        <v>228</v>
      </c>
      <c r="E1037" s="171" t="s">
        <v>179</v>
      </c>
      <c r="F1037" s="172">
        <v>3</v>
      </c>
      <c r="G1037" s="144" t="str">
        <f>IFERROR(VLOOKUP(F1037,[4]Hoja4!$A$1:B1173,2,FALSE),"")</f>
        <v>MARZO</v>
      </c>
      <c r="H1037" s="173">
        <v>4</v>
      </c>
      <c r="I1037" s="144" t="str">
        <f>IFERROR(VLOOKUP(H1037,[4]Hoja4!$A$1:D1172,2,FALSE),"")</f>
        <v>ABRIL</v>
      </c>
      <c r="J1037" s="185" t="s">
        <v>178</v>
      </c>
      <c r="K1037" s="106">
        <f>IFERROR(VLOOKUP(J1037,[4]LISTAS!$A$8:$B$11,2,FALSE),"")</f>
        <v>1</v>
      </c>
      <c r="L1037" s="174">
        <v>9</v>
      </c>
      <c r="M1037" s="175" t="s">
        <v>196</v>
      </c>
      <c r="N1037" s="145" t="str">
        <f>IFERROR(VLOOKUP(M1037,'[4]archivo de datos'!$G$1:$H$24,2,FALSE),"")</f>
        <v>CCE-10</v>
      </c>
      <c r="O1037" s="178" t="s">
        <v>180</v>
      </c>
      <c r="P1037" s="106">
        <f>IFERROR(VLOOKUP(O1037,'[4]archivo de datos'!$J$6:$K$12,2,FALSE),"")</f>
        <v>0</v>
      </c>
      <c r="Q1037" s="177" t="s">
        <v>46</v>
      </c>
      <c r="R1037" s="186" t="s">
        <v>181</v>
      </c>
      <c r="S1037" s="179" t="s">
        <v>182</v>
      </c>
      <c r="T1037" s="147" t="s">
        <v>163</v>
      </c>
      <c r="U1037" s="147" t="s">
        <v>641</v>
      </c>
      <c r="V1037" s="146" t="str">
        <f>+IFERROR(VLOOKUP(U1037,[4]Equivalencias!$M$2:$N$97,2,FALSE),"")</f>
        <v>Áreas en proceso de restauración</v>
      </c>
      <c r="W1037" s="178" t="s">
        <v>175</v>
      </c>
      <c r="X1037" s="181">
        <v>8000000</v>
      </c>
      <c r="Y1037" s="181">
        <v>8000000</v>
      </c>
      <c r="Z1037" s="178" t="s">
        <v>183</v>
      </c>
      <c r="AA1037" s="178" t="s">
        <v>184</v>
      </c>
      <c r="AB1037" s="143">
        <f>IFERROR(VLOOKUP(AA1037,[4]Hoja4!$A$14:$B$19,2,FALSE),"")</f>
        <v>0</v>
      </c>
      <c r="AC1037" s="178" t="s">
        <v>161</v>
      </c>
      <c r="AD1037" s="178" t="s">
        <v>1722</v>
      </c>
      <c r="AE1037" s="178" t="s">
        <v>1626</v>
      </c>
      <c r="AF1037" s="178" t="s">
        <v>1632</v>
      </c>
      <c r="AG1037" s="146" t="str">
        <f>IFERROR(VLOOKUP(AF1037,'[4]archivo de datos'!$D$1:$E$1156,2,FALSE),"")</f>
        <v>CO-ANT-05313</v>
      </c>
      <c r="AH1037" s="178" t="s">
        <v>188</v>
      </c>
      <c r="AI1037" s="146" t="str">
        <f>IFERROR(VLOOKUP(AC1037,[4]Hoja3!$B$28:$E$38,2,FALSE),"")</f>
        <v>Edgar Olaya Ospina</v>
      </c>
      <c r="AJ1037" s="146" t="str">
        <f>IFERROR(VLOOKUP(AC1037,[4]Hoja3!$B$28:$E$38,3,FALSE),"")</f>
        <v>608 6819000</v>
      </c>
      <c r="AK1037" s="146" t="str">
        <f>IFERROR(VLOOKUP(AC1037,[4]Hoja3!$B$28:$E$38,4,FALSE),"")</f>
        <v>edgar.olaya@parquesnacionales.gov.co</v>
      </c>
      <c r="AL1037" s="182">
        <v>0</v>
      </c>
      <c r="AM1037" s="182">
        <v>0</v>
      </c>
      <c r="AN1037" s="182">
        <v>0</v>
      </c>
      <c r="AO1037" s="182">
        <v>0</v>
      </c>
      <c r="AP1037" s="178"/>
      <c r="AQ1037" s="178" t="s">
        <v>189</v>
      </c>
      <c r="AR1037" s="178"/>
      <c r="AS1037" s="178"/>
      <c r="AT1037" s="178" t="s">
        <v>226</v>
      </c>
    </row>
    <row r="1038" spans="1:46" ht="25.05" customHeight="1" x14ac:dyDescent="0.3">
      <c r="A1038" s="143"/>
      <c r="B1038" s="171" t="s">
        <v>1689</v>
      </c>
      <c r="C1038" s="171" t="s">
        <v>1758</v>
      </c>
      <c r="D1038" s="171" t="s">
        <v>1691</v>
      </c>
      <c r="E1038" s="171" t="s">
        <v>179</v>
      </c>
      <c r="F1038" s="172">
        <v>1</v>
      </c>
      <c r="G1038" s="144" t="str">
        <f>IFERROR(VLOOKUP(F1038,[4]Hoja4!$A$1:B1174,2,FALSE),"")</f>
        <v>ENERO</v>
      </c>
      <c r="H1038" s="173">
        <v>1</v>
      </c>
      <c r="I1038" s="144" t="str">
        <f>IFERROR(VLOOKUP(H1038,[4]Hoja4!$A$1:D1173,2,FALSE),"")</f>
        <v>ENERO</v>
      </c>
      <c r="J1038" s="185" t="s">
        <v>178</v>
      </c>
      <c r="K1038" s="106">
        <f>IFERROR(VLOOKUP(J1038,[4]LISTAS!$A$8:$B$11,2,FALSE),"")</f>
        <v>1</v>
      </c>
      <c r="L1038" s="174">
        <v>11</v>
      </c>
      <c r="M1038" s="175" t="s">
        <v>196</v>
      </c>
      <c r="N1038" s="145" t="str">
        <f>IFERROR(VLOOKUP(M1038,'[4]archivo de datos'!$G$1:$H$24,2,FALSE),"")</f>
        <v>CCE-10</v>
      </c>
      <c r="O1038" s="178" t="s">
        <v>180</v>
      </c>
      <c r="P1038" s="106">
        <f>IFERROR(VLOOKUP(O1038,'[4]archivo de datos'!$J$6:$K$12,2,FALSE),"")</f>
        <v>0</v>
      </c>
      <c r="Q1038" s="177" t="s">
        <v>48</v>
      </c>
      <c r="R1038" s="186" t="s">
        <v>181</v>
      </c>
      <c r="S1038" s="179" t="s">
        <v>182</v>
      </c>
      <c r="T1038" s="147" t="s">
        <v>164</v>
      </c>
      <c r="U1038" s="147" t="s">
        <v>558</v>
      </c>
      <c r="V1038" s="146" t="str">
        <f>+IFERROR(VLOOKUP(U1038,[4]Equivalencias!$M$2:$N$97,2,FALSE),"")</f>
        <v>Áreas cubiertas con jornadas de vigilancia</v>
      </c>
      <c r="W1038" s="178" t="s">
        <v>175</v>
      </c>
      <c r="X1038" s="181">
        <v>3605000</v>
      </c>
      <c r="Y1038" s="181">
        <v>3605000</v>
      </c>
      <c r="Z1038" s="178" t="s">
        <v>562</v>
      </c>
      <c r="AA1038" s="178" t="s">
        <v>1602</v>
      </c>
      <c r="AB1038" s="143">
        <f>IFERROR(VLOOKUP(AA1038,[4]Hoja4!$A$14:$B$19,2,FALSE),"")</f>
        <v>2</v>
      </c>
      <c r="AC1038" s="178" t="s">
        <v>161</v>
      </c>
      <c r="AD1038" s="178" t="s">
        <v>1722</v>
      </c>
      <c r="AE1038" s="178" t="s">
        <v>1626</v>
      </c>
      <c r="AF1038" s="178" t="s">
        <v>1632</v>
      </c>
      <c r="AG1038" s="146" t="str">
        <f>IFERROR(VLOOKUP(AF1038,'[4]archivo de datos'!$D$1:$E$1156,2,FALSE),"")</f>
        <v>CO-ANT-05313</v>
      </c>
      <c r="AH1038" s="178" t="s">
        <v>188</v>
      </c>
      <c r="AI1038" s="146" t="str">
        <f>IFERROR(VLOOKUP(AC1038,[4]Hoja3!$B$28:$E$38,2,FALSE),"")</f>
        <v>Edgar Olaya Ospina</v>
      </c>
      <c r="AJ1038" s="146" t="str">
        <f>IFERROR(VLOOKUP(AC1038,[4]Hoja3!$B$28:$E$38,3,FALSE),"")</f>
        <v>608 6819000</v>
      </c>
      <c r="AK1038" s="146" t="str">
        <f>IFERROR(VLOOKUP(AC1038,[4]Hoja3!$B$28:$E$38,4,FALSE),"")</f>
        <v>edgar.olaya@parquesnacionales.gov.co</v>
      </c>
      <c r="AL1038" s="182">
        <v>0</v>
      </c>
      <c r="AM1038" s="182">
        <v>0</v>
      </c>
      <c r="AN1038" s="182">
        <v>0</v>
      </c>
      <c r="AO1038" s="182">
        <v>0</v>
      </c>
      <c r="AP1038" s="178"/>
      <c r="AQ1038" s="178" t="s">
        <v>189</v>
      </c>
      <c r="AR1038" s="178"/>
      <c r="AS1038" s="178"/>
      <c r="AT1038" s="178" t="s">
        <v>226</v>
      </c>
    </row>
    <row r="1039" spans="1:46" ht="25.05" customHeight="1" x14ac:dyDescent="0.3">
      <c r="A1039" s="143"/>
      <c r="B1039" s="171" t="s">
        <v>1683</v>
      </c>
      <c r="C1039" s="171" t="s">
        <v>1684</v>
      </c>
      <c r="D1039" s="171" t="s">
        <v>228</v>
      </c>
      <c r="E1039" s="171" t="s">
        <v>179</v>
      </c>
      <c r="F1039" s="172">
        <v>3</v>
      </c>
      <c r="G1039" s="144" t="str">
        <f>IFERROR(VLOOKUP(F1039,[4]Hoja4!$A$1:B1175,2,FALSE),"")</f>
        <v>MARZO</v>
      </c>
      <c r="H1039" s="173">
        <v>4</v>
      </c>
      <c r="I1039" s="144" t="str">
        <f>IFERROR(VLOOKUP(H1039,[4]Hoja4!$A$1:D1174,2,FALSE),"")</f>
        <v>ABRIL</v>
      </c>
      <c r="J1039" s="185" t="s">
        <v>178</v>
      </c>
      <c r="K1039" s="106">
        <f>IFERROR(VLOOKUP(J1039,[4]LISTAS!$A$8:$B$11,2,FALSE),"")</f>
        <v>1</v>
      </c>
      <c r="L1039" s="174">
        <v>9</v>
      </c>
      <c r="M1039" s="175" t="s">
        <v>196</v>
      </c>
      <c r="N1039" s="145" t="str">
        <f>IFERROR(VLOOKUP(M1039,'[4]archivo de datos'!$G$1:$H$24,2,FALSE),"")</f>
        <v>CCE-10</v>
      </c>
      <c r="O1039" s="178" t="s">
        <v>180</v>
      </c>
      <c r="P1039" s="106">
        <f>IFERROR(VLOOKUP(O1039,'[4]archivo de datos'!$J$6:$K$12,2,FALSE),"")</f>
        <v>0</v>
      </c>
      <c r="Q1039" s="177" t="s">
        <v>46</v>
      </c>
      <c r="R1039" s="186" t="s">
        <v>181</v>
      </c>
      <c r="S1039" s="179" t="s">
        <v>182</v>
      </c>
      <c r="T1039" s="147" t="s">
        <v>164</v>
      </c>
      <c r="U1039" s="147" t="s">
        <v>558</v>
      </c>
      <c r="V1039" s="146" t="str">
        <f>+IFERROR(VLOOKUP(U1039,[4]Equivalencias!$M$2:$N$97,2,FALSE),"")</f>
        <v>Áreas cubiertas con jornadas de vigilancia</v>
      </c>
      <c r="W1039" s="178" t="s">
        <v>175</v>
      </c>
      <c r="X1039" s="181">
        <v>5000000</v>
      </c>
      <c r="Y1039" s="181">
        <v>5000000</v>
      </c>
      <c r="Z1039" s="178" t="s">
        <v>183</v>
      </c>
      <c r="AA1039" s="178" t="s">
        <v>184</v>
      </c>
      <c r="AB1039" s="143">
        <f>IFERROR(VLOOKUP(AA1039,[4]Hoja4!$A$14:$B$19,2,FALSE),"")</f>
        <v>0</v>
      </c>
      <c r="AC1039" s="178" t="s">
        <v>161</v>
      </c>
      <c r="AD1039" s="178" t="s">
        <v>1722</v>
      </c>
      <c r="AE1039" s="178" t="s">
        <v>1626</v>
      </c>
      <c r="AF1039" s="178" t="s">
        <v>1663</v>
      </c>
      <c r="AG1039" s="146" t="str">
        <f>IFERROR(VLOOKUP(AF1039,'[4]archivo de datos'!$D$1:$E$1156,2,FALSE),"")</f>
        <v>CO-MET-50350</v>
      </c>
      <c r="AH1039" s="178" t="s">
        <v>188</v>
      </c>
      <c r="AI1039" s="146" t="str">
        <f>IFERROR(VLOOKUP(AC1039,[4]Hoja3!$B$28:$E$38,2,FALSE),"")</f>
        <v>Edgar Olaya Ospina</v>
      </c>
      <c r="AJ1039" s="146" t="str">
        <f>IFERROR(VLOOKUP(AC1039,[4]Hoja3!$B$28:$E$38,3,FALSE),"")</f>
        <v>608 6819000</v>
      </c>
      <c r="AK1039" s="146" t="str">
        <f>IFERROR(VLOOKUP(AC1039,[4]Hoja3!$B$28:$E$38,4,FALSE),"")</f>
        <v>edgar.olaya@parquesnacionales.gov.co</v>
      </c>
      <c r="AL1039" s="182">
        <v>0</v>
      </c>
      <c r="AM1039" s="182">
        <v>0</v>
      </c>
      <c r="AN1039" s="182">
        <v>0</v>
      </c>
      <c r="AO1039" s="182">
        <v>0</v>
      </c>
      <c r="AP1039" s="178"/>
      <c r="AQ1039" s="178" t="s">
        <v>189</v>
      </c>
      <c r="AR1039" s="178"/>
      <c r="AS1039" s="178"/>
      <c r="AT1039" s="178" t="s">
        <v>226</v>
      </c>
    </row>
    <row r="1040" spans="1:46" ht="25.05" customHeight="1" x14ac:dyDescent="0.3">
      <c r="A1040" s="143"/>
      <c r="B1040" s="171" t="s">
        <v>1759</v>
      </c>
      <c r="C1040" s="171" t="s">
        <v>1760</v>
      </c>
      <c r="D1040" s="171" t="s">
        <v>202</v>
      </c>
      <c r="E1040" s="171" t="s">
        <v>179</v>
      </c>
      <c r="F1040" s="172">
        <v>3</v>
      </c>
      <c r="G1040" s="144" t="str">
        <f>IFERROR(VLOOKUP(F1040,[4]Hoja4!$A$1:B1176,2,FALSE),"")</f>
        <v>MARZO</v>
      </c>
      <c r="H1040" s="173">
        <v>5</v>
      </c>
      <c r="I1040" s="144" t="str">
        <f>IFERROR(VLOOKUP(H1040,[4]Hoja4!$A$1:D1175,2,FALSE),"")</f>
        <v>MAYO</v>
      </c>
      <c r="J1040" s="185" t="s">
        <v>178</v>
      </c>
      <c r="K1040" s="106">
        <f>IFERROR(VLOOKUP(J1040,[4]LISTAS!$A$8:$B$11,2,FALSE),"")</f>
        <v>1</v>
      </c>
      <c r="L1040" s="174">
        <v>3</v>
      </c>
      <c r="M1040" s="175" t="s">
        <v>1308</v>
      </c>
      <c r="N1040" s="145" t="str">
        <f>IFERROR(VLOOKUP(M1040,'[4]archivo de datos'!$G$1:$H$24,2,FALSE),"")</f>
        <v>CCE-07</v>
      </c>
      <c r="O1040" s="178" t="s">
        <v>180</v>
      </c>
      <c r="P1040" s="106">
        <f>IFERROR(VLOOKUP(O1040,'[4]archivo de datos'!$J$6:$K$12,2,FALSE),"")</f>
        <v>0</v>
      </c>
      <c r="Q1040" s="177" t="s">
        <v>46</v>
      </c>
      <c r="R1040" s="186" t="s">
        <v>181</v>
      </c>
      <c r="S1040" s="179" t="s">
        <v>182</v>
      </c>
      <c r="T1040" s="147" t="s">
        <v>166</v>
      </c>
      <c r="U1040" s="147" t="s">
        <v>584</v>
      </c>
      <c r="V1040" s="146" t="str">
        <f>+IFERROR(VLOOKUP(U1040,[4]Equivalencias!$M$2:$N$97,2,FALSE),"")</f>
        <v xml:space="preserve">Áreas administradas </v>
      </c>
      <c r="W1040" s="178" t="s">
        <v>175</v>
      </c>
      <c r="X1040" s="181">
        <v>8000000</v>
      </c>
      <c r="Y1040" s="181">
        <v>8000000</v>
      </c>
      <c r="Z1040" s="178" t="s">
        <v>183</v>
      </c>
      <c r="AA1040" s="178" t="s">
        <v>184</v>
      </c>
      <c r="AB1040" s="143">
        <f>IFERROR(VLOOKUP(AA1040,[4]Hoja4!$A$14:$B$19,2,FALSE),"")</f>
        <v>0</v>
      </c>
      <c r="AC1040" s="178" t="s">
        <v>161</v>
      </c>
      <c r="AD1040" s="178" t="s">
        <v>1722</v>
      </c>
      <c r="AE1040" s="178" t="s">
        <v>1626</v>
      </c>
      <c r="AF1040" s="178" t="s">
        <v>1659</v>
      </c>
      <c r="AG1040" s="146" t="str">
        <f>IFERROR(VLOOKUP(AF1040,'[4]archivo de datos'!$D$1:$E$1156,2,FALSE),"")</f>
        <v>CO-MET-50001</v>
      </c>
      <c r="AH1040" s="178" t="s">
        <v>188</v>
      </c>
      <c r="AI1040" s="146" t="str">
        <f>IFERROR(VLOOKUP(AC1040,[4]Hoja3!$B$28:$E$38,2,FALSE),"")</f>
        <v>Edgar Olaya Ospina</v>
      </c>
      <c r="AJ1040" s="146" t="str">
        <f>IFERROR(VLOOKUP(AC1040,[4]Hoja3!$B$28:$E$38,3,FALSE),"")</f>
        <v>608 6819000</v>
      </c>
      <c r="AK1040" s="146" t="str">
        <f>IFERROR(VLOOKUP(AC1040,[4]Hoja3!$B$28:$E$38,4,FALSE),"")</f>
        <v>edgar.olaya@parquesnacionales.gov.co</v>
      </c>
      <c r="AL1040" s="182">
        <v>0</v>
      </c>
      <c r="AM1040" s="182">
        <v>0</v>
      </c>
      <c r="AN1040" s="182">
        <v>0</v>
      </c>
      <c r="AO1040" s="182">
        <v>0</v>
      </c>
      <c r="AP1040" s="178"/>
      <c r="AQ1040" s="178" t="s">
        <v>189</v>
      </c>
      <c r="AR1040" s="178"/>
      <c r="AS1040" s="178"/>
      <c r="AT1040" s="178"/>
    </row>
    <row r="1041" spans="1:46" ht="25.05" customHeight="1" x14ac:dyDescent="0.3">
      <c r="A1041" s="143"/>
      <c r="B1041" s="171" t="s">
        <v>1633</v>
      </c>
      <c r="C1041" s="171" t="s">
        <v>1634</v>
      </c>
      <c r="D1041" s="171" t="s">
        <v>252</v>
      </c>
      <c r="E1041" s="171" t="s">
        <v>179</v>
      </c>
      <c r="F1041" s="172">
        <v>3</v>
      </c>
      <c r="G1041" s="144" t="str">
        <f>IFERROR(VLOOKUP(F1041,[4]Hoja4!$A$1:B1177,2,FALSE),"")</f>
        <v>MARZO</v>
      </c>
      <c r="H1041" s="173">
        <v>4</v>
      </c>
      <c r="I1041" s="144" t="str">
        <f>IFERROR(VLOOKUP(H1041,[4]Hoja4!$A$1:D1176,2,FALSE),"")</f>
        <v>ABRIL</v>
      </c>
      <c r="J1041" s="185" t="s">
        <v>178</v>
      </c>
      <c r="K1041" s="106">
        <f>IFERROR(VLOOKUP(J1041,[4]LISTAS!$A$8:$B$11,2,FALSE),"")</f>
        <v>1</v>
      </c>
      <c r="L1041" s="174">
        <v>7</v>
      </c>
      <c r="M1041" s="175" t="s">
        <v>196</v>
      </c>
      <c r="N1041" s="145" t="str">
        <f>IFERROR(VLOOKUP(M1041,'[4]archivo de datos'!$G$1:$H$24,2,FALSE),"")</f>
        <v>CCE-10</v>
      </c>
      <c r="O1041" s="178" t="s">
        <v>180</v>
      </c>
      <c r="P1041" s="106">
        <f>IFERROR(VLOOKUP(O1041,'[4]archivo de datos'!$J$6:$K$12,2,FALSE),"")</f>
        <v>0</v>
      </c>
      <c r="Q1041" s="177" t="s">
        <v>46</v>
      </c>
      <c r="R1041" s="186" t="s">
        <v>181</v>
      </c>
      <c r="S1041" s="179" t="s">
        <v>182</v>
      </c>
      <c r="T1041" s="147" t="s">
        <v>166</v>
      </c>
      <c r="U1041" s="147" t="s">
        <v>584</v>
      </c>
      <c r="V1041" s="146" t="str">
        <f>+IFERROR(VLOOKUP(U1041,[4]Equivalencias!$M$2:$N$97,2,FALSE),"")</f>
        <v xml:space="preserve">Áreas administradas </v>
      </c>
      <c r="W1041" s="178" t="s">
        <v>175</v>
      </c>
      <c r="X1041" s="181">
        <v>24000000</v>
      </c>
      <c r="Y1041" s="181">
        <v>24000000</v>
      </c>
      <c r="Z1041" s="178" t="s">
        <v>183</v>
      </c>
      <c r="AA1041" s="178" t="s">
        <v>184</v>
      </c>
      <c r="AB1041" s="143">
        <f>IFERROR(VLOOKUP(AA1041,[4]Hoja4!$A$14:$B$19,2,FALSE),"")</f>
        <v>0</v>
      </c>
      <c r="AC1041" s="178" t="s">
        <v>161</v>
      </c>
      <c r="AD1041" s="178" t="s">
        <v>1722</v>
      </c>
      <c r="AE1041" s="178" t="s">
        <v>1626</v>
      </c>
      <c r="AF1041" s="178" t="s">
        <v>1626</v>
      </c>
      <c r="AG1041" s="146" t="str">
        <f>IFERROR(VLOOKUP(AF1041,'[4]archivo de datos'!$D$1:$E$1156,2,FALSE),"")</f>
        <v>CO-MET</v>
      </c>
      <c r="AH1041" s="178" t="s">
        <v>188</v>
      </c>
      <c r="AI1041" s="146" t="str">
        <f>IFERROR(VLOOKUP(AC1041,[4]Hoja3!$B$28:$E$38,2,FALSE),"")</f>
        <v>Edgar Olaya Ospina</v>
      </c>
      <c r="AJ1041" s="146" t="str">
        <f>IFERROR(VLOOKUP(AC1041,[4]Hoja3!$B$28:$E$38,3,FALSE),"")</f>
        <v>608 6819000</v>
      </c>
      <c r="AK1041" s="146" t="str">
        <f>IFERROR(VLOOKUP(AC1041,[4]Hoja3!$B$28:$E$38,4,FALSE),"")</f>
        <v>edgar.olaya@parquesnacionales.gov.co</v>
      </c>
      <c r="AL1041" s="182">
        <v>0</v>
      </c>
      <c r="AM1041" s="182">
        <v>0</v>
      </c>
      <c r="AN1041" s="182">
        <v>0</v>
      </c>
      <c r="AO1041" s="182">
        <v>0</v>
      </c>
      <c r="AP1041" s="178"/>
      <c r="AQ1041" s="178" t="s">
        <v>189</v>
      </c>
      <c r="AR1041" s="178"/>
      <c r="AS1041" s="178"/>
      <c r="AT1041" s="178" t="s">
        <v>226</v>
      </c>
    </row>
    <row r="1042" spans="1:46" ht="25.05" customHeight="1" x14ac:dyDescent="0.3">
      <c r="A1042" s="143"/>
      <c r="B1042" s="171" t="s">
        <v>1654</v>
      </c>
      <c r="C1042" s="171" t="s">
        <v>1655</v>
      </c>
      <c r="D1042" s="171" t="s">
        <v>202</v>
      </c>
      <c r="E1042" s="171" t="s">
        <v>179</v>
      </c>
      <c r="F1042" s="172">
        <v>6</v>
      </c>
      <c r="G1042" s="144" t="str">
        <f>IFERROR(VLOOKUP(F1042,[4]Hoja4!$A$1:B1178,2,FALSE),"")</f>
        <v>JUNIO</v>
      </c>
      <c r="H1042" s="173">
        <v>8</v>
      </c>
      <c r="I1042" s="144" t="str">
        <f>IFERROR(VLOOKUP(H1042,[4]Hoja4!$A$1:D1177,2,FALSE),"")</f>
        <v>AGOSTO</v>
      </c>
      <c r="J1042" s="185" t="s">
        <v>178</v>
      </c>
      <c r="K1042" s="106">
        <f>IFERROR(VLOOKUP(J1042,[4]LISTAS!$A$8:$B$11,2,FALSE),"")</f>
        <v>1</v>
      </c>
      <c r="L1042" s="174">
        <v>4</v>
      </c>
      <c r="M1042" s="175" t="s">
        <v>1308</v>
      </c>
      <c r="N1042" s="145" t="str">
        <f>IFERROR(VLOOKUP(M1042,'[4]archivo de datos'!$G$1:$H$24,2,FALSE),"")</f>
        <v>CCE-07</v>
      </c>
      <c r="O1042" s="178" t="s">
        <v>180</v>
      </c>
      <c r="P1042" s="106">
        <f>IFERROR(VLOOKUP(O1042,'[4]archivo de datos'!$J$6:$K$12,2,FALSE),"")</f>
        <v>0</v>
      </c>
      <c r="Q1042" s="177" t="s">
        <v>46</v>
      </c>
      <c r="R1042" s="186" t="s">
        <v>181</v>
      </c>
      <c r="S1042" s="179" t="s">
        <v>182</v>
      </c>
      <c r="T1042" s="178" t="s">
        <v>168</v>
      </c>
      <c r="U1042" s="178" t="s">
        <v>695</v>
      </c>
      <c r="V1042" s="146" t="str">
        <f>+IFERROR(VLOOKUP(U1042,[4]Equivalencias!$M$2:$N$97,2,FALSE),"")</f>
        <v>Plántulas producidas</v>
      </c>
      <c r="W1042" s="178" t="s">
        <v>175</v>
      </c>
      <c r="X1042" s="181">
        <v>60000000</v>
      </c>
      <c r="Y1042" s="181">
        <v>60000000</v>
      </c>
      <c r="Z1042" s="178" t="s">
        <v>183</v>
      </c>
      <c r="AA1042" s="178" t="s">
        <v>184</v>
      </c>
      <c r="AB1042" s="143">
        <f>IFERROR(VLOOKUP(AA1042,[4]Hoja4!$A$14:$B$19,2,FALSE),"")</f>
        <v>0</v>
      </c>
      <c r="AC1042" s="178" t="s">
        <v>161</v>
      </c>
      <c r="AD1042" s="178" t="s">
        <v>1722</v>
      </c>
      <c r="AE1042" s="178" t="s">
        <v>1626</v>
      </c>
      <c r="AF1042" s="178" t="s">
        <v>1723</v>
      </c>
      <c r="AG1042" s="146" t="str">
        <f>IFERROR(VLOOKUP(AF1042,'[4]archivo de datos'!$D$1:$E$1156,2,FALSE),"")</f>
        <v>CO-MET-50370</v>
      </c>
      <c r="AH1042" s="178" t="s">
        <v>1649</v>
      </c>
      <c r="AI1042" s="146" t="str">
        <f>IFERROR(VLOOKUP(AC1042,[4]Hoja3!$B$28:$E$38,2,FALSE),"")</f>
        <v>Edgar Olaya Ospina</v>
      </c>
      <c r="AJ1042" s="146" t="str">
        <f>IFERROR(VLOOKUP(AC1042,[4]Hoja3!$B$28:$E$38,3,FALSE),"")</f>
        <v>608 6819000</v>
      </c>
      <c r="AK1042" s="146" t="str">
        <f>IFERROR(VLOOKUP(AC1042,[4]Hoja3!$B$28:$E$38,4,FALSE),"")</f>
        <v>edgar.olaya@parquesnacionales.gov.co</v>
      </c>
      <c r="AL1042" s="182">
        <v>0</v>
      </c>
      <c r="AM1042" s="182">
        <v>0</v>
      </c>
      <c r="AN1042" s="182">
        <v>0</v>
      </c>
      <c r="AO1042" s="182">
        <v>0</v>
      </c>
      <c r="AP1042" s="178"/>
      <c r="AQ1042" s="178" t="s">
        <v>189</v>
      </c>
      <c r="AR1042" s="178"/>
      <c r="AS1042" s="178"/>
      <c r="AT1042" s="178" t="s">
        <v>226</v>
      </c>
    </row>
    <row r="1043" spans="1:46" ht="25.05" customHeight="1" x14ac:dyDescent="0.3">
      <c r="A1043" s="143"/>
      <c r="B1043" s="171" t="s">
        <v>179</v>
      </c>
      <c r="C1043" s="171" t="s">
        <v>1761</v>
      </c>
      <c r="D1043" s="171" t="s">
        <v>177</v>
      </c>
      <c r="E1043" s="171" t="s">
        <v>179</v>
      </c>
      <c r="F1043" s="172" t="s">
        <v>175</v>
      </c>
      <c r="G1043" s="144" t="str">
        <f>IFERROR(VLOOKUP(F1043,[4]Hoja4!$A$1:B1179,2,FALSE),"")</f>
        <v>NO APLICA</v>
      </c>
      <c r="H1043" s="173"/>
      <c r="I1043" s="144" t="str">
        <f>IFERROR(VLOOKUP(H1043,[4]Hoja4!$A$1:D1178,2,FALSE),"")</f>
        <v/>
      </c>
      <c r="J1043" s="185"/>
      <c r="K1043" s="106" t="str">
        <f>IFERROR(VLOOKUP(J1043,[4]LISTAS!$A$8:$B$11,2,FALSE),"")</f>
        <v/>
      </c>
      <c r="L1043" s="174"/>
      <c r="M1043" s="175" t="s">
        <v>179</v>
      </c>
      <c r="N1043" s="145" t="str">
        <f>IFERROR(VLOOKUP(M1043,'[4]archivo de datos'!$G$1:$H$24,2,FALSE),"")</f>
        <v>N/A</v>
      </c>
      <c r="O1043" s="178" t="s">
        <v>180</v>
      </c>
      <c r="P1043" s="106">
        <f>IFERROR(VLOOKUP(O1043,'[4]archivo de datos'!$J$6:$K$12,2,FALSE),"")</f>
        <v>0</v>
      </c>
      <c r="Q1043" s="177" t="s">
        <v>48</v>
      </c>
      <c r="R1043" s="186" t="s">
        <v>181</v>
      </c>
      <c r="S1043" s="179" t="s">
        <v>182</v>
      </c>
      <c r="T1043" s="147" t="s">
        <v>166</v>
      </c>
      <c r="U1043" s="147" t="s">
        <v>584</v>
      </c>
      <c r="V1043" s="146" t="str">
        <f>+IFERROR(VLOOKUP(U1043,[4]Equivalencias!$M$2:$N$97,2,FALSE),"")</f>
        <v xml:space="preserve">Áreas administradas </v>
      </c>
      <c r="W1043" s="178" t="s">
        <v>175</v>
      </c>
      <c r="X1043" s="181">
        <v>660025</v>
      </c>
      <c r="Y1043" s="181">
        <v>660025</v>
      </c>
      <c r="Z1043" s="178" t="s">
        <v>183</v>
      </c>
      <c r="AA1043" s="178" t="s">
        <v>184</v>
      </c>
      <c r="AB1043" s="143">
        <f>IFERROR(VLOOKUP(AA1043,[4]Hoja4!$A$14:$B$19,2,FALSE),"")</f>
        <v>0</v>
      </c>
      <c r="AC1043" s="178" t="s">
        <v>161</v>
      </c>
      <c r="AD1043" s="178" t="s">
        <v>1722</v>
      </c>
      <c r="AE1043" s="178" t="s">
        <v>1626</v>
      </c>
      <c r="AF1043" s="178" t="s">
        <v>1723</v>
      </c>
      <c r="AG1043" s="146" t="str">
        <f>IFERROR(VLOOKUP(AF1043,'[4]archivo de datos'!$D$1:$E$1156,2,FALSE),"")</f>
        <v>CO-MET-50370</v>
      </c>
      <c r="AH1043" s="178" t="s">
        <v>188</v>
      </c>
      <c r="AI1043" s="146" t="str">
        <f>IFERROR(VLOOKUP(AC1043,[4]Hoja3!$B$28:$E$38,2,FALSE),"")</f>
        <v>Edgar Olaya Ospina</v>
      </c>
      <c r="AJ1043" s="146" t="str">
        <f>IFERROR(VLOOKUP(AC1043,[4]Hoja3!$B$28:$E$38,3,FALSE),"")</f>
        <v>608 6819000</v>
      </c>
      <c r="AK1043" s="146" t="str">
        <f>IFERROR(VLOOKUP(AC1043,[4]Hoja3!$B$28:$E$38,4,FALSE),"")</f>
        <v>edgar.olaya@parquesnacionales.gov.co</v>
      </c>
      <c r="AL1043" s="182">
        <v>0</v>
      </c>
      <c r="AM1043" s="182">
        <v>0</v>
      </c>
      <c r="AN1043" s="182">
        <v>0</v>
      </c>
      <c r="AO1043" s="182">
        <v>0</v>
      </c>
      <c r="AP1043" s="178"/>
      <c r="AQ1043" s="178" t="s">
        <v>189</v>
      </c>
      <c r="AR1043" s="178"/>
      <c r="AS1043" s="178"/>
      <c r="AT1043" s="178"/>
    </row>
    <row r="1044" spans="1:46" ht="25.05" customHeight="1" x14ac:dyDescent="0.3">
      <c r="A1044" s="143"/>
      <c r="B1044" s="171" t="s">
        <v>179</v>
      </c>
      <c r="C1044" s="171" t="s">
        <v>1761</v>
      </c>
      <c r="D1044" s="171" t="s">
        <v>177</v>
      </c>
      <c r="E1044" s="171" t="s">
        <v>179</v>
      </c>
      <c r="F1044" s="172" t="s">
        <v>175</v>
      </c>
      <c r="G1044" s="144" t="str">
        <f>IFERROR(VLOOKUP(F1044,[4]Hoja4!$A$1:B1180,2,FALSE),"")</f>
        <v>NO APLICA</v>
      </c>
      <c r="H1044" s="173"/>
      <c r="I1044" s="144" t="str">
        <f>IFERROR(VLOOKUP(H1044,[4]Hoja4!$A$1:D1179,2,FALSE),"")</f>
        <v/>
      </c>
      <c r="J1044" s="185"/>
      <c r="K1044" s="106" t="str">
        <f>IFERROR(VLOOKUP(J1044,[4]LISTAS!$A$8:$B$11,2,FALSE),"")</f>
        <v/>
      </c>
      <c r="L1044" s="174"/>
      <c r="M1044" s="175" t="s">
        <v>179</v>
      </c>
      <c r="N1044" s="145" t="str">
        <f>IFERROR(VLOOKUP(M1044,'[4]archivo de datos'!$G$1:$H$24,2,FALSE),"")</f>
        <v>N/A</v>
      </c>
      <c r="O1044" s="178" t="s">
        <v>214</v>
      </c>
      <c r="P1044" s="106">
        <f>IFERROR(VLOOKUP(O1044,'[4]archivo de datos'!$J$6:$K$12,2,FALSE),"")</f>
        <v>1</v>
      </c>
      <c r="Q1044" s="177" t="s">
        <v>49</v>
      </c>
      <c r="R1044" s="186" t="s">
        <v>181</v>
      </c>
      <c r="S1044" s="179" t="s">
        <v>182</v>
      </c>
      <c r="T1044" s="147" t="s">
        <v>166</v>
      </c>
      <c r="U1044" s="147" t="s">
        <v>584</v>
      </c>
      <c r="V1044" s="146" t="str">
        <f>+IFERROR(VLOOKUP(U1044,[4]Equivalencias!$M$2:$N$97,2,FALSE),"")</f>
        <v xml:space="preserve">Áreas administradas </v>
      </c>
      <c r="W1044" s="178" t="s">
        <v>175</v>
      </c>
      <c r="X1044" s="181">
        <v>3045334</v>
      </c>
      <c r="Y1044" s="181">
        <v>3045334</v>
      </c>
      <c r="Z1044" s="178" t="s">
        <v>183</v>
      </c>
      <c r="AA1044" s="178" t="s">
        <v>184</v>
      </c>
      <c r="AB1044" s="143">
        <f>IFERROR(VLOOKUP(AA1044,[4]Hoja4!$A$14:$B$19,2,FALSE),"")</f>
        <v>0</v>
      </c>
      <c r="AC1044" s="178" t="s">
        <v>161</v>
      </c>
      <c r="AD1044" s="178" t="s">
        <v>1722</v>
      </c>
      <c r="AE1044" s="178" t="s">
        <v>1626</v>
      </c>
      <c r="AF1044" s="178" t="s">
        <v>1723</v>
      </c>
      <c r="AG1044" s="146" t="str">
        <f>IFERROR(VLOOKUP(AF1044,'[4]archivo de datos'!$D$1:$E$1156,2,FALSE),"")</f>
        <v>CO-MET-50370</v>
      </c>
      <c r="AH1044" s="178" t="s">
        <v>188</v>
      </c>
      <c r="AI1044" s="146" t="str">
        <f>IFERROR(VLOOKUP(AC1044,[4]Hoja3!$B$28:$E$38,2,FALSE),"")</f>
        <v>Edgar Olaya Ospina</v>
      </c>
      <c r="AJ1044" s="146" t="str">
        <f>IFERROR(VLOOKUP(AC1044,[4]Hoja3!$B$28:$E$38,3,FALSE),"")</f>
        <v>608 6819000</v>
      </c>
      <c r="AK1044" s="146" t="str">
        <f>IFERROR(VLOOKUP(AC1044,[4]Hoja3!$B$28:$E$38,4,FALSE),"")</f>
        <v>edgar.olaya@parquesnacionales.gov.co</v>
      </c>
      <c r="AL1044" s="182">
        <v>0</v>
      </c>
      <c r="AM1044" s="182">
        <v>0</v>
      </c>
      <c r="AN1044" s="182">
        <v>0</v>
      </c>
      <c r="AO1044" s="182">
        <v>0</v>
      </c>
      <c r="AP1044" s="178"/>
      <c r="AQ1044" s="178" t="s">
        <v>189</v>
      </c>
      <c r="AR1044" s="178"/>
      <c r="AS1044" s="178"/>
      <c r="AT1044" s="178"/>
    </row>
    <row r="1045" spans="1:46" ht="25.05" customHeight="1" x14ac:dyDescent="0.3">
      <c r="A1045" s="143"/>
      <c r="B1045" s="171" t="s">
        <v>179</v>
      </c>
      <c r="C1045" s="171" t="s">
        <v>1761</v>
      </c>
      <c r="D1045" s="171" t="s">
        <v>177</v>
      </c>
      <c r="E1045" s="171" t="s">
        <v>179</v>
      </c>
      <c r="F1045" s="172" t="s">
        <v>175</v>
      </c>
      <c r="G1045" s="144" t="str">
        <f>IFERROR(VLOOKUP(F1045,[4]Hoja4!$A$1:B1181,2,FALSE),"")</f>
        <v>NO APLICA</v>
      </c>
      <c r="H1045" s="173"/>
      <c r="I1045" s="144" t="str">
        <f>IFERROR(VLOOKUP(H1045,[4]Hoja4!$A$1:D1180,2,FALSE),"")</f>
        <v/>
      </c>
      <c r="J1045" s="185"/>
      <c r="K1045" s="106" t="str">
        <f>IFERROR(VLOOKUP(J1045,[4]LISTAS!$A$8:$B$11,2,FALSE),"")</f>
        <v/>
      </c>
      <c r="L1045" s="174"/>
      <c r="M1045" s="175" t="s">
        <v>179</v>
      </c>
      <c r="N1045" s="145" t="str">
        <f>IFERROR(VLOOKUP(M1045,'[4]archivo de datos'!$G$1:$H$24,2,FALSE),"")</f>
        <v>N/A</v>
      </c>
      <c r="O1045" s="178" t="s">
        <v>180</v>
      </c>
      <c r="P1045" s="106">
        <f>IFERROR(VLOOKUP(O1045,'[4]archivo de datos'!$J$6:$K$12,2,FALSE),"")</f>
        <v>0</v>
      </c>
      <c r="Q1045" s="177" t="s">
        <v>46</v>
      </c>
      <c r="R1045" s="186" t="s">
        <v>181</v>
      </c>
      <c r="S1045" s="179" t="s">
        <v>182</v>
      </c>
      <c r="T1045" s="147" t="s">
        <v>166</v>
      </c>
      <c r="U1045" s="147" t="s">
        <v>584</v>
      </c>
      <c r="V1045" s="146" t="str">
        <f>+IFERROR(VLOOKUP(U1045,[4]Equivalencias!$M$2:$N$97,2,FALSE),"")</f>
        <v xml:space="preserve">Áreas administradas </v>
      </c>
      <c r="W1045" s="178" t="s">
        <v>175</v>
      </c>
      <c r="X1045" s="181">
        <v>10000000</v>
      </c>
      <c r="Y1045" s="181">
        <v>10000000</v>
      </c>
      <c r="Z1045" s="178" t="s">
        <v>183</v>
      </c>
      <c r="AA1045" s="178" t="s">
        <v>184</v>
      </c>
      <c r="AB1045" s="143">
        <f>IFERROR(VLOOKUP(AA1045,[4]Hoja4!$A$14:$B$19,2,FALSE),"")</f>
        <v>0</v>
      </c>
      <c r="AC1045" s="178" t="s">
        <v>161</v>
      </c>
      <c r="AD1045" s="178" t="s">
        <v>1722</v>
      </c>
      <c r="AE1045" s="178" t="s">
        <v>1626</v>
      </c>
      <c r="AF1045" s="178" t="s">
        <v>1723</v>
      </c>
      <c r="AG1045" s="146" t="str">
        <f>IFERROR(VLOOKUP(AF1045,'[4]archivo de datos'!$D$1:$E$1156,2,FALSE),"")</f>
        <v>CO-MET-50370</v>
      </c>
      <c r="AH1045" s="178" t="s">
        <v>188</v>
      </c>
      <c r="AI1045" s="146" t="str">
        <f>IFERROR(VLOOKUP(AC1045,[4]Hoja3!$B$28:$E$38,2,FALSE),"")</f>
        <v>Edgar Olaya Ospina</v>
      </c>
      <c r="AJ1045" s="146" t="str">
        <f>IFERROR(VLOOKUP(AC1045,[4]Hoja3!$B$28:$E$38,3,FALSE),"")</f>
        <v>608 6819000</v>
      </c>
      <c r="AK1045" s="146" t="str">
        <f>IFERROR(VLOOKUP(AC1045,[4]Hoja3!$B$28:$E$38,4,FALSE),"")</f>
        <v>edgar.olaya@parquesnacionales.gov.co</v>
      </c>
      <c r="AL1045" s="182">
        <v>0</v>
      </c>
      <c r="AM1045" s="182">
        <v>0</v>
      </c>
      <c r="AN1045" s="182">
        <v>0</v>
      </c>
      <c r="AO1045" s="182">
        <v>0</v>
      </c>
      <c r="AP1045" s="178"/>
      <c r="AQ1045" s="178" t="s">
        <v>189</v>
      </c>
      <c r="AR1045" s="178"/>
      <c r="AS1045" s="178"/>
      <c r="AT1045" s="178"/>
    </row>
    <row r="1046" spans="1:46" ht="25.05" customHeight="1" x14ac:dyDescent="0.3">
      <c r="A1046" s="143"/>
      <c r="B1046" s="171" t="s">
        <v>179</v>
      </c>
      <c r="C1046" s="171" t="s">
        <v>1761</v>
      </c>
      <c r="D1046" s="171" t="s">
        <v>177</v>
      </c>
      <c r="E1046" s="171" t="s">
        <v>179</v>
      </c>
      <c r="F1046" s="172" t="s">
        <v>175</v>
      </c>
      <c r="G1046" s="144" t="str">
        <f>IFERROR(VLOOKUP(F1046,[4]Hoja4!$A$1:B1182,2,FALSE),"")</f>
        <v>NO APLICA</v>
      </c>
      <c r="H1046" s="173"/>
      <c r="I1046" s="144" t="str">
        <f>IFERROR(VLOOKUP(H1046,[4]Hoja4!$A$1:D1181,2,FALSE),"")</f>
        <v/>
      </c>
      <c r="J1046" s="185"/>
      <c r="K1046" s="106" t="str">
        <f>IFERROR(VLOOKUP(J1046,[4]LISTAS!$A$8:$B$11,2,FALSE),"")</f>
        <v/>
      </c>
      <c r="L1046" s="174"/>
      <c r="M1046" s="175" t="s">
        <v>179</v>
      </c>
      <c r="N1046" s="145" t="str">
        <f>IFERROR(VLOOKUP(M1046,'[4]archivo de datos'!$G$1:$H$24,2,FALSE),"")</f>
        <v>N/A</v>
      </c>
      <c r="O1046" s="178" t="s">
        <v>180</v>
      </c>
      <c r="P1046" s="106">
        <f>IFERROR(VLOOKUP(O1046,'[4]archivo de datos'!$J$6:$K$12,2,FALSE),"")</f>
        <v>0</v>
      </c>
      <c r="Q1046" s="177" t="s">
        <v>46</v>
      </c>
      <c r="R1046" s="186" t="s">
        <v>181</v>
      </c>
      <c r="S1046" s="179" t="s">
        <v>182</v>
      </c>
      <c r="T1046" s="147" t="s">
        <v>162</v>
      </c>
      <c r="U1046" s="178" t="s">
        <v>645</v>
      </c>
      <c r="V1046" s="146" t="str">
        <f>+IFERROR(VLOOKUP(U1046,[4]Equivalencias!$M$2:$N$97,2,FALSE),"")</f>
        <v>Documentos de lineamientos técnicos realizados</v>
      </c>
      <c r="W1046" s="178" t="s">
        <v>175</v>
      </c>
      <c r="X1046" s="181">
        <v>10000000</v>
      </c>
      <c r="Y1046" s="181">
        <v>10000000</v>
      </c>
      <c r="Z1046" s="178" t="s">
        <v>183</v>
      </c>
      <c r="AA1046" s="178" t="s">
        <v>184</v>
      </c>
      <c r="AB1046" s="143">
        <f>IFERROR(VLOOKUP(AA1046,[4]Hoja4!$A$14:$B$19,2,FALSE),"")</f>
        <v>0</v>
      </c>
      <c r="AC1046" s="178" t="s">
        <v>161</v>
      </c>
      <c r="AD1046" s="178" t="s">
        <v>1722</v>
      </c>
      <c r="AE1046" s="178" t="s">
        <v>1626</v>
      </c>
      <c r="AF1046" s="178" t="s">
        <v>1723</v>
      </c>
      <c r="AG1046" s="146" t="str">
        <f>IFERROR(VLOOKUP(AF1046,'[4]archivo de datos'!$D$1:$E$1156,2,FALSE),"")</f>
        <v>CO-MET-50370</v>
      </c>
      <c r="AH1046" s="178" t="s">
        <v>188</v>
      </c>
      <c r="AI1046" s="146" t="str">
        <f>IFERROR(VLOOKUP(AC1046,[4]Hoja3!$B$28:$E$38,2,FALSE),"")</f>
        <v>Edgar Olaya Ospina</v>
      </c>
      <c r="AJ1046" s="146" t="str">
        <f>IFERROR(VLOOKUP(AC1046,[4]Hoja3!$B$28:$E$38,3,FALSE),"")</f>
        <v>608 6819000</v>
      </c>
      <c r="AK1046" s="146" t="str">
        <f>IFERROR(VLOOKUP(AC1046,[4]Hoja3!$B$28:$E$38,4,FALSE),"")</f>
        <v>edgar.olaya@parquesnacionales.gov.co</v>
      </c>
      <c r="AL1046" s="182">
        <v>0</v>
      </c>
      <c r="AM1046" s="182">
        <v>0</v>
      </c>
      <c r="AN1046" s="182">
        <v>0</v>
      </c>
      <c r="AO1046" s="182">
        <v>0</v>
      </c>
      <c r="AP1046" s="178"/>
      <c r="AQ1046" s="178" t="s">
        <v>189</v>
      </c>
      <c r="AR1046" s="178"/>
      <c r="AS1046" s="178"/>
      <c r="AT1046" s="178" t="s">
        <v>226</v>
      </c>
    </row>
    <row r="1047" spans="1:46" ht="25.05" customHeight="1" x14ac:dyDescent="0.3">
      <c r="A1047" s="143"/>
      <c r="B1047" s="171" t="s">
        <v>179</v>
      </c>
      <c r="C1047" s="171" t="s">
        <v>1761</v>
      </c>
      <c r="D1047" s="171" t="s">
        <v>177</v>
      </c>
      <c r="E1047" s="171" t="s">
        <v>179</v>
      </c>
      <c r="F1047" s="172" t="s">
        <v>175</v>
      </c>
      <c r="G1047" s="144" t="str">
        <f>IFERROR(VLOOKUP(F1047,[4]Hoja4!$A$1:B1183,2,FALSE),"")</f>
        <v>NO APLICA</v>
      </c>
      <c r="H1047" s="173"/>
      <c r="I1047" s="144" t="str">
        <f>IFERROR(VLOOKUP(H1047,[4]Hoja4!$A$1:D1182,2,FALSE),"")</f>
        <v/>
      </c>
      <c r="J1047" s="185"/>
      <c r="K1047" s="106" t="str">
        <f>IFERROR(VLOOKUP(J1047,[4]LISTAS!$A$8:$B$11,2,FALSE),"")</f>
        <v/>
      </c>
      <c r="L1047" s="174"/>
      <c r="M1047" s="175" t="s">
        <v>179</v>
      </c>
      <c r="N1047" s="145" t="str">
        <f>IFERROR(VLOOKUP(M1047,'[4]archivo de datos'!$G$1:$H$24,2,FALSE),"")</f>
        <v>N/A</v>
      </c>
      <c r="O1047" s="178" t="s">
        <v>180</v>
      </c>
      <c r="P1047" s="106">
        <f>IFERROR(VLOOKUP(O1047,'[4]archivo de datos'!$J$6:$K$12,2,FALSE),"")</f>
        <v>0</v>
      </c>
      <c r="Q1047" s="177" t="s">
        <v>46</v>
      </c>
      <c r="R1047" s="186" t="s">
        <v>181</v>
      </c>
      <c r="S1047" s="179" t="s">
        <v>182</v>
      </c>
      <c r="T1047" s="147" t="s">
        <v>164</v>
      </c>
      <c r="U1047" s="147" t="s">
        <v>558</v>
      </c>
      <c r="V1047" s="146" t="str">
        <f>+IFERROR(VLOOKUP(U1047,[4]Equivalencias!$M$2:$N$97,2,FALSE),"")</f>
        <v>Áreas cubiertas con jornadas de vigilancia</v>
      </c>
      <c r="W1047" s="178" t="s">
        <v>175</v>
      </c>
      <c r="X1047" s="181">
        <v>4000000</v>
      </c>
      <c r="Y1047" s="181">
        <v>4000000</v>
      </c>
      <c r="Z1047" s="178" t="s">
        <v>183</v>
      </c>
      <c r="AA1047" s="178" t="s">
        <v>184</v>
      </c>
      <c r="AB1047" s="143">
        <f>IFERROR(VLOOKUP(AA1047,[4]Hoja4!$A$14:$B$19,2,FALSE),"")</f>
        <v>0</v>
      </c>
      <c r="AC1047" s="178" t="s">
        <v>161</v>
      </c>
      <c r="AD1047" s="178" t="s">
        <v>1722</v>
      </c>
      <c r="AE1047" s="178" t="s">
        <v>1626</v>
      </c>
      <c r="AF1047" s="178" t="s">
        <v>1723</v>
      </c>
      <c r="AG1047" s="146" t="str">
        <f>IFERROR(VLOOKUP(AF1047,'[4]archivo de datos'!$D$1:$E$1156,2,FALSE),"")</f>
        <v>CO-MET-50370</v>
      </c>
      <c r="AH1047" s="178" t="s">
        <v>188</v>
      </c>
      <c r="AI1047" s="146" t="str">
        <f>IFERROR(VLOOKUP(AC1047,[4]Hoja3!$B$28:$E$38,2,FALSE),"")</f>
        <v>Edgar Olaya Ospina</v>
      </c>
      <c r="AJ1047" s="146" t="str">
        <f>IFERROR(VLOOKUP(AC1047,[4]Hoja3!$B$28:$E$38,3,FALSE),"")</f>
        <v>608 6819000</v>
      </c>
      <c r="AK1047" s="146" t="str">
        <f>IFERROR(VLOOKUP(AC1047,[4]Hoja3!$B$28:$E$38,4,FALSE),"")</f>
        <v>edgar.olaya@parquesnacionales.gov.co</v>
      </c>
      <c r="AL1047" s="182">
        <v>0</v>
      </c>
      <c r="AM1047" s="182">
        <v>0</v>
      </c>
      <c r="AN1047" s="182">
        <v>0</v>
      </c>
      <c r="AO1047" s="182">
        <v>0</v>
      </c>
      <c r="AP1047" s="178"/>
      <c r="AQ1047" s="178" t="s">
        <v>189</v>
      </c>
      <c r="AR1047" s="178"/>
      <c r="AS1047" s="178"/>
      <c r="AT1047" s="178" t="s">
        <v>226</v>
      </c>
    </row>
    <row r="1048" spans="1:46" ht="25.05" customHeight="1" x14ac:dyDescent="0.3">
      <c r="A1048" s="143"/>
      <c r="B1048" s="171" t="s">
        <v>179</v>
      </c>
      <c r="C1048" s="171" t="s">
        <v>1761</v>
      </c>
      <c r="D1048" s="171" t="s">
        <v>177</v>
      </c>
      <c r="E1048" s="171" t="s">
        <v>179</v>
      </c>
      <c r="F1048" s="172" t="s">
        <v>175</v>
      </c>
      <c r="G1048" s="144" t="str">
        <f>IFERROR(VLOOKUP(F1048,[4]Hoja4!$A$1:B1184,2,FALSE),"")</f>
        <v>NO APLICA</v>
      </c>
      <c r="H1048" s="173"/>
      <c r="I1048" s="144" t="str">
        <f>IFERROR(VLOOKUP(H1048,[4]Hoja4!$A$1:D1183,2,FALSE),"")</f>
        <v/>
      </c>
      <c r="J1048" s="185"/>
      <c r="K1048" s="106" t="str">
        <f>IFERROR(VLOOKUP(J1048,[4]LISTAS!$A$8:$B$11,2,FALSE),"")</f>
        <v/>
      </c>
      <c r="L1048" s="174"/>
      <c r="M1048" s="175" t="s">
        <v>179</v>
      </c>
      <c r="N1048" s="145" t="str">
        <f>IFERROR(VLOOKUP(M1048,'[4]archivo de datos'!$G$1:$H$24,2,FALSE),"")</f>
        <v>N/A</v>
      </c>
      <c r="O1048" s="178" t="s">
        <v>180</v>
      </c>
      <c r="P1048" s="106">
        <f>IFERROR(VLOOKUP(O1048,'[4]archivo de datos'!$J$6:$K$12,2,FALSE),"")</f>
        <v>0</v>
      </c>
      <c r="Q1048" s="177" t="s">
        <v>46</v>
      </c>
      <c r="R1048" s="186" t="s">
        <v>181</v>
      </c>
      <c r="S1048" s="179" t="s">
        <v>182</v>
      </c>
      <c r="T1048" s="147" t="s">
        <v>166</v>
      </c>
      <c r="U1048" s="147" t="s">
        <v>589</v>
      </c>
      <c r="V1048" s="146" t="str">
        <f>+IFERROR(VLOOKUP(U1048,[4]Equivalencias!$M$2:$N$97,2,FALSE),"")</f>
        <v xml:space="preserve">Áreas administradas </v>
      </c>
      <c r="W1048" s="178" t="s">
        <v>175</v>
      </c>
      <c r="X1048" s="181">
        <v>3000000</v>
      </c>
      <c r="Y1048" s="181">
        <v>3000000</v>
      </c>
      <c r="Z1048" s="178" t="s">
        <v>183</v>
      </c>
      <c r="AA1048" s="178" t="s">
        <v>184</v>
      </c>
      <c r="AB1048" s="143">
        <f>IFERROR(VLOOKUP(AA1048,[4]Hoja4!$A$14:$B$19,2,FALSE),"")</f>
        <v>0</v>
      </c>
      <c r="AC1048" s="178" t="s">
        <v>161</v>
      </c>
      <c r="AD1048" s="178" t="s">
        <v>1722</v>
      </c>
      <c r="AE1048" s="178" t="s">
        <v>1626</v>
      </c>
      <c r="AF1048" s="178" t="s">
        <v>1723</v>
      </c>
      <c r="AG1048" s="146" t="str">
        <f>IFERROR(VLOOKUP(AF1048,'[4]archivo de datos'!$D$1:$E$1156,2,FALSE),"")</f>
        <v>CO-MET-50370</v>
      </c>
      <c r="AH1048" s="178" t="s">
        <v>188</v>
      </c>
      <c r="AI1048" s="146" t="str">
        <f>IFERROR(VLOOKUP(AC1048,[4]Hoja3!$B$28:$E$38,2,FALSE),"")</f>
        <v>Edgar Olaya Ospina</v>
      </c>
      <c r="AJ1048" s="146" t="str">
        <f>IFERROR(VLOOKUP(AC1048,[4]Hoja3!$B$28:$E$38,3,FALSE),"")</f>
        <v>608 6819000</v>
      </c>
      <c r="AK1048" s="146" t="str">
        <f>IFERROR(VLOOKUP(AC1048,[4]Hoja3!$B$28:$E$38,4,FALSE),"")</f>
        <v>edgar.olaya@parquesnacionales.gov.co</v>
      </c>
      <c r="AL1048" s="182">
        <v>0</v>
      </c>
      <c r="AM1048" s="182">
        <v>0</v>
      </c>
      <c r="AN1048" s="182">
        <v>0</v>
      </c>
      <c r="AO1048" s="182">
        <v>0</v>
      </c>
      <c r="AP1048" s="178"/>
      <c r="AQ1048" s="178" t="s">
        <v>189</v>
      </c>
      <c r="AR1048" s="178"/>
      <c r="AS1048" s="178"/>
      <c r="AT1048" s="178"/>
    </row>
    <row r="1049" spans="1:46" ht="25.05" customHeight="1" x14ac:dyDescent="0.3">
      <c r="A1049" s="143"/>
      <c r="B1049" s="171" t="s">
        <v>179</v>
      </c>
      <c r="C1049" s="171" t="s">
        <v>1761</v>
      </c>
      <c r="D1049" s="171" t="s">
        <v>177</v>
      </c>
      <c r="E1049" s="171" t="s">
        <v>179</v>
      </c>
      <c r="F1049" s="172" t="s">
        <v>175</v>
      </c>
      <c r="G1049" s="144" t="str">
        <f>IFERROR(VLOOKUP(F1049,[4]Hoja4!$A$1:B1185,2,FALSE),"")</f>
        <v>NO APLICA</v>
      </c>
      <c r="H1049" s="173"/>
      <c r="I1049" s="144" t="str">
        <f>IFERROR(VLOOKUP(H1049,[4]Hoja4!$A$1:D1184,2,FALSE),"")</f>
        <v/>
      </c>
      <c r="J1049" s="185"/>
      <c r="K1049" s="106" t="str">
        <f>IFERROR(VLOOKUP(J1049,[4]LISTAS!$A$8:$B$11,2,FALSE),"")</f>
        <v/>
      </c>
      <c r="L1049" s="174"/>
      <c r="M1049" s="175" t="s">
        <v>179</v>
      </c>
      <c r="N1049" s="145" t="str">
        <f>IFERROR(VLOOKUP(M1049,'[4]archivo de datos'!$G$1:$H$24,2,FALSE),"")</f>
        <v>N/A</v>
      </c>
      <c r="O1049" s="178" t="s">
        <v>180</v>
      </c>
      <c r="P1049" s="106">
        <f>IFERROR(VLOOKUP(O1049,'[4]archivo de datos'!$J$6:$K$12,2,FALSE),"")</f>
        <v>0</v>
      </c>
      <c r="Q1049" s="177" t="s">
        <v>46</v>
      </c>
      <c r="R1049" s="186" t="s">
        <v>181</v>
      </c>
      <c r="S1049" s="179" t="s">
        <v>182</v>
      </c>
      <c r="T1049" s="147" t="s">
        <v>167</v>
      </c>
      <c r="U1049" s="147" t="s">
        <v>2836</v>
      </c>
      <c r="V1049" s="199" t="s">
        <v>151</v>
      </c>
      <c r="W1049" s="178" t="s">
        <v>175</v>
      </c>
      <c r="X1049" s="181">
        <v>3000000</v>
      </c>
      <c r="Y1049" s="181">
        <v>3000000</v>
      </c>
      <c r="Z1049" s="178" t="s">
        <v>183</v>
      </c>
      <c r="AA1049" s="178" t="s">
        <v>184</v>
      </c>
      <c r="AB1049" s="143">
        <f>IFERROR(VLOOKUP(AA1049,[4]Hoja4!$A$14:$B$19,2,FALSE),"")</f>
        <v>0</v>
      </c>
      <c r="AC1049" s="178" t="s">
        <v>161</v>
      </c>
      <c r="AD1049" s="178" t="s">
        <v>1722</v>
      </c>
      <c r="AE1049" s="178" t="s">
        <v>1626</v>
      </c>
      <c r="AF1049" s="178" t="s">
        <v>1723</v>
      </c>
      <c r="AG1049" s="146" t="str">
        <f>IFERROR(VLOOKUP(AF1049,'[4]archivo de datos'!$D$1:$E$1156,2,FALSE),"")</f>
        <v>CO-MET-50370</v>
      </c>
      <c r="AH1049" s="178" t="s">
        <v>188</v>
      </c>
      <c r="AI1049" s="146" t="str">
        <f>IFERROR(VLOOKUP(AC1049,[4]Hoja3!$B$28:$E$38,2,FALSE),"")</f>
        <v>Edgar Olaya Ospina</v>
      </c>
      <c r="AJ1049" s="146" t="str">
        <f>IFERROR(VLOOKUP(AC1049,[4]Hoja3!$B$28:$E$38,3,FALSE),"")</f>
        <v>608 6819000</v>
      </c>
      <c r="AK1049" s="146" t="str">
        <f>IFERROR(VLOOKUP(AC1049,[4]Hoja3!$B$28:$E$38,4,FALSE),"")</f>
        <v>edgar.olaya@parquesnacionales.gov.co</v>
      </c>
      <c r="AL1049" s="182">
        <v>0</v>
      </c>
      <c r="AM1049" s="182">
        <v>0</v>
      </c>
      <c r="AN1049" s="182">
        <v>0</v>
      </c>
      <c r="AO1049" s="182">
        <v>0</v>
      </c>
      <c r="AP1049" s="178"/>
      <c r="AQ1049" s="178" t="s">
        <v>189</v>
      </c>
      <c r="AR1049" s="178"/>
      <c r="AS1049" s="178"/>
      <c r="AT1049" s="178"/>
    </row>
    <row r="1050" spans="1:46" ht="25.05" customHeight="1" x14ac:dyDescent="0.3">
      <c r="A1050" s="143"/>
      <c r="B1050" s="171" t="s">
        <v>179</v>
      </c>
      <c r="C1050" s="171" t="s">
        <v>1761</v>
      </c>
      <c r="D1050" s="171" t="s">
        <v>177</v>
      </c>
      <c r="E1050" s="171" t="s">
        <v>179</v>
      </c>
      <c r="F1050" s="172" t="s">
        <v>175</v>
      </c>
      <c r="G1050" s="144" t="str">
        <f>IFERROR(VLOOKUP(F1050,[4]Hoja4!$A$1:B1186,2,FALSE),"")</f>
        <v>NO APLICA</v>
      </c>
      <c r="H1050" s="173"/>
      <c r="I1050" s="144" t="str">
        <f>IFERROR(VLOOKUP(H1050,[4]Hoja4!$A$1:D1185,2,FALSE),"")</f>
        <v/>
      </c>
      <c r="J1050" s="185"/>
      <c r="K1050" s="106" t="str">
        <f>IFERROR(VLOOKUP(J1050,[4]LISTAS!$A$8:$B$11,2,FALSE),"")</f>
        <v/>
      </c>
      <c r="L1050" s="174"/>
      <c r="M1050" s="175" t="s">
        <v>179</v>
      </c>
      <c r="N1050" s="145" t="str">
        <f>IFERROR(VLOOKUP(M1050,'[4]archivo de datos'!$G$1:$H$24,2,FALSE),"")</f>
        <v>N/A</v>
      </c>
      <c r="O1050" s="178" t="s">
        <v>180</v>
      </c>
      <c r="P1050" s="106">
        <f>IFERROR(VLOOKUP(O1050,'[4]archivo de datos'!$J$6:$K$12,2,FALSE),"")</f>
        <v>0</v>
      </c>
      <c r="Q1050" s="177" t="s">
        <v>46</v>
      </c>
      <c r="R1050" s="186" t="s">
        <v>181</v>
      </c>
      <c r="S1050" s="179" t="s">
        <v>182</v>
      </c>
      <c r="T1050" s="147" t="s">
        <v>160</v>
      </c>
      <c r="U1050" s="147" t="s">
        <v>581</v>
      </c>
      <c r="V1050" s="146" t="str">
        <f>+IFERROR(VLOOKUP(U1050,[4]Equivalencias!$M$2:$N$97,2,FALSE),"")</f>
        <v>Personas capacitadas con educación informal</v>
      </c>
      <c r="W1050" s="178" t="s">
        <v>175</v>
      </c>
      <c r="X1050" s="181">
        <v>2000000</v>
      </c>
      <c r="Y1050" s="181">
        <v>2000000</v>
      </c>
      <c r="Z1050" s="178" t="s">
        <v>183</v>
      </c>
      <c r="AA1050" s="178" t="s">
        <v>184</v>
      </c>
      <c r="AB1050" s="143">
        <f>IFERROR(VLOOKUP(AA1050,[4]Hoja4!$A$14:$B$19,2,FALSE),"")</f>
        <v>0</v>
      </c>
      <c r="AC1050" s="178" t="s">
        <v>161</v>
      </c>
      <c r="AD1050" s="178" t="s">
        <v>1722</v>
      </c>
      <c r="AE1050" s="178" t="s">
        <v>1626</v>
      </c>
      <c r="AF1050" s="178" t="s">
        <v>1723</v>
      </c>
      <c r="AG1050" s="146" t="str">
        <f>IFERROR(VLOOKUP(AF1050,'[4]archivo de datos'!$D$1:$E$1156,2,FALSE),"")</f>
        <v>CO-MET-50370</v>
      </c>
      <c r="AH1050" s="178" t="s">
        <v>188</v>
      </c>
      <c r="AI1050" s="146" t="str">
        <f>IFERROR(VLOOKUP(AC1050,[4]Hoja3!$B$28:$E$38,2,FALSE),"")</f>
        <v>Edgar Olaya Ospina</v>
      </c>
      <c r="AJ1050" s="146" t="str">
        <f>IFERROR(VLOOKUP(AC1050,[4]Hoja3!$B$28:$E$38,3,FALSE),"")</f>
        <v>608 6819000</v>
      </c>
      <c r="AK1050" s="146" t="str">
        <f>IFERROR(VLOOKUP(AC1050,[4]Hoja3!$B$28:$E$38,4,FALSE),"")</f>
        <v>edgar.olaya@parquesnacionales.gov.co</v>
      </c>
      <c r="AL1050" s="182">
        <v>0</v>
      </c>
      <c r="AM1050" s="182">
        <v>0</v>
      </c>
      <c r="AN1050" s="182">
        <v>0</v>
      </c>
      <c r="AO1050" s="182">
        <v>0</v>
      </c>
      <c r="AP1050" s="178"/>
      <c r="AQ1050" s="178" t="s">
        <v>189</v>
      </c>
      <c r="AR1050" s="178"/>
      <c r="AS1050" s="178"/>
      <c r="AT1050" s="178" t="s">
        <v>226</v>
      </c>
    </row>
    <row r="1051" spans="1:46" ht="25.05" customHeight="1" x14ac:dyDescent="0.3">
      <c r="A1051" s="143"/>
      <c r="B1051" s="171" t="s">
        <v>1762</v>
      </c>
      <c r="C1051" s="171" t="s">
        <v>1693</v>
      </c>
      <c r="D1051" s="171" t="s">
        <v>1691</v>
      </c>
      <c r="E1051" s="171" t="s">
        <v>179</v>
      </c>
      <c r="F1051" s="172">
        <v>1</v>
      </c>
      <c r="G1051" s="144" t="str">
        <f>IFERROR(VLOOKUP(F1051,[4]Hoja4!$A$1:B1187,2,FALSE),"")</f>
        <v>ENERO</v>
      </c>
      <c r="H1051" s="173">
        <v>1</v>
      </c>
      <c r="I1051" s="144" t="str">
        <f>IFERROR(VLOOKUP(H1051,[4]Hoja4!$A$1:D1186,2,FALSE),"")</f>
        <v>ENERO</v>
      </c>
      <c r="J1051" s="185" t="s">
        <v>178</v>
      </c>
      <c r="K1051" s="106">
        <f>IFERROR(VLOOKUP(J1051,[4]LISTAS!$A$8:$B$11,2,FALSE),"")</f>
        <v>1</v>
      </c>
      <c r="L1051" s="174">
        <v>11</v>
      </c>
      <c r="M1051" s="175" t="s">
        <v>179</v>
      </c>
      <c r="N1051" s="145" t="str">
        <f>IFERROR(VLOOKUP(M1051,'[4]archivo de datos'!$G$1:$H$24,2,FALSE),"")</f>
        <v>N/A</v>
      </c>
      <c r="O1051" s="178" t="s">
        <v>180</v>
      </c>
      <c r="P1051" s="106">
        <f>IFERROR(VLOOKUP(O1051,'[4]archivo de datos'!$J$6:$K$12,2,FALSE),"")</f>
        <v>0</v>
      </c>
      <c r="Q1051" s="177" t="s">
        <v>48</v>
      </c>
      <c r="R1051" s="186" t="s">
        <v>181</v>
      </c>
      <c r="S1051" s="179" t="s">
        <v>182</v>
      </c>
      <c r="T1051" s="147" t="s">
        <v>164</v>
      </c>
      <c r="U1051" s="147" t="s">
        <v>558</v>
      </c>
      <c r="V1051" s="146" t="str">
        <f>+IFERROR(VLOOKUP(U1051,[4]Equivalencias!$M$2:$N$97,2,FALSE),"")</f>
        <v>Áreas cubiertas con jornadas de vigilancia</v>
      </c>
      <c r="W1051" s="178" t="s">
        <v>175</v>
      </c>
      <c r="X1051" s="181">
        <v>2575000</v>
      </c>
      <c r="Y1051" s="181">
        <v>2575000</v>
      </c>
      <c r="Z1051" s="178" t="s">
        <v>562</v>
      </c>
      <c r="AA1051" s="178" t="s">
        <v>1602</v>
      </c>
      <c r="AB1051" s="143">
        <f>IFERROR(VLOOKUP(AA1051,[4]Hoja4!$A$14:$B$19,2,FALSE),"")</f>
        <v>2</v>
      </c>
      <c r="AC1051" s="178" t="s">
        <v>161</v>
      </c>
      <c r="AD1051" s="178" t="s">
        <v>1722</v>
      </c>
      <c r="AE1051" s="178" t="s">
        <v>1626</v>
      </c>
      <c r="AF1051" s="178" t="s">
        <v>1632</v>
      </c>
      <c r="AG1051" s="146" t="str">
        <f>IFERROR(VLOOKUP(AF1051,'[4]archivo de datos'!$D$1:$E$1156,2,FALSE),"")</f>
        <v>CO-ANT-05313</v>
      </c>
      <c r="AH1051" s="178" t="s">
        <v>188</v>
      </c>
      <c r="AI1051" s="146" t="str">
        <f>IFERROR(VLOOKUP(AC1051,[4]Hoja3!$B$28:$E$38,2,FALSE),"")</f>
        <v>Edgar Olaya Ospina</v>
      </c>
      <c r="AJ1051" s="146" t="str">
        <f>IFERROR(VLOOKUP(AC1051,[4]Hoja3!$B$28:$E$38,3,FALSE),"")</f>
        <v>608 6819000</v>
      </c>
      <c r="AK1051" s="146" t="str">
        <f>IFERROR(VLOOKUP(AC1051,[4]Hoja3!$B$28:$E$38,4,FALSE),"")</f>
        <v>edgar.olaya@parquesnacionales.gov.co</v>
      </c>
      <c r="AL1051" s="182">
        <v>0</v>
      </c>
      <c r="AM1051" s="182">
        <v>0</v>
      </c>
      <c r="AN1051" s="182">
        <v>0</v>
      </c>
      <c r="AO1051" s="182">
        <v>0</v>
      </c>
      <c r="AP1051" s="178"/>
      <c r="AQ1051" s="178" t="s">
        <v>189</v>
      </c>
      <c r="AR1051" s="178"/>
      <c r="AS1051" s="178"/>
      <c r="AT1051" s="178" t="s">
        <v>226</v>
      </c>
    </row>
    <row r="1052" spans="1:46" ht="25.05" customHeight="1" x14ac:dyDescent="0.3">
      <c r="A1052" s="143"/>
      <c r="B1052" s="171" t="s">
        <v>1633</v>
      </c>
      <c r="C1052" s="171" t="s">
        <v>1763</v>
      </c>
      <c r="D1052" s="171" t="s">
        <v>252</v>
      </c>
      <c r="E1052" s="171" t="s">
        <v>179</v>
      </c>
      <c r="F1052" s="172">
        <v>4</v>
      </c>
      <c r="G1052" s="144" t="str">
        <f>IFERROR(VLOOKUP(F1052,[4]Hoja4!$A$1:B1188,2,FALSE),"")</f>
        <v>ABRIL</v>
      </c>
      <c r="H1052" s="173">
        <v>5</v>
      </c>
      <c r="I1052" s="144" t="str">
        <f>IFERROR(VLOOKUP(H1052,[4]Hoja4!$A$1:D1187,2,FALSE),"")</f>
        <v>MAYO</v>
      </c>
      <c r="J1052" s="185" t="s">
        <v>178</v>
      </c>
      <c r="K1052" s="106">
        <f>IFERROR(VLOOKUP(J1052,[4]LISTAS!$A$8:$B$11,2,FALSE),"")</f>
        <v>1</v>
      </c>
      <c r="L1052" s="174">
        <v>7</v>
      </c>
      <c r="M1052" s="175" t="s">
        <v>196</v>
      </c>
      <c r="N1052" s="145" t="str">
        <f>IFERROR(VLOOKUP(M1052,'[4]archivo de datos'!$G$1:$H$24,2,FALSE),"")</f>
        <v>CCE-10</v>
      </c>
      <c r="O1052" s="178" t="s">
        <v>214</v>
      </c>
      <c r="P1052" s="106">
        <f>IFERROR(VLOOKUP(O1052,'[4]archivo de datos'!$J$6:$K$12,2,FALSE),"")</f>
        <v>1</v>
      </c>
      <c r="Q1052" s="177" t="s">
        <v>49</v>
      </c>
      <c r="R1052" s="186" t="s">
        <v>181</v>
      </c>
      <c r="S1052" s="179" t="s">
        <v>182</v>
      </c>
      <c r="T1052" s="147" t="s">
        <v>160</v>
      </c>
      <c r="U1052" s="147" t="s">
        <v>581</v>
      </c>
      <c r="V1052" s="146" t="str">
        <f>+IFERROR(VLOOKUP(U1052,[4]Equivalencias!$M$2:$N$97,2,FALSE),"")</f>
        <v>Personas capacitadas con educación informal</v>
      </c>
      <c r="W1052" s="178" t="s">
        <v>175</v>
      </c>
      <c r="X1052" s="181">
        <v>6597961</v>
      </c>
      <c r="Y1052" s="181">
        <v>6597961</v>
      </c>
      <c r="Z1052" s="178" t="s">
        <v>183</v>
      </c>
      <c r="AA1052" s="178" t="s">
        <v>184</v>
      </c>
      <c r="AB1052" s="143">
        <f>IFERROR(VLOOKUP(AA1052,[4]Hoja4!$A$14:$B$19,2,FALSE),"")</f>
        <v>0</v>
      </c>
      <c r="AC1052" s="178" t="s">
        <v>161</v>
      </c>
      <c r="AD1052" s="178" t="s">
        <v>1722</v>
      </c>
      <c r="AE1052" s="178" t="s">
        <v>1626</v>
      </c>
      <c r="AF1052" s="178" t="s">
        <v>1723</v>
      </c>
      <c r="AG1052" s="146" t="str">
        <f>IFERROR(VLOOKUP(AF1052,'[4]archivo de datos'!$D$1:$E$1156,2,FALSE),"")</f>
        <v>CO-MET-50370</v>
      </c>
      <c r="AH1052" s="178" t="s">
        <v>188</v>
      </c>
      <c r="AI1052" s="146" t="str">
        <f>IFERROR(VLOOKUP(AC1052,[4]Hoja3!$B$28:$E$38,2,FALSE),"")</f>
        <v>Edgar Olaya Ospina</v>
      </c>
      <c r="AJ1052" s="146" t="str">
        <f>IFERROR(VLOOKUP(AC1052,[4]Hoja3!$B$28:$E$38,3,FALSE),"")</f>
        <v>608 6819000</v>
      </c>
      <c r="AK1052" s="146" t="str">
        <f>IFERROR(VLOOKUP(AC1052,[4]Hoja3!$B$28:$E$38,4,FALSE),"")</f>
        <v>edgar.olaya@parquesnacionales.gov.co</v>
      </c>
      <c r="AL1052" s="182">
        <v>0</v>
      </c>
      <c r="AM1052" s="182">
        <v>0</v>
      </c>
      <c r="AN1052" s="182">
        <v>0</v>
      </c>
      <c r="AO1052" s="182">
        <v>0</v>
      </c>
      <c r="AP1052" s="178"/>
      <c r="AQ1052" s="178" t="s">
        <v>189</v>
      </c>
      <c r="AR1052" s="178"/>
      <c r="AS1052" s="178"/>
      <c r="AT1052" s="178" t="s">
        <v>226</v>
      </c>
    </row>
    <row r="1053" spans="1:46" ht="25.05" customHeight="1" x14ac:dyDescent="0.3">
      <c r="A1053" s="143"/>
      <c r="B1053" s="171">
        <v>80111600</v>
      </c>
      <c r="C1053" s="171" t="s">
        <v>1764</v>
      </c>
      <c r="D1053" s="171" t="s">
        <v>224</v>
      </c>
      <c r="E1053" s="171" t="s">
        <v>1765</v>
      </c>
      <c r="F1053" s="172">
        <v>1</v>
      </c>
      <c r="G1053" s="144" t="str">
        <f>IFERROR(VLOOKUP(F1053,[4]Hoja4!$A$1:B1189,2,FALSE),"")</f>
        <v>ENERO</v>
      </c>
      <c r="H1053" s="172">
        <v>1</v>
      </c>
      <c r="I1053" s="144" t="str">
        <f>IFERROR(VLOOKUP(H1053,[4]Hoja4!$A$1:D1188,2,FALSE),"")</f>
        <v>ENERO</v>
      </c>
      <c r="J1053" s="185" t="s">
        <v>1645</v>
      </c>
      <c r="K1053" s="106">
        <f>IFERROR(VLOOKUP(J1053,[4]LISTAS!$A$8:$B$11,2,FALSE),"")</f>
        <v>0</v>
      </c>
      <c r="L1053" s="174">
        <v>338</v>
      </c>
      <c r="M1053" s="175" t="s">
        <v>213</v>
      </c>
      <c r="N1053" s="145" t="str">
        <f>IFERROR(VLOOKUP(M1053,'[4]archivo de datos'!$G$1:$H$24,2,FALSE),"")</f>
        <v>CCE-16</v>
      </c>
      <c r="O1053" s="176" t="s">
        <v>180</v>
      </c>
      <c r="P1053" s="106">
        <f>IFERROR(VLOOKUP(O1053,'[4]archivo de datos'!$J$6:$K$12,2,FALSE),"")</f>
        <v>0</v>
      </c>
      <c r="Q1053" s="177" t="s">
        <v>48</v>
      </c>
      <c r="R1053" s="186" t="s">
        <v>181</v>
      </c>
      <c r="S1053" s="179" t="s">
        <v>182</v>
      </c>
      <c r="T1053" s="147" t="s">
        <v>164</v>
      </c>
      <c r="U1053" s="147" t="s">
        <v>558</v>
      </c>
      <c r="V1053" s="146" t="str">
        <f>+IFERROR(VLOOKUP(U1053,[4]Equivalencias!$M$2:$N$97,2,FALSE),"")</f>
        <v>Áreas cubiertas con jornadas de vigilancia</v>
      </c>
      <c r="W1053" s="188" t="s">
        <v>1710</v>
      </c>
      <c r="X1053" s="181">
        <v>25029533</v>
      </c>
      <c r="Y1053" s="181">
        <v>25029533</v>
      </c>
      <c r="Z1053" s="178" t="s">
        <v>183</v>
      </c>
      <c r="AA1053" s="178" t="s">
        <v>184</v>
      </c>
      <c r="AB1053" s="143">
        <f>IFERROR(VLOOKUP(AA1053,[4]Hoja4!$A$14:$B$19,2,FALSE),"")</f>
        <v>0</v>
      </c>
      <c r="AC1053" s="178" t="s">
        <v>161</v>
      </c>
      <c r="AD1053" s="178" t="s">
        <v>1766</v>
      </c>
      <c r="AE1053" s="178" t="s">
        <v>1626</v>
      </c>
      <c r="AF1053" s="178" t="s">
        <v>1767</v>
      </c>
      <c r="AG1053" s="146" t="str">
        <f>IFERROR(VLOOKUP(AF1053,'[4]archivo de datos'!$D$1:$E$1156,2,FALSE),"")</f>
        <v>CO-MET-50223</v>
      </c>
      <c r="AH1053" s="178" t="s">
        <v>188</v>
      </c>
      <c r="AI1053" s="146" t="str">
        <f>IFERROR(VLOOKUP(AC1053,[4]Hoja3!$B$28:$E$38,2,FALSE),"")</f>
        <v>Edgar Olaya Ospina</v>
      </c>
      <c r="AJ1053" s="146" t="str">
        <f>IFERROR(VLOOKUP(AC1053,[4]Hoja3!$B$28:$E$38,3,FALSE),"")</f>
        <v>608 6819000</v>
      </c>
      <c r="AK1053" s="146" t="str">
        <f>IFERROR(VLOOKUP(AC1053,[4]Hoja3!$B$28:$E$38,4,FALSE),"")</f>
        <v>edgar.olaya@parquesnacionales.gov.co</v>
      </c>
      <c r="AL1053" s="182">
        <v>0</v>
      </c>
      <c r="AM1053" s="182">
        <v>0</v>
      </c>
      <c r="AN1053" s="182">
        <v>0</v>
      </c>
      <c r="AO1053" s="182">
        <v>0</v>
      </c>
      <c r="AP1053" s="178"/>
      <c r="AQ1053" s="178" t="s">
        <v>189</v>
      </c>
      <c r="AR1053" s="178"/>
      <c r="AS1053" s="178"/>
      <c r="AT1053" s="178"/>
    </row>
    <row r="1054" spans="1:46" ht="25.05" customHeight="1" x14ac:dyDescent="0.3">
      <c r="A1054" s="143"/>
      <c r="B1054" s="171">
        <v>80111600</v>
      </c>
      <c r="C1054" s="171" t="s">
        <v>1768</v>
      </c>
      <c r="D1054" s="171" t="s">
        <v>224</v>
      </c>
      <c r="E1054" s="171" t="s">
        <v>1769</v>
      </c>
      <c r="F1054" s="172">
        <v>1</v>
      </c>
      <c r="G1054" s="144" t="str">
        <f>IFERROR(VLOOKUP(F1054,[4]Hoja4!$A$1:B1190,2,FALSE),"")</f>
        <v>ENERO</v>
      </c>
      <c r="H1054" s="172">
        <v>1</v>
      </c>
      <c r="I1054" s="144" t="str">
        <f>IFERROR(VLOOKUP(H1054,[4]Hoja4!$A$1:D1189,2,FALSE),"")</f>
        <v>ENERO</v>
      </c>
      <c r="J1054" s="185" t="s">
        <v>1645</v>
      </c>
      <c r="K1054" s="106">
        <f>IFERROR(VLOOKUP(J1054,[4]LISTAS!$A$8:$B$11,2,FALSE),"")</f>
        <v>0</v>
      </c>
      <c r="L1054" s="174">
        <v>325</v>
      </c>
      <c r="M1054" s="175" t="s">
        <v>213</v>
      </c>
      <c r="N1054" s="145" t="str">
        <f>IFERROR(VLOOKUP(M1054,'[4]archivo de datos'!$G$1:$H$24,2,FALSE),"")</f>
        <v>CCE-16</v>
      </c>
      <c r="O1054" s="176" t="s">
        <v>180</v>
      </c>
      <c r="P1054" s="106">
        <f>IFERROR(VLOOKUP(O1054,'[4]archivo de datos'!$J$6:$K$12,2,FALSE),"")</f>
        <v>0</v>
      </c>
      <c r="Q1054" s="177" t="s">
        <v>48</v>
      </c>
      <c r="R1054" s="186" t="s">
        <v>181</v>
      </c>
      <c r="S1054" s="179" t="s">
        <v>182</v>
      </c>
      <c r="T1054" s="147" t="s">
        <v>164</v>
      </c>
      <c r="U1054" s="147" t="s">
        <v>558</v>
      </c>
      <c r="V1054" s="146" t="str">
        <f>+IFERROR(VLOOKUP(U1054,[4]Equivalencias!$M$2:$N$97,2,FALSE),"")</f>
        <v>Áreas cubiertas con jornadas de vigilancia</v>
      </c>
      <c r="W1054" s="188" t="s">
        <v>1710</v>
      </c>
      <c r="X1054" s="181">
        <v>24029167</v>
      </c>
      <c r="Y1054" s="181">
        <v>24029167</v>
      </c>
      <c r="Z1054" s="178" t="s">
        <v>183</v>
      </c>
      <c r="AA1054" s="178" t="s">
        <v>184</v>
      </c>
      <c r="AB1054" s="143">
        <f>IFERROR(VLOOKUP(AA1054,[4]Hoja4!$A$14:$B$19,2,FALSE),"")</f>
        <v>0</v>
      </c>
      <c r="AC1054" s="178" t="s">
        <v>161</v>
      </c>
      <c r="AD1054" s="178" t="s">
        <v>1766</v>
      </c>
      <c r="AE1054" s="178" t="s">
        <v>1770</v>
      </c>
      <c r="AF1054" s="178" t="s">
        <v>1770</v>
      </c>
      <c r="AG1054" s="146" t="str">
        <f>IFERROR(VLOOKUP(AF1054,'[4]archivo de datos'!$D$1:$E$1156,2,FALSE),"")</f>
        <v>CO-CUN</v>
      </c>
      <c r="AH1054" s="178" t="s">
        <v>188</v>
      </c>
      <c r="AI1054" s="146" t="str">
        <f>IFERROR(VLOOKUP(AC1054,[4]Hoja3!$B$28:$E$38,2,FALSE),"")</f>
        <v>Edgar Olaya Ospina</v>
      </c>
      <c r="AJ1054" s="146" t="str">
        <f>IFERROR(VLOOKUP(AC1054,[4]Hoja3!$B$28:$E$38,3,FALSE),"")</f>
        <v>608 6819000</v>
      </c>
      <c r="AK1054" s="146" t="str">
        <f>IFERROR(VLOOKUP(AC1054,[4]Hoja3!$B$28:$E$38,4,FALSE),"")</f>
        <v>edgar.olaya@parquesnacionales.gov.co</v>
      </c>
      <c r="AL1054" s="182">
        <v>0</v>
      </c>
      <c r="AM1054" s="182">
        <v>0</v>
      </c>
      <c r="AN1054" s="182">
        <v>0</v>
      </c>
      <c r="AO1054" s="182">
        <v>0</v>
      </c>
      <c r="AP1054" s="178"/>
      <c r="AQ1054" s="178" t="s">
        <v>189</v>
      </c>
      <c r="AR1054" s="178"/>
      <c r="AS1054" s="178"/>
      <c r="AT1054" s="178"/>
    </row>
    <row r="1055" spans="1:46" ht="25.05" customHeight="1" x14ac:dyDescent="0.3">
      <c r="A1055" s="143"/>
      <c r="B1055" s="171">
        <v>80111600</v>
      </c>
      <c r="C1055" s="171" t="s">
        <v>1771</v>
      </c>
      <c r="D1055" s="171" t="s">
        <v>224</v>
      </c>
      <c r="E1055" s="171" t="s">
        <v>1772</v>
      </c>
      <c r="F1055" s="172">
        <v>1</v>
      </c>
      <c r="G1055" s="144" t="str">
        <f>IFERROR(VLOOKUP(F1055,[4]Hoja4!$A$1:B1191,2,FALSE),"")</f>
        <v>ENERO</v>
      </c>
      <c r="H1055" s="173">
        <v>1</v>
      </c>
      <c r="I1055" s="144" t="str">
        <f>IFERROR(VLOOKUP(H1055,[4]Hoja4!$A$1:D1190,2,FALSE),"")</f>
        <v>ENERO</v>
      </c>
      <c r="J1055" s="185" t="s">
        <v>1645</v>
      </c>
      <c r="K1055" s="106">
        <f>IFERROR(VLOOKUP(J1055,[4]LISTAS!$A$8:$B$11,2,FALSE),"")</f>
        <v>0</v>
      </c>
      <c r="L1055" s="174">
        <v>344</v>
      </c>
      <c r="M1055" s="175" t="s">
        <v>213</v>
      </c>
      <c r="N1055" s="145" t="str">
        <f>IFERROR(VLOOKUP(M1055,'[4]archivo de datos'!$G$1:$H$24,2,FALSE),"")</f>
        <v>CCE-16</v>
      </c>
      <c r="O1055" s="178" t="s">
        <v>214</v>
      </c>
      <c r="P1055" s="106">
        <f>IFERROR(VLOOKUP(O1055,'[4]archivo de datos'!$J$6:$K$12,2,FALSE),"")</f>
        <v>1</v>
      </c>
      <c r="Q1055" s="177" t="s">
        <v>49</v>
      </c>
      <c r="R1055" s="186" t="s">
        <v>181</v>
      </c>
      <c r="S1055" s="179" t="s">
        <v>182</v>
      </c>
      <c r="T1055" s="147" t="s">
        <v>166</v>
      </c>
      <c r="U1055" s="147" t="s">
        <v>595</v>
      </c>
      <c r="V1055" s="146" t="str">
        <f>+IFERROR(VLOOKUP(U1055,[4]Equivalencias!$M$2:$N$97,2,FALSE),"")</f>
        <v xml:space="preserve">Áreas administradas </v>
      </c>
      <c r="W1055" s="188" t="s">
        <v>1624</v>
      </c>
      <c r="X1055" s="181">
        <v>38115200</v>
      </c>
      <c r="Y1055" s="181">
        <v>38115200</v>
      </c>
      <c r="Z1055" s="178" t="s">
        <v>183</v>
      </c>
      <c r="AA1055" s="178" t="s">
        <v>184</v>
      </c>
      <c r="AB1055" s="143">
        <f>IFERROR(VLOOKUP(AA1055,[4]Hoja4!$A$14:$B$19,2,FALSE),"")</f>
        <v>0</v>
      </c>
      <c r="AC1055" s="178" t="s">
        <v>161</v>
      </c>
      <c r="AD1055" s="178" t="s">
        <v>1766</v>
      </c>
      <c r="AE1055" s="178" t="s">
        <v>1626</v>
      </c>
      <c r="AF1055" s="178" t="s">
        <v>1767</v>
      </c>
      <c r="AG1055" s="146" t="str">
        <f>IFERROR(VLOOKUP(AF1055,'[4]archivo de datos'!$D$1:$E$1156,2,FALSE),"")</f>
        <v>CO-MET-50223</v>
      </c>
      <c r="AH1055" s="178" t="s">
        <v>188</v>
      </c>
      <c r="AI1055" s="146" t="str">
        <f>IFERROR(VLOOKUP(AC1055,[4]Hoja3!$B$28:$E$38,2,FALSE),"")</f>
        <v>Edgar Olaya Ospina</v>
      </c>
      <c r="AJ1055" s="146" t="str">
        <f>IFERROR(VLOOKUP(AC1055,[4]Hoja3!$B$28:$E$38,3,FALSE),"")</f>
        <v>608 6819000</v>
      </c>
      <c r="AK1055" s="146" t="str">
        <f>IFERROR(VLOOKUP(AC1055,[4]Hoja3!$B$28:$E$38,4,FALSE),"")</f>
        <v>edgar.olaya@parquesnacionales.gov.co</v>
      </c>
      <c r="AL1055" s="182">
        <v>0</v>
      </c>
      <c r="AM1055" s="182">
        <v>0</v>
      </c>
      <c r="AN1055" s="182">
        <v>0</v>
      </c>
      <c r="AO1055" s="182">
        <v>0</v>
      </c>
      <c r="AP1055" s="178"/>
      <c r="AQ1055" s="178" t="s">
        <v>189</v>
      </c>
      <c r="AR1055" s="178"/>
      <c r="AS1055" s="178"/>
      <c r="AT1055" s="178"/>
    </row>
    <row r="1056" spans="1:46" ht="25.05" customHeight="1" x14ac:dyDescent="0.3">
      <c r="A1056" s="143"/>
      <c r="B1056" s="171">
        <v>80111600</v>
      </c>
      <c r="C1056" s="171" t="s">
        <v>1773</v>
      </c>
      <c r="D1056" s="171" t="s">
        <v>224</v>
      </c>
      <c r="E1056" s="171" t="s">
        <v>1769</v>
      </c>
      <c r="F1056" s="172">
        <v>1</v>
      </c>
      <c r="G1056" s="144" t="str">
        <f>IFERROR(VLOOKUP(F1056,[4]Hoja4!$A$1:B1192,2,FALSE),"")</f>
        <v>ENERO</v>
      </c>
      <c r="H1056" s="173">
        <v>1</v>
      </c>
      <c r="I1056" s="144" t="str">
        <f>IFERROR(VLOOKUP(H1056,[4]Hoja4!$A$1:D1191,2,FALSE),"")</f>
        <v>ENERO</v>
      </c>
      <c r="J1056" s="185" t="s">
        <v>1645</v>
      </c>
      <c r="K1056" s="106">
        <f>IFERROR(VLOOKUP(J1056,[4]LISTAS!$A$8:$B$11,2,FALSE),"")</f>
        <v>0</v>
      </c>
      <c r="L1056" s="174">
        <v>333</v>
      </c>
      <c r="M1056" s="175" t="s">
        <v>213</v>
      </c>
      <c r="N1056" s="145" t="str">
        <f>IFERROR(VLOOKUP(M1056,'[4]archivo de datos'!$G$1:$H$24,2,FALSE),"")</f>
        <v>CCE-16</v>
      </c>
      <c r="O1056" s="178" t="s">
        <v>180</v>
      </c>
      <c r="P1056" s="106">
        <f>IFERROR(VLOOKUP(O1056,'[4]archivo de datos'!$J$6:$K$12,2,FALSE),"")</f>
        <v>0</v>
      </c>
      <c r="Q1056" s="177" t="s">
        <v>48</v>
      </c>
      <c r="R1056" s="186" t="s">
        <v>181</v>
      </c>
      <c r="S1056" s="179" t="s">
        <v>182</v>
      </c>
      <c r="T1056" s="147" t="s">
        <v>163</v>
      </c>
      <c r="U1056" s="147" t="s">
        <v>641</v>
      </c>
      <c r="V1056" s="146" t="str">
        <f>+IFERROR(VLOOKUP(U1056,[4]Equivalencias!$M$2:$N$97,2,FALSE),"")</f>
        <v>Áreas en proceso de restauración</v>
      </c>
      <c r="W1056" s="188" t="s">
        <v>1710</v>
      </c>
      <c r="X1056" s="181">
        <v>24671700</v>
      </c>
      <c r="Y1056" s="181">
        <v>24671700</v>
      </c>
      <c r="Z1056" s="178" t="s">
        <v>183</v>
      </c>
      <c r="AA1056" s="178" t="s">
        <v>184</v>
      </c>
      <c r="AB1056" s="143">
        <f>IFERROR(VLOOKUP(AA1056,[4]Hoja4!$A$14:$B$19,2,FALSE),"")</f>
        <v>0</v>
      </c>
      <c r="AC1056" s="178" t="s">
        <v>161</v>
      </c>
      <c r="AD1056" s="178" t="s">
        <v>1766</v>
      </c>
      <c r="AE1056" s="178" t="s">
        <v>1770</v>
      </c>
      <c r="AF1056" s="178" t="s">
        <v>1770</v>
      </c>
      <c r="AG1056" s="146" t="str">
        <f>IFERROR(VLOOKUP(AF1056,'[4]archivo de datos'!$D$1:$E$1156,2,FALSE),"")</f>
        <v>CO-CUN</v>
      </c>
      <c r="AH1056" s="178" t="s">
        <v>188</v>
      </c>
      <c r="AI1056" s="146" t="str">
        <f>IFERROR(VLOOKUP(AC1056,[4]Hoja3!$B$28:$E$38,2,FALSE),"")</f>
        <v>Edgar Olaya Ospina</v>
      </c>
      <c r="AJ1056" s="146" t="str">
        <f>IFERROR(VLOOKUP(AC1056,[4]Hoja3!$B$28:$E$38,3,FALSE),"")</f>
        <v>608 6819000</v>
      </c>
      <c r="AK1056" s="146" t="str">
        <f>IFERROR(VLOOKUP(AC1056,[4]Hoja3!$B$28:$E$38,4,FALSE),"")</f>
        <v>edgar.olaya@parquesnacionales.gov.co</v>
      </c>
      <c r="AL1056" s="182">
        <v>0</v>
      </c>
      <c r="AM1056" s="182">
        <v>0</v>
      </c>
      <c r="AN1056" s="182">
        <v>0</v>
      </c>
      <c r="AO1056" s="182">
        <v>0</v>
      </c>
      <c r="AP1056" s="178"/>
      <c r="AQ1056" s="178" t="s">
        <v>189</v>
      </c>
      <c r="AR1056" s="178"/>
      <c r="AS1056" s="178"/>
      <c r="AT1056" s="178"/>
    </row>
    <row r="1057" spans="1:46" ht="25.05" customHeight="1" x14ac:dyDescent="0.3">
      <c r="A1057" s="143"/>
      <c r="B1057" s="171">
        <v>80111600</v>
      </c>
      <c r="C1057" s="171" t="s">
        <v>1774</v>
      </c>
      <c r="D1057" s="171" t="s">
        <v>224</v>
      </c>
      <c r="E1057" s="171" t="s">
        <v>1775</v>
      </c>
      <c r="F1057" s="172">
        <v>1</v>
      </c>
      <c r="G1057" s="144" t="str">
        <f>IFERROR(VLOOKUP(F1057,[4]Hoja4!$A$1:B1193,2,FALSE),"")</f>
        <v>ENERO</v>
      </c>
      <c r="H1057" s="173">
        <v>1</v>
      </c>
      <c r="I1057" s="144" t="str">
        <f>IFERROR(VLOOKUP(H1057,[4]Hoja4!$A$1:D1192,2,FALSE),"")</f>
        <v>ENERO</v>
      </c>
      <c r="J1057" s="185" t="s">
        <v>1645</v>
      </c>
      <c r="K1057" s="106">
        <f>IFERROR(VLOOKUP(J1057,[4]LISTAS!$A$8:$B$11,2,FALSE),"")</f>
        <v>0</v>
      </c>
      <c r="L1057" s="174">
        <v>341</v>
      </c>
      <c r="M1057" s="175" t="s">
        <v>213</v>
      </c>
      <c r="N1057" s="145" t="str">
        <f>IFERROR(VLOOKUP(M1057,'[4]archivo de datos'!$G$1:$H$24,2,FALSE),"")</f>
        <v>CCE-16</v>
      </c>
      <c r="O1057" s="178" t="s">
        <v>214</v>
      </c>
      <c r="P1057" s="106">
        <f>IFERROR(VLOOKUP(O1057,'[4]archivo de datos'!$J$6:$K$12,2,FALSE),"")</f>
        <v>1</v>
      </c>
      <c r="Q1057" s="177" t="s">
        <v>49</v>
      </c>
      <c r="R1057" s="186" t="s">
        <v>181</v>
      </c>
      <c r="S1057" s="179" t="s">
        <v>182</v>
      </c>
      <c r="T1057" s="147" t="s">
        <v>164</v>
      </c>
      <c r="U1057" s="147" t="s">
        <v>558</v>
      </c>
      <c r="V1057" s="146" t="str">
        <f>+IFERROR(VLOOKUP(U1057,[4]Equivalencias!$M$2:$N$97,2,FALSE),"")</f>
        <v>Áreas cubiertas con jornadas de vigilancia</v>
      </c>
      <c r="W1057" s="188" t="s">
        <v>1710</v>
      </c>
      <c r="X1057" s="181">
        <v>25172667</v>
      </c>
      <c r="Y1057" s="181">
        <v>25172667</v>
      </c>
      <c r="Z1057" s="178" t="s">
        <v>183</v>
      </c>
      <c r="AA1057" s="178" t="s">
        <v>184</v>
      </c>
      <c r="AB1057" s="143">
        <f>IFERROR(VLOOKUP(AA1057,[4]Hoja4!$A$14:$B$19,2,FALSE),"")</f>
        <v>0</v>
      </c>
      <c r="AC1057" s="178" t="s">
        <v>161</v>
      </c>
      <c r="AD1057" s="178" t="s">
        <v>1766</v>
      </c>
      <c r="AE1057" s="178" t="s">
        <v>1770</v>
      </c>
      <c r="AF1057" s="178" t="s">
        <v>1770</v>
      </c>
      <c r="AG1057" s="146" t="str">
        <f>IFERROR(VLOOKUP(AF1057,'[4]archivo de datos'!$D$1:$E$1156,2,FALSE),"")</f>
        <v>CO-CUN</v>
      </c>
      <c r="AH1057" s="178" t="s">
        <v>188</v>
      </c>
      <c r="AI1057" s="146" t="str">
        <f>IFERROR(VLOOKUP(AC1057,[4]Hoja3!$B$28:$E$38,2,FALSE),"")</f>
        <v>Edgar Olaya Ospina</v>
      </c>
      <c r="AJ1057" s="146" t="str">
        <f>IFERROR(VLOOKUP(AC1057,[4]Hoja3!$B$28:$E$38,3,FALSE),"")</f>
        <v>608 6819000</v>
      </c>
      <c r="AK1057" s="146" t="str">
        <f>IFERROR(VLOOKUP(AC1057,[4]Hoja3!$B$28:$E$38,4,FALSE),"")</f>
        <v>edgar.olaya@parquesnacionales.gov.co</v>
      </c>
      <c r="AL1057" s="182">
        <v>0</v>
      </c>
      <c r="AM1057" s="182">
        <v>0</v>
      </c>
      <c r="AN1057" s="182">
        <v>0</v>
      </c>
      <c r="AO1057" s="182">
        <v>0</v>
      </c>
      <c r="AP1057" s="178"/>
      <c r="AQ1057" s="178" t="s">
        <v>189</v>
      </c>
      <c r="AR1057" s="178"/>
      <c r="AS1057" s="178"/>
      <c r="AT1057" s="178"/>
    </row>
    <row r="1058" spans="1:46" ht="25.05" customHeight="1" x14ac:dyDescent="0.3">
      <c r="A1058" s="143"/>
      <c r="B1058" s="171">
        <v>80111600</v>
      </c>
      <c r="C1058" s="171" t="s">
        <v>1774</v>
      </c>
      <c r="D1058" s="171" t="s">
        <v>224</v>
      </c>
      <c r="E1058" s="171" t="s">
        <v>1775</v>
      </c>
      <c r="F1058" s="172">
        <v>1</v>
      </c>
      <c r="G1058" s="144" t="str">
        <f>IFERROR(VLOOKUP(F1058,[4]Hoja4!$A$1:B1194,2,FALSE),"")</f>
        <v>ENERO</v>
      </c>
      <c r="H1058" s="173">
        <v>1</v>
      </c>
      <c r="I1058" s="144" t="str">
        <f>IFERROR(VLOOKUP(H1058,[4]Hoja4!$A$1:D1193,2,FALSE),"")</f>
        <v>ENERO</v>
      </c>
      <c r="J1058" s="185" t="s">
        <v>1645</v>
      </c>
      <c r="K1058" s="106">
        <f>IFERROR(VLOOKUP(J1058,[4]LISTAS!$A$8:$B$11,2,FALSE),"")</f>
        <v>0</v>
      </c>
      <c r="L1058" s="174">
        <v>341</v>
      </c>
      <c r="M1058" s="175" t="s">
        <v>213</v>
      </c>
      <c r="N1058" s="145" t="str">
        <f>IFERROR(VLOOKUP(M1058,'[4]archivo de datos'!$G$1:$H$24,2,FALSE),"")</f>
        <v>CCE-16</v>
      </c>
      <c r="O1058" s="178" t="s">
        <v>214</v>
      </c>
      <c r="P1058" s="106">
        <f>IFERROR(VLOOKUP(O1058,'[4]archivo de datos'!$J$6:$K$12,2,FALSE),"")</f>
        <v>1</v>
      </c>
      <c r="Q1058" s="177" t="s">
        <v>49</v>
      </c>
      <c r="R1058" s="186" t="s">
        <v>181</v>
      </c>
      <c r="S1058" s="179" t="s">
        <v>182</v>
      </c>
      <c r="T1058" s="147" t="s">
        <v>164</v>
      </c>
      <c r="U1058" s="147" t="s">
        <v>558</v>
      </c>
      <c r="V1058" s="146" t="str">
        <f>+IFERROR(VLOOKUP(U1058,[4]Equivalencias!$M$2:$N$97,2,FALSE),"")</f>
        <v>Áreas cubiertas con jornadas de vigilancia</v>
      </c>
      <c r="W1058" s="188" t="s">
        <v>1710</v>
      </c>
      <c r="X1058" s="181">
        <v>25172667</v>
      </c>
      <c r="Y1058" s="181">
        <v>25172667</v>
      </c>
      <c r="Z1058" s="178" t="s">
        <v>183</v>
      </c>
      <c r="AA1058" s="178" t="s">
        <v>184</v>
      </c>
      <c r="AB1058" s="143">
        <f>IFERROR(VLOOKUP(AA1058,[4]Hoja4!$A$14:$B$19,2,FALSE),"")</f>
        <v>0</v>
      </c>
      <c r="AC1058" s="178" t="s">
        <v>161</v>
      </c>
      <c r="AD1058" s="178" t="s">
        <v>1766</v>
      </c>
      <c r="AE1058" s="178" t="s">
        <v>1770</v>
      </c>
      <c r="AF1058" s="178" t="s">
        <v>1770</v>
      </c>
      <c r="AG1058" s="146" t="str">
        <f>IFERROR(VLOOKUP(AF1058,'[4]archivo de datos'!$D$1:$E$1156,2,FALSE),"")</f>
        <v>CO-CUN</v>
      </c>
      <c r="AH1058" s="178" t="s">
        <v>188</v>
      </c>
      <c r="AI1058" s="146" t="str">
        <f>IFERROR(VLOOKUP(AC1058,[4]Hoja3!$B$28:$E$38,2,FALSE),"")</f>
        <v>Edgar Olaya Ospina</v>
      </c>
      <c r="AJ1058" s="146" t="str">
        <f>IFERROR(VLOOKUP(AC1058,[4]Hoja3!$B$28:$E$38,3,FALSE),"")</f>
        <v>608 6819000</v>
      </c>
      <c r="AK1058" s="146" t="str">
        <f>IFERROR(VLOOKUP(AC1058,[4]Hoja3!$B$28:$E$38,4,FALSE),"")</f>
        <v>edgar.olaya@parquesnacionales.gov.co</v>
      </c>
      <c r="AL1058" s="182">
        <v>0</v>
      </c>
      <c r="AM1058" s="182">
        <v>0</v>
      </c>
      <c r="AN1058" s="182">
        <v>0</v>
      </c>
      <c r="AO1058" s="182">
        <v>0</v>
      </c>
      <c r="AP1058" s="178"/>
      <c r="AQ1058" s="178" t="s">
        <v>189</v>
      </c>
      <c r="AR1058" s="178"/>
      <c r="AS1058" s="178"/>
      <c r="AT1058" s="178"/>
    </row>
    <row r="1059" spans="1:46" ht="25.05" customHeight="1" x14ac:dyDescent="0.3">
      <c r="A1059" s="143"/>
      <c r="B1059" s="171">
        <v>80111600</v>
      </c>
      <c r="C1059" s="171" t="s">
        <v>1768</v>
      </c>
      <c r="D1059" s="171" t="s">
        <v>224</v>
      </c>
      <c r="E1059" s="171" t="s">
        <v>1776</v>
      </c>
      <c r="F1059" s="172">
        <v>1</v>
      </c>
      <c r="G1059" s="144" t="str">
        <f>IFERROR(VLOOKUP(F1059,[4]Hoja4!$A$1:B1195,2,FALSE),"")</f>
        <v>ENERO</v>
      </c>
      <c r="H1059" s="173">
        <v>1</v>
      </c>
      <c r="I1059" s="144" t="str">
        <f>IFERROR(VLOOKUP(H1059,[4]Hoja4!$A$1:D1194,2,FALSE),"")</f>
        <v>ENERO</v>
      </c>
      <c r="J1059" s="185" t="s">
        <v>1645</v>
      </c>
      <c r="K1059" s="106">
        <f>IFERROR(VLOOKUP(J1059,[4]LISTAS!$A$8:$B$11,2,FALSE),"")</f>
        <v>0</v>
      </c>
      <c r="L1059" s="174">
        <v>340</v>
      </c>
      <c r="M1059" s="175" t="s">
        <v>213</v>
      </c>
      <c r="N1059" s="145" t="str">
        <f>IFERROR(VLOOKUP(M1059,'[4]archivo de datos'!$G$1:$H$24,2,FALSE),"")</f>
        <v>CCE-16</v>
      </c>
      <c r="O1059" s="178" t="s">
        <v>214</v>
      </c>
      <c r="P1059" s="106">
        <f>IFERROR(VLOOKUP(O1059,'[4]archivo de datos'!$J$6:$K$12,2,FALSE),"")</f>
        <v>1</v>
      </c>
      <c r="Q1059" s="177" t="s">
        <v>49</v>
      </c>
      <c r="R1059" s="186" t="s">
        <v>181</v>
      </c>
      <c r="S1059" s="179" t="s">
        <v>182</v>
      </c>
      <c r="T1059" s="147" t="s">
        <v>164</v>
      </c>
      <c r="U1059" s="147" t="s">
        <v>558</v>
      </c>
      <c r="V1059" s="146" t="str">
        <f>+IFERROR(VLOOKUP(U1059,[4]Equivalencias!$M$2:$N$97,2,FALSE),"")</f>
        <v>Áreas cubiertas con jornadas de vigilancia</v>
      </c>
      <c r="W1059" s="188" t="s">
        <v>1668</v>
      </c>
      <c r="X1059" s="181">
        <v>28459333</v>
      </c>
      <c r="Y1059" s="181">
        <v>28459333</v>
      </c>
      <c r="Z1059" s="178" t="s">
        <v>183</v>
      </c>
      <c r="AA1059" s="178" t="s">
        <v>184</v>
      </c>
      <c r="AB1059" s="143">
        <f>IFERROR(VLOOKUP(AA1059,[4]Hoja4!$A$14:$B$19,2,FALSE),"")</f>
        <v>0</v>
      </c>
      <c r="AC1059" s="178" t="s">
        <v>161</v>
      </c>
      <c r="AD1059" s="178" t="s">
        <v>1766</v>
      </c>
      <c r="AE1059" s="178" t="s">
        <v>1770</v>
      </c>
      <c r="AF1059" s="178" t="s">
        <v>1770</v>
      </c>
      <c r="AG1059" s="146" t="str">
        <f>IFERROR(VLOOKUP(AF1059,'[4]archivo de datos'!$D$1:$E$1156,2,FALSE),"")</f>
        <v>CO-CUN</v>
      </c>
      <c r="AH1059" s="178" t="s">
        <v>188</v>
      </c>
      <c r="AI1059" s="146" t="str">
        <f>IFERROR(VLOOKUP(AC1059,[4]Hoja3!$B$28:$E$38,2,FALSE),"")</f>
        <v>Edgar Olaya Ospina</v>
      </c>
      <c r="AJ1059" s="146" t="str">
        <f>IFERROR(VLOOKUP(AC1059,[4]Hoja3!$B$28:$E$38,3,FALSE),"")</f>
        <v>608 6819000</v>
      </c>
      <c r="AK1059" s="146" t="str">
        <f>IFERROR(VLOOKUP(AC1059,[4]Hoja3!$B$28:$E$38,4,FALSE),"")</f>
        <v>edgar.olaya@parquesnacionales.gov.co</v>
      </c>
      <c r="AL1059" s="182">
        <v>0</v>
      </c>
      <c r="AM1059" s="182">
        <v>0</v>
      </c>
      <c r="AN1059" s="182">
        <v>0</v>
      </c>
      <c r="AO1059" s="182">
        <v>0</v>
      </c>
      <c r="AP1059" s="178"/>
      <c r="AQ1059" s="178" t="s">
        <v>189</v>
      </c>
      <c r="AR1059" s="178"/>
      <c r="AS1059" s="178"/>
      <c r="AT1059" s="178"/>
    </row>
    <row r="1060" spans="1:46" ht="25.05" customHeight="1" x14ac:dyDescent="0.3">
      <c r="A1060" s="143"/>
      <c r="B1060" s="171">
        <v>80111600</v>
      </c>
      <c r="C1060" s="171" t="s">
        <v>1777</v>
      </c>
      <c r="D1060" s="171" t="s">
        <v>224</v>
      </c>
      <c r="E1060" s="171" t="s">
        <v>1778</v>
      </c>
      <c r="F1060" s="172">
        <v>1</v>
      </c>
      <c r="G1060" s="144" t="str">
        <f>IFERROR(VLOOKUP(F1060,[4]Hoja4!$A$1:B1196,2,FALSE),"")</f>
        <v>ENERO</v>
      </c>
      <c r="H1060" s="173">
        <v>1</v>
      </c>
      <c r="I1060" s="144" t="str">
        <f>IFERROR(VLOOKUP(H1060,[4]Hoja4!$A$1:D1195,2,FALSE),"")</f>
        <v>ENERO</v>
      </c>
      <c r="J1060" s="185" t="s">
        <v>1645</v>
      </c>
      <c r="K1060" s="106">
        <f>IFERROR(VLOOKUP(J1060,[4]LISTAS!$A$8:$B$11,2,FALSE),"")</f>
        <v>0</v>
      </c>
      <c r="L1060" s="174">
        <v>341</v>
      </c>
      <c r="M1060" s="175" t="s">
        <v>213</v>
      </c>
      <c r="N1060" s="145" t="str">
        <f>IFERROR(VLOOKUP(M1060,'[4]archivo de datos'!$G$1:$H$24,2,FALSE),"")</f>
        <v>CCE-16</v>
      </c>
      <c r="O1060" s="178" t="s">
        <v>180</v>
      </c>
      <c r="P1060" s="106">
        <f>IFERROR(VLOOKUP(O1060,'[4]archivo de datos'!$J$6:$K$12,2,FALSE),"")</f>
        <v>0</v>
      </c>
      <c r="Q1060" s="177" t="s">
        <v>48</v>
      </c>
      <c r="R1060" s="186" t="s">
        <v>181</v>
      </c>
      <c r="S1060" s="179" t="s">
        <v>182</v>
      </c>
      <c r="T1060" s="147" t="s">
        <v>164</v>
      </c>
      <c r="U1060" s="147" t="s">
        <v>558</v>
      </c>
      <c r="V1060" s="146" t="str">
        <f>+IFERROR(VLOOKUP(U1060,[4]Equivalencias!$M$2:$N$97,2,FALSE),"")</f>
        <v>Áreas cubiertas con jornadas de vigilancia</v>
      </c>
      <c r="W1060" s="188" t="s">
        <v>1779</v>
      </c>
      <c r="X1060" s="181">
        <v>40509667</v>
      </c>
      <c r="Y1060" s="181">
        <v>40509667</v>
      </c>
      <c r="Z1060" s="178" t="s">
        <v>183</v>
      </c>
      <c r="AA1060" s="178" t="s">
        <v>184</v>
      </c>
      <c r="AB1060" s="143">
        <f>IFERROR(VLOOKUP(AA1060,[4]Hoja4!$A$14:$B$19,2,FALSE),"")</f>
        <v>0</v>
      </c>
      <c r="AC1060" s="178" t="s">
        <v>161</v>
      </c>
      <c r="AD1060" s="178" t="s">
        <v>1766</v>
      </c>
      <c r="AE1060" s="178" t="s">
        <v>1770</v>
      </c>
      <c r="AF1060" s="178" t="s">
        <v>1770</v>
      </c>
      <c r="AG1060" s="146" t="str">
        <f>IFERROR(VLOOKUP(AF1060,'[4]archivo de datos'!$D$1:$E$1156,2,FALSE),"")</f>
        <v>CO-CUN</v>
      </c>
      <c r="AH1060" s="178" t="s">
        <v>188</v>
      </c>
      <c r="AI1060" s="146" t="str">
        <f>IFERROR(VLOOKUP(AC1060,[4]Hoja3!$B$28:$E$38,2,FALSE),"")</f>
        <v>Edgar Olaya Ospina</v>
      </c>
      <c r="AJ1060" s="146" t="str">
        <f>IFERROR(VLOOKUP(AC1060,[4]Hoja3!$B$28:$E$38,3,FALSE),"")</f>
        <v>608 6819000</v>
      </c>
      <c r="AK1060" s="146" t="str">
        <f>IFERROR(VLOOKUP(AC1060,[4]Hoja3!$B$28:$E$38,4,FALSE),"")</f>
        <v>edgar.olaya@parquesnacionales.gov.co</v>
      </c>
      <c r="AL1060" s="182">
        <v>0</v>
      </c>
      <c r="AM1060" s="182">
        <v>0</v>
      </c>
      <c r="AN1060" s="182">
        <v>0</v>
      </c>
      <c r="AO1060" s="182">
        <v>0</v>
      </c>
      <c r="AP1060" s="178"/>
      <c r="AQ1060" s="178" t="s">
        <v>189</v>
      </c>
      <c r="AR1060" s="178"/>
      <c r="AS1060" s="178"/>
      <c r="AT1060" s="178"/>
    </row>
    <row r="1061" spans="1:46" ht="25.05" customHeight="1" x14ac:dyDescent="0.3">
      <c r="A1061" s="143"/>
      <c r="B1061" s="171">
        <v>80111600</v>
      </c>
      <c r="C1061" s="171" t="s">
        <v>1780</v>
      </c>
      <c r="D1061" s="171" t="s">
        <v>211</v>
      </c>
      <c r="E1061" s="171" t="s">
        <v>1781</v>
      </c>
      <c r="F1061" s="172">
        <v>1</v>
      </c>
      <c r="G1061" s="144" t="str">
        <f>IFERROR(VLOOKUP(F1061,[4]Hoja4!$A$1:B1197,2,FALSE),"")</f>
        <v>ENERO</v>
      </c>
      <c r="H1061" s="173">
        <v>1</v>
      </c>
      <c r="I1061" s="144" t="str">
        <f>IFERROR(VLOOKUP(H1061,[4]Hoja4!$A$1:D1196,2,FALSE),"")</f>
        <v>ENERO</v>
      </c>
      <c r="J1061" s="185" t="s">
        <v>1645</v>
      </c>
      <c r="K1061" s="106">
        <f>IFERROR(VLOOKUP(J1061,[4]LISTAS!$A$8:$B$11,2,FALSE),"")</f>
        <v>0</v>
      </c>
      <c r="L1061" s="174">
        <v>344</v>
      </c>
      <c r="M1061" s="175" t="s">
        <v>213</v>
      </c>
      <c r="N1061" s="145" t="str">
        <f>IFERROR(VLOOKUP(M1061,'[4]archivo de datos'!$G$1:$H$24,2,FALSE),"")</f>
        <v>CCE-16</v>
      </c>
      <c r="O1061" s="178" t="s">
        <v>214</v>
      </c>
      <c r="P1061" s="106">
        <f>IFERROR(VLOOKUP(O1061,'[4]archivo de datos'!$J$6:$K$12,2,FALSE),"")</f>
        <v>1</v>
      </c>
      <c r="Q1061" s="177" t="s">
        <v>49</v>
      </c>
      <c r="R1061" s="186" t="s">
        <v>181</v>
      </c>
      <c r="S1061" s="179" t="s">
        <v>182</v>
      </c>
      <c r="T1061" s="147" t="s">
        <v>166</v>
      </c>
      <c r="U1061" s="147" t="s">
        <v>584</v>
      </c>
      <c r="V1061" s="146" t="str">
        <f>+IFERROR(VLOOKUP(U1061,[4]Equivalencias!$M$2:$N$97,2,FALSE),"")</f>
        <v xml:space="preserve">Áreas administradas </v>
      </c>
      <c r="W1061" s="189" t="s">
        <v>1662</v>
      </c>
      <c r="X1061" s="181">
        <v>60314667</v>
      </c>
      <c r="Y1061" s="181">
        <v>60314667</v>
      </c>
      <c r="Z1061" s="178" t="s">
        <v>183</v>
      </c>
      <c r="AA1061" s="178" t="s">
        <v>184</v>
      </c>
      <c r="AB1061" s="143">
        <f>IFERROR(VLOOKUP(AA1061,[4]Hoja4!$A$14:$B$19,2,FALSE),"")</f>
        <v>0</v>
      </c>
      <c r="AC1061" s="178" t="s">
        <v>161</v>
      </c>
      <c r="AD1061" s="178" t="s">
        <v>1766</v>
      </c>
      <c r="AE1061" s="178" t="s">
        <v>1770</v>
      </c>
      <c r="AF1061" s="178" t="s">
        <v>1770</v>
      </c>
      <c r="AG1061" s="146" t="str">
        <f>IFERROR(VLOOKUP(AF1061,'[4]archivo de datos'!$D$1:$E$1156,2,FALSE),"")</f>
        <v>CO-CUN</v>
      </c>
      <c r="AH1061" s="178" t="s">
        <v>188</v>
      </c>
      <c r="AI1061" s="146" t="str">
        <f>IFERROR(VLOOKUP(AC1061,[4]Hoja3!$B$28:$E$38,2,FALSE),"")</f>
        <v>Edgar Olaya Ospina</v>
      </c>
      <c r="AJ1061" s="146" t="str">
        <f>IFERROR(VLOOKUP(AC1061,[4]Hoja3!$B$28:$E$38,3,FALSE),"")</f>
        <v>608 6819000</v>
      </c>
      <c r="AK1061" s="146" t="str">
        <f>IFERROR(VLOOKUP(AC1061,[4]Hoja3!$B$28:$E$38,4,FALSE),"")</f>
        <v>edgar.olaya@parquesnacionales.gov.co</v>
      </c>
      <c r="AL1061" s="182">
        <v>0</v>
      </c>
      <c r="AM1061" s="182">
        <v>0</v>
      </c>
      <c r="AN1061" s="182">
        <v>0</v>
      </c>
      <c r="AO1061" s="182">
        <v>0</v>
      </c>
      <c r="AP1061" s="178"/>
      <c r="AQ1061" s="178" t="s">
        <v>189</v>
      </c>
      <c r="AR1061" s="178"/>
      <c r="AS1061" s="178"/>
      <c r="AT1061" s="178"/>
    </row>
    <row r="1062" spans="1:46" ht="25.05" customHeight="1" x14ac:dyDescent="0.3">
      <c r="A1062" s="143"/>
      <c r="B1062" s="171">
        <v>80111600</v>
      </c>
      <c r="C1062" s="171" t="s">
        <v>1782</v>
      </c>
      <c r="D1062" s="171" t="s">
        <v>211</v>
      </c>
      <c r="E1062" s="171" t="s">
        <v>1783</v>
      </c>
      <c r="F1062" s="172">
        <v>1</v>
      </c>
      <c r="G1062" s="144" t="str">
        <f>IFERROR(VLOOKUP(F1062,[4]Hoja4!$A$1:B1198,2,FALSE),"")</f>
        <v>ENERO</v>
      </c>
      <c r="H1062" s="173">
        <v>1</v>
      </c>
      <c r="I1062" s="144" t="str">
        <f>IFERROR(VLOOKUP(H1062,[4]Hoja4!$A$1:D1197,2,FALSE),"")</f>
        <v>ENERO</v>
      </c>
      <c r="J1062" s="185" t="s">
        <v>1645</v>
      </c>
      <c r="K1062" s="106">
        <f>IFERROR(VLOOKUP(J1062,[4]LISTAS!$A$8:$B$11,2,FALSE),"")</f>
        <v>0</v>
      </c>
      <c r="L1062" s="174">
        <v>344</v>
      </c>
      <c r="M1062" s="175" t="s">
        <v>213</v>
      </c>
      <c r="N1062" s="145" t="str">
        <f>IFERROR(VLOOKUP(M1062,'[4]archivo de datos'!$G$1:$H$24,2,FALSE),"")</f>
        <v>CCE-16</v>
      </c>
      <c r="O1062" s="178" t="s">
        <v>180</v>
      </c>
      <c r="P1062" s="106">
        <f>IFERROR(VLOOKUP(O1062,'[4]archivo de datos'!$J$6:$K$12,2,FALSE),"")</f>
        <v>0</v>
      </c>
      <c r="Q1062" s="177" t="s">
        <v>48</v>
      </c>
      <c r="R1062" s="186" t="s">
        <v>181</v>
      </c>
      <c r="S1062" s="179" t="s">
        <v>182</v>
      </c>
      <c r="T1062" s="147" t="s">
        <v>164</v>
      </c>
      <c r="U1062" s="147" t="s">
        <v>558</v>
      </c>
      <c r="V1062" s="146" t="str">
        <f>+IFERROR(VLOOKUP(U1062,[4]Equivalencias!$M$2:$N$97,2,FALSE),"")</f>
        <v>Áreas cubiertas con jornadas de vigilancia</v>
      </c>
      <c r="W1062" s="189" t="s">
        <v>1662</v>
      </c>
      <c r="X1062" s="181">
        <v>60314667</v>
      </c>
      <c r="Y1062" s="181">
        <v>60314667</v>
      </c>
      <c r="Z1062" s="178" t="s">
        <v>183</v>
      </c>
      <c r="AA1062" s="178" t="s">
        <v>184</v>
      </c>
      <c r="AB1062" s="143">
        <f>IFERROR(VLOOKUP(AA1062,[4]Hoja4!$A$14:$B$19,2,FALSE),"")</f>
        <v>0</v>
      </c>
      <c r="AC1062" s="178" t="s">
        <v>161</v>
      </c>
      <c r="AD1062" s="178" t="s">
        <v>1766</v>
      </c>
      <c r="AE1062" s="178" t="s">
        <v>1770</v>
      </c>
      <c r="AF1062" s="178" t="s">
        <v>1770</v>
      </c>
      <c r="AG1062" s="146" t="str">
        <f>IFERROR(VLOOKUP(AF1062,'[4]archivo de datos'!$D$1:$E$1156,2,FALSE),"")</f>
        <v>CO-CUN</v>
      </c>
      <c r="AH1062" s="178" t="s">
        <v>188</v>
      </c>
      <c r="AI1062" s="146" t="str">
        <f>IFERROR(VLOOKUP(AC1062,[4]Hoja3!$B$28:$E$38,2,FALSE),"")</f>
        <v>Edgar Olaya Ospina</v>
      </c>
      <c r="AJ1062" s="146" t="str">
        <f>IFERROR(VLOOKUP(AC1062,[4]Hoja3!$B$28:$E$38,3,FALSE),"")</f>
        <v>608 6819000</v>
      </c>
      <c r="AK1062" s="146" t="str">
        <f>IFERROR(VLOOKUP(AC1062,[4]Hoja3!$B$28:$E$38,4,FALSE),"")</f>
        <v>edgar.olaya@parquesnacionales.gov.co</v>
      </c>
      <c r="AL1062" s="182">
        <v>0</v>
      </c>
      <c r="AM1062" s="182">
        <v>0</v>
      </c>
      <c r="AN1062" s="182">
        <v>0</v>
      </c>
      <c r="AO1062" s="182">
        <v>0</v>
      </c>
      <c r="AP1062" s="178"/>
      <c r="AQ1062" s="178" t="s">
        <v>189</v>
      </c>
      <c r="AR1062" s="178"/>
      <c r="AS1062" s="178"/>
      <c r="AT1062" s="178"/>
    </row>
    <row r="1063" spans="1:46" ht="25.05" customHeight="1" x14ac:dyDescent="0.3">
      <c r="A1063" s="143"/>
      <c r="B1063" s="171">
        <v>80111600</v>
      </c>
      <c r="C1063" s="171" t="s">
        <v>1784</v>
      </c>
      <c r="D1063" s="171" t="s">
        <v>211</v>
      </c>
      <c r="E1063" s="171" t="s">
        <v>1785</v>
      </c>
      <c r="F1063" s="172">
        <v>1</v>
      </c>
      <c r="G1063" s="144" t="str">
        <f>IFERROR(VLOOKUP(F1063,[4]Hoja4!$A$1:B1199,2,FALSE),"")</f>
        <v>ENERO</v>
      </c>
      <c r="H1063" s="173">
        <v>1</v>
      </c>
      <c r="I1063" s="144" t="str">
        <f>IFERROR(VLOOKUP(H1063,[4]Hoja4!$A$1:D1198,2,FALSE),"")</f>
        <v>ENERO</v>
      </c>
      <c r="J1063" s="185" t="s">
        <v>1645</v>
      </c>
      <c r="K1063" s="106">
        <f>IFERROR(VLOOKUP(J1063,[4]LISTAS!$A$8:$B$11,2,FALSE),"")</f>
        <v>0</v>
      </c>
      <c r="L1063" s="174">
        <v>330</v>
      </c>
      <c r="M1063" s="175" t="s">
        <v>213</v>
      </c>
      <c r="N1063" s="145" t="str">
        <f>IFERROR(VLOOKUP(M1063,'[4]archivo de datos'!$G$1:$H$24,2,FALSE),"")</f>
        <v>CCE-16</v>
      </c>
      <c r="O1063" s="178" t="s">
        <v>214</v>
      </c>
      <c r="P1063" s="106">
        <f>IFERROR(VLOOKUP(O1063,'[4]archivo de datos'!$J$6:$K$12,2,FALSE),"")</f>
        <v>1</v>
      </c>
      <c r="Q1063" s="177" t="s">
        <v>49</v>
      </c>
      <c r="R1063" s="186" t="s">
        <v>181</v>
      </c>
      <c r="S1063" s="179" t="s">
        <v>182</v>
      </c>
      <c r="T1063" s="147" t="s">
        <v>166</v>
      </c>
      <c r="U1063" s="147" t="s">
        <v>584</v>
      </c>
      <c r="V1063" s="146" t="str">
        <f>+IFERROR(VLOOKUP(U1063,[4]Equivalencias!$M$2:$N$97,2,FALSE),"")</f>
        <v xml:space="preserve">Áreas administradas </v>
      </c>
      <c r="W1063" s="189" t="s">
        <v>1662</v>
      </c>
      <c r="X1063" s="181">
        <v>57860000</v>
      </c>
      <c r="Y1063" s="181">
        <v>57860000</v>
      </c>
      <c r="Z1063" s="178" t="s">
        <v>183</v>
      </c>
      <c r="AA1063" s="178" t="s">
        <v>184</v>
      </c>
      <c r="AB1063" s="143">
        <f>IFERROR(VLOOKUP(AA1063,[4]Hoja4!$A$14:$B$19,2,FALSE),"")</f>
        <v>0</v>
      </c>
      <c r="AC1063" s="178" t="s">
        <v>161</v>
      </c>
      <c r="AD1063" s="178" t="s">
        <v>1766</v>
      </c>
      <c r="AE1063" s="178" t="s">
        <v>1770</v>
      </c>
      <c r="AF1063" s="178" t="s">
        <v>1770</v>
      </c>
      <c r="AG1063" s="146" t="str">
        <f>IFERROR(VLOOKUP(AF1063,'[4]archivo de datos'!$D$1:$E$1156,2,FALSE),"")</f>
        <v>CO-CUN</v>
      </c>
      <c r="AH1063" s="178" t="s">
        <v>188</v>
      </c>
      <c r="AI1063" s="146" t="str">
        <f>IFERROR(VLOOKUP(AC1063,[4]Hoja3!$B$28:$E$38,2,FALSE),"")</f>
        <v>Edgar Olaya Ospina</v>
      </c>
      <c r="AJ1063" s="146" t="str">
        <f>IFERROR(VLOOKUP(AC1063,[4]Hoja3!$B$28:$E$38,3,FALSE),"")</f>
        <v>608 6819000</v>
      </c>
      <c r="AK1063" s="146" t="str">
        <f>IFERROR(VLOOKUP(AC1063,[4]Hoja3!$B$28:$E$38,4,FALSE),"")</f>
        <v>edgar.olaya@parquesnacionales.gov.co</v>
      </c>
      <c r="AL1063" s="182">
        <v>0</v>
      </c>
      <c r="AM1063" s="182">
        <v>0</v>
      </c>
      <c r="AN1063" s="182">
        <v>0</v>
      </c>
      <c r="AO1063" s="182">
        <v>0</v>
      </c>
      <c r="AP1063" s="178"/>
      <c r="AQ1063" s="178" t="s">
        <v>189</v>
      </c>
      <c r="AR1063" s="178"/>
      <c r="AS1063" s="178"/>
      <c r="AT1063" s="178"/>
    </row>
    <row r="1064" spans="1:46" ht="25.05" customHeight="1" x14ac:dyDescent="0.3">
      <c r="A1064" s="143"/>
      <c r="B1064" s="171">
        <v>80111600</v>
      </c>
      <c r="C1064" s="171" t="s">
        <v>1786</v>
      </c>
      <c r="D1064" s="171" t="s">
        <v>211</v>
      </c>
      <c r="E1064" s="171" t="s">
        <v>1783</v>
      </c>
      <c r="F1064" s="172">
        <v>1</v>
      </c>
      <c r="G1064" s="144" t="str">
        <f>IFERROR(VLOOKUP(F1064,[4]Hoja4!$A$1:B1200,2,FALSE),"")</f>
        <v>ENERO</v>
      </c>
      <c r="H1064" s="173">
        <v>1</v>
      </c>
      <c r="I1064" s="144" t="str">
        <f>IFERROR(VLOOKUP(H1064,[4]Hoja4!$A$1:D1199,2,FALSE),"")</f>
        <v>ENERO</v>
      </c>
      <c r="J1064" s="185" t="s">
        <v>1645</v>
      </c>
      <c r="K1064" s="106">
        <f>IFERROR(VLOOKUP(J1064,[4]LISTAS!$A$8:$B$11,2,FALSE),"")</f>
        <v>0</v>
      </c>
      <c r="L1064" s="174">
        <v>344</v>
      </c>
      <c r="M1064" s="175" t="s">
        <v>213</v>
      </c>
      <c r="N1064" s="145" t="str">
        <f>IFERROR(VLOOKUP(M1064,'[4]archivo de datos'!$G$1:$H$24,2,FALSE),"")</f>
        <v>CCE-16</v>
      </c>
      <c r="O1064" s="178" t="s">
        <v>180</v>
      </c>
      <c r="P1064" s="106">
        <f>IFERROR(VLOOKUP(O1064,'[4]archivo de datos'!$J$6:$K$12,2,FALSE),"")</f>
        <v>0</v>
      </c>
      <c r="Q1064" s="177" t="s">
        <v>48</v>
      </c>
      <c r="R1064" s="186" t="s">
        <v>181</v>
      </c>
      <c r="S1064" s="179" t="s">
        <v>182</v>
      </c>
      <c r="T1064" s="147" t="s">
        <v>164</v>
      </c>
      <c r="U1064" s="147" t="s">
        <v>558</v>
      </c>
      <c r="V1064" s="146" t="str">
        <f>+IFERROR(VLOOKUP(U1064,[4]Equivalencias!$M$2:$N$97,2,FALSE),"")</f>
        <v>Áreas cubiertas con jornadas de vigilancia</v>
      </c>
      <c r="W1064" s="189" t="s">
        <v>1662</v>
      </c>
      <c r="X1064" s="181">
        <v>60314667</v>
      </c>
      <c r="Y1064" s="181">
        <v>60314667</v>
      </c>
      <c r="Z1064" s="178" t="s">
        <v>183</v>
      </c>
      <c r="AA1064" s="178" t="s">
        <v>184</v>
      </c>
      <c r="AB1064" s="143">
        <f>IFERROR(VLOOKUP(AA1064,[4]Hoja4!$A$14:$B$19,2,FALSE),"")</f>
        <v>0</v>
      </c>
      <c r="AC1064" s="178" t="s">
        <v>161</v>
      </c>
      <c r="AD1064" s="178" t="s">
        <v>1766</v>
      </c>
      <c r="AE1064" s="178" t="s">
        <v>1626</v>
      </c>
      <c r="AF1064" s="178" t="s">
        <v>1767</v>
      </c>
      <c r="AG1064" s="146" t="str">
        <f>IFERROR(VLOOKUP(AF1064,'[4]archivo de datos'!$D$1:$E$1156,2,FALSE),"")</f>
        <v>CO-MET-50223</v>
      </c>
      <c r="AH1064" s="178" t="s">
        <v>188</v>
      </c>
      <c r="AI1064" s="146" t="str">
        <f>IFERROR(VLOOKUP(AC1064,[4]Hoja3!$B$28:$E$38,2,FALSE),"")</f>
        <v>Edgar Olaya Ospina</v>
      </c>
      <c r="AJ1064" s="146" t="str">
        <f>IFERROR(VLOOKUP(AC1064,[4]Hoja3!$B$28:$E$38,3,FALSE),"")</f>
        <v>608 6819000</v>
      </c>
      <c r="AK1064" s="146" t="str">
        <f>IFERROR(VLOOKUP(AC1064,[4]Hoja3!$B$28:$E$38,4,FALSE),"")</f>
        <v>edgar.olaya@parquesnacionales.gov.co</v>
      </c>
      <c r="AL1064" s="182">
        <v>0</v>
      </c>
      <c r="AM1064" s="182">
        <v>0</v>
      </c>
      <c r="AN1064" s="182">
        <v>0</v>
      </c>
      <c r="AO1064" s="182">
        <v>0</v>
      </c>
      <c r="AP1064" s="178"/>
      <c r="AQ1064" s="178" t="s">
        <v>189</v>
      </c>
      <c r="AR1064" s="178"/>
      <c r="AS1064" s="178"/>
      <c r="AT1064" s="178"/>
    </row>
    <row r="1065" spans="1:46" ht="25.05" customHeight="1" x14ac:dyDescent="0.3">
      <c r="A1065" s="143"/>
      <c r="B1065" s="171">
        <v>80111600</v>
      </c>
      <c r="C1065" s="171" t="s">
        <v>1787</v>
      </c>
      <c r="D1065" s="171" t="s">
        <v>211</v>
      </c>
      <c r="E1065" s="171" t="s">
        <v>1788</v>
      </c>
      <c r="F1065" s="172">
        <v>1</v>
      </c>
      <c r="G1065" s="144" t="str">
        <f>IFERROR(VLOOKUP(F1065,[4]Hoja4!$A$1:B1201,2,FALSE),"")</f>
        <v>ENERO</v>
      </c>
      <c r="H1065" s="173">
        <v>1</v>
      </c>
      <c r="I1065" s="144" t="str">
        <f>IFERROR(VLOOKUP(H1065,[4]Hoja4!$A$1:D1200,2,FALSE),"")</f>
        <v>ENERO</v>
      </c>
      <c r="J1065" s="185" t="s">
        <v>178</v>
      </c>
      <c r="K1065" s="106">
        <f>IFERROR(VLOOKUP(J1065,[4]LISTAS!$A$8:$B$11,2,FALSE),"")</f>
        <v>1</v>
      </c>
      <c r="L1065" s="174">
        <v>11</v>
      </c>
      <c r="M1065" s="175" t="s">
        <v>213</v>
      </c>
      <c r="N1065" s="145" t="str">
        <f>IFERROR(VLOOKUP(M1065,'[4]archivo de datos'!$G$1:$H$24,2,FALSE),"")</f>
        <v>CCE-16</v>
      </c>
      <c r="O1065" s="178" t="s">
        <v>180</v>
      </c>
      <c r="P1065" s="106">
        <f>IFERROR(VLOOKUP(O1065,'[4]archivo de datos'!$J$6:$K$12,2,FALSE),"")</f>
        <v>0</v>
      </c>
      <c r="Q1065" s="177" t="s">
        <v>46</v>
      </c>
      <c r="R1065" s="186" t="s">
        <v>181</v>
      </c>
      <c r="S1065" s="179" t="s">
        <v>182</v>
      </c>
      <c r="T1065" s="147" t="s">
        <v>163</v>
      </c>
      <c r="U1065" s="147" t="s">
        <v>641</v>
      </c>
      <c r="V1065" s="146" t="str">
        <f>+IFERROR(VLOOKUP(U1065,[4]Equivalencias!$M$2:$N$97,2,FALSE),"")</f>
        <v>Áreas en proceso de restauración</v>
      </c>
      <c r="W1065" s="189" t="s">
        <v>1662</v>
      </c>
      <c r="X1065" s="181">
        <v>57860000</v>
      </c>
      <c r="Y1065" s="181">
        <v>57860000</v>
      </c>
      <c r="Z1065" s="178" t="s">
        <v>183</v>
      </c>
      <c r="AA1065" s="178" t="s">
        <v>184</v>
      </c>
      <c r="AB1065" s="143">
        <f>IFERROR(VLOOKUP(AA1065,[4]Hoja4!$A$14:$B$19,2,FALSE),"")</f>
        <v>0</v>
      </c>
      <c r="AC1065" s="178" t="s">
        <v>161</v>
      </c>
      <c r="AD1065" s="178" t="s">
        <v>1766</v>
      </c>
      <c r="AE1065" s="178" t="s">
        <v>1770</v>
      </c>
      <c r="AF1065" s="178" t="s">
        <v>1770</v>
      </c>
      <c r="AG1065" s="146" t="str">
        <f>IFERROR(VLOOKUP(AF1065,'[4]archivo de datos'!$D$1:$E$1156,2,FALSE),"")</f>
        <v>CO-CUN</v>
      </c>
      <c r="AH1065" s="178" t="s">
        <v>188</v>
      </c>
      <c r="AI1065" s="146" t="str">
        <f>IFERROR(VLOOKUP(AC1065,[4]Hoja3!$B$28:$E$38,2,FALSE),"")</f>
        <v>Edgar Olaya Ospina</v>
      </c>
      <c r="AJ1065" s="146" t="str">
        <f>IFERROR(VLOOKUP(AC1065,[4]Hoja3!$B$28:$E$38,3,FALSE),"")</f>
        <v>608 6819000</v>
      </c>
      <c r="AK1065" s="146" t="str">
        <f>IFERROR(VLOOKUP(AC1065,[4]Hoja3!$B$28:$E$38,4,FALSE),"")</f>
        <v>edgar.olaya@parquesnacionales.gov.co</v>
      </c>
      <c r="AL1065" s="182">
        <v>0</v>
      </c>
      <c r="AM1065" s="182">
        <v>0</v>
      </c>
      <c r="AN1065" s="182">
        <v>0</v>
      </c>
      <c r="AO1065" s="182">
        <v>0</v>
      </c>
      <c r="AP1065" s="178"/>
      <c r="AQ1065" s="178" t="s">
        <v>189</v>
      </c>
      <c r="AR1065" s="178"/>
      <c r="AS1065" s="178"/>
      <c r="AT1065" s="178"/>
    </row>
    <row r="1066" spans="1:46" ht="25.05" customHeight="1" x14ac:dyDescent="0.3">
      <c r="A1066" s="143"/>
      <c r="B1066" s="171">
        <v>80111600</v>
      </c>
      <c r="C1066" s="171" t="s">
        <v>1789</v>
      </c>
      <c r="D1066" s="171" t="s">
        <v>211</v>
      </c>
      <c r="E1066" s="171" t="s">
        <v>1790</v>
      </c>
      <c r="F1066" s="172">
        <v>1</v>
      </c>
      <c r="G1066" s="144" t="str">
        <f>IFERROR(VLOOKUP(F1066,[4]Hoja4!$A$1:B1202,2,FALSE),"")</f>
        <v>ENERO</v>
      </c>
      <c r="H1066" s="173">
        <v>1</v>
      </c>
      <c r="I1066" s="144" t="str">
        <f>IFERROR(VLOOKUP(H1066,[4]Hoja4!$A$1:D1201,2,FALSE),"")</f>
        <v>ENERO</v>
      </c>
      <c r="J1066" s="185" t="s">
        <v>1645</v>
      </c>
      <c r="K1066" s="106">
        <f>IFERROR(VLOOKUP(J1066,[4]LISTAS!$A$8:$B$11,2,FALSE),"")</f>
        <v>0</v>
      </c>
      <c r="L1066" s="174">
        <v>344</v>
      </c>
      <c r="M1066" s="175" t="s">
        <v>213</v>
      </c>
      <c r="N1066" s="145" t="str">
        <f>IFERROR(VLOOKUP(M1066,'[4]archivo de datos'!$G$1:$H$24,2,FALSE),"")</f>
        <v>CCE-16</v>
      </c>
      <c r="O1066" s="178" t="s">
        <v>214</v>
      </c>
      <c r="P1066" s="106">
        <f>IFERROR(VLOOKUP(O1066,'[4]archivo de datos'!$J$6:$K$12,2,FALSE),"")</f>
        <v>1</v>
      </c>
      <c r="Q1066" s="177" t="s">
        <v>49</v>
      </c>
      <c r="R1066" s="186" t="s">
        <v>181</v>
      </c>
      <c r="S1066" s="179" t="s">
        <v>182</v>
      </c>
      <c r="T1066" s="147" t="s">
        <v>162</v>
      </c>
      <c r="U1066" s="178" t="s">
        <v>645</v>
      </c>
      <c r="V1066" s="146" t="str">
        <f>+IFERROR(VLOOKUP(U1066,[4]Equivalencias!$M$2:$N$97,2,FALSE),"")</f>
        <v>Documentos de lineamientos técnicos realizados</v>
      </c>
      <c r="W1066" s="189" t="s">
        <v>1662</v>
      </c>
      <c r="X1066" s="181">
        <v>60314667</v>
      </c>
      <c r="Y1066" s="181">
        <v>60314667</v>
      </c>
      <c r="Z1066" s="178" t="s">
        <v>183</v>
      </c>
      <c r="AA1066" s="178" t="s">
        <v>184</v>
      </c>
      <c r="AB1066" s="143">
        <f>IFERROR(VLOOKUP(AA1066,[4]Hoja4!$A$14:$B$19,2,FALSE),"")</f>
        <v>0</v>
      </c>
      <c r="AC1066" s="178" t="s">
        <v>161</v>
      </c>
      <c r="AD1066" s="178" t="s">
        <v>1766</v>
      </c>
      <c r="AE1066" s="178" t="s">
        <v>1770</v>
      </c>
      <c r="AF1066" s="178" t="s">
        <v>1770</v>
      </c>
      <c r="AG1066" s="146" t="str">
        <f>IFERROR(VLOOKUP(AF1066,'[4]archivo de datos'!$D$1:$E$1156,2,FALSE),"")</f>
        <v>CO-CUN</v>
      </c>
      <c r="AH1066" s="178" t="s">
        <v>188</v>
      </c>
      <c r="AI1066" s="146" t="str">
        <f>IFERROR(VLOOKUP(AC1066,[4]Hoja3!$B$28:$E$38,2,FALSE),"")</f>
        <v>Edgar Olaya Ospina</v>
      </c>
      <c r="AJ1066" s="146" t="str">
        <f>IFERROR(VLOOKUP(AC1066,[4]Hoja3!$B$28:$E$38,3,FALSE),"")</f>
        <v>608 6819000</v>
      </c>
      <c r="AK1066" s="146" t="str">
        <f>IFERROR(VLOOKUP(AC1066,[4]Hoja3!$B$28:$E$38,4,FALSE),"")</f>
        <v>edgar.olaya@parquesnacionales.gov.co</v>
      </c>
      <c r="AL1066" s="182">
        <v>0</v>
      </c>
      <c r="AM1066" s="182">
        <v>0</v>
      </c>
      <c r="AN1066" s="182">
        <v>0</v>
      </c>
      <c r="AO1066" s="182">
        <v>0</v>
      </c>
      <c r="AP1066" s="178"/>
      <c r="AQ1066" s="178" t="s">
        <v>189</v>
      </c>
      <c r="AR1066" s="178"/>
      <c r="AS1066" s="178"/>
      <c r="AT1066" s="178"/>
    </row>
    <row r="1067" spans="1:46" ht="25.05" customHeight="1" x14ac:dyDescent="0.3">
      <c r="A1067" s="143"/>
      <c r="B1067" s="171">
        <v>80111600</v>
      </c>
      <c r="C1067" s="171" t="s">
        <v>1791</v>
      </c>
      <c r="D1067" s="171" t="s">
        <v>211</v>
      </c>
      <c r="E1067" s="171" t="s">
        <v>1792</v>
      </c>
      <c r="F1067" s="172">
        <v>1</v>
      </c>
      <c r="G1067" s="144" t="str">
        <f>IFERROR(VLOOKUP(F1067,[4]Hoja4!$A$1:B1203,2,FALSE),"")</f>
        <v>ENERO</v>
      </c>
      <c r="H1067" s="173">
        <v>1</v>
      </c>
      <c r="I1067" s="144" t="str">
        <f>IFERROR(VLOOKUP(H1067,[4]Hoja4!$A$1:D1202,2,FALSE),"")</f>
        <v>ENERO</v>
      </c>
      <c r="J1067" s="185" t="s">
        <v>1645</v>
      </c>
      <c r="K1067" s="106">
        <f>IFERROR(VLOOKUP(J1067,[4]LISTAS!$A$8:$B$11,2,FALSE),"")</f>
        <v>0</v>
      </c>
      <c r="L1067" s="174">
        <v>344</v>
      </c>
      <c r="M1067" s="175" t="s">
        <v>213</v>
      </c>
      <c r="N1067" s="145" t="str">
        <f>IFERROR(VLOOKUP(M1067,'[4]archivo de datos'!$G$1:$H$24,2,FALSE),"")</f>
        <v>CCE-16</v>
      </c>
      <c r="O1067" s="178" t="s">
        <v>214</v>
      </c>
      <c r="P1067" s="106">
        <f>IFERROR(VLOOKUP(O1067,'[4]archivo de datos'!$J$6:$K$12,2,FALSE),"")</f>
        <v>1</v>
      </c>
      <c r="Q1067" s="177" t="s">
        <v>49</v>
      </c>
      <c r="R1067" s="186" t="s">
        <v>181</v>
      </c>
      <c r="S1067" s="179" t="s">
        <v>182</v>
      </c>
      <c r="T1067" s="147" t="s">
        <v>166</v>
      </c>
      <c r="U1067" s="147" t="s">
        <v>595</v>
      </c>
      <c r="V1067" s="146" t="str">
        <f>+IFERROR(VLOOKUP(U1067,[4]Equivalencias!$M$2:$N$97,2,FALSE),"")</f>
        <v xml:space="preserve">Áreas administradas </v>
      </c>
      <c r="W1067" s="189" t="s">
        <v>1662</v>
      </c>
      <c r="X1067" s="181">
        <v>60314667</v>
      </c>
      <c r="Y1067" s="181">
        <v>60314667</v>
      </c>
      <c r="Z1067" s="178" t="s">
        <v>183</v>
      </c>
      <c r="AA1067" s="178" t="s">
        <v>184</v>
      </c>
      <c r="AB1067" s="143">
        <f>IFERROR(VLOOKUP(AA1067,[4]Hoja4!$A$14:$B$19,2,FALSE),"")</f>
        <v>0</v>
      </c>
      <c r="AC1067" s="178" t="s">
        <v>161</v>
      </c>
      <c r="AD1067" s="178" t="s">
        <v>1766</v>
      </c>
      <c r="AE1067" s="178" t="s">
        <v>1770</v>
      </c>
      <c r="AF1067" s="178" t="s">
        <v>1793</v>
      </c>
      <c r="AG1067" s="146" t="str">
        <f>IFERROR(VLOOKUP(AF1067,'[4]archivo de datos'!$D$1:$E$1156,2,FALSE),"")</f>
        <v>CO-CUN-25290</v>
      </c>
      <c r="AH1067" s="178" t="s">
        <v>188</v>
      </c>
      <c r="AI1067" s="146" t="str">
        <f>IFERROR(VLOOKUP(AC1067,[4]Hoja3!$B$28:$E$38,2,FALSE),"")</f>
        <v>Edgar Olaya Ospina</v>
      </c>
      <c r="AJ1067" s="146" t="str">
        <f>IFERROR(VLOOKUP(AC1067,[4]Hoja3!$B$28:$E$38,3,FALSE),"")</f>
        <v>608 6819000</v>
      </c>
      <c r="AK1067" s="146" t="str">
        <f>IFERROR(VLOOKUP(AC1067,[4]Hoja3!$B$28:$E$38,4,FALSE),"")</f>
        <v>edgar.olaya@parquesnacionales.gov.co</v>
      </c>
      <c r="AL1067" s="182">
        <v>0</v>
      </c>
      <c r="AM1067" s="182">
        <v>0</v>
      </c>
      <c r="AN1067" s="182">
        <v>0</v>
      </c>
      <c r="AO1067" s="182">
        <v>0</v>
      </c>
      <c r="AP1067" s="178"/>
      <c r="AQ1067" s="178" t="s">
        <v>189</v>
      </c>
      <c r="AR1067" s="178"/>
      <c r="AS1067" s="178"/>
      <c r="AT1067" s="178"/>
    </row>
    <row r="1068" spans="1:46" ht="25.05" customHeight="1" x14ac:dyDescent="0.3">
      <c r="A1068" s="143"/>
      <c r="B1068" s="171">
        <v>80111600</v>
      </c>
      <c r="C1068" s="171" t="s">
        <v>1794</v>
      </c>
      <c r="D1068" s="171" t="s">
        <v>211</v>
      </c>
      <c r="E1068" s="171" t="s">
        <v>1795</v>
      </c>
      <c r="F1068" s="172">
        <v>1</v>
      </c>
      <c r="G1068" s="144" t="str">
        <f>IFERROR(VLOOKUP(F1068,[4]Hoja4!$A$1:B1204,2,FALSE),"")</f>
        <v>ENERO</v>
      </c>
      <c r="H1068" s="173">
        <v>1</v>
      </c>
      <c r="I1068" s="144" t="str">
        <f>IFERROR(VLOOKUP(H1068,[4]Hoja4!$A$1:D1203,2,FALSE),"")</f>
        <v>ENERO</v>
      </c>
      <c r="J1068" s="185" t="s">
        <v>1645</v>
      </c>
      <c r="K1068" s="106">
        <f>IFERROR(VLOOKUP(J1068,[4]LISTAS!$A$8:$B$11,2,FALSE),"")</f>
        <v>0</v>
      </c>
      <c r="L1068" s="174">
        <v>344</v>
      </c>
      <c r="M1068" s="175" t="s">
        <v>213</v>
      </c>
      <c r="N1068" s="145" t="str">
        <f>IFERROR(VLOOKUP(M1068,'[4]archivo de datos'!$G$1:$H$24,2,FALSE),"")</f>
        <v>CCE-16</v>
      </c>
      <c r="O1068" s="178" t="s">
        <v>214</v>
      </c>
      <c r="P1068" s="106">
        <f>IFERROR(VLOOKUP(O1068,'[4]archivo de datos'!$J$6:$K$12,2,FALSE),"")</f>
        <v>1</v>
      </c>
      <c r="Q1068" s="177" t="s">
        <v>49</v>
      </c>
      <c r="R1068" s="186" t="s">
        <v>181</v>
      </c>
      <c r="S1068" s="179" t="s">
        <v>182</v>
      </c>
      <c r="T1068" s="147" t="s">
        <v>160</v>
      </c>
      <c r="U1068" s="147" t="s">
        <v>581</v>
      </c>
      <c r="V1068" s="146" t="str">
        <f>+IFERROR(VLOOKUP(U1068,[4]Equivalencias!$M$2:$N$97,2,FALSE),"")</f>
        <v>Personas capacitadas con educación informal</v>
      </c>
      <c r="W1068" s="189" t="s">
        <v>1641</v>
      </c>
      <c r="X1068" s="181">
        <v>54581333</v>
      </c>
      <c r="Y1068" s="181">
        <v>54581333</v>
      </c>
      <c r="Z1068" s="178" t="s">
        <v>183</v>
      </c>
      <c r="AA1068" s="178" t="s">
        <v>184</v>
      </c>
      <c r="AB1068" s="143">
        <f>IFERROR(VLOOKUP(AA1068,[4]Hoja4!$A$14:$B$19,2,FALSE),"")</f>
        <v>0</v>
      </c>
      <c r="AC1068" s="178" t="s">
        <v>161</v>
      </c>
      <c r="AD1068" s="178" t="s">
        <v>1766</v>
      </c>
      <c r="AE1068" s="178" t="s">
        <v>1770</v>
      </c>
      <c r="AF1068" s="178" t="s">
        <v>1770</v>
      </c>
      <c r="AG1068" s="146" t="str">
        <f>IFERROR(VLOOKUP(AF1068,'[4]archivo de datos'!$D$1:$E$1156,2,FALSE),"")</f>
        <v>CO-CUN</v>
      </c>
      <c r="AH1068" s="178" t="s">
        <v>188</v>
      </c>
      <c r="AI1068" s="146" t="str">
        <f>IFERROR(VLOOKUP(AC1068,[4]Hoja3!$B$28:$E$38,2,FALSE),"")</f>
        <v>Edgar Olaya Ospina</v>
      </c>
      <c r="AJ1068" s="146" t="str">
        <f>IFERROR(VLOOKUP(AC1068,[4]Hoja3!$B$28:$E$38,3,FALSE),"")</f>
        <v>608 6819000</v>
      </c>
      <c r="AK1068" s="146" t="str">
        <f>IFERROR(VLOOKUP(AC1068,[4]Hoja3!$B$28:$E$38,4,FALSE),"")</f>
        <v>edgar.olaya@parquesnacionales.gov.co</v>
      </c>
      <c r="AL1068" s="182">
        <v>0</v>
      </c>
      <c r="AM1068" s="182">
        <v>0</v>
      </c>
      <c r="AN1068" s="182">
        <v>0</v>
      </c>
      <c r="AO1068" s="182">
        <v>0</v>
      </c>
      <c r="AP1068" s="178"/>
      <c r="AQ1068" s="178" t="s">
        <v>189</v>
      </c>
      <c r="AR1068" s="178"/>
      <c r="AS1068" s="178"/>
      <c r="AT1068" s="178"/>
    </row>
    <row r="1069" spans="1:46" ht="25.05" customHeight="1" x14ac:dyDescent="0.3">
      <c r="A1069" s="143"/>
      <c r="B1069" s="171">
        <v>80111600</v>
      </c>
      <c r="C1069" s="171" t="s">
        <v>1796</v>
      </c>
      <c r="D1069" s="171" t="s">
        <v>224</v>
      </c>
      <c r="E1069" s="171" t="s">
        <v>1797</v>
      </c>
      <c r="F1069" s="172">
        <v>1</v>
      </c>
      <c r="G1069" s="144" t="str">
        <f>IFERROR(VLOOKUP(F1069,[4]Hoja4!$A$1:B1205,2,FALSE),"")</f>
        <v>ENERO</v>
      </c>
      <c r="H1069" s="173">
        <v>1</v>
      </c>
      <c r="I1069" s="144" t="str">
        <f>IFERROR(VLOOKUP(H1069,[4]Hoja4!$A$1:D1204,2,FALSE),"")</f>
        <v>ENERO</v>
      </c>
      <c r="J1069" s="185" t="s">
        <v>1645</v>
      </c>
      <c r="K1069" s="106">
        <f>IFERROR(VLOOKUP(J1069,[4]LISTAS!$A$8:$B$11,2,FALSE),"")</f>
        <v>0</v>
      </c>
      <c r="L1069" s="174">
        <v>340</v>
      </c>
      <c r="M1069" s="175" t="s">
        <v>213</v>
      </c>
      <c r="N1069" s="145" t="str">
        <f>IFERROR(VLOOKUP(M1069,'[4]archivo de datos'!$G$1:$H$24,2,FALSE),"")</f>
        <v>CCE-16</v>
      </c>
      <c r="O1069" s="178" t="s">
        <v>214</v>
      </c>
      <c r="P1069" s="106">
        <f>IFERROR(VLOOKUP(O1069,'[4]archivo de datos'!$J$6:$K$12,2,FALSE),"")</f>
        <v>1</v>
      </c>
      <c r="Q1069" s="177" t="s">
        <v>49</v>
      </c>
      <c r="R1069" s="186" t="s">
        <v>181</v>
      </c>
      <c r="S1069" s="179" t="s">
        <v>182</v>
      </c>
      <c r="T1069" s="147" t="s">
        <v>164</v>
      </c>
      <c r="U1069" s="147" t="s">
        <v>558</v>
      </c>
      <c r="V1069" s="146" t="str">
        <f>+IFERROR(VLOOKUP(U1069,[4]Equivalencias!$M$2:$N$97,2,FALSE),"")</f>
        <v>Áreas cubiertas con jornadas de vigilancia</v>
      </c>
      <c r="W1069" s="188" t="s">
        <v>1798</v>
      </c>
      <c r="X1069" s="181">
        <v>32131333</v>
      </c>
      <c r="Y1069" s="181">
        <v>32131333</v>
      </c>
      <c r="Z1069" s="178" t="s">
        <v>183</v>
      </c>
      <c r="AA1069" s="178" t="s">
        <v>184</v>
      </c>
      <c r="AB1069" s="143">
        <f>IFERROR(VLOOKUP(AA1069,[4]Hoja4!$A$14:$B$19,2,FALSE),"")</f>
        <v>0</v>
      </c>
      <c r="AC1069" s="178" t="s">
        <v>161</v>
      </c>
      <c r="AD1069" s="178" t="s">
        <v>1766</v>
      </c>
      <c r="AE1069" s="178" t="s">
        <v>1626</v>
      </c>
      <c r="AF1069" s="178" t="s">
        <v>1767</v>
      </c>
      <c r="AG1069" s="146" t="str">
        <f>IFERROR(VLOOKUP(AF1069,'[4]archivo de datos'!$D$1:$E$1156,2,FALSE),"")</f>
        <v>CO-MET-50223</v>
      </c>
      <c r="AH1069" s="178" t="s">
        <v>188</v>
      </c>
      <c r="AI1069" s="146" t="str">
        <f>IFERROR(VLOOKUP(AC1069,[4]Hoja3!$B$28:$E$38,2,FALSE),"")</f>
        <v>Edgar Olaya Ospina</v>
      </c>
      <c r="AJ1069" s="146" t="str">
        <f>IFERROR(VLOOKUP(AC1069,[4]Hoja3!$B$28:$E$38,3,FALSE),"")</f>
        <v>608 6819000</v>
      </c>
      <c r="AK1069" s="146" t="str">
        <f>IFERROR(VLOOKUP(AC1069,[4]Hoja3!$B$28:$E$38,4,FALSE),"")</f>
        <v>edgar.olaya@parquesnacionales.gov.co</v>
      </c>
      <c r="AL1069" s="182">
        <v>0</v>
      </c>
      <c r="AM1069" s="182">
        <v>0</v>
      </c>
      <c r="AN1069" s="182">
        <v>0</v>
      </c>
      <c r="AO1069" s="182">
        <v>0</v>
      </c>
      <c r="AP1069" s="178"/>
      <c r="AQ1069" s="178" t="s">
        <v>189</v>
      </c>
      <c r="AR1069" s="178"/>
      <c r="AS1069" s="178"/>
      <c r="AT1069" s="178"/>
    </row>
    <row r="1070" spans="1:46" ht="25.05" customHeight="1" x14ac:dyDescent="0.3">
      <c r="A1070" s="143"/>
      <c r="B1070" s="171" t="s">
        <v>179</v>
      </c>
      <c r="C1070" s="171" t="s">
        <v>1799</v>
      </c>
      <c r="D1070" s="171" t="s">
        <v>177</v>
      </c>
      <c r="E1070" s="171" t="s">
        <v>179</v>
      </c>
      <c r="F1070" s="172" t="s">
        <v>175</v>
      </c>
      <c r="G1070" s="144" t="str">
        <f>IFERROR(VLOOKUP(F1070,[4]Hoja4!$A$1:B1206,2,FALSE),"")</f>
        <v>NO APLICA</v>
      </c>
      <c r="H1070" s="173"/>
      <c r="I1070" s="144" t="str">
        <f>IFERROR(VLOOKUP(H1070,[4]Hoja4!$A$1:D1205,2,FALSE),"")</f>
        <v/>
      </c>
      <c r="J1070" s="185"/>
      <c r="K1070" s="106" t="str">
        <f>IFERROR(VLOOKUP(J1070,[4]LISTAS!$A$8:$B$11,2,FALSE),"")</f>
        <v/>
      </c>
      <c r="L1070" s="174"/>
      <c r="M1070" s="175" t="s">
        <v>179</v>
      </c>
      <c r="N1070" s="145" t="str">
        <f>IFERROR(VLOOKUP(M1070,'[4]archivo de datos'!$G$1:$H$24,2,FALSE),"")</f>
        <v>N/A</v>
      </c>
      <c r="O1070" s="178" t="s">
        <v>180</v>
      </c>
      <c r="P1070" s="106">
        <f>IFERROR(VLOOKUP(O1070,'[4]archivo de datos'!$J$6:$K$12,2,FALSE),"")</f>
        <v>0</v>
      </c>
      <c r="Q1070" s="177" t="s">
        <v>48</v>
      </c>
      <c r="R1070" s="186" t="s">
        <v>181</v>
      </c>
      <c r="S1070" s="179" t="s">
        <v>182</v>
      </c>
      <c r="T1070" s="147" t="s">
        <v>162</v>
      </c>
      <c r="U1070" s="178" t="s">
        <v>645</v>
      </c>
      <c r="V1070" s="146" t="str">
        <f>+IFERROR(VLOOKUP(U1070,[4]Equivalencias!$M$2:$N$97,2,FALSE),"")</f>
        <v>Documentos de lineamientos técnicos realizados</v>
      </c>
      <c r="W1070" s="178" t="s">
        <v>175</v>
      </c>
      <c r="X1070" s="181">
        <v>6088726</v>
      </c>
      <c r="Y1070" s="181">
        <v>6088726</v>
      </c>
      <c r="Z1070" s="178" t="s">
        <v>183</v>
      </c>
      <c r="AA1070" s="178" t="s">
        <v>184</v>
      </c>
      <c r="AB1070" s="143">
        <f>IFERROR(VLOOKUP(AA1070,[4]Hoja4!$A$14:$B$19,2,FALSE),"")</f>
        <v>0</v>
      </c>
      <c r="AC1070" s="178" t="s">
        <v>161</v>
      </c>
      <c r="AD1070" s="178" t="s">
        <v>1766</v>
      </c>
      <c r="AE1070" s="178" t="s">
        <v>1770</v>
      </c>
      <c r="AF1070" s="178" t="s">
        <v>1770</v>
      </c>
      <c r="AG1070" s="146" t="str">
        <f>IFERROR(VLOOKUP(AF1070,'[4]archivo de datos'!$D$1:$E$1156,2,FALSE),"")</f>
        <v>CO-CUN</v>
      </c>
      <c r="AH1070" s="178" t="s">
        <v>188</v>
      </c>
      <c r="AI1070" s="146" t="str">
        <f>IFERROR(VLOOKUP(AC1070,[4]Hoja3!$B$28:$E$38,2,FALSE),"")</f>
        <v>Edgar Olaya Ospina</v>
      </c>
      <c r="AJ1070" s="146" t="str">
        <f>IFERROR(VLOOKUP(AC1070,[4]Hoja3!$B$28:$E$38,3,FALSE),"")</f>
        <v>608 6819000</v>
      </c>
      <c r="AK1070" s="146" t="str">
        <f>IFERROR(VLOOKUP(AC1070,[4]Hoja3!$B$28:$E$38,4,FALSE),"")</f>
        <v>edgar.olaya@parquesnacionales.gov.co</v>
      </c>
      <c r="AL1070" s="182">
        <v>0</v>
      </c>
      <c r="AM1070" s="182">
        <v>0</v>
      </c>
      <c r="AN1070" s="182">
        <v>0</v>
      </c>
      <c r="AO1070" s="182">
        <v>0</v>
      </c>
      <c r="AP1070" s="178"/>
      <c r="AQ1070" s="178" t="s">
        <v>189</v>
      </c>
      <c r="AR1070" s="178"/>
      <c r="AS1070" s="178"/>
      <c r="AT1070" s="178"/>
    </row>
    <row r="1071" spans="1:46" ht="25.05" customHeight="1" x14ac:dyDescent="0.3">
      <c r="A1071" s="143"/>
      <c r="B1071" s="171" t="s">
        <v>179</v>
      </c>
      <c r="C1071" s="171" t="s">
        <v>1799</v>
      </c>
      <c r="D1071" s="171" t="s">
        <v>177</v>
      </c>
      <c r="E1071" s="171" t="s">
        <v>179</v>
      </c>
      <c r="F1071" s="172" t="s">
        <v>175</v>
      </c>
      <c r="G1071" s="144" t="str">
        <f>IFERROR(VLOOKUP(F1071,[4]Hoja4!$A$1:B1207,2,FALSE),"")</f>
        <v>NO APLICA</v>
      </c>
      <c r="H1071" s="173"/>
      <c r="I1071" s="144" t="str">
        <f>IFERROR(VLOOKUP(H1071,[4]Hoja4!$A$1:D1206,2,FALSE),"")</f>
        <v/>
      </c>
      <c r="J1071" s="185"/>
      <c r="K1071" s="106" t="str">
        <f>IFERROR(VLOOKUP(J1071,[4]LISTAS!$A$8:$B$11,2,FALSE),"")</f>
        <v/>
      </c>
      <c r="L1071" s="174"/>
      <c r="M1071" s="175" t="s">
        <v>179</v>
      </c>
      <c r="N1071" s="145" t="str">
        <f>IFERROR(VLOOKUP(M1071,'[4]archivo de datos'!$G$1:$H$24,2,FALSE),"")</f>
        <v>N/A</v>
      </c>
      <c r="O1071" s="178" t="s">
        <v>214</v>
      </c>
      <c r="P1071" s="106">
        <f>IFERROR(VLOOKUP(O1071,'[4]archivo de datos'!$J$6:$K$12,2,FALSE),"")</f>
        <v>1</v>
      </c>
      <c r="Q1071" s="177" t="s">
        <v>49</v>
      </c>
      <c r="R1071" s="186" t="s">
        <v>181</v>
      </c>
      <c r="S1071" s="179" t="s">
        <v>182</v>
      </c>
      <c r="T1071" s="147" t="s">
        <v>163</v>
      </c>
      <c r="U1071" s="147" t="s">
        <v>641</v>
      </c>
      <c r="V1071" s="146" t="str">
        <f>+IFERROR(VLOOKUP(U1071,[4]Equivalencias!$M$2:$N$97,2,FALSE),"")</f>
        <v>Áreas en proceso de restauración</v>
      </c>
      <c r="W1071" s="178" t="s">
        <v>175</v>
      </c>
      <c r="X1071" s="181">
        <v>1617762</v>
      </c>
      <c r="Y1071" s="181">
        <v>1617762</v>
      </c>
      <c r="Z1071" s="178" t="s">
        <v>183</v>
      </c>
      <c r="AA1071" s="178" t="s">
        <v>184</v>
      </c>
      <c r="AB1071" s="143">
        <f>IFERROR(VLOOKUP(AA1071,[4]Hoja4!$A$14:$B$19,2,FALSE),"")</f>
        <v>0</v>
      </c>
      <c r="AC1071" s="178" t="s">
        <v>161</v>
      </c>
      <c r="AD1071" s="178" t="s">
        <v>1766</v>
      </c>
      <c r="AE1071" s="178" t="s">
        <v>1770</v>
      </c>
      <c r="AF1071" s="178" t="s">
        <v>1770</v>
      </c>
      <c r="AG1071" s="146" t="str">
        <f>IFERROR(VLOOKUP(AF1071,'[4]archivo de datos'!$D$1:$E$1156,2,FALSE),"")</f>
        <v>CO-CUN</v>
      </c>
      <c r="AH1071" s="178" t="s">
        <v>188</v>
      </c>
      <c r="AI1071" s="146" t="str">
        <f>IFERROR(VLOOKUP(AC1071,[4]Hoja3!$B$28:$E$38,2,FALSE),"")</f>
        <v>Edgar Olaya Ospina</v>
      </c>
      <c r="AJ1071" s="146" t="str">
        <f>IFERROR(VLOOKUP(AC1071,[4]Hoja3!$B$28:$E$38,3,FALSE),"")</f>
        <v>608 6819000</v>
      </c>
      <c r="AK1071" s="146" t="str">
        <f>IFERROR(VLOOKUP(AC1071,[4]Hoja3!$B$28:$E$38,4,FALSE),"")</f>
        <v>edgar.olaya@parquesnacionales.gov.co</v>
      </c>
      <c r="AL1071" s="182">
        <v>0</v>
      </c>
      <c r="AM1071" s="182">
        <v>0</v>
      </c>
      <c r="AN1071" s="182">
        <v>0</v>
      </c>
      <c r="AO1071" s="182">
        <v>0</v>
      </c>
      <c r="AP1071" s="178"/>
      <c r="AQ1071" s="178" t="s">
        <v>189</v>
      </c>
      <c r="AR1071" s="178"/>
      <c r="AS1071" s="178"/>
      <c r="AT1071" s="178"/>
    </row>
    <row r="1072" spans="1:46" ht="25.05" customHeight="1" x14ac:dyDescent="0.3">
      <c r="A1072" s="143"/>
      <c r="B1072" s="171" t="s">
        <v>179</v>
      </c>
      <c r="C1072" s="171" t="s">
        <v>1799</v>
      </c>
      <c r="D1072" s="171" t="s">
        <v>177</v>
      </c>
      <c r="E1072" s="171" t="s">
        <v>179</v>
      </c>
      <c r="F1072" s="172" t="s">
        <v>175</v>
      </c>
      <c r="G1072" s="144" t="str">
        <f>IFERROR(VLOOKUP(F1072,[4]Hoja4!$A$1:B1208,2,FALSE),"")</f>
        <v>NO APLICA</v>
      </c>
      <c r="H1072" s="173"/>
      <c r="I1072" s="144" t="str">
        <f>IFERROR(VLOOKUP(H1072,[4]Hoja4!$A$1:D1207,2,FALSE),"")</f>
        <v/>
      </c>
      <c r="J1072" s="185"/>
      <c r="K1072" s="106" t="str">
        <f>IFERROR(VLOOKUP(J1072,[4]LISTAS!$A$8:$B$11,2,FALSE),"")</f>
        <v/>
      </c>
      <c r="L1072" s="174"/>
      <c r="M1072" s="175" t="s">
        <v>179</v>
      </c>
      <c r="N1072" s="145" t="str">
        <f>IFERROR(VLOOKUP(M1072,'[4]archivo de datos'!$G$1:$H$24,2,FALSE),"")</f>
        <v>N/A</v>
      </c>
      <c r="O1072" s="178" t="s">
        <v>180</v>
      </c>
      <c r="P1072" s="106">
        <f>IFERROR(VLOOKUP(O1072,'[4]archivo de datos'!$J$6:$K$12,2,FALSE),"")</f>
        <v>0</v>
      </c>
      <c r="Q1072" s="177" t="s">
        <v>48</v>
      </c>
      <c r="R1072" s="186" t="s">
        <v>181</v>
      </c>
      <c r="S1072" s="179" t="s">
        <v>182</v>
      </c>
      <c r="T1072" s="147" t="s">
        <v>163</v>
      </c>
      <c r="U1072" s="147" t="s">
        <v>641</v>
      </c>
      <c r="V1072" s="146" t="str">
        <f>+IFERROR(VLOOKUP(U1072,[4]Equivalencias!$M$2:$N$97,2,FALSE),"")</f>
        <v>Áreas en proceso de restauración</v>
      </c>
      <c r="W1072" s="178" t="s">
        <v>175</v>
      </c>
      <c r="X1072" s="181">
        <v>3550006</v>
      </c>
      <c r="Y1072" s="181">
        <v>3550006</v>
      </c>
      <c r="Z1072" s="178" t="s">
        <v>183</v>
      </c>
      <c r="AA1072" s="178" t="s">
        <v>184</v>
      </c>
      <c r="AB1072" s="143">
        <f>IFERROR(VLOOKUP(AA1072,[4]Hoja4!$A$14:$B$19,2,FALSE),"")</f>
        <v>0</v>
      </c>
      <c r="AC1072" s="178" t="s">
        <v>161</v>
      </c>
      <c r="AD1072" s="178" t="s">
        <v>1766</v>
      </c>
      <c r="AE1072" s="178" t="s">
        <v>1770</v>
      </c>
      <c r="AF1072" s="178" t="s">
        <v>1770</v>
      </c>
      <c r="AG1072" s="146" t="str">
        <f>IFERROR(VLOOKUP(AF1072,'[4]archivo de datos'!$D$1:$E$1156,2,FALSE),"")</f>
        <v>CO-CUN</v>
      </c>
      <c r="AH1072" s="178" t="s">
        <v>188</v>
      </c>
      <c r="AI1072" s="146" t="str">
        <f>IFERROR(VLOOKUP(AC1072,[4]Hoja3!$B$28:$E$38,2,FALSE),"")</f>
        <v>Edgar Olaya Ospina</v>
      </c>
      <c r="AJ1072" s="146" t="str">
        <f>IFERROR(VLOOKUP(AC1072,[4]Hoja3!$B$28:$E$38,3,FALSE),"")</f>
        <v>608 6819000</v>
      </c>
      <c r="AK1072" s="146" t="str">
        <f>IFERROR(VLOOKUP(AC1072,[4]Hoja3!$B$28:$E$38,4,FALSE),"")</f>
        <v>edgar.olaya@parquesnacionales.gov.co</v>
      </c>
      <c r="AL1072" s="182">
        <v>0</v>
      </c>
      <c r="AM1072" s="182">
        <v>0</v>
      </c>
      <c r="AN1072" s="182">
        <v>0</v>
      </c>
      <c r="AO1072" s="182">
        <v>0</v>
      </c>
      <c r="AP1072" s="178"/>
      <c r="AQ1072" s="178" t="s">
        <v>189</v>
      </c>
      <c r="AR1072" s="178"/>
      <c r="AS1072" s="178"/>
      <c r="AT1072" s="178"/>
    </row>
    <row r="1073" spans="1:46" ht="25.05" customHeight="1" x14ac:dyDescent="0.3">
      <c r="A1073" s="143"/>
      <c r="B1073" s="171" t="s">
        <v>179</v>
      </c>
      <c r="C1073" s="171" t="s">
        <v>1799</v>
      </c>
      <c r="D1073" s="171" t="s">
        <v>177</v>
      </c>
      <c r="E1073" s="171" t="s">
        <v>179</v>
      </c>
      <c r="F1073" s="172" t="s">
        <v>175</v>
      </c>
      <c r="G1073" s="144" t="str">
        <f>IFERROR(VLOOKUP(F1073,[4]Hoja4!$A$1:B1209,2,FALSE),"")</f>
        <v>NO APLICA</v>
      </c>
      <c r="H1073" s="173"/>
      <c r="I1073" s="144" t="str">
        <f>IFERROR(VLOOKUP(H1073,[4]Hoja4!$A$1:D1208,2,FALSE),"")</f>
        <v/>
      </c>
      <c r="J1073" s="185"/>
      <c r="K1073" s="106" t="str">
        <f>IFERROR(VLOOKUP(J1073,[4]LISTAS!$A$8:$B$11,2,FALSE),"")</f>
        <v/>
      </c>
      <c r="L1073" s="174"/>
      <c r="M1073" s="175" t="s">
        <v>179</v>
      </c>
      <c r="N1073" s="145" t="str">
        <f>IFERROR(VLOOKUP(M1073,'[4]archivo de datos'!$G$1:$H$24,2,FALSE),"")</f>
        <v>N/A</v>
      </c>
      <c r="O1073" s="178" t="s">
        <v>180</v>
      </c>
      <c r="P1073" s="106">
        <f>IFERROR(VLOOKUP(O1073,'[4]archivo de datos'!$J$6:$K$12,2,FALSE),"")</f>
        <v>0</v>
      </c>
      <c r="Q1073" s="177" t="s">
        <v>46</v>
      </c>
      <c r="R1073" s="186" t="s">
        <v>181</v>
      </c>
      <c r="S1073" s="179" t="s">
        <v>182</v>
      </c>
      <c r="T1073" s="147" t="s">
        <v>166</v>
      </c>
      <c r="U1073" s="147" t="s">
        <v>584</v>
      </c>
      <c r="V1073" s="146" t="str">
        <f>+IFERROR(VLOOKUP(U1073,[4]Equivalencias!$M$2:$N$97,2,FALSE),"")</f>
        <v xml:space="preserve">Áreas administradas </v>
      </c>
      <c r="W1073" s="178" t="s">
        <v>175</v>
      </c>
      <c r="X1073" s="181">
        <v>5857280</v>
      </c>
      <c r="Y1073" s="181">
        <v>5857280</v>
      </c>
      <c r="Z1073" s="178" t="s">
        <v>183</v>
      </c>
      <c r="AA1073" s="178" t="s">
        <v>184</v>
      </c>
      <c r="AB1073" s="143">
        <f>IFERROR(VLOOKUP(AA1073,[4]Hoja4!$A$14:$B$19,2,FALSE),"")</f>
        <v>0</v>
      </c>
      <c r="AC1073" s="178" t="s">
        <v>161</v>
      </c>
      <c r="AD1073" s="178" t="s">
        <v>1766</v>
      </c>
      <c r="AE1073" s="178" t="s">
        <v>1770</v>
      </c>
      <c r="AF1073" s="178" t="s">
        <v>1770</v>
      </c>
      <c r="AG1073" s="146" t="str">
        <f>IFERROR(VLOOKUP(AF1073,'[4]archivo de datos'!$D$1:$E$1156,2,FALSE),"")</f>
        <v>CO-CUN</v>
      </c>
      <c r="AH1073" s="178" t="s">
        <v>188</v>
      </c>
      <c r="AI1073" s="146" t="str">
        <f>IFERROR(VLOOKUP(AC1073,[4]Hoja3!$B$28:$E$38,2,FALSE),"")</f>
        <v>Edgar Olaya Ospina</v>
      </c>
      <c r="AJ1073" s="146" t="str">
        <f>IFERROR(VLOOKUP(AC1073,[4]Hoja3!$B$28:$E$38,3,FALSE),"")</f>
        <v>608 6819000</v>
      </c>
      <c r="AK1073" s="146" t="str">
        <f>IFERROR(VLOOKUP(AC1073,[4]Hoja3!$B$28:$E$38,4,FALSE),"")</f>
        <v>edgar.olaya@parquesnacionales.gov.co</v>
      </c>
      <c r="AL1073" s="182">
        <v>0</v>
      </c>
      <c r="AM1073" s="182">
        <v>0</v>
      </c>
      <c r="AN1073" s="182">
        <v>0</v>
      </c>
      <c r="AO1073" s="182">
        <v>0</v>
      </c>
      <c r="AP1073" s="178"/>
      <c r="AQ1073" s="178" t="s">
        <v>189</v>
      </c>
      <c r="AR1073" s="178"/>
      <c r="AS1073" s="178"/>
      <c r="AT1073" s="178"/>
    </row>
    <row r="1074" spans="1:46" ht="25.05" customHeight="1" x14ac:dyDescent="0.3">
      <c r="A1074" s="143"/>
      <c r="B1074" s="171" t="s">
        <v>179</v>
      </c>
      <c r="C1074" s="171" t="s">
        <v>1799</v>
      </c>
      <c r="D1074" s="171" t="s">
        <v>177</v>
      </c>
      <c r="E1074" s="171" t="s">
        <v>179</v>
      </c>
      <c r="F1074" s="172" t="s">
        <v>175</v>
      </c>
      <c r="G1074" s="144" t="str">
        <f>IFERROR(VLOOKUP(F1074,[4]Hoja4!$A$1:B1210,2,FALSE),"")</f>
        <v>NO APLICA</v>
      </c>
      <c r="H1074" s="173"/>
      <c r="I1074" s="144" t="str">
        <f>IFERROR(VLOOKUP(H1074,[4]Hoja4!$A$1:D1209,2,FALSE),"")</f>
        <v/>
      </c>
      <c r="J1074" s="185"/>
      <c r="K1074" s="106" t="str">
        <f>IFERROR(VLOOKUP(J1074,[4]LISTAS!$A$8:$B$11,2,FALSE),"")</f>
        <v/>
      </c>
      <c r="L1074" s="174"/>
      <c r="M1074" s="175" t="s">
        <v>179</v>
      </c>
      <c r="N1074" s="145" t="str">
        <f>IFERROR(VLOOKUP(M1074,'[4]archivo de datos'!$G$1:$H$24,2,FALSE),"")</f>
        <v>N/A</v>
      </c>
      <c r="O1074" s="178" t="s">
        <v>180</v>
      </c>
      <c r="P1074" s="106">
        <f>IFERROR(VLOOKUP(O1074,'[4]archivo de datos'!$J$6:$K$12,2,FALSE),"")</f>
        <v>0</v>
      </c>
      <c r="Q1074" s="177" t="s">
        <v>46</v>
      </c>
      <c r="R1074" s="186" t="s">
        <v>181</v>
      </c>
      <c r="S1074" s="179" t="s">
        <v>182</v>
      </c>
      <c r="T1074" s="147" t="s">
        <v>164</v>
      </c>
      <c r="U1074" s="147" t="s">
        <v>558</v>
      </c>
      <c r="V1074" s="146" t="str">
        <f>+IFERROR(VLOOKUP(U1074,[4]Equivalencias!$M$2:$N$97,2,FALSE),"")</f>
        <v>Áreas cubiertas con jornadas de vigilancia</v>
      </c>
      <c r="W1074" s="178" t="s">
        <v>175</v>
      </c>
      <c r="X1074" s="181">
        <v>10418806</v>
      </c>
      <c r="Y1074" s="181">
        <v>10418806</v>
      </c>
      <c r="Z1074" s="178" t="s">
        <v>183</v>
      </c>
      <c r="AA1074" s="178" t="s">
        <v>184</v>
      </c>
      <c r="AB1074" s="143">
        <f>IFERROR(VLOOKUP(AA1074,[4]Hoja4!$A$14:$B$19,2,FALSE),"")</f>
        <v>0</v>
      </c>
      <c r="AC1074" s="178" t="s">
        <v>161</v>
      </c>
      <c r="AD1074" s="178" t="s">
        <v>1766</v>
      </c>
      <c r="AE1074" s="178" t="s">
        <v>1770</v>
      </c>
      <c r="AF1074" s="178" t="s">
        <v>1770</v>
      </c>
      <c r="AG1074" s="146" t="str">
        <f>IFERROR(VLOOKUP(AF1074,'[4]archivo de datos'!$D$1:$E$1156,2,FALSE),"")</f>
        <v>CO-CUN</v>
      </c>
      <c r="AH1074" s="178" t="s">
        <v>188</v>
      </c>
      <c r="AI1074" s="146" t="str">
        <f>IFERROR(VLOOKUP(AC1074,[4]Hoja3!$B$28:$E$38,2,FALSE),"")</f>
        <v>Edgar Olaya Ospina</v>
      </c>
      <c r="AJ1074" s="146" t="str">
        <f>IFERROR(VLOOKUP(AC1074,[4]Hoja3!$B$28:$E$38,3,FALSE),"")</f>
        <v>608 6819000</v>
      </c>
      <c r="AK1074" s="146" t="str">
        <f>IFERROR(VLOOKUP(AC1074,[4]Hoja3!$B$28:$E$38,4,FALSE),"")</f>
        <v>edgar.olaya@parquesnacionales.gov.co</v>
      </c>
      <c r="AL1074" s="182">
        <v>0</v>
      </c>
      <c r="AM1074" s="182">
        <v>0</v>
      </c>
      <c r="AN1074" s="182">
        <v>0</v>
      </c>
      <c r="AO1074" s="182">
        <v>0</v>
      </c>
      <c r="AP1074" s="178"/>
      <c r="AQ1074" s="178" t="s">
        <v>189</v>
      </c>
      <c r="AR1074" s="178"/>
      <c r="AS1074" s="178"/>
      <c r="AT1074" s="178"/>
    </row>
    <row r="1075" spans="1:46" ht="25.05" customHeight="1" x14ac:dyDescent="0.3">
      <c r="A1075" s="143"/>
      <c r="B1075" s="171" t="s">
        <v>179</v>
      </c>
      <c r="C1075" s="171" t="s">
        <v>1799</v>
      </c>
      <c r="D1075" s="171" t="s">
        <v>177</v>
      </c>
      <c r="E1075" s="171" t="s">
        <v>179</v>
      </c>
      <c r="F1075" s="172" t="s">
        <v>175</v>
      </c>
      <c r="G1075" s="144" t="str">
        <f>IFERROR(VLOOKUP(F1075,[4]Hoja4!$A$1:B1211,2,FALSE),"")</f>
        <v>NO APLICA</v>
      </c>
      <c r="H1075" s="173"/>
      <c r="I1075" s="144" t="str">
        <f>IFERROR(VLOOKUP(H1075,[4]Hoja4!$A$1:D1210,2,FALSE),"")</f>
        <v/>
      </c>
      <c r="J1075" s="185"/>
      <c r="K1075" s="106" t="str">
        <f>IFERROR(VLOOKUP(J1075,[4]LISTAS!$A$8:$B$11,2,FALSE),"")</f>
        <v/>
      </c>
      <c r="L1075" s="174"/>
      <c r="M1075" s="175" t="s">
        <v>179</v>
      </c>
      <c r="N1075" s="145" t="str">
        <f>IFERROR(VLOOKUP(M1075,'[4]archivo de datos'!$G$1:$H$24,2,FALSE),"")</f>
        <v>N/A</v>
      </c>
      <c r="O1075" s="178" t="s">
        <v>180</v>
      </c>
      <c r="P1075" s="106">
        <f>IFERROR(VLOOKUP(O1075,'[4]archivo de datos'!$J$6:$K$12,2,FALSE),"")</f>
        <v>0</v>
      </c>
      <c r="Q1075" s="177" t="s">
        <v>46</v>
      </c>
      <c r="R1075" s="186" t="s">
        <v>181</v>
      </c>
      <c r="S1075" s="179" t="s">
        <v>182</v>
      </c>
      <c r="T1075" s="147" t="s">
        <v>160</v>
      </c>
      <c r="U1075" s="147" t="s">
        <v>581</v>
      </c>
      <c r="V1075" s="146" t="str">
        <f>+IFERROR(VLOOKUP(U1075,[4]Equivalencias!$M$2:$N$97,2,FALSE),"")</f>
        <v>Personas capacitadas con educación informal</v>
      </c>
      <c r="W1075" s="178" t="s">
        <v>175</v>
      </c>
      <c r="X1075" s="181">
        <v>6799809</v>
      </c>
      <c r="Y1075" s="181">
        <v>6799809</v>
      </c>
      <c r="Z1075" s="178" t="s">
        <v>183</v>
      </c>
      <c r="AA1075" s="178" t="s">
        <v>184</v>
      </c>
      <c r="AB1075" s="143">
        <f>IFERROR(VLOOKUP(AA1075,[4]Hoja4!$A$14:$B$19,2,FALSE),"")</f>
        <v>0</v>
      </c>
      <c r="AC1075" s="178" t="s">
        <v>161</v>
      </c>
      <c r="AD1075" s="178" t="s">
        <v>1766</v>
      </c>
      <c r="AE1075" s="178" t="s">
        <v>1770</v>
      </c>
      <c r="AF1075" s="178" t="s">
        <v>1770</v>
      </c>
      <c r="AG1075" s="146" t="str">
        <f>IFERROR(VLOOKUP(AF1075,'[4]archivo de datos'!$D$1:$E$1156,2,FALSE),"")</f>
        <v>CO-CUN</v>
      </c>
      <c r="AH1075" s="178" t="s">
        <v>188</v>
      </c>
      <c r="AI1075" s="146" t="str">
        <f>IFERROR(VLOOKUP(AC1075,[4]Hoja3!$B$28:$E$38,2,FALSE),"")</f>
        <v>Edgar Olaya Ospina</v>
      </c>
      <c r="AJ1075" s="146" t="str">
        <f>IFERROR(VLOOKUP(AC1075,[4]Hoja3!$B$28:$E$38,3,FALSE),"")</f>
        <v>608 6819000</v>
      </c>
      <c r="AK1075" s="146" t="str">
        <f>IFERROR(VLOOKUP(AC1075,[4]Hoja3!$B$28:$E$38,4,FALSE),"")</f>
        <v>edgar.olaya@parquesnacionales.gov.co</v>
      </c>
      <c r="AL1075" s="182">
        <v>0</v>
      </c>
      <c r="AM1075" s="182">
        <v>0</v>
      </c>
      <c r="AN1075" s="182">
        <v>0</v>
      </c>
      <c r="AO1075" s="182">
        <v>0</v>
      </c>
      <c r="AP1075" s="178"/>
      <c r="AQ1075" s="178" t="s">
        <v>189</v>
      </c>
      <c r="AR1075" s="178"/>
      <c r="AS1075" s="178"/>
      <c r="AT1075" s="178"/>
    </row>
    <row r="1076" spans="1:46" ht="25.05" customHeight="1" x14ac:dyDescent="0.3">
      <c r="A1076" s="143"/>
      <c r="B1076" s="171" t="s">
        <v>179</v>
      </c>
      <c r="C1076" s="171" t="s">
        <v>1799</v>
      </c>
      <c r="D1076" s="171" t="s">
        <v>177</v>
      </c>
      <c r="E1076" s="171" t="s">
        <v>179</v>
      </c>
      <c r="F1076" s="172" t="s">
        <v>175</v>
      </c>
      <c r="G1076" s="144" t="str">
        <f>IFERROR(VLOOKUP(F1076,[4]Hoja4!$A$1:B1212,2,FALSE),"")</f>
        <v>NO APLICA</v>
      </c>
      <c r="H1076" s="173"/>
      <c r="I1076" s="144" t="str">
        <f>IFERROR(VLOOKUP(H1076,[4]Hoja4!$A$1:D1211,2,FALSE),"")</f>
        <v/>
      </c>
      <c r="J1076" s="185"/>
      <c r="K1076" s="106" t="str">
        <f>IFERROR(VLOOKUP(J1076,[4]LISTAS!$A$8:$B$11,2,FALSE),"")</f>
        <v/>
      </c>
      <c r="L1076" s="174"/>
      <c r="M1076" s="175" t="s">
        <v>179</v>
      </c>
      <c r="N1076" s="145" t="str">
        <f>IFERROR(VLOOKUP(M1076,'[4]archivo de datos'!$G$1:$H$24,2,FALSE),"")</f>
        <v>N/A</v>
      </c>
      <c r="O1076" s="178" t="s">
        <v>180</v>
      </c>
      <c r="P1076" s="106">
        <f>IFERROR(VLOOKUP(O1076,'[4]archivo de datos'!$J$6:$K$12,2,FALSE),"")</f>
        <v>0</v>
      </c>
      <c r="Q1076" s="177" t="s">
        <v>48</v>
      </c>
      <c r="R1076" s="186" t="s">
        <v>1571</v>
      </c>
      <c r="S1076" s="179" t="s">
        <v>182</v>
      </c>
      <c r="T1076" s="147" t="s">
        <v>166</v>
      </c>
      <c r="U1076" s="147" t="s">
        <v>584</v>
      </c>
      <c r="V1076" s="146" t="str">
        <f>+IFERROR(VLOOKUP(U1076,[4]Equivalencias!$M$2:$N$97,2,FALSE),"")</f>
        <v xml:space="preserve">Áreas administradas </v>
      </c>
      <c r="W1076" s="178" t="s">
        <v>175</v>
      </c>
      <c r="X1076" s="181">
        <v>1061131</v>
      </c>
      <c r="Y1076" s="181">
        <v>1061131</v>
      </c>
      <c r="Z1076" s="178" t="s">
        <v>183</v>
      </c>
      <c r="AA1076" s="178" t="s">
        <v>184</v>
      </c>
      <c r="AB1076" s="143">
        <f>IFERROR(VLOOKUP(AA1076,[4]Hoja4!$A$14:$B$19,2,FALSE),"")</f>
        <v>0</v>
      </c>
      <c r="AC1076" s="178" t="s">
        <v>161</v>
      </c>
      <c r="AD1076" s="178" t="s">
        <v>1766</v>
      </c>
      <c r="AE1076" s="178" t="s">
        <v>1770</v>
      </c>
      <c r="AF1076" s="178" t="s">
        <v>1770</v>
      </c>
      <c r="AG1076" s="146" t="str">
        <f>IFERROR(VLOOKUP(AF1076,'[4]archivo de datos'!$D$1:$E$1156,2,FALSE),"")</f>
        <v>CO-CUN</v>
      </c>
      <c r="AH1076" s="178" t="s">
        <v>188</v>
      </c>
      <c r="AI1076" s="146" t="str">
        <f>IFERROR(VLOOKUP(AC1076,[4]Hoja3!$B$28:$E$38,2,FALSE),"")</f>
        <v>Edgar Olaya Ospina</v>
      </c>
      <c r="AJ1076" s="146" t="str">
        <f>IFERROR(VLOOKUP(AC1076,[4]Hoja3!$B$28:$E$38,3,FALSE),"")</f>
        <v>608 6819000</v>
      </c>
      <c r="AK1076" s="146" t="str">
        <f>IFERROR(VLOOKUP(AC1076,[4]Hoja3!$B$28:$E$38,4,FALSE),"")</f>
        <v>edgar.olaya@parquesnacionales.gov.co</v>
      </c>
      <c r="AL1076" s="182">
        <v>0</v>
      </c>
      <c r="AM1076" s="182">
        <v>0</v>
      </c>
      <c r="AN1076" s="182">
        <v>0</v>
      </c>
      <c r="AO1076" s="182">
        <v>0</v>
      </c>
      <c r="AP1076" s="178"/>
      <c r="AQ1076" s="178" t="s">
        <v>189</v>
      </c>
      <c r="AR1076" s="178"/>
      <c r="AS1076" s="178"/>
      <c r="AT1076" s="178"/>
    </row>
    <row r="1077" spans="1:46" ht="25.05" customHeight="1" x14ac:dyDescent="0.3">
      <c r="A1077" s="143"/>
      <c r="B1077" s="171" t="s">
        <v>1650</v>
      </c>
      <c r="C1077" s="171" t="s">
        <v>1651</v>
      </c>
      <c r="D1077" s="171" t="s">
        <v>202</v>
      </c>
      <c r="E1077" s="171" t="s">
        <v>179</v>
      </c>
      <c r="F1077" s="172">
        <v>6</v>
      </c>
      <c r="G1077" s="144" t="str">
        <f>IFERROR(VLOOKUP(F1077,[4]Hoja4!$A$1:B1213,2,FALSE),"")</f>
        <v>JUNIO</v>
      </c>
      <c r="H1077" s="173">
        <v>8</v>
      </c>
      <c r="I1077" s="144" t="str">
        <f>IFERROR(VLOOKUP(H1077,[4]Hoja4!$A$1:D1212,2,FALSE),"")</f>
        <v>AGOSTO</v>
      </c>
      <c r="J1077" s="185" t="s">
        <v>178</v>
      </c>
      <c r="K1077" s="106">
        <f>IFERROR(VLOOKUP(J1077,[4]LISTAS!$A$8:$B$11,2,FALSE),"")</f>
        <v>1</v>
      </c>
      <c r="L1077" s="174">
        <v>4</v>
      </c>
      <c r="M1077" s="175" t="s">
        <v>204</v>
      </c>
      <c r="N1077" s="145" t="str">
        <f>IFERROR(VLOOKUP(M1077,'[4]archivo de datos'!$G$1:$H$24,2,FALSE),"")</f>
        <v>CCE-99</v>
      </c>
      <c r="O1077" s="178" t="s">
        <v>180</v>
      </c>
      <c r="P1077" s="106">
        <f>IFERROR(VLOOKUP(O1077,'[4]archivo de datos'!$J$6:$K$12,2,FALSE),"")</f>
        <v>0</v>
      </c>
      <c r="Q1077" s="177" t="s">
        <v>46</v>
      </c>
      <c r="R1077" s="186" t="s">
        <v>181</v>
      </c>
      <c r="S1077" s="179" t="s">
        <v>182</v>
      </c>
      <c r="T1077" s="147" t="s">
        <v>162</v>
      </c>
      <c r="U1077" s="178" t="s">
        <v>645</v>
      </c>
      <c r="V1077" s="146" t="str">
        <f>+IFERROR(VLOOKUP(U1077,[4]Equivalencias!$M$2:$N$97,2,FALSE),"")</f>
        <v>Documentos de lineamientos técnicos realizados</v>
      </c>
      <c r="W1077" s="178" t="s">
        <v>175</v>
      </c>
      <c r="X1077" s="181">
        <v>80000000</v>
      </c>
      <c r="Y1077" s="181">
        <v>80000000</v>
      </c>
      <c r="Z1077" s="178" t="s">
        <v>183</v>
      </c>
      <c r="AA1077" s="178" t="s">
        <v>184</v>
      </c>
      <c r="AB1077" s="143">
        <f>IFERROR(VLOOKUP(AA1077,[4]Hoja4!$A$14:$B$19,2,FALSE),"")</f>
        <v>0</v>
      </c>
      <c r="AC1077" s="178" t="s">
        <v>161</v>
      </c>
      <c r="AD1077" s="178" t="s">
        <v>1766</v>
      </c>
      <c r="AE1077" s="178" t="s">
        <v>1770</v>
      </c>
      <c r="AF1077" s="178" t="s">
        <v>1770</v>
      </c>
      <c r="AG1077" s="146" t="str">
        <f>IFERROR(VLOOKUP(AF1077,'[4]archivo de datos'!$D$1:$E$1156,2,FALSE),"")</f>
        <v>CO-CUN</v>
      </c>
      <c r="AH1077" s="178" t="s">
        <v>1649</v>
      </c>
      <c r="AI1077" s="146" t="str">
        <f>IFERROR(VLOOKUP(AC1077,[4]Hoja3!$B$28:$E$38,2,FALSE),"")</f>
        <v>Edgar Olaya Ospina</v>
      </c>
      <c r="AJ1077" s="146" t="str">
        <f>IFERROR(VLOOKUP(AC1077,[4]Hoja3!$B$28:$E$38,3,FALSE),"")</f>
        <v>608 6819000</v>
      </c>
      <c r="AK1077" s="146" t="str">
        <f>IFERROR(VLOOKUP(AC1077,[4]Hoja3!$B$28:$E$38,4,FALSE),"")</f>
        <v>edgar.olaya@parquesnacionales.gov.co</v>
      </c>
      <c r="AL1077" s="182">
        <v>0</v>
      </c>
      <c r="AM1077" s="182">
        <v>0</v>
      </c>
      <c r="AN1077" s="182">
        <v>0</v>
      </c>
      <c r="AO1077" s="182">
        <v>0</v>
      </c>
      <c r="AP1077" s="178"/>
      <c r="AQ1077" s="178" t="s">
        <v>189</v>
      </c>
      <c r="AR1077" s="178"/>
      <c r="AS1077" s="178"/>
      <c r="AT1077" s="178"/>
    </row>
    <row r="1078" spans="1:46" ht="25.05" customHeight="1" x14ac:dyDescent="0.3">
      <c r="A1078" s="143"/>
      <c r="B1078" s="171" t="s">
        <v>1650</v>
      </c>
      <c r="C1078" s="171" t="s">
        <v>1651</v>
      </c>
      <c r="D1078" s="171" t="s">
        <v>202</v>
      </c>
      <c r="E1078" s="171" t="s">
        <v>179</v>
      </c>
      <c r="F1078" s="172">
        <v>6</v>
      </c>
      <c r="G1078" s="144" t="str">
        <f>IFERROR(VLOOKUP(F1078,[4]Hoja4!$A$1:B1214,2,FALSE),"")</f>
        <v>JUNIO</v>
      </c>
      <c r="H1078" s="173">
        <v>8</v>
      </c>
      <c r="I1078" s="144" t="str">
        <f>IFERROR(VLOOKUP(H1078,[4]Hoja4!$A$1:D1213,2,FALSE),"")</f>
        <v>AGOSTO</v>
      </c>
      <c r="J1078" s="185" t="s">
        <v>178</v>
      </c>
      <c r="K1078" s="106">
        <f>IFERROR(VLOOKUP(J1078,[4]LISTAS!$A$8:$B$11,2,FALSE),"")</f>
        <v>1</v>
      </c>
      <c r="L1078" s="174">
        <v>4</v>
      </c>
      <c r="M1078" s="175" t="s">
        <v>204</v>
      </c>
      <c r="N1078" s="145" t="str">
        <f>IFERROR(VLOOKUP(M1078,'[4]archivo de datos'!$G$1:$H$24,2,FALSE),"")</f>
        <v>CCE-99</v>
      </c>
      <c r="O1078" s="178" t="s">
        <v>180</v>
      </c>
      <c r="P1078" s="106">
        <f>IFERROR(VLOOKUP(O1078,'[4]archivo de datos'!$J$6:$K$12,2,FALSE),"")</f>
        <v>0</v>
      </c>
      <c r="Q1078" s="177" t="s">
        <v>46</v>
      </c>
      <c r="R1078" s="186" t="s">
        <v>181</v>
      </c>
      <c r="S1078" s="179" t="s">
        <v>656</v>
      </c>
      <c r="T1078" s="178" t="s">
        <v>169</v>
      </c>
      <c r="U1078" s="178" t="s">
        <v>657</v>
      </c>
      <c r="V1078" s="146" t="str">
        <f>+IFERROR(VLOOKUP(U1078,[4]Equivalencias!$M$2:$N$97,2,FALSE),"")</f>
        <v>Sedes mantenidas</v>
      </c>
      <c r="W1078" s="178" t="s">
        <v>175</v>
      </c>
      <c r="X1078" s="181">
        <v>15000000</v>
      </c>
      <c r="Y1078" s="181">
        <v>15000000</v>
      </c>
      <c r="Z1078" s="178" t="s">
        <v>183</v>
      </c>
      <c r="AA1078" s="178" t="s">
        <v>184</v>
      </c>
      <c r="AB1078" s="143">
        <f>IFERROR(VLOOKUP(AA1078,[4]Hoja4!$A$14:$B$19,2,FALSE),"")</f>
        <v>0</v>
      </c>
      <c r="AC1078" s="178" t="s">
        <v>161</v>
      </c>
      <c r="AD1078" s="178" t="s">
        <v>1766</v>
      </c>
      <c r="AE1078" s="178" t="s">
        <v>1770</v>
      </c>
      <c r="AF1078" s="178" t="s">
        <v>1770</v>
      </c>
      <c r="AG1078" s="146" t="str">
        <f>IFERROR(VLOOKUP(AF1078,'[4]archivo de datos'!$D$1:$E$1156,2,FALSE),"")</f>
        <v>CO-CUN</v>
      </c>
      <c r="AH1078" s="178" t="s">
        <v>188</v>
      </c>
      <c r="AI1078" s="146" t="str">
        <f>IFERROR(VLOOKUP(AC1078,[4]Hoja3!$B$28:$E$38,2,FALSE),"")</f>
        <v>Edgar Olaya Ospina</v>
      </c>
      <c r="AJ1078" s="146" t="str">
        <f>IFERROR(VLOOKUP(AC1078,[4]Hoja3!$B$28:$E$38,3,FALSE),"")</f>
        <v>608 6819000</v>
      </c>
      <c r="AK1078" s="146" t="str">
        <f>IFERROR(VLOOKUP(AC1078,[4]Hoja3!$B$28:$E$38,4,FALSE),"")</f>
        <v>edgar.olaya@parquesnacionales.gov.co</v>
      </c>
      <c r="AL1078" s="182">
        <v>0</v>
      </c>
      <c r="AM1078" s="182">
        <v>0</v>
      </c>
      <c r="AN1078" s="182">
        <v>0</v>
      </c>
      <c r="AO1078" s="182">
        <v>0</v>
      </c>
      <c r="AP1078" s="178"/>
      <c r="AQ1078" s="178" t="s">
        <v>189</v>
      </c>
      <c r="AR1078" s="178"/>
      <c r="AS1078" s="178"/>
      <c r="AT1078" s="178"/>
    </row>
    <row r="1079" spans="1:46" ht="25.05" customHeight="1" x14ac:dyDescent="0.3">
      <c r="A1079" s="143"/>
      <c r="B1079" s="171" t="s">
        <v>1654</v>
      </c>
      <c r="C1079" s="171" t="s">
        <v>1655</v>
      </c>
      <c r="D1079" s="171" t="s">
        <v>202</v>
      </c>
      <c r="E1079" s="171" t="s">
        <v>179</v>
      </c>
      <c r="F1079" s="172">
        <v>6</v>
      </c>
      <c r="G1079" s="144" t="str">
        <f>IFERROR(VLOOKUP(F1079,[4]Hoja4!$A$1:B1215,2,FALSE),"")</f>
        <v>JUNIO</v>
      </c>
      <c r="H1079" s="173">
        <v>8</v>
      </c>
      <c r="I1079" s="144" t="str">
        <f>IFERROR(VLOOKUP(H1079,[4]Hoja4!$A$1:D1214,2,FALSE),"")</f>
        <v>AGOSTO</v>
      </c>
      <c r="J1079" s="185" t="s">
        <v>178</v>
      </c>
      <c r="K1079" s="106">
        <f>IFERROR(VLOOKUP(J1079,[4]LISTAS!$A$8:$B$11,2,FALSE),"")</f>
        <v>1</v>
      </c>
      <c r="L1079" s="174">
        <v>4</v>
      </c>
      <c r="M1079" s="175" t="s">
        <v>1308</v>
      </c>
      <c r="N1079" s="145" t="str">
        <f>IFERROR(VLOOKUP(M1079,'[4]archivo de datos'!$G$1:$H$24,2,FALSE),"")</f>
        <v>CCE-07</v>
      </c>
      <c r="O1079" s="178" t="s">
        <v>180</v>
      </c>
      <c r="P1079" s="106">
        <f>IFERROR(VLOOKUP(O1079,'[4]archivo de datos'!$J$6:$K$12,2,FALSE),"")</f>
        <v>0</v>
      </c>
      <c r="Q1079" s="177" t="s">
        <v>46</v>
      </c>
      <c r="R1079" s="186" t="s">
        <v>181</v>
      </c>
      <c r="S1079" s="179" t="s">
        <v>182</v>
      </c>
      <c r="T1079" s="147" t="s">
        <v>163</v>
      </c>
      <c r="U1079" s="147" t="s">
        <v>641</v>
      </c>
      <c r="V1079" s="146" t="str">
        <f>+IFERROR(VLOOKUP(U1079,[4]Equivalencias!$M$2:$N$97,2,FALSE),"")</f>
        <v>Áreas en proceso de restauración</v>
      </c>
      <c r="W1079" s="178" t="s">
        <v>175</v>
      </c>
      <c r="X1079" s="181">
        <v>15000000</v>
      </c>
      <c r="Y1079" s="181">
        <v>15000000</v>
      </c>
      <c r="Z1079" s="178" t="s">
        <v>183</v>
      </c>
      <c r="AA1079" s="178" t="s">
        <v>184</v>
      </c>
      <c r="AB1079" s="143">
        <f>IFERROR(VLOOKUP(AA1079,[4]Hoja4!$A$14:$B$19,2,FALSE),"")</f>
        <v>0</v>
      </c>
      <c r="AC1079" s="178" t="s">
        <v>161</v>
      </c>
      <c r="AD1079" s="178" t="s">
        <v>1766</v>
      </c>
      <c r="AE1079" s="178" t="s">
        <v>1770</v>
      </c>
      <c r="AF1079" s="178" t="s">
        <v>1770</v>
      </c>
      <c r="AG1079" s="146" t="str">
        <f>IFERROR(VLOOKUP(AF1079,'[4]archivo de datos'!$D$1:$E$1156,2,FALSE),"")</f>
        <v>CO-CUN</v>
      </c>
      <c r="AH1079" s="178" t="s">
        <v>188</v>
      </c>
      <c r="AI1079" s="146" t="str">
        <f>IFERROR(VLOOKUP(AC1079,[4]Hoja3!$B$28:$E$38,2,FALSE),"")</f>
        <v>Edgar Olaya Ospina</v>
      </c>
      <c r="AJ1079" s="146" t="str">
        <f>IFERROR(VLOOKUP(AC1079,[4]Hoja3!$B$28:$E$38,3,FALSE),"")</f>
        <v>608 6819000</v>
      </c>
      <c r="AK1079" s="146" t="str">
        <f>IFERROR(VLOOKUP(AC1079,[4]Hoja3!$B$28:$E$38,4,FALSE),"")</f>
        <v>edgar.olaya@parquesnacionales.gov.co</v>
      </c>
      <c r="AL1079" s="182">
        <v>0</v>
      </c>
      <c r="AM1079" s="182">
        <v>0</v>
      </c>
      <c r="AN1079" s="182">
        <v>0</v>
      </c>
      <c r="AO1079" s="182">
        <v>0</v>
      </c>
      <c r="AP1079" s="178"/>
      <c r="AQ1079" s="178" t="s">
        <v>189</v>
      </c>
      <c r="AR1079" s="178"/>
      <c r="AS1079" s="178"/>
      <c r="AT1079" s="178"/>
    </row>
    <row r="1080" spans="1:46" ht="25.05" customHeight="1" x14ac:dyDescent="0.3">
      <c r="A1080" s="143"/>
      <c r="B1080" s="171" t="s">
        <v>1800</v>
      </c>
      <c r="C1080" s="171" t="s">
        <v>1801</v>
      </c>
      <c r="D1080" s="171" t="s">
        <v>202</v>
      </c>
      <c r="E1080" s="171" t="s">
        <v>179</v>
      </c>
      <c r="F1080" s="172">
        <v>6</v>
      </c>
      <c r="G1080" s="144" t="str">
        <f>IFERROR(VLOOKUP(F1080,[4]Hoja4!$A$1:B1216,2,FALSE),"")</f>
        <v>JUNIO</v>
      </c>
      <c r="H1080" s="173">
        <v>7</v>
      </c>
      <c r="I1080" s="144" t="str">
        <f>IFERROR(VLOOKUP(H1080,[4]Hoja4!$A$1:D1215,2,FALSE),"")</f>
        <v>JULIO</v>
      </c>
      <c r="J1080" s="185" t="s">
        <v>178</v>
      </c>
      <c r="K1080" s="106">
        <f>IFERROR(VLOOKUP(J1080,[4]LISTAS!$A$8:$B$11,2,FALSE),"")</f>
        <v>1</v>
      </c>
      <c r="L1080" s="174">
        <v>3</v>
      </c>
      <c r="M1080" s="175" t="s">
        <v>1308</v>
      </c>
      <c r="N1080" s="145" t="str">
        <f>IFERROR(VLOOKUP(M1080,'[4]archivo de datos'!$G$1:$H$24,2,FALSE),"")</f>
        <v>CCE-07</v>
      </c>
      <c r="O1080" s="178" t="s">
        <v>180</v>
      </c>
      <c r="P1080" s="106">
        <f>IFERROR(VLOOKUP(O1080,'[4]archivo de datos'!$J$6:$K$12,2,FALSE),"")</f>
        <v>0</v>
      </c>
      <c r="Q1080" s="177" t="s">
        <v>46</v>
      </c>
      <c r="R1080" s="186" t="s">
        <v>181</v>
      </c>
      <c r="S1080" s="179" t="s">
        <v>182</v>
      </c>
      <c r="T1080" s="147" t="s">
        <v>162</v>
      </c>
      <c r="U1080" s="178" t="s">
        <v>645</v>
      </c>
      <c r="V1080" s="146" t="str">
        <f>+IFERROR(VLOOKUP(U1080,[4]Equivalencias!$M$2:$N$97,2,FALSE),"")</f>
        <v>Documentos de lineamientos técnicos realizados</v>
      </c>
      <c r="W1080" s="178" t="s">
        <v>175</v>
      </c>
      <c r="X1080" s="181">
        <v>120000000</v>
      </c>
      <c r="Y1080" s="181">
        <v>120000000</v>
      </c>
      <c r="Z1080" s="178" t="s">
        <v>183</v>
      </c>
      <c r="AA1080" s="178" t="s">
        <v>184</v>
      </c>
      <c r="AB1080" s="143">
        <f>IFERROR(VLOOKUP(AA1080,[4]Hoja4!$A$14:$B$19,2,FALSE),"")</f>
        <v>0</v>
      </c>
      <c r="AC1080" s="178" t="s">
        <v>161</v>
      </c>
      <c r="AD1080" s="178" t="s">
        <v>1766</v>
      </c>
      <c r="AE1080" s="178" t="s">
        <v>1770</v>
      </c>
      <c r="AF1080" s="178" t="s">
        <v>1770</v>
      </c>
      <c r="AG1080" s="146" t="str">
        <f>IFERROR(VLOOKUP(AF1080,'[4]archivo de datos'!$D$1:$E$1156,2,FALSE),"")</f>
        <v>CO-CUN</v>
      </c>
      <c r="AH1080" s="178" t="s">
        <v>1649</v>
      </c>
      <c r="AI1080" s="146" t="str">
        <f>IFERROR(VLOOKUP(AC1080,[4]Hoja3!$B$28:$E$38,2,FALSE),"")</f>
        <v>Edgar Olaya Ospina</v>
      </c>
      <c r="AJ1080" s="146" t="str">
        <f>IFERROR(VLOOKUP(AC1080,[4]Hoja3!$B$28:$E$38,3,FALSE),"")</f>
        <v>608 6819000</v>
      </c>
      <c r="AK1080" s="146" t="str">
        <f>IFERROR(VLOOKUP(AC1080,[4]Hoja3!$B$28:$E$38,4,FALSE),"")</f>
        <v>edgar.olaya@parquesnacionales.gov.co</v>
      </c>
      <c r="AL1080" s="182">
        <v>0</v>
      </c>
      <c r="AM1080" s="182">
        <v>0</v>
      </c>
      <c r="AN1080" s="182">
        <v>0</v>
      </c>
      <c r="AO1080" s="182">
        <v>0</v>
      </c>
      <c r="AP1080" s="178"/>
      <c r="AQ1080" s="178" t="s">
        <v>189</v>
      </c>
      <c r="AR1080" s="178"/>
      <c r="AS1080" s="178"/>
      <c r="AT1080" s="178"/>
    </row>
    <row r="1081" spans="1:46" ht="25.05" customHeight="1" x14ac:dyDescent="0.3">
      <c r="A1081" s="143"/>
      <c r="B1081" s="171" t="s">
        <v>1628</v>
      </c>
      <c r="C1081" s="171" t="s">
        <v>1629</v>
      </c>
      <c r="D1081" s="171" t="s">
        <v>202</v>
      </c>
      <c r="E1081" s="171" t="s">
        <v>179</v>
      </c>
      <c r="F1081" s="172">
        <v>4</v>
      </c>
      <c r="G1081" s="144" t="str">
        <f>IFERROR(VLOOKUP(F1081,[4]Hoja4!$A$1:B1217,2,FALSE),"")</f>
        <v>ABRIL</v>
      </c>
      <c r="H1081" s="173">
        <v>5</v>
      </c>
      <c r="I1081" s="144" t="str">
        <f>IFERROR(VLOOKUP(H1081,[4]Hoja4!$A$1:D1216,2,FALSE),"")</f>
        <v>MAYO</v>
      </c>
      <c r="J1081" s="185" t="s">
        <v>178</v>
      </c>
      <c r="K1081" s="106">
        <f>IFERROR(VLOOKUP(J1081,[4]LISTAS!$A$8:$B$11,2,FALSE),"")</f>
        <v>1</v>
      </c>
      <c r="L1081" s="174">
        <v>2</v>
      </c>
      <c r="M1081" s="175" t="s">
        <v>196</v>
      </c>
      <c r="N1081" s="145" t="str">
        <f>IFERROR(VLOOKUP(M1081,'[4]archivo de datos'!$G$1:$H$24,2,FALSE),"")</f>
        <v>CCE-10</v>
      </c>
      <c r="O1081" s="178" t="s">
        <v>180</v>
      </c>
      <c r="P1081" s="106">
        <f>IFERROR(VLOOKUP(O1081,'[4]archivo de datos'!$J$6:$K$12,2,FALSE),"")</f>
        <v>0</v>
      </c>
      <c r="Q1081" s="177" t="s">
        <v>46</v>
      </c>
      <c r="R1081" s="186" t="s">
        <v>181</v>
      </c>
      <c r="S1081" s="179" t="s">
        <v>182</v>
      </c>
      <c r="T1081" s="147" t="s">
        <v>160</v>
      </c>
      <c r="U1081" s="147" t="s">
        <v>581</v>
      </c>
      <c r="V1081" s="146" t="str">
        <f>+IFERROR(VLOOKUP(U1081,[4]Equivalencias!$M$2:$N$97,2,FALSE),"")</f>
        <v>Personas capacitadas con educación informal</v>
      </c>
      <c r="W1081" s="178" t="s">
        <v>175</v>
      </c>
      <c r="X1081" s="181">
        <v>7000000</v>
      </c>
      <c r="Y1081" s="181">
        <v>7000000</v>
      </c>
      <c r="Z1081" s="178" t="s">
        <v>183</v>
      </c>
      <c r="AA1081" s="178" t="s">
        <v>184</v>
      </c>
      <c r="AB1081" s="143">
        <f>IFERROR(VLOOKUP(AA1081,[4]Hoja4!$A$14:$B$19,2,FALSE),"")</f>
        <v>0</v>
      </c>
      <c r="AC1081" s="178" t="s">
        <v>161</v>
      </c>
      <c r="AD1081" s="178" t="s">
        <v>1766</v>
      </c>
      <c r="AE1081" s="178" t="s">
        <v>1770</v>
      </c>
      <c r="AF1081" s="178" t="s">
        <v>1770</v>
      </c>
      <c r="AG1081" s="146" t="str">
        <f>IFERROR(VLOOKUP(AF1081,'[4]archivo de datos'!$D$1:$E$1156,2,FALSE),"")</f>
        <v>CO-CUN</v>
      </c>
      <c r="AH1081" s="178" t="s">
        <v>188</v>
      </c>
      <c r="AI1081" s="146" t="str">
        <f>IFERROR(VLOOKUP(AC1081,[4]Hoja3!$B$28:$E$38,2,FALSE),"")</f>
        <v>Edgar Olaya Ospina</v>
      </c>
      <c r="AJ1081" s="146" t="str">
        <f>IFERROR(VLOOKUP(AC1081,[4]Hoja3!$B$28:$E$38,3,FALSE),"")</f>
        <v>608 6819000</v>
      </c>
      <c r="AK1081" s="146" t="str">
        <f>IFERROR(VLOOKUP(AC1081,[4]Hoja3!$B$28:$E$38,4,FALSE),"")</f>
        <v>edgar.olaya@parquesnacionales.gov.co</v>
      </c>
      <c r="AL1081" s="182">
        <v>0</v>
      </c>
      <c r="AM1081" s="182">
        <v>0</v>
      </c>
      <c r="AN1081" s="182">
        <v>0</v>
      </c>
      <c r="AO1081" s="182">
        <v>0</v>
      </c>
      <c r="AP1081" s="178"/>
      <c r="AQ1081" s="178" t="s">
        <v>189</v>
      </c>
      <c r="AR1081" s="178"/>
      <c r="AS1081" s="178"/>
      <c r="AT1081" s="178"/>
    </row>
    <row r="1082" spans="1:46" ht="25.05" customHeight="1" x14ac:dyDescent="0.3">
      <c r="A1082" s="143"/>
      <c r="B1082" s="171" t="s">
        <v>1630</v>
      </c>
      <c r="C1082" s="171" t="s">
        <v>1802</v>
      </c>
      <c r="D1082" s="171" t="s">
        <v>195</v>
      </c>
      <c r="E1082" s="171" t="s">
        <v>179</v>
      </c>
      <c r="F1082" s="172">
        <v>2</v>
      </c>
      <c r="G1082" s="144" t="str">
        <f>IFERROR(VLOOKUP(F1082,[4]Hoja4!$A$1:B1218,2,FALSE),"")</f>
        <v>FEBRERO</v>
      </c>
      <c r="H1082" s="173">
        <v>3</v>
      </c>
      <c r="I1082" s="144" t="str">
        <f>IFERROR(VLOOKUP(H1082,[4]Hoja4!$A$1:D1217,2,FALSE),"")</f>
        <v>MARZO</v>
      </c>
      <c r="J1082" s="185" t="s">
        <v>178</v>
      </c>
      <c r="K1082" s="106">
        <f>IFERROR(VLOOKUP(J1082,[4]LISTAS!$A$8:$B$11,2,FALSE),"")</f>
        <v>1</v>
      </c>
      <c r="L1082" s="174">
        <v>9</v>
      </c>
      <c r="M1082" s="175" t="s">
        <v>196</v>
      </c>
      <c r="N1082" s="145" t="str">
        <f>IFERROR(VLOOKUP(M1082,'[4]archivo de datos'!$G$1:$H$24,2,FALSE),"")</f>
        <v>CCE-10</v>
      </c>
      <c r="O1082" s="178" t="s">
        <v>180</v>
      </c>
      <c r="P1082" s="106">
        <f>IFERROR(VLOOKUP(O1082,'[4]archivo de datos'!$J$6:$K$12,2,FALSE),"")</f>
        <v>0</v>
      </c>
      <c r="Q1082" s="177" t="s">
        <v>46</v>
      </c>
      <c r="R1082" s="186" t="s">
        <v>181</v>
      </c>
      <c r="S1082" s="179" t="s">
        <v>182</v>
      </c>
      <c r="T1082" s="147" t="s">
        <v>164</v>
      </c>
      <c r="U1082" s="147" t="s">
        <v>558</v>
      </c>
      <c r="V1082" s="146" t="str">
        <f>+IFERROR(VLOOKUP(U1082,[4]Equivalencias!$M$2:$N$97,2,FALSE),"")</f>
        <v>Áreas cubiertas con jornadas de vigilancia</v>
      </c>
      <c r="W1082" s="178" t="s">
        <v>175</v>
      </c>
      <c r="X1082" s="181">
        <v>4000000</v>
      </c>
      <c r="Y1082" s="181">
        <v>4000000</v>
      </c>
      <c r="Z1082" s="178" t="s">
        <v>183</v>
      </c>
      <c r="AA1082" s="178" t="s">
        <v>184</v>
      </c>
      <c r="AB1082" s="143">
        <f>IFERROR(VLOOKUP(AA1082,[4]Hoja4!$A$14:$B$19,2,FALSE),"")</f>
        <v>0</v>
      </c>
      <c r="AC1082" s="178" t="s">
        <v>161</v>
      </c>
      <c r="AD1082" s="178" t="s">
        <v>1766</v>
      </c>
      <c r="AE1082" s="178" t="s">
        <v>1770</v>
      </c>
      <c r="AF1082" s="178" t="s">
        <v>1793</v>
      </c>
      <c r="AG1082" s="146" t="str">
        <f>IFERROR(VLOOKUP(AF1082,'[4]archivo de datos'!$D$1:$E$1156,2,FALSE),"")</f>
        <v>CO-CUN-25290</v>
      </c>
      <c r="AH1082" s="178" t="s">
        <v>188</v>
      </c>
      <c r="AI1082" s="146" t="str">
        <f>IFERROR(VLOOKUP(AC1082,[4]Hoja3!$B$28:$E$38,2,FALSE),"")</f>
        <v>Edgar Olaya Ospina</v>
      </c>
      <c r="AJ1082" s="146" t="str">
        <f>IFERROR(VLOOKUP(AC1082,[4]Hoja3!$B$28:$E$38,3,FALSE),"")</f>
        <v>608 6819000</v>
      </c>
      <c r="AK1082" s="146" t="str">
        <f>IFERROR(VLOOKUP(AC1082,[4]Hoja3!$B$28:$E$38,4,FALSE),"")</f>
        <v>edgar.olaya@parquesnacionales.gov.co</v>
      </c>
      <c r="AL1082" s="182">
        <v>0</v>
      </c>
      <c r="AM1082" s="182">
        <v>0</v>
      </c>
      <c r="AN1082" s="182">
        <v>0</v>
      </c>
      <c r="AO1082" s="182">
        <v>0</v>
      </c>
      <c r="AP1082" s="178"/>
      <c r="AQ1082" s="178" t="s">
        <v>189</v>
      </c>
      <c r="AR1082" s="178"/>
      <c r="AS1082" s="178"/>
      <c r="AT1082" s="178"/>
    </row>
    <row r="1083" spans="1:46" ht="25.05" customHeight="1" x14ac:dyDescent="0.3">
      <c r="A1083" s="143"/>
      <c r="B1083" s="171" t="s">
        <v>1630</v>
      </c>
      <c r="C1083" s="171" t="s">
        <v>1658</v>
      </c>
      <c r="D1083" s="171" t="s">
        <v>195</v>
      </c>
      <c r="E1083" s="171" t="s">
        <v>179</v>
      </c>
      <c r="F1083" s="172">
        <v>3</v>
      </c>
      <c r="G1083" s="144" t="str">
        <f>IFERROR(VLOOKUP(F1083,[4]Hoja4!$A$1:B1219,2,FALSE),"")</f>
        <v>MARZO</v>
      </c>
      <c r="H1083" s="173">
        <v>4</v>
      </c>
      <c r="I1083" s="144" t="str">
        <f>IFERROR(VLOOKUP(H1083,[4]Hoja4!$A$1:D1218,2,FALSE),"")</f>
        <v>ABRIL</v>
      </c>
      <c r="J1083" s="185" t="s">
        <v>178</v>
      </c>
      <c r="K1083" s="106">
        <f>IFERROR(VLOOKUP(J1083,[4]LISTAS!$A$8:$B$11,2,FALSE),"")</f>
        <v>1</v>
      </c>
      <c r="L1083" s="174">
        <v>8</v>
      </c>
      <c r="M1083" s="175" t="s">
        <v>204</v>
      </c>
      <c r="N1083" s="145" t="str">
        <f>IFERROR(VLOOKUP(M1083,'[4]archivo de datos'!$G$1:$H$24,2,FALSE),"")</f>
        <v>CCE-99</v>
      </c>
      <c r="O1083" s="178" t="s">
        <v>180</v>
      </c>
      <c r="P1083" s="106">
        <f>IFERROR(VLOOKUP(O1083,'[4]archivo de datos'!$J$6:$K$12,2,FALSE),"")</f>
        <v>0</v>
      </c>
      <c r="Q1083" s="177" t="s">
        <v>46</v>
      </c>
      <c r="R1083" s="186" t="s">
        <v>181</v>
      </c>
      <c r="S1083" s="179" t="s">
        <v>182</v>
      </c>
      <c r="T1083" s="147" t="s">
        <v>164</v>
      </c>
      <c r="U1083" s="147" t="s">
        <v>558</v>
      </c>
      <c r="V1083" s="146" t="str">
        <f>+IFERROR(VLOOKUP(U1083,[4]Equivalencias!$M$2:$N$97,2,FALSE),"")</f>
        <v>Áreas cubiertas con jornadas de vigilancia</v>
      </c>
      <c r="W1083" s="178" t="s">
        <v>175</v>
      </c>
      <c r="X1083" s="181">
        <v>10000000</v>
      </c>
      <c r="Y1083" s="181">
        <v>10000000</v>
      </c>
      <c r="Z1083" s="178" t="s">
        <v>183</v>
      </c>
      <c r="AA1083" s="178" t="s">
        <v>184</v>
      </c>
      <c r="AB1083" s="143">
        <f>IFERROR(VLOOKUP(AA1083,[4]Hoja4!$A$14:$B$19,2,FALSE),"")</f>
        <v>0</v>
      </c>
      <c r="AC1083" s="178" t="s">
        <v>161</v>
      </c>
      <c r="AD1083" s="178" t="s">
        <v>1766</v>
      </c>
      <c r="AE1083" s="178" t="s">
        <v>1803</v>
      </c>
      <c r="AF1083" s="178" t="s">
        <v>216</v>
      </c>
      <c r="AG1083" s="146" t="str">
        <f>IFERROR(VLOOKUP(AF1083,'[4]archivo de datos'!$D$1:$E$1156,2,FALSE),"")</f>
        <v>CO-DC-11001</v>
      </c>
      <c r="AH1083" s="178" t="s">
        <v>188</v>
      </c>
      <c r="AI1083" s="146" t="str">
        <f>IFERROR(VLOOKUP(AC1083,[4]Hoja3!$B$28:$E$38,2,FALSE),"")</f>
        <v>Edgar Olaya Ospina</v>
      </c>
      <c r="AJ1083" s="146" t="str">
        <f>IFERROR(VLOOKUP(AC1083,[4]Hoja3!$B$28:$E$38,3,FALSE),"")</f>
        <v>608 6819000</v>
      </c>
      <c r="AK1083" s="146" t="str">
        <f>IFERROR(VLOOKUP(AC1083,[4]Hoja3!$B$28:$E$38,4,FALSE),"")</f>
        <v>edgar.olaya@parquesnacionales.gov.co</v>
      </c>
      <c r="AL1083" s="182">
        <v>0</v>
      </c>
      <c r="AM1083" s="182">
        <v>0</v>
      </c>
      <c r="AN1083" s="182">
        <v>0</v>
      </c>
      <c r="AO1083" s="182">
        <v>0</v>
      </c>
      <c r="AP1083" s="178"/>
      <c r="AQ1083" s="178" t="s">
        <v>189</v>
      </c>
      <c r="AR1083" s="178"/>
      <c r="AS1083" s="178"/>
      <c r="AT1083" s="178"/>
    </row>
    <row r="1084" spans="1:46" ht="25.05" customHeight="1" x14ac:dyDescent="0.3">
      <c r="A1084" s="143"/>
      <c r="B1084" s="171" t="s">
        <v>1630</v>
      </c>
      <c r="C1084" s="171" t="s">
        <v>1804</v>
      </c>
      <c r="D1084" s="171" t="s">
        <v>195</v>
      </c>
      <c r="E1084" s="171" t="s">
        <v>179</v>
      </c>
      <c r="F1084" s="172">
        <v>6</v>
      </c>
      <c r="G1084" s="144" t="str">
        <f>IFERROR(VLOOKUP(F1084,[4]Hoja4!$A$1:B1220,2,FALSE),"")</f>
        <v>JUNIO</v>
      </c>
      <c r="H1084" s="173">
        <v>6</v>
      </c>
      <c r="I1084" s="144" t="str">
        <f>IFERROR(VLOOKUP(H1084,[4]Hoja4!$A$1:D1219,2,FALSE),"")</f>
        <v>JUNIO</v>
      </c>
      <c r="J1084" s="185" t="s">
        <v>178</v>
      </c>
      <c r="K1084" s="106">
        <f>IFERROR(VLOOKUP(J1084,[4]LISTAS!$A$8:$B$11,2,FALSE),"")</f>
        <v>1</v>
      </c>
      <c r="L1084" s="174">
        <v>6</v>
      </c>
      <c r="M1084" s="175" t="s">
        <v>196</v>
      </c>
      <c r="N1084" s="145" t="str">
        <f>IFERROR(VLOOKUP(M1084,'[4]archivo de datos'!$G$1:$H$24,2,FALSE),"")</f>
        <v>CCE-10</v>
      </c>
      <c r="O1084" s="178" t="s">
        <v>180</v>
      </c>
      <c r="P1084" s="106">
        <f>IFERROR(VLOOKUP(O1084,'[4]archivo de datos'!$J$6:$K$12,2,FALSE),"")</f>
        <v>0</v>
      </c>
      <c r="Q1084" s="177" t="s">
        <v>46</v>
      </c>
      <c r="R1084" s="186" t="s">
        <v>181</v>
      </c>
      <c r="S1084" s="179" t="s">
        <v>182</v>
      </c>
      <c r="T1084" s="147" t="s">
        <v>164</v>
      </c>
      <c r="U1084" s="147" t="s">
        <v>558</v>
      </c>
      <c r="V1084" s="146" t="str">
        <f>+IFERROR(VLOOKUP(U1084,[4]Equivalencias!$M$2:$N$97,2,FALSE),"")</f>
        <v>Áreas cubiertas con jornadas de vigilancia</v>
      </c>
      <c r="W1084" s="178" t="s">
        <v>175</v>
      </c>
      <c r="X1084" s="181">
        <v>5000000</v>
      </c>
      <c r="Y1084" s="181">
        <v>5000000</v>
      </c>
      <c r="Z1084" s="178" t="s">
        <v>183</v>
      </c>
      <c r="AA1084" s="178" t="s">
        <v>184</v>
      </c>
      <c r="AB1084" s="143">
        <f>IFERROR(VLOOKUP(AA1084,[4]Hoja4!$A$14:$B$19,2,FALSE),"")</f>
        <v>0</v>
      </c>
      <c r="AC1084" s="178" t="s">
        <v>161</v>
      </c>
      <c r="AD1084" s="178" t="s">
        <v>1766</v>
      </c>
      <c r="AE1084" s="178" t="s">
        <v>1626</v>
      </c>
      <c r="AF1084" s="178" t="s">
        <v>1767</v>
      </c>
      <c r="AG1084" s="146" t="str">
        <f>IFERROR(VLOOKUP(AF1084,'[4]archivo de datos'!$D$1:$E$1156,2,FALSE),"")</f>
        <v>CO-MET-50223</v>
      </c>
      <c r="AH1084" s="178" t="s">
        <v>188</v>
      </c>
      <c r="AI1084" s="146" t="str">
        <f>IFERROR(VLOOKUP(AC1084,[4]Hoja3!$B$28:$E$38,2,FALSE),"")</f>
        <v>Edgar Olaya Ospina</v>
      </c>
      <c r="AJ1084" s="146" t="str">
        <f>IFERROR(VLOOKUP(AC1084,[4]Hoja3!$B$28:$E$38,3,FALSE),"")</f>
        <v>608 6819000</v>
      </c>
      <c r="AK1084" s="146" t="str">
        <f>IFERROR(VLOOKUP(AC1084,[4]Hoja3!$B$28:$E$38,4,FALSE),"")</f>
        <v>edgar.olaya@parquesnacionales.gov.co</v>
      </c>
      <c r="AL1084" s="182">
        <v>0</v>
      </c>
      <c r="AM1084" s="182">
        <v>0</v>
      </c>
      <c r="AN1084" s="182">
        <v>0</v>
      </c>
      <c r="AO1084" s="182">
        <v>0</v>
      </c>
      <c r="AP1084" s="178"/>
      <c r="AQ1084" s="178" t="s">
        <v>189</v>
      </c>
      <c r="AR1084" s="178"/>
      <c r="AS1084" s="178"/>
      <c r="AT1084" s="178"/>
    </row>
    <row r="1085" spans="1:46" ht="25.05" customHeight="1" x14ac:dyDescent="0.3">
      <c r="A1085" s="143"/>
      <c r="B1085" s="171" t="s">
        <v>1630</v>
      </c>
      <c r="C1085" s="171" t="s">
        <v>1805</v>
      </c>
      <c r="D1085" s="171" t="s">
        <v>1691</v>
      </c>
      <c r="E1085" s="171" t="s">
        <v>179</v>
      </c>
      <c r="F1085" s="172">
        <v>1</v>
      </c>
      <c r="G1085" s="144" t="str">
        <f>IFERROR(VLOOKUP(F1085,[4]Hoja4!$A$1:B1221,2,FALSE),"")</f>
        <v>ENERO</v>
      </c>
      <c r="H1085" s="173">
        <v>1</v>
      </c>
      <c r="I1085" s="144" t="str">
        <f>IFERROR(VLOOKUP(H1085,[4]Hoja4!$A$1:D1220,2,FALSE),"")</f>
        <v>ENERO</v>
      </c>
      <c r="J1085" s="185" t="s">
        <v>178</v>
      </c>
      <c r="K1085" s="106">
        <f>IFERROR(VLOOKUP(J1085,[4]LISTAS!$A$8:$B$11,2,FALSE),"")</f>
        <v>1</v>
      </c>
      <c r="L1085" s="174">
        <v>5</v>
      </c>
      <c r="M1085" s="175" t="s">
        <v>196</v>
      </c>
      <c r="N1085" s="145" t="str">
        <f>IFERROR(VLOOKUP(M1085,'[4]archivo de datos'!$G$1:$H$24,2,FALSE),"")</f>
        <v>CCE-10</v>
      </c>
      <c r="O1085" s="178" t="s">
        <v>180</v>
      </c>
      <c r="P1085" s="106">
        <f>IFERROR(VLOOKUP(O1085,'[4]archivo de datos'!$J$6:$K$12,2,FALSE),"")</f>
        <v>0</v>
      </c>
      <c r="Q1085" s="177" t="s">
        <v>48</v>
      </c>
      <c r="R1085" s="186" t="s">
        <v>181</v>
      </c>
      <c r="S1085" s="179" t="s">
        <v>182</v>
      </c>
      <c r="T1085" s="147" t="s">
        <v>164</v>
      </c>
      <c r="U1085" s="147" t="s">
        <v>558</v>
      </c>
      <c r="V1085" s="146" t="str">
        <f>+IFERROR(VLOOKUP(U1085,[4]Equivalencias!$M$2:$N$97,2,FALSE),"")</f>
        <v>Áreas cubiertas con jornadas de vigilancia</v>
      </c>
      <c r="W1085" s="178" t="s">
        <v>175</v>
      </c>
      <c r="X1085" s="181">
        <v>2575000</v>
      </c>
      <c r="Y1085" s="181">
        <v>2575000</v>
      </c>
      <c r="Z1085" s="178" t="s">
        <v>562</v>
      </c>
      <c r="AA1085" s="178" t="s">
        <v>1602</v>
      </c>
      <c r="AB1085" s="143">
        <f>IFERROR(VLOOKUP(AA1085,[4]Hoja4!$A$14:$B$19,2,FALSE),"")</f>
        <v>2</v>
      </c>
      <c r="AC1085" s="178" t="s">
        <v>161</v>
      </c>
      <c r="AD1085" s="178" t="s">
        <v>1766</v>
      </c>
      <c r="AE1085" s="178" t="s">
        <v>1626</v>
      </c>
      <c r="AF1085" s="178" t="s">
        <v>1767</v>
      </c>
      <c r="AG1085" s="146" t="str">
        <f>IFERROR(VLOOKUP(AF1085,'[4]archivo de datos'!$D$1:$E$1156,2,FALSE),"")</f>
        <v>CO-MET-50223</v>
      </c>
      <c r="AH1085" s="178" t="s">
        <v>188</v>
      </c>
      <c r="AI1085" s="146" t="str">
        <f>IFERROR(VLOOKUP(AC1085,[4]Hoja3!$B$28:$E$38,2,FALSE),"")</f>
        <v>Edgar Olaya Ospina</v>
      </c>
      <c r="AJ1085" s="146" t="str">
        <f>IFERROR(VLOOKUP(AC1085,[4]Hoja3!$B$28:$E$38,3,FALSE),"")</f>
        <v>608 6819000</v>
      </c>
      <c r="AK1085" s="146" t="str">
        <f>IFERROR(VLOOKUP(AC1085,[4]Hoja3!$B$28:$E$38,4,FALSE),"")</f>
        <v>edgar.olaya@parquesnacionales.gov.co</v>
      </c>
      <c r="AL1085" s="182">
        <v>0</v>
      </c>
      <c r="AM1085" s="182">
        <v>0</v>
      </c>
      <c r="AN1085" s="182">
        <v>0</v>
      </c>
      <c r="AO1085" s="182">
        <v>0</v>
      </c>
      <c r="AP1085" s="178"/>
      <c r="AQ1085" s="178" t="s">
        <v>189</v>
      </c>
      <c r="AR1085" s="178"/>
      <c r="AS1085" s="178"/>
      <c r="AT1085" s="178"/>
    </row>
    <row r="1086" spans="1:46" ht="25.05" customHeight="1" x14ac:dyDescent="0.3">
      <c r="A1086" s="143"/>
      <c r="B1086" s="171" t="s">
        <v>1630</v>
      </c>
      <c r="C1086" s="171" t="s">
        <v>1806</v>
      </c>
      <c r="D1086" s="171" t="s">
        <v>1691</v>
      </c>
      <c r="E1086" s="171" t="s">
        <v>179</v>
      </c>
      <c r="F1086" s="172">
        <v>1</v>
      </c>
      <c r="G1086" s="144" t="str">
        <f>IFERROR(VLOOKUP(F1086,[4]Hoja4!$A$1:B1222,2,FALSE),"")</f>
        <v>ENERO</v>
      </c>
      <c r="H1086" s="173">
        <v>1</v>
      </c>
      <c r="I1086" s="144" t="str">
        <f>IFERROR(VLOOKUP(H1086,[4]Hoja4!$A$1:D1221,2,FALSE),"")</f>
        <v>ENERO</v>
      </c>
      <c r="J1086" s="185" t="s">
        <v>178</v>
      </c>
      <c r="K1086" s="106">
        <f>IFERROR(VLOOKUP(J1086,[4]LISTAS!$A$8:$B$11,2,FALSE),"")</f>
        <v>1</v>
      </c>
      <c r="L1086" s="174">
        <v>5</v>
      </c>
      <c r="M1086" s="175" t="s">
        <v>196</v>
      </c>
      <c r="N1086" s="145" t="str">
        <f>IFERROR(VLOOKUP(M1086,'[4]archivo de datos'!$G$1:$H$24,2,FALSE),"")</f>
        <v>CCE-10</v>
      </c>
      <c r="O1086" s="178" t="s">
        <v>180</v>
      </c>
      <c r="P1086" s="106">
        <f>IFERROR(VLOOKUP(O1086,'[4]archivo de datos'!$J$6:$K$12,2,FALSE),"")</f>
        <v>0</v>
      </c>
      <c r="Q1086" s="177" t="s">
        <v>48</v>
      </c>
      <c r="R1086" s="186" t="s">
        <v>181</v>
      </c>
      <c r="S1086" s="179" t="s">
        <v>182</v>
      </c>
      <c r="T1086" s="147" t="s">
        <v>164</v>
      </c>
      <c r="U1086" s="147" t="s">
        <v>558</v>
      </c>
      <c r="V1086" s="146" t="str">
        <f>+IFERROR(VLOOKUP(U1086,[4]Equivalencias!$M$2:$N$97,2,FALSE),"")</f>
        <v>Áreas cubiertas con jornadas de vigilancia</v>
      </c>
      <c r="W1086" s="178" t="s">
        <v>175</v>
      </c>
      <c r="X1086" s="181">
        <v>3862500</v>
      </c>
      <c r="Y1086" s="181">
        <v>3862500</v>
      </c>
      <c r="Z1086" s="178" t="s">
        <v>562</v>
      </c>
      <c r="AA1086" s="178" t="s">
        <v>1602</v>
      </c>
      <c r="AB1086" s="143">
        <f>IFERROR(VLOOKUP(AA1086,[4]Hoja4!$A$14:$B$19,2,FALSE),"")</f>
        <v>2</v>
      </c>
      <c r="AC1086" s="178" t="s">
        <v>161</v>
      </c>
      <c r="AD1086" s="178" t="s">
        <v>1766</v>
      </c>
      <c r="AE1086" s="178" t="s">
        <v>1803</v>
      </c>
      <c r="AF1086" s="178" t="s">
        <v>216</v>
      </c>
      <c r="AG1086" s="146" t="str">
        <f>IFERROR(VLOOKUP(AF1086,'[4]archivo de datos'!$D$1:$E$1156,2,FALSE),"")</f>
        <v>CO-DC-11001</v>
      </c>
      <c r="AH1086" s="178" t="s">
        <v>188</v>
      </c>
      <c r="AI1086" s="146" t="str">
        <f>IFERROR(VLOOKUP(AC1086,[4]Hoja3!$B$28:$E$38,2,FALSE),"")</f>
        <v>Edgar Olaya Ospina</v>
      </c>
      <c r="AJ1086" s="146" t="str">
        <f>IFERROR(VLOOKUP(AC1086,[4]Hoja3!$B$28:$E$38,3,FALSE),"")</f>
        <v>608 6819000</v>
      </c>
      <c r="AK1086" s="146" t="str">
        <f>IFERROR(VLOOKUP(AC1086,[4]Hoja3!$B$28:$E$38,4,FALSE),"")</f>
        <v>edgar.olaya@parquesnacionales.gov.co</v>
      </c>
      <c r="AL1086" s="182">
        <v>0</v>
      </c>
      <c r="AM1086" s="182">
        <v>0</v>
      </c>
      <c r="AN1086" s="182">
        <v>0</v>
      </c>
      <c r="AO1086" s="182">
        <v>0</v>
      </c>
      <c r="AP1086" s="178"/>
      <c r="AQ1086" s="178" t="s">
        <v>189</v>
      </c>
      <c r="AR1086" s="178"/>
      <c r="AS1086" s="178"/>
      <c r="AT1086" s="178"/>
    </row>
    <row r="1087" spans="1:46" ht="25.05" customHeight="1" x14ac:dyDescent="0.3">
      <c r="A1087" s="143"/>
      <c r="B1087" s="171" t="s">
        <v>1807</v>
      </c>
      <c r="C1087" s="171" t="s">
        <v>1808</v>
      </c>
      <c r="D1087" s="171" t="s">
        <v>252</v>
      </c>
      <c r="E1087" s="171" t="s">
        <v>179</v>
      </c>
      <c r="F1087" s="172">
        <v>4</v>
      </c>
      <c r="G1087" s="144" t="str">
        <f>IFERROR(VLOOKUP(F1087,[4]Hoja4!$A$1:B1223,2,FALSE),"")</f>
        <v>ABRIL</v>
      </c>
      <c r="H1087" s="173">
        <v>5</v>
      </c>
      <c r="I1087" s="144" t="str">
        <f>IFERROR(VLOOKUP(H1087,[4]Hoja4!$A$1:D1222,2,FALSE),"")</f>
        <v>MAYO</v>
      </c>
      <c r="J1087" s="185" t="s">
        <v>178</v>
      </c>
      <c r="K1087" s="106">
        <f>IFERROR(VLOOKUP(J1087,[4]LISTAS!$A$8:$B$11,2,FALSE),"")</f>
        <v>1</v>
      </c>
      <c r="L1087" s="174">
        <v>7</v>
      </c>
      <c r="M1087" s="175" t="s">
        <v>196</v>
      </c>
      <c r="N1087" s="145" t="str">
        <f>IFERROR(VLOOKUP(M1087,'[4]archivo de datos'!$G$1:$H$24,2,FALSE),"")</f>
        <v>CCE-10</v>
      </c>
      <c r="O1087" s="178" t="s">
        <v>180</v>
      </c>
      <c r="P1087" s="106">
        <f>IFERROR(VLOOKUP(O1087,'[4]archivo de datos'!$J$6:$K$12,2,FALSE),"")</f>
        <v>0</v>
      </c>
      <c r="Q1087" s="177" t="s">
        <v>46</v>
      </c>
      <c r="R1087" s="186" t="s">
        <v>181</v>
      </c>
      <c r="S1087" s="179" t="s">
        <v>182</v>
      </c>
      <c r="T1087" s="147" t="s">
        <v>166</v>
      </c>
      <c r="U1087" s="147" t="s">
        <v>584</v>
      </c>
      <c r="V1087" s="146" t="str">
        <f>+IFERROR(VLOOKUP(U1087,[4]Equivalencias!$M$2:$N$97,2,FALSE),"")</f>
        <v xml:space="preserve">Áreas administradas </v>
      </c>
      <c r="W1087" s="178" t="s">
        <v>175</v>
      </c>
      <c r="X1087" s="181">
        <v>10000000</v>
      </c>
      <c r="Y1087" s="181">
        <v>10000000</v>
      </c>
      <c r="Z1087" s="178" t="s">
        <v>183</v>
      </c>
      <c r="AA1087" s="178" t="s">
        <v>184</v>
      </c>
      <c r="AB1087" s="143">
        <f>IFERROR(VLOOKUP(AA1087,[4]Hoja4!$A$14:$B$19,2,FALSE),"")</f>
        <v>0</v>
      </c>
      <c r="AC1087" s="178" t="s">
        <v>161</v>
      </c>
      <c r="AD1087" s="178" t="s">
        <v>1766</v>
      </c>
      <c r="AE1087" s="178" t="s">
        <v>1770</v>
      </c>
      <c r="AF1087" s="178" t="s">
        <v>1770</v>
      </c>
      <c r="AG1087" s="146" t="str">
        <f>IFERROR(VLOOKUP(AF1087,'[4]archivo de datos'!$D$1:$E$1156,2,FALSE),"")</f>
        <v>CO-CUN</v>
      </c>
      <c r="AH1087" s="178" t="s">
        <v>188</v>
      </c>
      <c r="AI1087" s="146" t="str">
        <f>IFERROR(VLOOKUP(AC1087,[4]Hoja3!$B$28:$E$38,2,FALSE),"")</f>
        <v>Edgar Olaya Ospina</v>
      </c>
      <c r="AJ1087" s="146" t="str">
        <f>IFERROR(VLOOKUP(AC1087,[4]Hoja3!$B$28:$E$38,3,FALSE),"")</f>
        <v>608 6819000</v>
      </c>
      <c r="AK1087" s="146" t="str">
        <f>IFERROR(VLOOKUP(AC1087,[4]Hoja3!$B$28:$E$38,4,FALSE),"")</f>
        <v>edgar.olaya@parquesnacionales.gov.co</v>
      </c>
      <c r="AL1087" s="182">
        <v>0</v>
      </c>
      <c r="AM1087" s="182">
        <v>0</v>
      </c>
      <c r="AN1087" s="182">
        <v>0</v>
      </c>
      <c r="AO1087" s="182">
        <v>0</v>
      </c>
      <c r="AP1087" s="178"/>
      <c r="AQ1087" s="178" t="s">
        <v>189</v>
      </c>
      <c r="AR1087" s="178"/>
      <c r="AS1087" s="178"/>
      <c r="AT1087" s="178"/>
    </row>
    <row r="1088" spans="1:46" ht="25.05" customHeight="1" x14ac:dyDescent="0.3">
      <c r="A1088" s="143"/>
      <c r="B1088" s="171">
        <v>81101706</v>
      </c>
      <c r="C1088" s="171" t="s">
        <v>1809</v>
      </c>
      <c r="D1088" s="171" t="s">
        <v>228</v>
      </c>
      <c r="E1088" s="171" t="s">
        <v>179</v>
      </c>
      <c r="F1088" s="172">
        <v>5</v>
      </c>
      <c r="G1088" s="144" t="str">
        <f>IFERROR(VLOOKUP(F1088,[4]Hoja4!$A$1:B1224,2,FALSE),"")</f>
        <v>MAYO</v>
      </c>
      <c r="H1088" s="173">
        <v>4</v>
      </c>
      <c r="I1088" s="144" t="str">
        <f>IFERROR(VLOOKUP(H1088,[4]Hoja4!$A$1:D1223,2,FALSE),"")</f>
        <v>ABRIL</v>
      </c>
      <c r="J1088" s="185" t="s">
        <v>178</v>
      </c>
      <c r="K1088" s="106">
        <f>IFERROR(VLOOKUP(J1088,[4]LISTAS!$A$8:$B$11,2,FALSE),"")</f>
        <v>1</v>
      </c>
      <c r="L1088" s="174">
        <v>4</v>
      </c>
      <c r="M1088" s="175" t="s">
        <v>196</v>
      </c>
      <c r="N1088" s="145" t="str">
        <f>IFERROR(VLOOKUP(M1088,'[4]archivo de datos'!$G$1:$H$24,2,FALSE),"")</f>
        <v>CCE-10</v>
      </c>
      <c r="O1088" s="178" t="s">
        <v>180</v>
      </c>
      <c r="P1088" s="106">
        <f>IFERROR(VLOOKUP(O1088,'[4]archivo de datos'!$J$6:$K$12,2,FALSE),"")</f>
        <v>0</v>
      </c>
      <c r="Q1088" s="177" t="s">
        <v>46</v>
      </c>
      <c r="R1088" s="186" t="s">
        <v>181</v>
      </c>
      <c r="S1088" s="179" t="s">
        <v>182</v>
      </c>
      <c r="T1088" s="147" t="s">
        <v>166</v>
      </c>
      <c r="U1088" s="147" t="s">
        <v>584</v>
      </c>
      <c r="V1088" s="146" t="str">
        <f>+IFERROR(VLOOKUP(U1088,[4]Equivalencias!$M$2:$N$97,2,FALSE),"")</f>
        <v xml:space="preserve">Áreas administradas </v>
      </c>
      <c r="W1088" s="178" t="s">
        <v>175</v>
      </c>
      <c r="X1088" s="181">
        <v>10000000</v>
      </c>
      <c r="Y1088" s="181">
        <v>10000000</v>
      </c>
      <c r="Z1088" s="178" t="s">
        <v>183</v>
      </c>
      <c r="AA1088" s="178" t="s">
        <v>184</v>
      </c>
      <c r="AB1088" s="143">
        <f>IFERROR(VLOOKUP(AA1088,[4]Hoja4!$A$14:$B$19,2,FALSE),"")</f>
        <v>0</v>
      </c>
      <c r="AC1088" s="178" t="s">
        <v>161</v>
      </c>
      <c r="AD1088" s="178" t="s">
        <v>1766</v>
      </c>
      <c r="AE1088" s="178" t="s">
        <v>1770</v>
      </c>
      <c r="AF1088" s="178" t="s">
        <v>1770</v>
      </c>
      <c r="AG1088" s="146" t="str">
        <f>IFERROR(VLOOKUP(AF1088,'[4]archivo de datos'!$D$1:$E$1156,2,FALSE),"")</f>
        <v>CO-CUN</v>
      </c>
      <c r="AH1088" s="178" t="s">
        <v>188</v>
      </c>
      <c r="AI1088" s="146" t="str">
        <f>IFERROR(VLOOKUP(AC1088,[4]Hoja3!$B$28:$E$38,2,FALSE),"")</f>
        <v>Edgar Olaya Ospina</v>
      </c>
      <c r="AJ1088" s="146" t="str">
        <f>IFERROR(VLOOKUP(AC1088,[4]Hoja3!$B$28:$E$38,3,FALSE),"")</f>
        <v>608 6819000</v>
      </c>
      <c r="AK1088" s="146" t="str">
        <f>IFERROR(VLOOKUP(AC1088,[4]Hoja3!$B$28:$E$38,4,FALSE),"")</f>
        <v>edgar.olaya@parquesnacionales.gov.co</v>
      </c>
      <c r="AL1088" s="182">
        <v>0</v>
      </c>
      <c r="AM1088" s="182">
        <v>0</v>
      </c>
      <c r="AN1088" s="182">
        <v>0</v>
      </c>
      <c r="AO1088" s="182">
        <v>0</v>
      </c>
      <c r="AP1088" s="178"/>
      <c r="AQ1088" s="178" t="s">
        <v>189</v>
      </c>
      <c r="AR1088" s="178"/>
      <c r="AS1088" s="178"/>
      <c r="AT1088" s="178"/>
    </row>
    <row r="1089" spans="1:46" ht="25.05" customHeight="1" x14ac:dyDescent="0.3">
      <c r="A1089" s="143"/>
      <c r="B1089" s="171" t="s">
        <v>1687</v>
      </c>
      <c r="C1089" s="171" t="s">
        <v>1810</v>
      </c>
      <c r="D1089" s="171" t="s">
        <v>228</v>
      </c>
      <c r="E1089" s="171" t="s">
        <v>179</v>
      </c>
      <c r="F1089" s="172">
        <v>6</v>
      </c>
      <c r="G1089" s="144" t="str">
        <f>IFERROR(VLOOKUP(F1089,[4]Hoja4!$A$1:B1225,2,FALSE),"")</f>
        <v>JUNIO</v>
      </c>
      <c r="H1089" s="173">
        <v>6</v>
      </c>
      <c r="I1089" s="144" t="str">
        <f>IFERROR(VLOOKUP(H1089,[4]Hoja4!$A$1:D1224,2,FALSE),"")</f>
        <v>JUNIO</v>
      </c>
      <c r="J1089" s="185" t="s">
        <v>178</v>
      </c>
      <c r="K1089" s="106">
        <f>IFERROR(VLOOKUP(J1089,[4]LISTAS!$A$8:$B$11,2,FALSE),"")</f>
        <v>1</v>
      </c>
      <c r="L1089" s="174">
        <v>6</v>
      </c>
      <c r="M1089" s="175" t="s">
        <v>196</v>
      </c>
      <c r="N1089" s="145" t="str">
        <f>IFERROR(VLOOKUP(M1089,'[4]archivo de datos'!$G$1:$H$24,2,FALSE),"")</f>
        <v>CCE-10</v>
      </c>
      <c r="O1089" s="178" t="s">
        <v>180</v>
      </c>
      <c r="P1089" s="106">
        <f>IFERROR(VLOOKUP(O1089,'[4]archivo de datos'!$J$6:$K$12,2,FALSE),"")</f>
        <v>0</v>
      </c>
      <c r="Q1089" s="177" t="s">
        <v>46</v>
      </c>
      <c r="R1089" s="186" t="s">
        <v>181</v>
      </c>
      <c r="S1089" s="179" t="s">
        <v>182</v>
      </c>
      <c r="T1089" s="147" t="s">
        <v>164</v>
      </c>
      <c r="U1089" s="147" t="s">
        <v>558</v>
      </c>
      <c r="V1089" s="146" t="str">
        <f>+IFERROR(VLOOKUP(U1089,[4]Equivalencias!$M$2:$N$97,2,FALSE),"")</f>
        <v>Áreas cubiertas con jornadas de vigilancia</v>
      </c>
      <c r="W1089" s="178" t="s">
        <v>175</v>
      </c>
      <c r="X1089" s="181">
        <v>15000000</v>
      </c>
      <c r="Y1089" s="181">
        <v>15000000</v>
      </c>
      <c r="Z1089" s="178" t="s">
        <v>183</v>
      </c>
      <c r="AA1089" s="178" t="s">
        <v>184</v>
      </c>
      <c r="AB1089" s="143">
        <f>IFERROR(VLOOKUP(AA1089,[4]Hoja4!$A$14:$B$19,2,FALSE),"")</f>
        <v>0</v>
      </c>
      <c r="AC1089" s="178" t="s">
        <v>161</v>
      </c>
      <c r="AD1089" s="178" t="s">
        <v>1766</v>
      </c>
      <c r="AE1089" s="178" t="s">
        <v>1803</v>
      </c>
      <c r="AF1089" s="178" t="s">
        <v>216</v>
      </c>
      <c r="AG1089" s="146" t="str">
        <f>IFERROR(VLOOKUP(AF1089,'[4]archivo de datos'!$D$1:$E$1156,2,FALSE),"")</f>
        <v>CO-DC-11001</v>
      </c>
      <c r="AH1089" s="178" t="s">
        <v>188</v>
      </c>
      <c r="AI1089" s="146" t="str">
        <f>IFERROR(VLOOKUP(AC1089,[4]Hoja3!$B$28:$E$38,2,FALSE),"")</f>
        <v>Edgar Olaya Ospina</v>
      </c>
      <c r="AJ1089" s="146" t="str">
        <f>IFERROR(VLOOKUP(AC1089,[4]Hoja3!$B$28:$E$38,3,FALSE),"")</f>
        <v>608 6819000</v>
      </c>
      <c r="AK1089" s="146" t="str">
        <f>IFERROR(VLOOKUP(AC1089,[4]Hoja3!$B$28:$E$38,4,FALSE),"")</f>
        <v>edgar.olaya@parquesnacionales.gov.co</v>
      </c>
      <c r="AL1089" s="182">
        <v>0</v>
      </c>
      <c r="AM1089" s="182">
        <v>0</v>
      </c>
      <c r="AN1089" s="182">
        <v>0</v>
      </c>
      <c r="AO1089" s="182">
        <v>0</v>
      </c>
      <c r="AP1089" s="178"/>
      <c r="AQ1089" s="178" t="s">
        <v>189</v>
      </c>
      <c r="AR1089" s="178"/>
      <c r="AS1089" s="178"/>
      <c r="AT1089" s="178"/>
    </row>
    <row r="1090" spans="1:46" ht="25.05" customHeight="1" x14ac:dyDescent="0.3">
      <c r="A1090" s="143"/>
      <c r="B1090" s="171" t="s">
        <v>1685</v>
      </c>
      <c r="C1090" s="171" t="s">
        <v>1811</v>
      </c>
      <c r="D1090" s="171" t="s">
        <v>228</v>
      </c>
      <c r="E1090" s="171" t="s">
        <v>179</v>
      </c>
      <c r="F1090" s="172">
        <v>3</v>
      </c>
      <c r="G1090" s="144" t="str">
        <f>IFERROR(VLOOKUP(F1090,[4]Hoja4!$A$1:B1226,2,FALSE),"")</f>
        <v>MARZO</v>
      </c>
      <c r="H1090" s="173">
        <v>4</v>
      </c>
      <c r="I1090" s="144" t="str">
        <f>IFERROR(VLOOKUP(H1090,[4]Hoja4!$A$1:D1225,2,FALSE),"")</f>
        <v>ABRIL</v>
      </c>
      <c r="J1090" s="185" t="s">
        <v>178</v>
      </c>
      <c r="K1090" s="106">
        <f>IFERROR(VLOOKUP(J1090,[4]LISTAS!$A$8:$B$11,2,FALSE),"")</f>
        <v>1</v>
      </c>
      <c r="L1090" s="174">
        <v>9</v>
      </c>
      <c r="M1090" s="175" t="s">
        <v>196</v>
      </c>
      <c r="N1090" s="145" t="str">
        <f>IFERROR(VLOOKUP(M1090,'[4]archivo de datos'!$G$1:$H$24,2,FALSE),"")</f>
        <v>CCE-10</v>
      </c>
      <c r="O1090" s="178" t="s">
        <v>180</v>
      </c>
      <c r="P1090" s="106">
        <f>IFERROR(VLOOKUP(O1090,'[4]archivo de datos'!$J$6:$K$12,2,FALSE),"")</f>
        <v>0</v>
      </c>
      <c r="Q1090" s="177" t="s">
        <v>46</v>
      </c>
      <c r="R1090" s="186" t="s">
        <v>181</v>
      </c>
      <c r="S1090" s="179" t="s">
        <v>182</v>
      </c>
      <c r="T1090" s="147" t="s">
        <v>164</v>
      </c>
      <c r="U1090" s="147" t="s">
        <v>558</v>
      </c>
      <c r="V1090" s="146" t="str">
        <f>+IFERROR(VLOOKUP(U1090,[4]Equivalencias!$M$2:$N$97,2,FALSE),"")</f>
        <v>Áreas cubiertas con jornadas de vigilancia</v>
      </c>
      <c r="W1090" s="178" t="s">
        <v>175</v>
      </c>
      <c r="X1090" s="181">
        <v>3000000</v>
      </c>
      <c r="Y1090" s="181">
        <v>3000000</v>
      </c>
      <c r="Z1090" s="178" t="s">
        <v>183</v>
      </c>
      <c r="AA1090" s="178" t="s">
        <v>184</v>
      </c>
      <c r="AB1090" s="143">
        <f>IFERROR(VLOOKUP(AA1090,[4]Hoja4!$A$14:$B$19,2,FALSE),"")</f>
        <v>0</v>
      </c>
      <c r="AC1090" s="178" t="s">
        <v>161</v>
      </c>
      <c r="AD1090" s="178" t="s">
        <v>1766</v>
      </c>
      <c r="AE1090" s="178" t="s">
        <v>1626</v>
      </c>
      <c r="AF1090" s="178" t="s">
        <v>1812</v>
      </c>
      <c r="AG1090" s="146" t="str">
        <f>IFERROR(VLOOKUP(AF1090,'[4]archivo de datos'!$D$1:$E$1156,2,FALSE),"")</f>
        <v>CO-CES-20770</v>
      </c>
      <c r="AH1090" s="178" t="s">
        <v>188</v>
      </c>
      <c r="AI1090" s="146" t="str">
        <f>IFERROR(VLOOKUP(AC1090,[4]Hoja3!$B$28:$E$38,2,FALSE),"")</f>
        <v>Edgar Olaya Ospina</v>
      </c>
      <c r="AJ1090" s="146" t="str">
        <f>IFERROR(VLOOKUP(AC1090,[4]Hoja3!$B$28:$E$38,3,FALSE),"")</f>
        <v>608 6819000</v>
      </c>
      <c r="AK1090" s="146" t="str">
        <f>IFERROR(VLOOKUP(AC1090,[4]Hoja3!$B$28:$E$38,4,FALSE),"")</f>
        <v>edgar.olaya@parquesnacionales.gov.co</v>
      </c>
      <c r="AL1090" s="182">
        <v>0</v>
      </c>
      <c r="AM1090" s="182">
        <v>0</v>
      </c>
      <c r="AN1090" s="182">
        <v>0</v>
      </c>
      <c r="AO1090" s="182">
        <v>0</v>
      </c>
      <c r="AP1090" s="178"/>
      <c r="AQ1090" s="178" t="s">
        <v>189</v>
      </c>
      <c r="AR1090" s="178"/>
      <c r="AS1090" s="178"/>
      <c r="AT1090" s="178"/>
    </row>
    <row r="1091" spans="1:46" ht="25.05" customHeight="1" x14ac:dyDescent="0.3">
      <c r="A1091" s="143"/>
      <c r="B1091" s="171" t="s">
        <v>1687</v>
      </c>
      <c r="C1091" s="171" t="s">
        <v>1813</v>
      </c>
      <c r="D1091" s="171" t="s">
        <v>228</v>
      </c>
      <c r="E1091" s="171" t="s">
        <v>179</v>
      </c>
      <c r="F1091" s="172">
        <v>3</v>
      </c>
      <c r="G1091" s="144" t="str">
        <f>IFERROR(VLOOKUP(F1091,[4]Hoja4!$A$1:B1227,2,FALSE),"")</f>
        <v>MARZO</v>
      </c>
      <c r="H1091" s="173">
        <v>5</v>
      </c>
      <c r="I1091" s="144" t="str">
        <f>IFERROR(VLOOKUP(H1091,[4]Hoja4!$A$1:D1226,2,FALSE),"")</f>
        <v>MAYO</v>
      </c>
      <c r="J1091" s="185" t="s">
        <v>178</v>
      </c>
      <c r="K1091" s="106">
        <f>IFERROR(VLOOKUP(J1091,[4]LISTAS!$A$8:$B$11,2,FALSE),"")</f>
        <v>1</v>
      </c>
      <c r="L1091" s="174">
        <v>6</v>
      </c>
      <c r="M1091" s="175" t="s">
        <v>753</v>
      </c>
      <c r="N1091" s="145" t="str">
        <f>IFERROR(VLOOKUP(M1091,'[4]archivo de datos'!$G$1:$H$24,2,FALSE),"")</f>
        <v>CCE-06</v>
      </c>
      <c r="O1091" s="178" t="s">
        <v>180</v>
      </c>
      <c r="P1091" s="106">
        <f>IFERROR(VLOOKUP(O1091,'[4]archivo de datos'!$J$6:$K$12,2,FALSE),"")</f>
        <v>0</v>
      </c>
      <c r="Q1091" s="177" t="s">
        <v>46</v>
      </c>
      <c r="R1091" s="186" t="s">
        <v>181</v>
      </c>
      <c r="S1091" s="179" t="s">
        <v>182</v>
      </c>
      <c r="T1091" s="147" t="s">
        <v>164</v>
      </c>
      <c r="U1091" s="147" t="s">
        <v>558</v>
      </c>
      <c r="V1091" s="146" t="str">
        <f>+IFERROR(VLOOKUP(U1091,[4]Equivalencias!$M$2:$N$97,2,FALSE),"")</f>
        <v>Áreas cubiertas con jornadas de vigilancia</v>
      </c>
      <c r="W1091" s="178" t="s">
        <v>175</v>
      </c>
      <c r="X1091" s="181">
        <v>10000000</v>
      </c>
      <c r="Y1091" s="181">
        <v>10000000</v>
      </c>
      <c r="Z1091" s="178" t="s">
        <v>183</v>
      </c>
      <c r="AA1091" s="178" t="s">
        <v>184</v>
      </c>
      <c r="AB1091" s="143">
        <f>IFERROR(VLOOKUP(AA1091,[4]Hoja4!$A$14:$B$19,2,FALSE),"")</f>
        <v>0</v>
      </c>
      <c r="AC1091" s="178" t="s">
        <v>161</v>
      </c>
      <c r="AD1091" s="178" t="s">
        <v>1766</v>
      </c>
      <c r="AE1091" s="178" t="s">
        <v>1626</v>
      </c>
      <c r="AF1091" s="178" t="s">
        <v>1812</v>
      </c>
      <c r="AG1091" s="146" t="str">
        <f>IFERROR(VLOOKUP(AF1091,'[4]archivo de datos'!$D$1:$E$1156,2,FALSE),"")</f>
        <v>CO-CES-20770</v>
      </c>
      <c r="AH1091" s="178" t="s">
        <v>188</v>
      </c>
      <c r="AI1091" s="146" t="str">
        <f>IFERROR(VLOOKUP(AC1091,[4]Hoja3!$B$28:$E$38,2,FALSE),"")</f>
        <v>Edgar Olaya Ospina</v>
      </c>
      <c r="AJ1091" s="146" t="str">
        <f>IFERROR(VLOOKUP(AC1091,[4]Hoja3!$B$28:$E$38,3,FALSE),"")</f>
        <v>608 6819000</v>
      </c>
      <c r="AK1091" s="146" t="str">
        <f>IFERROR(VLOOKUP(AC1091,[4]Hoja3!$B$28:$E$38,4,FALSE),"")</f>
        <v>edgar.olaya@parquesnacionales.gov.co</v>
      </c>
      <c r="AL1091" s="182">
        <v>0</v>
      </c>
      <c r="AM1091" s="182">
        <v>0</v>
      </c>
      <c r="AN1091" s="182">
        <v>0</v>
      </c>
      <c r="AO1091" s="182">
        <v>0</v>
      </c>
      <c r="AP1091" s="178"/>
      <c r="AQ1091" s="178" t="s">
        <v>189</v>
      </c>
      <c r="AR1091" s="178"/>
      <c r="AS1091" s="178"/>
      <c r="AT1091" s="178"/>
    </row>
    <row r="1092" spans="1:46" ht="25.05" customHeight="1" x14ac:dyDescent="0.3">
      <c r="A1092" s="143"/>
      <c r="B1092" s="171" t="s">
        <v>1759</v>
      </c>
      <c r="C1092" s="171" t="s">
        <v>1760</v>
      </c>
      <c r="D1092" s="171" t="s">
        <v>202</v>
      </c>
      <c r="E1092" s="171" t="s">
        <v>179</v>
      </c>
      <c r="F1092" s="172">
        <v>3</v>
      </c>
      <c r="G1092" s="144" t="str">
        <f>IFERROR(VLOOKUP(F1092,[4]Hoja4!$A$1:B1228,2,FALSE),"")</f>
        <v>MARZO</v>
      </c>
      <c r="H1092" s="173">
        <v>5</v>
      </c>
      <c r="I1092" s="144" t="str">
        <f>IFERROR(VLOOKUP(H1092,[4]Hoja4!$A$1:D1227,2,FALSE),"")</f>
        <v>MAYO</v>
      </c>
      <c r="J1092" s="185" t="s">
        <v>178</v>
      </c>
      <c r="K1092" s="106">
        <f>IFERROR(VLOOKUP(J1092,[4]LISTAS!$A$8:$B$11,2,FALSE),"")</f>
        <v>1</v>
      </c>
      <c r="L1092" s="174">
        <v>3</v>
      </c>
      <c r="M1092" s="175" t="s">
        <v>1308</v>
      </c>
      <c r="N1092" s="145" t="str">
        <f>IFERROR(VLOOKUP(M1092,'[4]archivo de datos'!$G$1:$H$24,2,FALSE),"")</f>
        <v>CCE-07</v>
      </c>
      <c r="O1092" s="178" t="s">
        <v>180</v>
      </c>
      <c r="P1092" s="106">
        <f>IFERROR(VLOOKUP(O1092,'[4]archivo de datos'!$J$6:$K$12,2,FALSE),"")</f>
        <v>0</v>
      </c>
      <c r="Q1092" s="177" t="s">
        <v>46</v>
      </c>
      <c r="R1092" s="186" t="s">
        <v>181</v>
      </c>
      <c r="S1092" s="179" t="s">
        <v>182</v>
      </c>
      <c r="T1092" s="147" t="s">
        <v>166</v>
      </c>
      <c r="U1092" s="147" t="s">
        <v>584</v>
      </c>
      <c r="V1092" s="146" t="str">
        <f>+IFERROR(VLOOKUP(U1092,[4]Equivalencias!$M$2:$N$97,2,FALSE),"")</f>
        <v xml:space="preserve">Áreas administradas </v>
      </c>
      <c r="W1092" s="178" t="s">
        <v>175</v>
      </c>
      <c r="X1092" s="181">
        <v>5000000</v>
      </c>
      <c r="Y1092" s="181">
        <v>5000000</v>
      </c>
      <c r="Z1092" s="178" t="s">
        <v>183</v>
      </c>
      <c r="AA1092" s="178" t="s">
        <v>184</v>
      </c>
      <c r="AB1092" s="143">
        <f>IFERROR(VLOOKUP(AA1092,[4]Hoja4!$A$14:$B$19,2,FALSE),"")</f>
        <v>0</v>
      </c>
      <c r="AC1092" s="178" t="s">
        <v>161</v>
      </c>
      <c r="AD1092" s="178" t="s">
        <v>1766</v>
      </c>
      <c r="AE1092" s="178" t="s">
        <v>1770</v>
      </c>
      <c r="AF1092" s="178" t="s">
        <v>1770</v>
      </c>
      <c r="AG1092" s="146" t="str">
        <f>IFERROR(VLOOKUP(AF1092,'[4]archivo de datos'!$D$1:$E$1156,2,FALSE),"")</f>
        <v>CO-CUN</v>
      </c>
      <c r="AH1092" s="178" t="s">
        <v>188</v>
      </c>
      <c r="AI1092" s="146" t="str">
        <f>IFERROR(VLOOKUP(AC1092,[4]Hoja3!$B$28:$E$38,2,FALSE),"")</f>
        <v>Edgar Olaya Ospina</v>
      </c>
      <c r="AJ1092" s="146" t="str">
        <f>IFERROR(VLOOKUP(AC1092,[4]Hoja3!$B$28:$E$38,3,FALSE),"")</f>
        <v>608 6819000</v>
      </c>
      <c r="AK1092" s="146" t="str">
        <f>IFERROR(VLOOKUP(AC1092,[4]Hoja3!$B$28:$E$38,4,FALSE),"")</f>
        <v>edgar.olaya@parquesnacionales.gov.co</v>
      </c>
      <c r="AL1092" s="182">
        <v>0</v>
      </c>
      <c r="AM1092" s="182">
        <v>0</v>
      </c>
      <c r="AN1092" s="182">
        <v>0</v>
      </c>
      <c r="AO1092" s="182">
        <v>0</v>
      </c>
      <c r="AP1092" s="178"/>
      <c r="AQ1092" s="178" t="s">
        <v>189</v>
      </c>
      <c r="AR1092" s="178"/>
      <c r="AS1092" s="178"/>
      <c r="AT1092" s="178"/>
    </row>
    <row r="1093" spans="1:46" ht="25.05" customHeight="1" x14ac:dyDescent="0.3">
      <c r="A1093" s="143"/>
      <c r="B1093" s="171" t="s">
        <v>1685</v>
      </c>
      <c r="C1093" s="171" t="s">
        <v>1814</v>
      </c>
      <c r="D1093" s="171" t="s">
        <v>228</v>
      </c>
      <c r="E1093" s="171" t="s">
        <v>179</v>
      </c>
      <c r="F1093" s="172">
        <v>4</v>
      </c>
      <c r="G1093" s="144" t="str">
        <f>IFERROR(VLOOKUP(F1093,[4]Hoja4!$A$1:B1229,2,FALSE),"")</f>
        <v>ABRIL</v>
      </c>
      <c r="H1093" s="173">
        <v>4</v>
      </c>
      <c r="I1093" s="144" t="str">
        <f>IFERROR(VLOOKUP(H1093,[4]Hoja4!$A$1:D1228,2,FALSE),"")</f>
        <v>ABRIL</v>
      </c>
      <c r="J1093" s="185" t="s">
        <v>178</v>
      </c>
      <c r="K1093" s="106">
        <f>IFERROR(VLOOKUP(J1093,[4]LISTAS!$A$8:$B$11,2,FALSE),"")</f>
        <v>1</v>
      </c>
      <c r="L1093" s="174">
        <v>8</v>
      </c>
      <c r="M1093" s="175" t="s">
        <v>196</v>
      </c>
      <c r="N1093" s="145" t="str">
        <f>IFERROR(VLOOKUP(M1093,'[4]archivo de datos'!$G$1:$H$24,2,FALSE),"")</f>
        <v>CCE-10</v>
      </c>
      <c r="O1093" s="178" t="s">
        <v>180</v>
      </c>
      <c r="P1093" s="106">
        <f>IFERROR(VLOOKUP(O1093,'[4]archivo de datos'!$J$6:$K$12,2,FALSE),"")</f>
        <v>0</v>
      </c>
      <c r="Q1093" s="177" t="s">
        <v>46</v>
      </c>
      <c r="R1093" s="186" t="s">
        <v>181</v>
      </c>
      <c r="S1093" s="179" t="s">
        <v>182</v>
      </c>
      <c r="T1093" s="147" t="s">
        <v>164</v>
      </c>
      <c r="U1093" s="147" t="s">
        <v>558</v>
      </c>
      <c r="V1093" s="146" t="str">
        <f>+IFERROR(VLOOKUP(U1093,[4]Equivalencias!$M$2:$N$97,2,FALSE),"")</f>
        <v>Áreas cubiertas con jornadas de vigilancia</v>
      </c>
      <c r="W1093" s="178" t="s">
        <v>175</v>
      </c>
      <c r="X1093" s="181">
        <v>7000000</v>
      </c>
      <c r="Y1093" s="181">
        <v>7000000</v>
      </c>
      <c r="Z1093" s="178" t="s">
        <v>183</v>
      </c>
      <c r="AA1093" s="178" t="s">
        <v>184</v>
      </c>
      <c r="AB1093" s="143">
        <f>IFERROR(VLOOKUP(AA1093,[4]Hoja4!$A$14:$B$19,2,FALSE),"")</f>
        <v>0</v>
      </c>
      <c r="AC1093" s="178" t="s">
        <v>161</v>
      </c>
      <c r="AD1093" s="178" t="s">
        <v>1766</v>
      </c>
      <c r="AE1093" s="178" t="s">
        <v>1803</v>
      </c>
      <c r="AF1093" s="178" t="s">
        <v>216</v>
      </c>
      <c r="AG1093" s="146" t="str">
        <f>IFERROR(VLOOKUP(AF1093,'[4]archivo de datos'!$D$1:$E$1156,2,FALSE),"")</f>
        <v>CO-DC-11001</v>
      </c>
      <c r="AH1093" s="178" t="s">
        <v>188</v>
      </c>
      <c r="AI1093" s="146" t="str">
        <f>IFERROR(VLOOKUP(AC1093,[4]Hoja3!$B$28:$E$38,2,FALSE),"")</f>
        <v>Edgar Olaya Ospina</v>
      </c>
      <c r="AJ1093" s="146" t="str">
        <f>IFERROR(VLOOKUP(AC1093,[4]Hoja3!$B$28:$E$38,3,FALSE),"")</f>
        <v>608 6819000</v>
      </c>
      <c r="AK1093" s="146" t="str">
        <f>IFERROR(VLOOKUP(AC1093,[4]Hoja3!$B$28:$E$38,4,FALSE),"")</f>
        <v>edgar.olaya@parquesnacionales.gov.co</v>
      </c>
      <c r="AL1093" s="182">
        <v>0</v>
      </c>
      <c r="AM1093" s="182">
        <v>0</v>
      </c>
      <c r="AN1093" s="182">
        <v>0</v>
      </c>
      <c r="AO1093" s="182">
        <v>0</v>
      </c>
      <c r="AP1093" s="178"/>
      <c r="AQ1093" s="178" t="s">
        <v>189</v>
      </c>
      <c r="AR1093" s="178"/>
      <c r="AS1093" s="178"/>
      <c r="AT1093" s="178"/>
    </row>
    <row r="1094" spans="1:46" ht="25.05" customHeight="1" x14ac:dyDescent="0.3">
      <c r="A1094" s="143"/>
      <c r="B1094" s="171" t="s">
        <v>1815</v>
      </c>
      <c r="C1094" s="171" t="s">
        <v>1816</v>
      </c>
      <c r="D1094" s="171" t="s">
        <v>1691</v>
      </c>
      <c r="E1094" s="171" t="s">
        <v>179</v>
      </c>
      <c r="F1094" s="172">
        <v>1</v>
      </c>
      <c r="G1094" s="144" t="str">
        <f>IFERROR(VLOOKUP(F1094,[4]Hoja4!$A$1:B1230,2,FALSE),"")</f>
        <v>ENERO</v>
      </c>
      <c r="H1094" s="173">
        <v>1</v>
      </c>
      <c r="I1094" s="144" t="str">
        <f>IFERROR(VLOOKUP(H1094,[4]Hoja4!$A$1:D1229,2,FALSE),"")</f>
        <v>ENERO</v>
      </c>
      <c r="J1094" s="185" t="s">
        <v>178</v>
      </c>
      <c r="K1094" s="106">
        <f>IFERROR(VLOOKUP(J1094,[4]LISTAS!$A$8:$B$11,2,FALSE),"")</f>
        <v>1</v>
      </c>
      <c r="L1094" s="174">
        <v>5</v>
      </c>
      <c r="M1094" s="175" t="s">
        <v>196</v>
      </c>
      <c r="N1094" s="145" t="str">
        <f>IFERROR(VLOOKUP(M1094,'[4]archivo de datos'!$G$1:$H$24,2,FALSE),"")</f>
        <v>CCE-10</v>
      </c>
      <c r="O1094" s="178" t="s">
        <v>180</v>
      </c>
      <c r="P1094" s="106">
        <f>IFERROR(VLOOKUP(O1094,'[4]archivo de datos'!$J$6:$K$12,2,FALSE),"")</f>
        <v>0</v>
      </c>
      <c r="Q1094" s="177" t="s">
        <v>48</v>
      </c>
      <c r="R1094" s="186" t="s">
        <v>181</v>
      </c>
      <c r="S1094" s="179" t="s">
        <v>182</v>
      </c>
      <c r="T1094" s="147" t="s">
        <v>164</v>
      </c>
      <c r="U1094" s="147" t="s">
        <v>558</v>
      </c>
      <c r="V1094" s="146" t="str">
        <f>+IFERROR(VLOOKUP(U1094,[4]Equivalencias!$M$2:$N$97,2,FALSE),"")</f>
        <v>Áreas cubiertas con jornadas de vigilancia</v>
      </c>
      <c r="W1094" s="178" t="s">
        <v>175</v>
      </c>
      <c r="X1094" s="181">
        <v>2575000</v>
      </c>
      <c r="Y1094" s="181">
        <v>2575000</v>
      </c>
      <c r="Z1094" s="178" t="s">
        <v>562</v>
      </c>
      <c r="AA1094" s="178" t="s">
        <v>1602</v>
      </c>
      <c r="AB1094" s="143">
        <f>IFERROR(VLOOKUP(AA1094,[4]Hoja4!$A$14:$B$19,2,FALSE),"")</f>
        <v>2</v>
      </c>
      <c r="AC1094" s="178" t="s">
        <v>161</v>
      </c>
      <c r="AD1094" s="178" t="s">
        <v>1766</v>
      </c>
      <c r="AE1094" s="178" t="s">
        <v>1626</v>
      </c>
      <c r="AF1094" s="178" t="s">
        <v>1812</v>
      </c>
      <c r="AG1094" s="146" t="str">
        <f>IFERROR(VLOOKUP(AF1094,'[4]archivo de datos'!$D$1:$E$1156,2,FALSE),"")</f>
        <v>CO-CES-20770</v>
      </c>
      <c r="AH1094" s="178" t="s">
        <v>188</v>
      </c>
      <c r="AI1094" s="146" t="str">
        <f>IFERROR(VLOOKUP(AC1094,[4]Hoja3!$B$28:$E$38,2,FALSE),"")</f>
        <v>Edgar Olaya Ospina</v>
      </c>
      <c r="AJ1094" s="146" t="str">
        <f>IFERROR(VLOOKUP(AC1094,[4]Hoja3!$B$28:$E$38,3,FALSE),"")</f>
        <v>608 6819000</v>
      </c>
      <c r="AK1094" s="146" t="str">
        <f>IFERROR(VLOOKUP(AC1094,[4]Hoja3!$B$28:$E$38,4,FALSE),"")</f>
        <v>edgar.olaya@parquesnacionales.gov.co</v>
      </c>
      <c r="AL1094" s="182">
        <v>0</v>
      </c>
      <c r="AM1094" s="182">
        <v>0</v>
      </c>
      <c r="AN1094" s="182">
        <v>0</v>
      </c>
      <c r="AO1094" s="182">
        <v>0</v>
      </c>
      <c r="AP1094" s="178"/>
      <c r="AQ1094" s="178" t="s">
        <v>189</v>
      </c>
      <c r="AR1094" s="178"/>
      <c r="AS1094" s="178"/>
      <c r="AT1094" s="178"/>
    </row>
    <row r="1095" spans="1:46" ht="25.05" customHeight="1" x14ac:dyDescent="0.3">
      <c r="A1095" s="143"/>
      <c r="B1095" s="171" t="s">
        <v>1815</v>
      </c>
      <c r="C1095" s="171" t="s">
        <v>1817</v>
      </c>
      <c r="D1095" s="171" t="s">
        <v>1691</v>
      </c>
      <c r="E1095" s="171" t="s">
        <v>179</v>
      </c>
      <c r="F1095" s="172">
        <v>1</v>
      </c>
      <c r="G1095" s="144" t="str">
        <f>IFERROR(VLOOKUP(F1095,[4]Hoja4!$A$1:B1231,2,FALSE),"")</f>
        <v>ENERO</v>
      </c>
      <c r="H1095" s="173">
        <v>1</v>
      </c>
      <c r="I1095" s="144" t="str">
        <f>IFERROR(VLOOKUP(H1095,[4]Hoja4!$A$1:D1230,2,FALSE),"")</f>
        <v>ENERO</v>
      </c>
      <c r="J1095" s="185" t="s">
        <v>178</v>
      </c>
      <c r="K1095" s="106">
        <f>IFERROR(VLOOKUP(J1095,[4]LISTAS!$A$8:$B$11,2,FALSE),"")</f>
        <v>1</v>
      </c>
      <c r="L1095" s="174">
        <v>5</v>
      </c>
      <c r="M1095" s="175" t="s">
        <v>196</v>
      </c>
      <c r="N1095" s="145" t="str">
        <f>IFERROR(VLOOKUP(M1095,'[4]archivo de datos'!$G$1:$H$24,2,FALSE),"")</f>
        <v>CCE-10</v>
      </c>
      <c r="O1095" s="178" t="s">
        <v>180</v>
      </c>
      <c r="P1095" s="106">
        <f>IFERROR(VLOOKUP(O1095,'[4]archivo de datos'!$J$6:$K$12,2,FALSE),"")</f>
        <v>0</v>
      </c>
      <c r="Q1095" s="177" t="s">
        <v>48</v>
      </c>
      <c r="R1095" s="186" t="s">
        <v>181</v>
      </c>
      <c r="S1095" s="179" t="s">
        <v>182</v>
      </c>
      <c r="T1095" s="147" t="s">
        <v>164</v>
      </c>
      <c r="U1095" s="147" t="s">
        <v>558</v>
      </c>
      <c r="V1095" s="146" t="str">
        <f>+IFERROR(VLOOKUP(U1095,[4]Equivalencias!$M$2:$N$97,2,FALSE),"")</f>
        <v>Áreas cubiertas con jornadas de vigilancia</v>
      </c>
      <c r="W1095" s="178" t="s">
        <v>175</v>
      </c>
      <c r="X1095" s="181">
        <v>5150000</v>
      </c>
      <c r="Y1095" s="181">
        <v>5150000</v>
      </c>
      <c r="Z1095" s="178" t="s">
        <v>562</v>
      </c>
      <c r="AA1095" s="178" t="s">
        <v>1602</v>
      </c>
      <c r="AB1095" s="143">
        <f>IFERROR(VLOOKUP(AA1095,[4]Hoja4!$A$14:$B$19,2,FALSE),"")</f>
        <v>2</v>
      </c>
      <c r="AC1095" s="178" t="s">
        <v>161</v>
      </c>
      <c r="AD1095" s="178" t="s">
        <v>1766</v>
      </c>
      <c r="AE1095" s="178" t="s">
        <v>1803</v>
      </c>
      <c r="AF1095" s="178" t="s">
        <v>216</v>
      </c>
      <c r="AG1095" s="146" t="str">
        <f>IFERROR(VLOOKUP(AF1095,'[4]archivo de datos'!$D$1:$E$1156,2,FALSE),"")</f>
        <v>CO-DC-11001</v>
      </c>
      <c r="AH1095" s="178" t="s">
        <v>188</v>
      </c>
      <c r="AI1095" s="146" t="str">
        <f>IFERROR(VLOOKUP(AC1095,[4]Hoja3!$B$28:$E$38,2,FALSE),"")</f>
        <v>Edgar Olaya Ospina</v>
      </c>
      <c r="AJ1095" s="146" t="str">
        <f>IFERROR(VLOOKUP(AC1095,[4]Hoja3!$B$28:$E$38,3,FALSE),"")</f>
        <v>608 6819000</v>
      </c>
      <c r="AK1095" s="146" t="str">
        <f>IFERROR(VLOOKUP(AC1095,[4]Hoja3!$B$28:$E$38,4,FALSE),"")</f>
        <v>edgar.olaya@parquesnacionales.gov.co</v>
      </c>
      <c r="AL1095" s="182">
        <v>0</v>
      </c>
      <c r="AM1095" s="182">
        <v>0</v>
      </c>
      <c r="AN1095" s="182">
        <v>0</v>
      </c>
      <c r="AO1095" s="182">
        <v>0</v>
      </c>
      <c r="AP1095" s="178"/>
      <c r="AQ1095" s="178" t="s">
        <v>189</v>
      </c>
      <c r="AR1095" s="178"/>
      <c r="AS1095" s="178"/>
      <c r="AT1095" s="178"/>
    </row>
    <row r="1096" spans="1:46" ht="25.05" customHeight="1" x14ac:dyDescent="0.3">
      <c r="A1096" s="143"/>
      <c r="B1096" s="171">
        <v>80111600</v>
      </c>
      <c r="C1096" s="171" t="s">
        <v>1818</v>
      </c>
      <c r="D1096" s="171" t="s">
        <v>211</v>
      </c>
      <c r="E1096" s="171" t="s">
        <v>1819</v>
      </c>
      <c r="F1096" s="172">
        <v>1</v>
      </c>
      <c r="G1096" s="144" t="str">
        <f>IFERROR(VLOOKUP(F1096,[4]Hoja4!$A$1:B1232,2,FALSE),"")</f>
        <v>ENERO</v>
      </c>
      <c r="H1096" s="172">
        <v>1</v>
      </c>
      <c r="I1096" s="144" t="str">
        <f>IFERROR(VLOOKUP(H1096,[4]Hoja4!$A$1:D1231,2,FALSE),"")</f>
        <v>ENERO</v>
      </c>
      <c r="J1096" s="185" t="s">
        <v>1645</v>
      </c>
      <c r="K1096" s="106">
        <f>IFERROR(VLOOKUP(J1096,[4]LISTAS!$A$8:$B$11,2,FALSE),"")</f>
        <v>0</v>
      </c>
      <c r="L1096" s="174">
        <v>345</v>
      </c>
      <c r="M1096" s="175" t="s">
        <v>213</v>
      </c>
      <c r="N1096" s="145" t="str">
        <f>IFERROR(VLOOKUP(M1096,'[4]archivo de datos'!$G$1:$H$24,2,FALSE),"")</f>
        <v>CCE-16</v>
      </c>
      <c r="O1096" s="176" t="s">
        <v>214</v>
      </c>
      <c r="P1096" s="106">
        <f>IFERROR(VLOOKUP(O1096,'[4]archivo de datos'!$J$6:$K$12,2,FALSE),"")</f>
        <v>1</v>
      </c>
      <c r="Q1096" s="177" t="s">
        <v>49</v>
      </c>
      <c r="R1096" s="186" t="s">
        <v>181</v>
      </c>
      <c r="S1096" s="179" t="s">
        <v>182</v>
      </c>
      <c r="T1096" s="147" t="s">
        <v>166</v>
      </c>
      <c r="U1096" s="147" t="s">
        <v>595</v>
      </c>
      <c r="V1096" s="146" t="str">
        <f>+IFERROR(VLOOKUP(U1096,[4]Equivalencias!$M$2:$N$97,2,FALSE),"")</f>
        <v xml:space="preserve">Áreas administradas </v>
      </c>
      <c r="W1096" s="187" t="s">
        <v>1662</v>
      </c>
      <c r="X1096" s="181">
        <v>60490000</v>
      </c>
      <c r="Y1096" s="181">
        <v>60490000</v>
      </c>
      <c r="Z1096" s="178" t="s">
        <v>183</v>
      </c>
      <c r="AA1096" s="178" t="s">
        <v>184</v>
      </c>
      <c r="AB1096" s="143">
        <f>IFERROR(VLOOKUP(AA1096,[4]Hoja4!$A$14:$B$19,2,FALSE),"")</f>
        <v>0</v>
      </c>
      <c r="AC1096" s="178" t="s">
        <v>161</v>
      </c>
      <c r="AD1096" s="178" t="s">
        <v>1820</v>
      </c>
      <c r="AE1096" s="178" t="s">
        <v>1626</v>
      </c>
      <c r="AF1096" s="178" t="s">
        <v>1812</v>
      </c>
      <c r="AG1096" s="146" t="str">
        <f>IFERROR(VLOOKUP(AF1096,'[4]archivo de datos'!$D$1:$E$1156,2,FALSE),"")</f>
        <v>CO-CES-20770</v>
      </c>
      <c r="AH1096" s="178" t="s">
        <v>188</v>
      </c>
      <c r="AI1096" s="146" t="str">
        <f>IFERROR(VLOOKUP(AC1096,[4]Hoja3!$B$28:$E$38,2,FALSE),"")</f>
        <v>Edgar Olaya Ospina</v>
      </c>
      <c r="AJ1096" s="146" t="str">
        <f>IFERROR(VLOOKUP(AC1096,[4]Hoja3!$B$28:$E$38,3,FALSE),"")</f>
        <v>608 6819000</v>
      </c>
      <c r="AK1096" s="146" t="str">
        <f>IFERROR(VLOOKUP(AC1096,[4]Hoja3!$B$28:$E$38,4,FALSE),"")</f>
        <v>edgar.olaya@parquesnacionales.gov.co</v>
      </c>
      <c r="AL1096" s="182">
        <v>0</v>
      </c>
      <c r="AM1096" s="182">
        <v>0</v>
      </c>
      <c r="AN1096" s="182">
        <v>0</v>
      </c>
      <c r="AO1096" s="182">
        <v>0</v>
      </c>
      <c r="AP1096" s="178"/>
      <c r="AQ1096" s="178" t="s">
        <v>189</v>
      </c>
      <c r="AR1096" s="178"/>
      <c r="AS1096" s="178"/>
      <c r="AT1096" s="178"/>
    </row>
    <row r="1097" spans="1:46" ht="25.05" customHeight="1" x14ac:dyDescent="0.3">
      <c r="A1097" s="143"/>
      <c r="B1097" s="171">
        <v>80111600</v>
      </c>
      <c r="C1097" s="171" t="s">
        <v>1821</v>
      </c>
      <c r="D1097" s="171" t="s">
        <v>211</v>
      </c>
      <c r="E1097" s="171" t="s">
        <v>1822</v>
      </c>
      <c r="F1097" s="172">
        <v>1</v>
      </c>
      <c r="G1097" s="144" t="str">
        <f>IFERROR(VLOOKUP(F1097,[4]Hoja4!$A$1:B1233,2,FALSE),"")</f>
        <v>ENERO</v>
      </c>
      <c r="H1097" s="173">
        <v>1</v>
      </c>
      <c r="I1097" s="144" t="str">
        <f>IFERROR(VLOOKUP(H1097,[4]Hoja4!$A$1:D1232,2,FALSE),"")</f>
        <v>ENERO</v>
      </c>
      <c r="J1097" s="185" t="s">
        <v>1645</v>
      </c>
      <c r="K1097" s="106">
        <f>IFERROR(VLOOKUP(J1097,[4]LISTAS!$A$8:$B$11,2,FALSE),"")</f>
        <v>0</v>
      </c>
      <c r="L1097" s="174">
        <v>345</v>
      </c>
      <c r="M1097" s="175" t="s">
        <v>213</v>
      </c>
      <c r="N1097" s="145" t="str">
        <f>IFERROR(VLOOKUP(M1097,'[4]archivo de datos'!$G$1:$H$24,2,FALSE),"")</f>
        <v>CCE-16</v>
      </c>
      <c r="O1097" s="178" t="s">
        <v>214</v>
      </c>
      <c r="P1097" s="106">
        <f>IFERROR(VLOOKUP(O1097,'[4]archivo de datos'!$J$6:$K$12,2,FALSE),"")</f>
        <v>1</v>
      </c>
      <c r="Q1097" s="177" t="s">
        <v>49</v>
      </c>
      <c r="R1097" s="186" t="s">
        <v>181</v>
      </c>
      <c r="S1097" s="179" t="s">
        <v>182</v>
      </c>
      <c r="T1097" s="147" t="s">
        <v>164</v>
      </c>
      <c r="U1097" s="147" t="s">
        <v>558</v>
      </c>
      <c r="V1097" s="146" t="str">
        <f>+IFERROR(VLOOKUP(U1097,[4]Equivalencias!$M$2:$N$97,2,FALSE),"")</f>
        <v>Áreas cubiertas con jornadas de vigilancia</v>
      </c>
      <c r="W1097" s="183" t="s">
        <v>1823</v>
      </c>
      <c r="X1097" s="181">
        <v>43504500</v>
      </c>
      <c r="Y1097" s="181">
        <v>43504500</v>
      </c>
      <c r="Z1097" s="178" t="s">
        <v>183</v>
      </c>
      <c r="AA1097" s="178" t="s">
        <v>184</v>
      </c>
      <c r="AB1097" s="143">
        <f>IFERROR(VLOOKUP(AA1097,[4]Hoja4!$A$14:$B$19,2,FALSE),"")</f>
        <v>0</v>
      </c>
      <c r="AC1097" s="178" t="s">
        <v>161</v>
      </c>
      <c r="AD1097" s="178" t="s">
        <v>1820</v>
      </c>
      <c r="AE1097" s="178" t="s">
        <v>1626</v>
      </c>
      <c r="AF1097" s="178" t="s">
        <v>1812</v>
      </c>
      <c r="AG1097" s="146" t="str">
        <f>IFERROR(VLOOKUP(AF1097,'[4]archivo de datos'!$D$1:$E$1156,2,FALSE),"")</f>
        <v>CO-CES-20770</v>
      </c>
      <c r="AH1097" s="178" t="s">
        <v>188</v>
      </c>
      <c r="AI1097" s="146" t="str">
        <f>IFERROR(VLOOKUP(AC1097,[4]Hoja3!$B$28:$E$38,2,FALSE),"")</f>
        <v>Edgar Olaya Ospina</v>
      </c>
      <c r="AJ1097" s="146" t="str">
        <f>IFERROR(VLOOKUP(AC1097,[4]Hoja3!$B$28:$E$38,3,FALSE),"")</f>
        <v>608 6819000</v>
      </c>
      <c r="AK1097" s="146" t="str">
        <f>IFERROR(VLOOKUP(AC1097,[4]Hoja3!$B$28:$E$38,4,FALSE),"")</f>
        <v>edgar.olaya@parquesnacionales.gov.co</v>
      </c>
      <c r="AL1097" s="182">
        <v>0</v>
      </c>
      <c r="AM1097" s="182">
        <v>0</v>
      </c>
      <c r="AN1097" s="182">
        <v>0</v>
      </c>
      <c r="AO1097" s="182">
        <v>0</v>
      </c>
      <c r="AP1097" s="178"/>
      <c r="AQ1097" s="178" t="s">
        <v>189</v>
      </c>
      <c r="AR1097" s="178"/>
      <c r="AS1097" s="178"/>
      <c r="AT1097" s="178"/>
    </row>
    <row r="1098" spans="1:46" ht="25.05" customHeight="1" x14ac:dyDescent="0.3">
      <c r="A1098" s="143"/>
      <c r="B1098" s="171">
        <v>80111600</v>
      </c>
      <c r="C1098" s="171" t="s">
        <v>1824</v>
      </c>
      <c r="D1098" s="171" t="s">
        <v>211</v>
      </c>
      <c r="E1098" s="171" t="s">
        <v>1825</v>
      </c>
      <c r="F1098" s="172">
        <v>1</v>
      </c>
      <c r="G1098" s="144" t="str">
        <f>IFERROR(VLOOKUP(F1098,[4]Hoja4!$A$1:B1234,2,FALSE),"")</f>
        <v>ENERO</v>
      </c>
      <c r="H1098" s="173">
        <v>1</v>
      </c>
      <c r="I1098" s="144" t="str">
        <f>IFERROR(VLOOKUP(H1098,[4]Hoja4!$A$1:D1233,2,FALSE),"")</f>
        <v>ENERO</v>
      </c>
      <c r="J1098" s="185" t="s">
        <v>1645</v>
      </c>
      <c r="K1098" s="106">
        <f>IFERROR(VLOOKUP(J1098,[4]LISTAS!$A$8:$B$11,2,FALSE),"")</f>
        <v>0</v>
      </c>
      <c r="L1098" s="174">
        <v>345</v>
      </c>
      <c r="M1098" s="175" t="s">
        <v>213</v>
      </c>
      <c r="N1098" s="145" t="str">
        <f>IFERROR(VLOOKUP(M1098,'[4]archivo de datos'!$G$1:$H$24,2,FALSE),"")</f>
        <v>CCE-16</v>
      </c>
      <c r="O1098" s="178" t="s">
        <v>180</v>
      </c>
      <c r="P1098" s="106">
        <f>IFERROR(VLOOKUP(O1098,'[4]archivo de datos'!$J$6:$K$12,2,FALSE),"")</f>
        <v>0</v>
      </c>
      <c r="Q1098" s="177" t="s">
        <v>48</v>
      </c>
      <c r="R1098" s="186" t="s">
        <v>181</v>
      </c>
      <c r="S1098" s="179" t="s">
        <v>182</v>
      </c>
      <c r="T1098" s="147" t="s">
        <v>163</v>
      </c>
      <c r="U1098" s="147" t="s">
        <v>641</v>
      </c>
      <c r="V1098" s="146" t="str">
        <f>+IFERROR(VLOOKUP(U1098,[4]Equivalencias!$M$2:$N$97,2,FALSE),"")</f>
        <v>Áreas en proceso de restauración</v>
      </c>
      <c r="W1098" s="183" t="s">
        <v>1823</v>
      </c>
      <c r="X1098" s="181">
        <v>43504500</v>
      </c>
      <c r="Y1098" s="181">
        <v>43504500</v>
      </c>
      <c r="Z1098" s="178" t="s">
        <v>183</v>
      </c>
      <c r="AA1098" s="178" t="s">
        <v>184</v>
      </c>
      <c r="AB1098" s="143">
        <f>IFERROR(VLOOKUP(AA1098,[4]Hoja4!$A$14:$B$19,2,FALSE),"")</f>
        <v>0</v>
      </c>
      <c r="AC1098" s="178" t="s">
        <v>161</v>
      </c>
      <c r="AD1098" s="178" t="s">
        <v>1820</v>
      </c>
      <c r="AE1098" s="178" t="s">
        <v>1626</v>
      </c>
      <c r="AF1098" s="178" t="s">
        <v>1812</v>
      </c>
      <c r="AG1098" s="146" t="str">
        <f>IFERROR(VLOOKUP(AF1098,'[4]archivo de datos'!$D$1:$E$1156,2,FALSE),"")</f>
        <v>CO-CES-20770</v>
      </c>
      <c r="AH1098" s="178" t="s">
        <v>188</v>
      </c>
      <c r="AI1098" s="146" t="str">
        <f>IFERROR(VLOOKUP(AC1098,[4]Hoja3!$B$28:$E$38,2,FALSE),"")</f>
        <v>Edgar Olaya Ospina</v>
      </c>
      <c r="AJ1098" s="146" t="str">
        <f>IFERROR(VLOOKUP(AC1098,[4]Hoja3!$B$28:$E$38,3,FALSE),"")</f>
        <v>608 6819000</v>
      </c>
      <c r="AK1098" s="146" t="str">
        <f>IFERROR(VLOOKUP(AC1098,[4]Hoja3!$B$28:$E$38,4,FALSE),"")</f>
        <v>edgar.olaya@parquesnacionales.gov.co</v>
      </c>
      <c r="AL1098" s="182">
        <v>0</v>
      </c>
      <c r="AM1098" s="182">
        <v>0</v>
      </c>
      <c r="AN1098" s="182">
        <v>0</v>
      </c>
      <c r="AO1098" s="182">
        <v>0</v>
      </c>
      <c r="AP1098" s="178"/>
      <c r="AQ1098" s="178" t="s">
        <v>189</v>
      </c>
      <c r="AR1098" s="178"/>
      <c r="AS1098" s="178"/>
      <c r="AT1098" s="178"/>
    </row>
    <row r="1099" spans="1:46" ht="25.05" customHeight="1" x14ac:dyDescent="0.3">
      <c r="A1099" s="143"/>
      <c r="B1099" s="171">
        <v>80111600</v>
      </c>
      <c r="C1099" s="171" t="s">
        <v>1826</v>
      </c>
      <c r="D1099" s="171" t="s">
        <v>211</v>
      </c>
      <c r="E1099" s="171" t="s">
        <v>1827</v>
      </c>
      <c r="F1099" s="172">
        <v>1</v>
      </c>
      <c r="G1099" s="144" t="str">
        <f>IFERROR(VLOOKUP(F1099,[4]Hoja4!$A$1:B1235,2,FALSE),"")</f>
        <v>ENERO</v>
      </c>
      <c r="H1099" s="173">
        <v>1</v>
      </c>
      <c r="I1099" s="144" t="str">
        <f>IFERROR(VLOOKUP(H1099,[4]Hoja4!$A$1:D1234,2,FALSE),"")</f>
        <v>ENERO</v>
      </c>
      <c r="J1099" s="185" t="s">
        <v>1645</v>
      </c>
      <c r="K1099" s="106">
        <f>IFERROR(VLOOKUP(J1099,[4]LISTAS!$A$8:$B$11,2,FALSE),"")</f>
        <v>0</v>
      </c>
      <c r="L1099" s="174">
        <v>345</v>
      </c>
      <c r="M1099" s="175" t="s">
        <v>213</v>
      </c>
      <c r="N1099" s="145" t="str">
        <f>IFERROR(VLOOKUP(M1099,'[4]archivo de datos'!$G$1:$H$24,2,FALSE),"")</f>
        <v>CCE-16</v>
      </c>
      <c r="O1099" s="178" t="s">
        <v>214</v>
      </c>
      <c r="P1099" s="106">
        <f>IFERROR(VLOOKUP(O1099,'[4]archivo de datos'!$J$6:$K$12,2,FALSE),"")</f>
        <v>1</v>
      </c>
      <c r="Q1099" s="177" t="s">
        <v>49</v>
      </c>
      <c r="R1099" s="186" t="s">
        <v>181</v>
      </c>
      <c r="S1099" s="179" t="s">
        <v>182</v>
      </c>
      <c r="T1099" s="147" t="s">
        <v>166</v>
      </c>
      <c r="U1099" s="147" t="s">
        <v>584</v>
      </c>
      <c r="V1099" s="146" t="str">
        <f>+IFERROR(VLOOKUP(U1099,[4]Equivalencias!$M$2:$N$97,2,FALSE),"")</f>
        <v xml:space="preserve">Áreas administradas </v>
      </c>
      <c r="W1099" s="183" t="s">
        <v>1823</v>
      </c>
      <c r="X1099" s="181">
        <v>43504500</v>
      </c>
      <c r="Y1099" s="181">
        <v>43504500</v>
      </c>
      <c r="Z1099" s="178" t="s">
        <v>183</v>
      </c>
      <c r="AA1099" s="178" t="s">
        <v>184</v>
      </c>
      <c r="AB1099" s="143">
        <f>IFERROR(VLOOKUP(AA1099,[4]Hoja4!$A$14:$B$19,2,FALSE),"")</f>
        <v>0</v>
      </c>
      <c r="AC1099" s="178" t="s">
        <v>161</v>
      </c>
      <c r="AD1099" s="178" t="s">
        <v>1820</v>
      </c>
      <c r="AE1099" s="178" t="s">
        <v>1626</v>
      </c>
      <c r="AF1099" s="178" t="s">
        <v>1812</v>
      </c>
      <c r="AG1099" s="146" t="str">
        <f>IFERROR(VLOOKUP(AF1099,'[4]archivo de datos'!$D$1:$E$1156,2,FALSE),"")</f>
        <v>CO-CES-20770</v>
      </c>
      <c r="AH1099" s="178" t="s">
        <v>188</v>
      </c>
      <c r="AI1099" s="146" t="str">
        <f>IFERROR(VLOOKUP(AC1099,[4]Hoja3!$B$28:$E$38,2,FALSE),"")</f>
        <v>Edgar Olaya Ospina</v>
      </c>
      <c r="AJ1099" s="146" t="str">
        <f>IFERROR(VLOOKUP(AC1099,[4]Hoja3!$B$28:$E$38,3,FALSE),"")</f>
        <v>608 6819000</v>
      </c>
      <c r="AK1099" s="146" t="str">
        <f>IFERROR(VLOOKUP(AC1099,[4]Hoja3!$B$28:$E$38,4,FALSE),"")</f>
        <v>edgar.olaya@parquesnacionales.gov.co</v>
      </c>
      <c r="AL1099" s="182">
        <v>0</v>
      </c>
      <c r="AM1099" s="182">
        <v>0</v>
      </c>
      <c r="AN1099" s="182">
        <v>0</v>
      </c>
      <c r="AO1099" s="182">
        <v>0</v>
      </c>
      <c r="AP1099" s="178"/>
      <c r="AQ1099" s="178" t="s">
        <v>189</v>
      </c>
      <c r="AR1099" s="178"/>
      <c r="AS1099" s="178"/>
      <c r="AT1099" s="178"/>
    </row>
    <row r="1100" spans="1:46" ht="25.05" customHeight="1" x14ac:dyDescent="0.3">
      <c r="A1100" s="143"/>
      <c r="B1100" s="171">
        <v>80111600</v>
      </c>
      <c r="C1100" s="171" t="s">
        <v>1828</v>
      </c>
      <c r="D1100" s="171" t="s">
        <v>224</v>
      </c>
      <c r="E1100" s="171" t="s">
        <v>1829</v>
      </c>
      <c r="F1100" s="172">
        <v>1</v>
      </c>
      <c r="G1100" s="144" t="str">
        <f>IFERROR(VLOOKUP(F1100,[4]Hoja4!$A$1:B1236,2,FALSE),"")</f>
        <v>ENERO</v>
      </c>
      <c r="H1100" s="173">
        <v>1</v>
      </c>
      <c r="I1100" s="144" t="str">
        <f>IFERROR(VLOOKUP(H1100,[4]Hoja4!$A$1:D1235,2,FALSE),"")</f>
        <v>ENERO</v>
      </c>
      <c r="J1100" s="185" t="s">
        <v>1645</v>
      </c>
      <c r="K1100" s="106">
        <f>IFERROR(VLOOKUP(J1100,[4]LISTAS!$A$8:$B$11,2,FALSE),"")</f>
        <v>0</v>
      </c>
      <c r="L1100" s="174">
        <v>345</v>
      </c>
      <c r="M1100" s="175" t="s">
        <v>213</v>
      </c>
      <c r="N1100" s="145" t="str">
        <f>IFERROR(VLOOKUP(M1100,'[4]archivo de datos'!$G$1:$H$24,2,FALSE),"")</f>
        <v>CCE-16</v>
      </c>
      <c r="O1100" s="178" t="s">
        <v>214</v>
      </c>
      <c r="P1100" s="106">
        <f>IFERROR(VLOOKUP(O1100,'[4]archivo de datos'!$J$6:$K$12,2,FALSE),"")</f>
        <v>1</v>
      </c>
      <c r="Q1100" s="177" t="s">
        <v>49</v>
      </c>
      <c r="R1100" s="186" t="s">
        <v>181</v>
      </c>
      <c r="S1100" s="179" t="s">
        <v>182</v>
      </c>
      <c r="T1100" s="147" t="s">
        <v>166</v>
      </c>
      <c r="U1100" s="147" t="s">
        <v>584</v>
      </c>
      <c r="V1100" s="146" t="str">
        <f>+IFERROR(VLOOKUP(U1100,[4]Equivalencias!$M$2:$N$97,2,FALSE),"")</f>
        <v xml:space="preserve">Áreas administradas </v>
      </c>
      <c r="W1100" s="180" t="s">
        <v>1624</v>
      </c>
      <c r="X1100" s="181">
        <v>38996000</v>
      </c>
      <c r="Y1100" s="181">
        <v>38996000</v>
      </c>
      <c r="Z1100" s="178" t="s">
        <v>183</v>
      </c>
      <c r="AA1100" s="178" t="s">
        <v>184</v>
      </c>
      <c r="AB1100" s="143">
        <f>IFERROR(VLOOKUP(AA1100,[4]Hoja4!$A$14:$B$19,2,FALSE),"")</f>
        <v>0</v>
      </c>
      <c r="AC1100" s="178" t="s">
        <v>161</v>
      </c>
      <c r="AD1100" s="178" t="s">
        <v>1820</v>
      </c>
      <c r="AE1100" s="178" t="s">
        <v>1626</v>
      </c>
      <c r="AF1100" s="178" t="s">
        <v>1812</v>
      </c>
      <c r="AG1100" s="146" t="str">
        <f>IFERROR(VLOOKUP(AF1100,'[4]archivo de datos'!$D$1:$E$1156,2,FALSE),"")</f>
        <v>CO-CES-20770</v>
      </c>
      <c r="AH1100" s="178" t="s">
        <v>188</v>
      </c>
      <c r="AI1100" s="146" t="str">
        <f>IFERROR(VLOOKUP(AC1100,[4]Hoja3!$B$28:$E$38,2,FALSE),"")</f>
        <v>Edgar Olaya Ospina</v>
      </c>
      <c r="AJ1100" s="146" t="str">
        <f>IFERROR(VLOOKUP(AC1100,[4]Hoja3!$B$28:$E$38,3,FALSE),"")</f>
        <v>608 6819000</v>
      </c>
      <c r="AK1100" s="146" t="str">
        <f>IFERROR(VLOOKUP(AC1100,[4]Hoja3!$B$28:$E$38,4,FALSE),"")</f>
        <v>edgar.olaya@parquesnacionales.gov.co</v>
      </c>
      <c r="AL1100" s="182">
        <v>0</v>
      </c>
      <c r="AM1100" s="182">
        <v>0</v>
      </c>
      <c r="AN1100" s="182">
        <v>0</v>
      </c>
      <c r="AO1100" s="182">
        <v>0</v>
      </c>
      <c r="AP1100" s="178"/>
      <c r="AQ1100" s="178" t="s">
        <v>189</v>
      </c>
      <c r="AR1100" s="178"/>
      <c r="AS1100" s="178"/>
      <c r="AT1100" s="178"/>
    </row>
    <row r="1101" spans="1:46" ht="25.05" customHeight="1" x14ac:dyDescent="0.3">
      <c r="A1101" s="143"/>
      <c r="B1101" s="171">
        <v>80111600</v>
      </c>
      <c r="C1101" s="171" t="s">
        <v>1830</v>
      </c>
      <c r="D1101" s="171" t="s">
        <v>224</v>
      </c>
      <c r="E1101" s="171" t="s">
        <v>1829</v>
      </c>
      <c r="F1101" s="172">
        <v>1</v>
      </c>
      <c r="G1101" s="144" t="str">
        <f>IFERROR(VLOOKUP(F1101,[4]Hoja4!$A$1:B1237,2,FALSE),"")</f>
        <v>ENERO</v>
      </c>
      <c r="H1101" s="173">
        <v>1</v>
      </c>
      <c r="I1101" s="144" t="str">
        <f>IFERROR(VLOOKUP(H1101,[4]Hoja4!$A$1:D1236,2,FALSE),"")</f>
        <v>ENERO</v>
      </c>
      <c r="J1101" s="185" t="s">
        <v>1645</v>
      </c>
      <c r="K1101" s="106">
        <f>IFERROR(VLOOKUP(J1101,[4]LISTAS!$A$8:$B$11,2,FALSE),"")</f>
        <v>0</v>
      </c>
      <c r="L1101" s="174">
        <v>345</v>
      </c>
      <c r="M1101" s="175" t="s">
        <v>213</v>
      </c>
      <c r="N1101" s="145" t="str">
        <f>IFERROR(VLOOKUP(M1101,'[4]archivo de datos'!$G$1:$H$24,2,FALSE),"")</f>
        <v>CCE-16</v>
      </c>
      <c r="O1101" s="178" t="s">
        <v>180</v>
      </c>
      <c r="P1101" s="106">
        <f>IFERROR(VLOOKUP(O1101,'[4]archivo de datos'!$J$6:$K$12,2,FALSE),"")</f>
        <v>0</v>
      </c>
      <c r="Q1101" s="177" t="s">
        <v>48</v>
      </c>
      <c r="R1101" s="186" t="s">
        <v>181</v>
      </c>
      <c r="S1101" s="179" t="s">
        <v>182</v>
      </c>
      <c r="T1101" s="147" t="s">
        <v>166</v>
      </c>
      <c r="U1101" s="147" t="s">
        <v>584</v>
      </c>
      <c r="V1101" s="146" t="str">
        <f>+IFERROR(VLOOKUP(U1101,[4]Equivalencias!$M$2:$N$97,2,FALSE),"")</f>
        <v xml:space="preserve">Áreas administradas </v>
      </c>
      <c r="W1101" s="180" t="s">
        <v>1624</v>
      </c>
      <c r="X1101" s="181">
        <v>38996000</v>
      </c>
      <c r="Y1101" s="181">
        <v>38996000</v>
      </c>
      <c r="Z1101" s="178" t="s">
        <v>183</v>
      </c>
      <c r="AA1101" s="178" t="s">
        <v>184</v>
      </c>
      <c r="AB1101" s="143">
        <f>IFERROR(VLOOKUP(AA1101,[4]Hoja4!$A$14:$B$19,2,FALSE),"")</f>
        <v>0</v>
      </c>
      <c r="AC1101" s="178" t="s">
        <v>161</v>
      </c>
      <c r="AD1101" s="178" t="s">
        <v>1820</v>
      </c>
      <c r="AE1101" s="178" t="s">
        <v>1626</v>
      </c>
      <c r="AF1101" s="178" t="s">
        <v>1812</v>
      </c>
      <c r="AG1101" s="146" t="str">
        <f>IFERROR(VLOOKUP(AF1101,'[4]archivo de datos'!$D$1:$E$1156,2,FALSE),"")</f>
        <v>CO-CES-20770</v>
      </c>
      <c r="AH1101" s="178" t="s">
        <v>188</v>
      </c>
      <c r="AI1101" s="146" t="str">
        <f>IFERROR(VLOOKUP(AC1101,[4]Hoja3!$B$28:$E$38,2,FALSE),"")</f>
        <v>Edgar Olaya Ospina</v>
      </c>
      <c r="AJ1101" s="146" t="str">
        <f>IFERROR(VLOOKUP(AC1101,[4]Hoja3!$B$28:$E$38,3,FALSE),"")</f>
        <v>608 6819000</v>
      </c>
      <c r="AK1101" s="146" t="str">
        <f>IFERROR(VLOOKUP(AC1101,[4]Hoja3!$B$28:$E$38,4,FALSE),"")</f>
        <v>edgar.olaya@parquesnacionales.gov.co</v>
      </c>
      <c r="AL1101" s="182">
        <v>0</v>
      </c>
      <c r="AM1101" s="182">
        <v>0</v>
      </c>
      <c r="AN1101" s="182">
        <v>0</v>
      </c>
      <c r="AO1101" s="182">
        <v>0</v>
      </c>
      <c r="AP1101" s="178"/>
      <c r="AQ1101" s="178" t="s">
        <v>189</v>
      </c>
      <c r="AR1101" s="178"/>
      <c r="AS1101" s="178"/>
      <c r="AT1101" s="178"/>
    </row>
    <row r="1102" spans="1:46" ht="25.05" customHeight="1" x14ac:dyDescent="0.3">
      <c r="A1102" s="143"/>
      <c r="B1102" s="171">
        <v>80111600</v>
      </c>
      <c r="C1102" s="171" t="s">
        <v>1831</v>
      </c>
      <c r="D1102" s="171" t="s">
        <v>224</v>
      </c>
      <c r="E1102" s="171" t="s">
        <v>1832</v>
      </c>
      <c r="F1102" s="172">
        <v>1</v>
      </c>
      <c r="G1102" s="144" t="str">
        <f>IFERROR(VLOOKUP(F1102,[4]Hoja4!$A$1:B1238,2,FALSE),"")</f>
        <v>ENERO</v>
      </c>
      <c r="H1102" s="173">
        <v>1</v>
      </c>
      <c r="I1102" s="144" t="str">
        <f>IFERROR(VLOOKUP(H1102,[4]Hoja4!$A$1:D1237,2,FALSE),"")</f>
        <v>ENERO</v>
      </c>
      <c r="J1102" s="185" t="s">
        <v>1645</v>
      </c>
      <c r="K1102" s="106">
        <f>IFERROR(VLOOKUP(J1102,[4]LISTAS!$A$8:$B$11,2,FALSE),"")</f>
        <v>0</v>
      </c>
      <c r="L1102" s="174">
        <v>345</v>
      </c>
      <c r="M1102" s="175" t="s">
        <v>213</v>
      </c>
      <c r="N1102" s="145" t="str">
        <f>IFERROR(VLOOKUP(M1102,'[4]archivo de datos'!$G$1:$H$24,2,FALSE),"")</f>
        <v>CCE-16</v>
      </c>
      <c r="O1102" s="178" t="s">
        <v>214</v>
      </c>
      <c r="P1102" s="106">
        <f>IFERROR(VLOOKUP(O1102,'[4]archivo de datos'!$J$6:$K$12,2,FALSE),"")</f>
        <v>1</v>
      </c>
      <c r="Q1102" s="177" t="s">
        <v>49</v>
      </c>
      <c r="R1102" s="186" t="s">
        <v>181</v>
      </c>
      <c r="S1102" s="179" t="s">
        <v>182</v>
      </c>
      <c r="T1102" s="147" t="s">
        <v>164</v>
      </c>
      <c r="U1102" s="147" t="s">
        <v>558</v>
      </c>
      <c r="V1102" s="146" t="str">
        <f>+IFERROR(VLOOKUP(U1102,[4]Equivalencias!$M$2:$N$97,2,FALSE),"")</f>
        <v>Áreas cubiertas con jornadas de vigilancia</v>
      </c>
      <c r="W1102" s="180" t="s">
        <v>1705</v>
      </c>
      <c r="X1102" s="181">
        <v>29646500</v>
      </c>
      <c r="Y1102" s="181">
        <v>29646500</v>
      </c>
      <c r="Z1102" s="178" t="s">
        <v>183</v>
      </c>
      <c r="AA1102" s="178" t="s">
        <v>184</v>
      </c>
      <c r="AB1102" s="143">
        <f>IFERROR(VLOOKUP(AA1102,[4]Hoja4!$A$14:$B$19,2,FALSE),"")</f>
        <v>0</v>
      </c>
      <c r="AC1102" s="178" t="s">
        <v>161</v>
      </c>
      <c r="AD1102" s="178" t="s">
        <v>1820</v>
      </c>
      <c r="AE1102" s="178" t="s">
        <v>1626</v>
      </c>
      <c r="AF1102" s="178" t="s">
        <v>1812</v>
      </c>
      <c r="AG1102" s="146" t="str">
        <f>IFERROR(VLOOKUP(AF1102,'[4]archivo de datos'!$D$1:$E$1156,2,FALSE),"")</f>
        <v>CO-CES-20770</v>
      </c>
      <c r="AH1102" s="178" t="s">
        <v>188</v>
      </c>
      <c r="AI1102" s="146" t="str">
        <f>IFERROR(VLOOKUP(AC1102,[4]Hoja3!$B$28:$E$38,2,FALSE),"")</f>
        <v>Edgar Olaya Ospina</v>
      </c>
      <c r="AJ1102" s="146" t="str">
        <f>IFERROR(VLOOKUP(AC1102,[4]Hoja3!$B$28:$E$38,3,FALSE),"")</f>
        <v>608 6819000</v>
      </c>
      <c r="AK1102" s="146" t="str">
        <f>IFERROR(VLOOKUP(AC1102,[4]Hoja3!$B$28:$E$38,4,FALSE),"")</f>
        <v>edgar.olaya@parquesnacionales.gov.co</v>
      </c>
      <c r="AL1102" s="182">
        <v>0</v>
      </c>
      <c r="AM1102" s="182">
        <v>0</v>
      </c>
      <c r="AN1102" s="182">
        <v>0</v>
      </c>
      <c r="AO1102" s="182">
        <v>0</v>
      </c>
      <c r="AP1102" s="178"/>
      <c r="AQ1102" s="178" t="s">
        <v>189</v>
      </c>
      <c r="AR1102" s="178"/>
      <c r="AS1102" s="178"/>
      <c r="AT1102" s="178"/>
    </row>
    <row r="1103" spans="1:46" ht="25.05" customHeight="1" x14ac:dyDescent="0.3">
      <c r="A1103" s="143"/>
      <c r="B1103" s="171">
        <v>80111600</v>
      </c>
      <c r="C1103" s="171" t="s">
        <v>1833</v>
      </c>
      <c r="D1103" s="171" t="s">
        <v>224</v>
      </c>
      <c r="E1103" s="171" t="s">
        <v>1832</v>
      </c>
      <c r="F1103" s="172">
        <v>1</v>
      </c>
      <c r="G1103" s="144" t="str">
        <f>IFERROR(VLOOKUP(F1103,[4]Hoja4!$A$1:B1239,2,FALSE),"")</f>
        <v>ENERO</v>
      </c>
      <c r="H1103" s="173">
        <v>1</v>
      </c>
      <c r="I1103" s="144" t="str">
        <f>IFERROR(VLOOKUP(H1103,[4]Hoja4!$A$1:D1238,2,FALSE),"")</f>
        <v>ENERO</v>
      </c>
      <c r="J1103" s="185" t="s">
        <v>1645</v>
      </c>
      <c r="K1103" s="106">
        <f>IFERROR(VLOOKUP(J1103,[4]LISTAS!$A$8:$B$11,2,FALSE),"")</f>
        <v>0</v>
      </c>
      <c r="L1103" s="174">
        <v>345</v>
      </c>
      <c r="M1103" s="175" t="s">
        <v>213</v>
      </c>
      <c r="N1103" s="145" t="str">
        <f>IFERROR(VLOOKUP(M1103,'[4]archivo de datos'!$G$1:$H$24,2,FALSE),"")</f>
        <v>CCE-16</v>
      </c>
      <c r="O1103" s="178" t="s">
        <v>180</v>
      </c>
      <c r="P1103" s="106">
        <f>IFERROR(VLOOKUP(O1103,'[4]archivo de datos'!$J$6:$K$12,2,FALSE),"")</f>
        <v>0</v>
      </c>
      <c r="Q1103" s="177" t="s">
        <v>48</v>
      </c>
      <c r="R1103" s="186" t="s">
        <v>181</v>
      </c>
      <c r="S1103" s="179" t="s">
        <v>182</v>
      </c>
      <c r="T1103" s="147" t="s">
        <v>166</v>
      </c>
      <c r="U1103" s="147" t="s">
        <v>584</v>
      </c>
      <c r="V1103" s="146" t="str">
        <f>+IFERROR(VLOOKUP(U1103,[4]Equivalencias!$M$2:$N$97,2,FALSE),"")</f>
        <v xml:space="preserve">Áreas administradas </v>
      </c>
      <c r="W1103" s="180" t="s">
        <v>1705</v>
      </c>
      <c r="X1103" s="181">
        <v>29646500</v>
      </c>
      <c r="Y1103" s="181">
        <v>29646500</v>
      </c>
      <c r="Z1103" s="178" t="s">
        <v>183</v>
      </c>
      <c r="AA1103" s="178" t="s">
        <v>184</v>
      </c>
      <c r="AB1103" s="143">
        <f>IFERROR(VLOOKUP(AA1103,[4]Hoja4!$A$14:$B$19,2,FALSE),"")</f>
        <v>0</v>
      </c>
      <c r="AC1103" s="178" t="s">
        <v>161</v>
      </c>
      <c r="AD1103" s="178" t="s">
        <v>1820</v>
      </c>
      <c r="AE1103" s="178" t="s">
        <v>1626</v>
      </c>
      <c r="AF1103" s="178" t="s">
        <v>1812</v>
      </c>
      <c r="AG1103" s="146" t="str">
        <f>IFERROR(VLOOKUP(AF1103,'[4]archivo de datos'!$D$1:$E$1156,2,FALSE),"")</f>
        <v>CO-CES-20770</v>
      </c>
      <c r="AH1103" s="178" t="s">
        <v>188</v>
      </c>
      <c r="AI1103" s="146" t="str">
        <f>IFERROR(VLOOKUP(AC1103,[4]Hoja3!$B$28:$E$38,2,FALSE),"")</f>
        <v>Edgar Olaya Ospina</v>
      </c>
      <c r="AJ1103" s="146" t="str">
        <f>IFERROR(VLOOKUP(AC1103,[4]Hoja3!$B$28:$E$38,3,FALSE),"")</f>
        <v>608 6819000</v>
      </c>
      <c r="AK1103" s="146" t="str">
        <f>IFERROR(VLOOKUP(AC1103,[4]Hoja3!$B$28:$E$38,4,FALSE),"")</f>
        <v>edgar.olaya@parquesnacionales.gov.co</v>
      </c>
      <c r="AL1103" s="182">
        <v>0</v>
      </c>
      <c r="AM1103" s="182">
        <v>0</v>
      </c>
      <c r="AN1103" s="182">
        <v>0</v>
      </c>
      <c r="AO1103" s="182">
        <v>0</v>
      </c>
      <c r="AP1103" s="178"/>
      <c r="AQ1103" s="178" t="s">
        <v>189</v>
      </c>
      <c r="AR1103" s="178"/>
      <c r="AS1103" s="178"/>
      <c r="AT1103" s="178"/>
    </row>
    <row r="1104" spans="1:46" ht="25.05" customHeight="1" x14ac:dyDescent="0.3">
      <c r="A1104" s="143"/>
      <c r="B1104" s="171">
        <v>80111600</v>
      </c>
      <c r="C1104" s="171" t="s">
        <v>1834</v>
      </c>
      <c r="D1104" s="171" t="s">
        <v>224</v>
      </c>
      <c r="E1104" s="171" t="s">
        <v>1832</v>
      </c>
      <c r="F1104" s="172">
        <v>1</v>
      </c>
      <c r="G1104" s="144" t="str">
        <f>IFERROR(VLOOKUP(F1104,[4]Hoja4!$A$1:B1240,2,FALSE),"")</f>
        <v>ENERO</v>
      </c>
      <c r="H1104" s="173">
        <v>1</v>
      </c>
      <c r="I1104" s="144" t="str">
        <f>IFERROR(VLOOKUP(H1104,[4]Hoja4!$A$1:D1239,2,FALSE),"")</f>
        <v>ENERO</v>
      </c>
      <c r="J1104" s="185" t="s">
        <v>1645</v>
      </c>
      <c r="K1104" s="106">
        <f>IFERROR(VLOOKUP(J1104,[4]LISTAS!$A$8:$B$11,2,FALSE),"")</f>
        <v>0</v>
      </c>
      <c r="L1104" s="174">
        <v>345</v>
      </c>
      <c r="M1104" s="175" t="s">
        <v>213</v>
      </c>
      <c r="N1104" s="145" t="str">
        <f>IFERROR(VLOOKUP(M1104,'[4]archivo de datos'!$G$1:$H$24,2,FALSE),"")</f>
        <v>CCE-16</v>
      </c>
      <c r="O1104" s="178" t="s">
        <v>180</v>
      </c>
      <c r="P1104" s="106">
        <f>IFERROR(VLOOKUP(O1104,'[4]archivo de datos'!$J$6:$K$12,2,FALSE),"")</f>
        <v>0</v>
      </c>
      <c r="Q1104" s="177" t="s">
        <v>48</v>
      </c>
      <c r="R1104" s="186" t="s">
        <v>181</v>
      </c>
      <c r="S1104" s="179" t="s">
        <v>182</v>
      </c>
      <c r="T1104" s="147" t="s">
        <v>163</v>
      </c>
      <c r="U1104" s="147" t="s">
        <v>641</v>
      </c>
      <c r="V1104" s="146" t="str">
        <f>+IFERROR(VLOOKUP(U1104,[4]Equivalencias!$M$2:$N$97,2,FALSE),"")</f>
        <v>Áreas en proceso de restauración</v>
      </c>
      <c r="W1104" s="180" t="s">
        <v>1705</v>
      </c>
      <c r="X1104" s="181">
        <v>29646500</v>
      </c>
      <c r="Y1104" s="181">
        <v>29646500</v>
      </c>
      <c r="Z1104" s="178" t="s">
        <v>183</v>
      </c>
      <c r="AA1104" s="178" t="s">
        <v>184</v>
      </c>
      <c r="AB1104" s="143">
        <f>IFERROR(VLOOKUP(AA1104,[4]Hoja4!$A$14:$B$19,2,FALSE),"")</f>
        <v>0</v>
      </c>
      <c r="AC1104" s="178" t="s">
        <v>161</v>
      </c>
      <c r="AD1104" s="178" t="s">
        <v>1820</v>
      </c>
      <c r="AE1104" s="178" t="s">
        <v>1626</v>
      </c>
      <c r="AF1104" s="178" t="s">
        <v>1812</v>
      </c>
      <c r="AG1104" s="146" t="str">
        <f>IFERROR(VLOOKUP(AF1104,'[4]archivo de datos'!$D$1:$E$1156,2,FALSE),"")</f>
        <v>CO-CES-20770</v>
      </c>
      <c r="AH1104" s="178" t="s">
        <v>188</v>
      </c>
      <c r="AI1104" s="146" t="str">
        <f>IFERROR(VLOOKUP(AC1104,[4]Hoja3!$B$28:$E$38,2,FALSE),"")</f>
        <v>Edgar Olaya Ospina</v>
      </c>
      <c r="AJ1104" s="146" t="str">
        <f>IFERROR(VLOOKUP(AC1104,[4]Hoja3!$B$28:$E$38,3,FALSE),"")</f>
        <v>608 6819000</v>
      </c>
      <c r="AK1104" s="146" t="str">
        <f>IFERROR(VLOOKUP(AC1104,[4]Hoja3!$B$28:$E$38,4,FALSE),"")</f>
        <v>edgar.olaya@parquesnacionales.gov.co</v>
      </c>
      <c r="AL1104" s="182">
        <v>0</v>
      </c>
      <c r="AM1104" s="182">
        <v>0</v>
      </c>
      <c r="AN1104" s="182">
        <v>0</v>
      </c>
      <c r="AO1104" s="182">
        <v>0</v>
      </c>
      <c r="AP1104" s="178"/>
      <c r="AQ1104" s="178" t="s">
        <v>189</v>
      </c>
      <c r="AR1104" s="178"/>
      <c r="AS1104" s="178"/>
      <c r="AT1104" s="178"/>
    </row>
    <row r="1105" spans="1:46" ht="25.05" customHeight="1" x14ac:dyDescent="0.3">
      <c r="A1105" s="143"/>
      <c r="B1105" s="171">
        <v>80111600</v>
      </c>
      <c r="C1105" s="171" t="s">
        <v>1835</v>
      </c>
      <c r="D1105" s="171" t="s">
        <v>224</v>
      </c>
      <c r="E1105" s="171" t="s">
        <v>1836</v>
      </c>
      <c r="F1105" s="172">
        <v>1</v>
      </c>
      <c r="G1105" s="144" t="str">
        <f>IFERROR(VLOOKUP(F1105,[4]Hoja4!$A$1:B1241,2,FALSE),"")</f>
        <v>ENERO</v>
      </c>
      <c r="H1105" s="173">
        <v>1</v>
      </c>
      <c r="I1105" s="144" t="str">
        <f>IFERROR(VLOOKUP(H1105,[4]Hoja4!$A$1:D1240,2,FALSE),"")</f>
        <v>ENERO</v>
      </c>
      <c r="J1105" s="185" t="s">
        <v>1645</v>
      </c>
      <c r="K1105" s="106">
        <f>IFERROR(VLOOKUP(J1105,[4]LISTAS!$A$8:$B$11,2,FALSE),"")</f>
        <v>0</v>
      </c>
      <c r="L1105" s="174">
        <v>345</v>
      </c>
      <c r="M1105" s="175" t="s">
        <v>213</v>
      </c>
      <c r="N1105" s="145" t="str">
        <f>IFERROR(VLOOKUP(M1105,'[4]archivo de datos'!$G$1:$H$24,2,FALSE),"")</f>
        <v>CCE-16</v>
      </c>
      <c r="O1105" s="178" t="s">
        <v>214</v>
      </c>
      <c r="P1105" s="106">
        <f>IFERROR(VLOOKUP(O1105,'[4]archivo de datos'!$J$6:$K$12,2,FALSE),"")</f>
        <v>1</v>
      </c>
      <c r="Q1105" s="177" t="s">
        <v>49</v>
      </c>
      <c r="R1105" s="186" t="s">
        <v>181</v>
      </c>
      <c r="S1105" s="179" t="s">
        <v>182</v>
      </c>
      <c r="T1105" s="147" t="s">
        <v>164</v>
      </c>
      <c r="U1105" s="147" t="s">
        <v>558</v>
      </c>
      <c r="V1105" s="146" t="str">
        <f>+IFERROR(VLOOKUP(U1105,[4]Equivalencias!$M$2:$N$97,2,FALSE),"")</f>
        <v>Áreas cubiertas con jornadas de vigilancia</v>
      </c>
      <c r="W1105" s="180" t="s">
        <v>1837</v>
      </c>
      <c r="X1105" s="181">
        <v>22528000</v>
      </c>
      <c r="Y1105" s="181">
        <v>22528000</v>
      </c>
      <c r="Z1105" s="178" t="s">
        <v>183</v>
      </c>
      <c r="AA1105" s="178" t="s">
        <v>184</v>
      </c>
      <c r="AB1105" s="143">
        <f>IFERROR(VLOOKUP(AA1105,[4]Hoja4!$A$14:$B$19,2,FALSE),"")</f>
        <v>0</v>
      </c>
      <c r="AC1105" s="178" t="s">
        <v>161</v>
      </c>
      <c r="AD1105" s="178" t="s">
        <v>1820</v>
      </c>
      <c r="AE1105" s="178" t="s">
        <v>1626</v>
      </c>
      <c r="AF1105" s="178" t="s">
        <v>1812</v>
      </c>
      <c r="AG1105" s="146" t="str">
        <f>IFERROR(VLOOKUP(AF1105,'[4]archivo de datos'!$D$1:$E$1156,2,FALSE),"")</f>
        <v>CO-CES-20770</v>
      </c>
      <c r="AH1105" s="178" t="s">
        <v>188</v>
      </c>
      <c r="AI1105" s="146" t="str">
        <f>IFERROR(VLOOKUP(AC1105,[4]Hoja3!$B$28:$E$38,2,FALSE),"")</f>
        <v>Edgar Olaya Ospina</v>
      </c>
      <c r="AJ1105" s="146" t="str">
        <f>IFERROR(VLOOKUP(AC1105,[4]Hoja3!$B$28:$E$38,3,FALSE),"")</f>
        <v>608 6819000</v>
      </c>
      <c r="AK1105" s="146" t="str">
        <f>IFERROR(VLOOKUP(AC1105,[4]Hoja3!$B$28:$E$38,4,FALSE),"")</f>
        <v>edgar.olaya@parquesnacionales.gov.co</v>
      </c>
      <c r="AL1105" s="182">
        <v>0</v>
      </c>
      <c r="AM1105" s="182">
        <v>0</v>
      </c>
      <c r="AN1105" s="182">
        <v>0</v>
      </c>
      <c r="AO1105" s="182">
        <v>0</v>
      </c>
      <c r="AP1105" s="178"/>
      <c r="AQ1105" s="178" t="s">
        <v>189</v>
      </c>
      <c r="AR1105" s="178"/>
      <c r="AS1105" s="178"/>
      <c r="AT1105" s="178"/>
    </row>
    <row r="1106" spans="1:46" ht="25.05" customHeight="1" x14ac:dyDescent="0.3">
      <c r="A1106" s="143"/>
      <c r="B1106" s="171">
        <v>80111600</v>
      </c>
      <c r="C1106" s="171" t="s">
        <v>1838</v>
      </c>
      <c r="D1106" s="171" t="s">
        <v>224</v>
      </c>
      <c r="E1106" s="171" t="s">
        <v>1836</v>
      </c>
      <c r="F1106" s="172">
        <v>1</v>
      </c>
      <c r="G1106" s="144" t="str">
        <f>IFERROR(VLOOKUP(F1106,[4]Hoja4!$A$1:B1242,2,FALSE),"")</f>
        <v>ENERO</v>
      </c>
      <c r="H1106" s="173">
        <v>1</v>
      </c>
      <c r="I1106" s="144" t="str">
        <f>IFERROR(VLOOKUP(H1106,[4]Hoja4!$A$1:D1241,2,FALSE),"")</f>
        <v>ENERO</v>
      </c>
      <c r="J1106" s="185" t="s">
        <v>1645</v>
      </c>
      <c r="K1106" s="106">
        <f>IFERROR(VLOOKUP(J1106,[4]LISTAS!$A$8:$B$11,2,FALSE),"")</f>
        <v>0</v>
      </c>
      <c r="L1106" s="174">
        <v>345</v>
      </c>
      <c r="M1106" s="175" t="s">
        <v>213</v>
      </c>
      <c r="N1106" s="145" t="str">
        <f>IFERROR(VLOOKUP(M1106,'[4]archivo de datos'!$G$1:$H$24,2,FALSE),"")</f>
        <v>CCE-16</v>
      </c>
      <c r="O1106" s="178" t="s">
        <v>214</v>
      </c>
      <c r="P1106" s="106">
        <f>IFERROR(VLOOKUP(O1106,'[4]archivo de datos'!$J$6:$K$12,2,FALSE),"")</f>
        <v>1</v>
      </c>
      <c r="Q1106" s="177" t="s">
        <v>49</v>
      </c>
      <c r="R1106" s="186" t="s">
        <v>181</v>
      </c>
      <c r="S1106" s="179" t="s">
        <v>182</v>
      </c>
      <c r="T1106" s="147" t="s">
        <v>164</v>
      </c>
      <c r="U1106" s="147" t="s">
        <v>558</v>
      </c>
      <c r="V1106" s="146" t="str">
        <f>+IFERROR(VLOOKUP(U1106,[4]Equivalencias!$M$2:$N$97,2,FALSE),"")</f>
        <v>Áreas cubiertas con jornadas de vigilancia</v>
      </c>
      <c r="W1106" s="180" t="s">
        <v>1837</v>
      </c>
      <c r="X1106" s="181">
        <v>22528000</v>
      </c>
      <c r="Y1106" s="181">
        <v>22528000</v>
      </c>
      <c r="Z1106" s="178" t="s">
        <v>183</v>
      </c>
      <c r="AA1106" s="178" t="s">
        <v>184</v>
      </c>
      <c r="AB1106" s="143">
        <f>IFERROR(VLOOKUP(AA1106,[4]Hoja4!$A$14:$B$19,2,FALSE),"")</f>
        <v>0</v>
      </c>
      <c r="AC1106" s="178" t="s">
        <v>161</v>
      </c>
      <c r="AD1106" s="178" t="s">
        <v>1820</v>
      </c>
      <c r="AE1106" s="178" t="s">
        <v>1626</v>
      </c>
      <c r="AF1106" s="178" t="s">
        <v>1812</v>
      </c>
      <c r="AG1106" s="146" t="str">
        <f>IFERROR(VLOOKUP(AF1106,'[4]archivo de datos'!$D$1:$E$1156,2,FALSE),"")</f>
        <v>CO-CES-20770</v>
      </c>
      <c r="AH1106" s="178" t="s">
        <v>188</v>
      </c>
      <c r="AI1106" s="146" t="str">
        <f>IFERROR(VLOOKUP(AC1106,[4]Hoja3!$B$28:$E$38,2,FALSE),"")</f>
        <v>Edgar Olaya Ospina</v>
      </c>
      <c r="AJ1106" s="146" t="str">
        <f>IFERROR(VLOOKUP(AC1106,[4]Hoja3!$B$28:$E$38,3,FALSE),"")</f>
        <v>608 6819000</v>
      </c>
      <c r="AK1106" s="146" t="str">
        <f>IFERROR(VLOOKUP(AC1106,[4]Hoja3!$B$28:$E$38,4,FALSE),"")</f>
        <v>edgar.olaya@parquesnacionales.gov.co</v>
      </c>
      <c r="AL1106" s="182">
        <v>0</v>
      </c>
      <c r="AM1106" s="182">
        <v>0</v>
      </c>
      <c r="AN1106" s="182">
        <v>0</v>
      </c>
      <c r="AO1106" s="182">
        <v>0</v>
      </c>
      <c r="AP1106" s="178"/>
      <c r="AQ1106" s="178" t="s">
        <v>189</v>
      </c>
      <c r="AR1106" s="178"/>
      <c r="AS1106" s="178"/>
      <c r="AT1106" s="178"/>
    </row>
    <row r="1107" spans="1:46" ht="25.05" customHeight="1" x14ac:dyDescent="0.3">
      <c r="A1107" s="143"/>
      <c r="B1107" s="171">
        <v>80111600</v>
      </c>
      <c r="C1107" s="171" t="s">
        <v>1838</v>
      </c>
      <c r="D1107" s="171" t="s">
        <v>224</v>
      </c>
      <c r="E1107" s="171" t="s">
        <v>1836</v>
      </c>
      <c r="F1107" s="172">
        <v>1</v>
      </c>
      <c r="G1107" s="144" t="str">
        <f>IFERROR(VLOOKUP(F1107,[4]Hoja4!$A$1:B1243,2,FALSE),"")</f>
        <v>ENERO</v>
      </c>
      <c r="H1107" s="173">
        <v>1</v>
      </c>
      <c r="I1107" s="144" t="str">
        <f>IFERROR(VLOOKUP(H1107,[4]Hoja4!$A$1:D1242,2,FALSE),"")</f>
        <v>ENERO</v>
      </c>
      <c r="J1107" s="185" t="s">
        <v>1645</v>
      </c>
      <c r="K1107" s="106">
        <f>IFERROR(VLOOKUP(J1107,[4]LISTAS!$A$8:$B$11,2,FALSE),"")</f>
        <v>0</v>
      </c>
      <c r="L1107" s="174">
        <v>345</v>
      </c>
      <c r="M1107" s="175" t="s">
        <v>213</v>
      </c>
      <c r="N1107" s="145" t="str">
        <f>IFERROR(VLOOKUP(M1107,'[4]archivo de datos'!$G$1:$H$24,2,FALSE),"")</f>
        <v>CCE-16</v>
      </c>
      <c r="O1107" s="178" t="s">
        <v>214</v>
      </c>
      <c r="P1107" s="106">
        <f>IFERROR(VLOOKUP(O1107,'[4]archivo de datos'!$J$6:$K$12,2,FALSE),"")</f>
        <v>1</v>
      </c>
      <c r="Q1107" s="177" t="s">
        <v>49</v>
      </c>
      <c r="R1107" s="186" t="s">
        <v>181</v>
      </c>
      <c r="S1107" s="179" t="s">
        <v>182</v>
      </c>
      <c r="T1107" s="147" t="s">
        <v>164</v>
      </c>
      <c r="U1107" s="147" t="s">
        <v>558</v>
      </c>
      <c r="V1107" s="146" t="str">
        <f>+IFERROR(VLOOKUP(U1107,[4]Equivalencias!$M$2:$N$97,2,FALSE),"")</f>
        <v>Áreas cubiertas con jornadas de vigilancia</v>
      </c>
      <c r="W1107" s="180" t="s">
        <v>1837</v>
      </c>
      <c r="X1107" s="181">
        <v>22528000</v>
      </c>
      <c r="Y1107" s="181">
        <v>22528000</v>
      </c>
      <c r="Z1107" s="178" t="s">
        <v>183</v>
      </c>
      <c r="AA1107" s="178" t="s">
        <v>184</v>
      </c>
      <c r="AB1107" s="143">
        <f>IFERROR(VLOOKUP(AA1107,[4]Hoja4!$A$14:$B$19,2,FALSE),"")</f>
        <v>0</v>
      </c>
      <c r="AC1107" s="178" t="s">
        <v>161</v>
      </c>
      <c r="AD1107" s="178" t="s">
        <v>1820</v>
      </c>
      <c r="AE1107" s="178" t="s">
        <v>1626</v>
      </c>
      <c r="AF1107" s="178" t="s">
        <v>1812</v>
      </c>
      <c r="AG1107" s="146" t="str">
        <f>IFERROR(VLOOKUP(AF1107,'[4]archivo de datos'!$D$1:$E$1156,2,FALSE),"")</f>
        <v>CO-CES-20770</v>
      </c>
      <c r="AH1107" s="178" t="s">
        <v>188</v>
      </c>
      <c r="AI1107" s="146" t="str">
        <f>IFERROR(VLOOKUP(AC1107,[4]Hoja3!$B$28:$E$38,2,FALSE),"")</f>
        <v>Edgar Olaya Ospina</v>
      </c>
      <c r="AJ1107" s="146" t="str">
        <f>IFERROR(VLOOKUP(AC1107,[4]Hoja3!$B$28:$E$38,3,FALSE),"")</f>
        <v>608 6819000</v>
      </c>
      <c r="AK1107" s="146" t="str">
        <f>IFERROR(VLOOKUP(AC1107,[4]Hoja3!$B$28:$E$38,4,FALSE),"")</f>
        <v>edgar.olaya@parquesnacionales.gov.co</v>
      </c>
      <c r="AL1107" s="182">
        <v>0</v>
      </c>
      <c r="AM1107" s="182">
        <v>0</v>
      </c>
      <c r="AN1107" s="182">
        <v>0</v>
      </c>
      <c r="AO1107" s="182">
        <v>0</v>
      </c>
      <c r="AP1107" s="178"/>
      <c r="AQ1107" s="178" t="s">
        <v>189</v>
      </c>
      <c r="AR1107" s="178"/>
      <c r="AS1107" s="178"/>
      <c r="AT1107" s="178"/>
    </row>
    <row r="1108" spans="1:46" ht="25.05" customHeight="1" x14ac:dyDescent="0.3">
      <c r="A1108" s="143"/>
      <c r="B1108" s="171">
        <v>80111600</v>
      </c>
      <c r="C1108" s="171" t="s">
        <v>1838</v>
      </c>
      <c r="D1108" s="171" t="s">
        <v>224</v>
      </c>
      <c r="E1108" s="171" t="s">
        <v>1836</v>
      </c>
      <c r="F1108" s="172">
        <v>1</v>
      </c>
      <c r="G1108" s="144" t="str">
        <f>IFERROR(VLOOKUP(F1108,[4]Hoja4!$A$1:B1244,2,FALSE),"")</f>
        <v>ENERO</v>
      </c>
      <c r="H1108" s="173">
        <v>1</v>
      </c>
      <c r="I1108" s="144" t="str">
        <f>IFERROR(VLOOKUP(H1108,[4]Hoja4!$A$1:D1243,2,FALSE),"")</f>
        <v>ENERO</v>
      </c>
      <c r="J1108" s="185" t="s">
        <v>1645</v>
      </c>
      <c r="K1108" s="106">
        <f>IFERROR(VLOOKUP(J1108,[4]LISTAS!$A$8:$B$11,2,FALSE),"")</f>
        <v>0</v>
      </c>
      <c r="L1108" s="174">
        <v>345</v>
      </c>
      <c r="M1108" s="175" t="s">
        <v>213</v>
      </c>
      <c r="N1108" s="145" t="str">
        <f>IFERROR(VLOOKUP(M1108,'[4]archivo de datos'!$G$1:$H$24,2,FALSE),"")</f>
        <v>CCE-16</v>
      </c>
      <c r="O1108" s="178" t="s">
        <v>214</v>
      </c>
      <c r="P1108" s="106">
        <f>IFERROR(VLOOKUP(O1108,'[4]archivo de datos'!$J$6:$K$12,2,FALSE),"")</f>
        <v>1</v>
      </c>
      <c r="Q1108" s="177" t="s">
        <v>49</v>
      </c>
      <c r="R1108" s="186" t="s">
        <v>181</v>
      </c>
      <c r="S1108" s="179" t="s">
        <v>182</v>
      </c>
      <c r="T1108" s="147" t="s">
        <v>164</v>
      </c>
      <c r="U1108" s="147" t="s">
        <v>558</v>
      </c>
      <c r="V1108" s="146" t="str">
        <f>+IFERROR(VLOOKUP(U1108,[4]Equivalencias!$M$2:$N$97,2,FALSE),"")</f>
        <v>Áreas cubiertas con jornadas de vigilancia</v>
      </c>
      <c r="W1108" s="180" t="s">
        <v>1837</v>
      </c>
      <c r="X1108" s="181">
        <v>22528000</v>
      </c>
      <c r="Y1108" s="181">
        <v>22528000</v>
      </c>
      <c r="Z1108" s="178" t="s">
        <v>183</v>
      </c>
      <c r="AA1108" s="178" t="s">
        <v>184</v>
      </c>
      <c r="AB1108" s="143">
        <f>IFERROR(VLOOKUP(AA1108,[4]Hoja4!$A$14:$B$19,2,FALSE),"")</f>
        <v>0</v>
      </c>
      <c r="AC1108" s="178" t="s">
        <v>161</v>
      </c>
      <c r="AD1108" s="178" t="s">
        <v>1820</v>
      </c>
      <c r="AE1108" s="178" t="s">
        <v>1626</v>
      </c>
      <c r="AF1108" s="178" t="s">
        <v>1812</v>
      </c>
      <c r="AG1108" s="146" t="str">
        <f>IFERROR(VLOOKUP(AF1108,'[4]archivo de datos'!$D$1:$E$1156,2,FALSE),"")</f>
        <v>CO-CES-20770</v>
      </c>
      <c r="AH1108" s="178" t="s">
        <v>188</v>
      </c>
      <c r="AI1108" s="146" t="str">
        <f>IFERROR(VLOOKUP(AC1108,[4]Hoja3!$B$28:$E$38,2,FALSE),"")</f>
        <v>Edgar Olaya Ospina</v>
      </c>
      <c r="AJ1108" s="146" t="str">
        <f>IFERROR(VLOOKUP(AC1108,[4]Hoja3!$B$28:$E$38,3,FALSE),"")</f>
        <v>608 6819000</v>
      </c>
      <c r="AK1108" s="146" t="str">
        <f>IFERROR(VLOOKUP(AC1108,[4]Hoja3!$B$28:$E$38,4,FALSE),"")</f>
        <v>edgar.olaya@parquesnacionales.gov.co</v>
      </c>
      <c r="AL1108" s="182">
        <v>0</v>
      </c>
      <c r="AM1108" s="182">
        <v>0</v>
      </c>
      <c r="AN1108" s="182">
        <v>0</v>
      </c>
      <c r="AO1108" s="182">
        <v>0</v>
      </c>
      <c r="AP1108" s="178"/>
      <c r="AQ1108" s="178" t="s">
        <v>189</v>
      </c>
      <c r="AR1108" s="178"/>
      <c r="AS1108" s="178"/>
      <c r="AT1108" s="178"/>
    </row>
    <row r="1109" spans="1:46" ht="25.05" customHeight="1" x14ac:dyDescent="0.3">
      <c r="A1109" s="143"/>
      <c r="B1109" s="171">
        <v>80111600</v>
      </c>
      <c r="C1109" s="171" t="s">
        <v>1838</v>
      </c>
      <c r="D1109" s="171" t="s">
        <v>224</v>
      </c>
      <c r="E1109" s="171" t="s">
        <v>1836</v>
      </c>
      <c r="F1109" s="172">
        <v>1</v>
      </c>
      <c r="G1109" s="144" t="str">
        <f>IFERROR(VLOOKUP(F1109,[4]Hoja4!$A$1:B1245,2,FALSE),"")</f>
        <v>ENERO</v>
      </c>
      <c r="H1109" s="173">
        <v>1</v>
      </c>
      <c r="I1109" s="144" t="str">
        <f>IFERROR(VLOOKUP(H1109,[4]Hoja4!$A$1:D1244,2,FALSE),"")</f>
        <v>ENERO</v>
      </c>
      <c r="J1109" s="185" t="s">
        <v>1645</v>
      </c>
      <c r="K1109" s="106">
        <f>IFERROR(VLOOKUP(J1109,[4]LISTAS!$A$8:$B$11,2,FALSE),"")</f>
        <v>0</v>
      </c>
      <c r="L1109" s="174">
        <v>245</v>
      </c>
      <c r="M1109" s="175" t="s">
        <v>213</v>
      </c>
      <c r="N1109" s="145" t="str">
        <f>IFERROR(VLOOKUP(M1109,'[4]archivo de datos'!$G$1:$H$24,2,FALSE),"")</f>
        <v>CCE-16</v>
      </c>
      <c r="O1109" s="178" t="s">
        <v>214</v>
      </c>
      <c r="P1109" s="106">
        <f>IFERROR(VLOOKUP(O1109,'[4]archivo de datos'!$J$6:$K$12,2,FALSE),"")</f>
        <v>1</v>
      </c>
      <c r="Q1109" s="177" t="s">
        <v>49</v>
      </c>
      <c r="R1109" s="186" t="s">
        <v>181</v>
      </c>
      <c r="S1109" s="179" t="s">
        <v>182</v>
      </c>
      <c r="T1109" s="147" t="s">
        <v>164</v>
      </c>
      <c r="U1109" s="147" t="s">
        <v>558</v>
      </c>
      <c r="V1109" s="146" t="str">
        <f>+IFERROR(VLOOKUP(U1109,[4]Equivalencias!$M$2:$N$97,2,FALSE),"")</f>
        <v>Áreas cubiertas con jornadas de vigilancia</v>
      </c>
      <c r="W1109" s="180" t="s">
        <v>1837</v>
      </c>
      <c r="X1109" s="181">
        <v>22528000</v>
      </c>
      <c r="Y1109" s="181">
        <v>22528000</v>
      </c>
      <c r="Z1109" s="178" t="s">
        <v>183</v>
      </c>
      <c r="AA1109" s="178" t="s">
        <v>184</v>
      </c>
      <c r="AB1109" s="143">
        <f>IFERROR(VLOOKUP(AA1109,[4]Hoja4!$A$14:$B$19,2,FALSE),"")</f>
        <v>0</v>
      </c>
      <c r="AC1109" s="178" t="s">
        <v>161</v>
      </c>
      <c r="AD1109" s="178" t="s">
        <v>1820</v>
      </c>
      <c r="AE1109" s="178" t="s">
        <v>1626</v>
      </c>
      <c r="AF1109" s="178" t="s">
        <v>1812</v>
      </c>
      <c r="AG1109" s="146" t="str">
        <f>IFERROR(VLOOKUP(AF1109,'[4]archivo de datos'!$D$1:$E$1156,2,FALSE),"")</f>
        <v>CO-CES-20770</v>
      </c>
      <c r="AH1109" s="178" t="s">
        <v>188</v>
      </c>
      <c r="AI1109" s="146" t="str">
        <f>IFERROR(VLOOKUP(AC1109,[4]Hoja3!$B$28:$E$38,2,FALSE),"")</f>
        <v>Edgar Olaya Ospina</v>
      </c>
      <c r="AJ1109" s="146" t="str">
        <f>IFERROR(VLOOKUP(AC1109,[4]Hoja3!$B$28:$E$38,3,FALSE),"")</f>
        <v>608 6819000</v>
      </c>
      <c r="AK1109" s="146" t="str">
        <f>IFERROR(VLOOKUP(AC1109,[4]Hoja3!$B$28:$E$38,4,FALSE),"")</f>
        <v>edgar.olaya@parquesnacionales.gov.co</v>
      </c>
      <c r="AL1109" s="182">
        <v>0</v>
      </c>
      <c r="AM1109" s="182">
        <v>0</v>
      </c>
      <c r="AN1109" s="182">
        <v>0</v>
      </c>
      <c r="AO1109" s="182">
        <v>0</v>
      </c>
      <c r="AP1109" s="178"/>
      <c r="AQ1109" s="178" t="s">
        <v>189</v>
      </c>
      <c r="AR1109" s="178"/>
      <c r="AS1109" s="178"/>
      <c r="AT1109" s="178"/>
    </row>
    <row r="1110" spans="1:46" ht="25.05" customHeight="1" x14ac:dyDescent="0.3">
      <c r="A1110" s="143"/>
      <c r="B1110" s="171">
        <v>80111600</v>
      </c>
      <c r="C1110" s="171" t="s">
        <v>1838</v>
      </c>
      <c r="D1110" s="171" t="s">
        <v>224</v>
      </c>
      <c r="E1110" s="171" t="s">
        <v>1836</v>
      </c>
      <c r="F1110" s="172">
        <v>1</v>
      </c>
      <c r="G1110" s="144" t="str">
        <f>IFERROR(VLOOKUP(F1110,[4]Hoja4!$A$1:B1246,2,FALSE),"")</f>
        <v>ENERO</v>
      </c>
      <c r="H1110" s="173">
        <v>1</v>
      </c>
      <c r="I1110" s="144" t="str">
        <f>IFERROR(VLOOKUP(H1110,[4]Hoja4!$A$1:D1245,2,FALSE),"")</f>
        <v>ENERO</v>
      </c>
      <c r="J1110" s="185" t="s">
        <v>1645</v>
      </c>
      <c r="K1110" s="106">
        <f>IFERROR(VLOOKUP(J1110,[4]LISTAS!$A$8:$B$11,2,FALSE),"")</f>
        <v>0</v>
      </c>
      <c r="L1110" s="174">
        <v>345</v>
      </c>
      <c r="M1110" s="175" t="s">
        <v>213</v>
      </c>
      <c r="N1110" s="145" t="str">
        <f>IFERROR(VLOOKUP(M1110,'[4]archivo de datos'!$G$1:$H$24,2,FALSE),"")</f>
        <v>CCE-16</v>
      </c>
      <c r="O1110" s="178" t="s">
        <v>214</v>
      </c>
      <c r="P1110" s="106">
        <f>IFERROR(VLOOKUP(O1110,'[4]archivo de datos'!$J$6:$K$12,2,FALSE),"")</f>
        <v>1</v>
      </c>
      <c r="Q1110" s="177" t="s">
        <v>49</v>
      </c>
      <c r="R1110" s="186" t="s">
        <v>181</v>
      </c>
      <c r="S1110" s="179" t="s">
        <v>182</v>
      </c>
      <c r="T1110" s="147" t="s">
        <v>164</v>
      </c>
      <c r="U1110" s="147" t="s">
        <v>558</v>
      </c>
      <c r="V1110" s="146" t="str">
        <f>+IFERROR(VLOOKUP(U1110,[4]Equivalencias!$M$2:$N$97,2,FALSE),"")</f>
        <v>Áreas cubiertas con jornadas de vigilancia</v>
      </c>
      <c r="W1110" s="180" t="s">
        <v>1837</v>
      </c>
      <c r="X1110" s="181">
        <v>22528000</v>
      </c>
      <c r="Y1110" s="181">
        <v>22528000</v>
      </c>
      <c r="Z1110" s="178" t="s">
        <v>183</v>
      </c>
      <c r="AA1110" s="178" t="s">
        <v>184</v>
      </c>
      <c r="AB1110" s="143">
        <f>IFERROR(VLOOKUP(AA1110,[4]Hoja4!$A$14:$B$19,2,FALSE),"")</f>
        <v>0</v>
      </c>
      <c r="AC1110" s="178" t="s">
        <v>161</v>
      </c>
      <c r="AD1110" s="178" t="s">
        <v>1820</v>
      </c>
      <c r="AE1110" s="178" t="s">
        <v>1626</v>
      </c>
      <c r="AF1110" s="178" t="s">
        <v>1812</v>
      </c>
      <c r="AG1110" s="146" t="str">
        <f>IFERROR(VLOOKUP(AF1110,'[4]archivo de datos'!$D$1:$E$1156,2,FALSE),"")</f>
        <v>CO-CES-20770</v>
      </c>
      <c r="AH1110" s="178" t="s">
        <v>188</v>
      </c>
      <c r="AI1110" s="146" t="str">
        <f>IFERROR(VLOOKUP(AC1110,[4]Hoja3!$B$28:$E$38,2,FALSE),"")</f>
        <v>Edgar Olaya Ospina</v>
      </c>
      <c r="AJ1110" s="146" t="str">
        <f>IFERROR(VLOOKUP(AC1110,[4]Hoja3!$B$28:$E$38,3,FALSE),"")</f>
        <v>608 6819000</v>
      </c>
      <c r="AK1110" s="146" t="str">
        <f>IFERROR(VLOOKUP(AC1110,[4]Hoja3!$B$28:$E$38,4,FALSE),"")</f>
        <v>edgar.olaya@parquesnacionales.gov.co</v>
      </c>
      <c r="AL1110" s="182">
        <v>0</v>
      </c>
      <c r="AM1110" s="182">
        <v>0</v>
      </c>
      <c r="AN1110" s="182">
        <v>0</v>
      </c>
      <c r="AO1110" s="182">
        <v>0</v>
      </c>
      <c r="AP1110" s="178"/>
      <c r="AQ1110" s="178" t="s">
        <v>189</v>
      </c>
      <c r="AR1110" s="178"/>
      <c r="AS1110" s="178"/>
      <c r="AT1110" s="178"/>
    </row>
    <row r="1111" spans="1:46" ht="25.05" customHeight="1" x14ac:dyDescent="0.3">
      <c r="A1111" s="143"/>
      <c r="B1111" s="171">
        <v>80111600</v>
      </c>
      <c r="C1111" s="171" t="s">
        <v>1835</v>
      </c>
      <c r="D1111" s="171" t="s">
        <v>224</v>
      </c>
      <c r="E1111" s="171" t="s">
        <v>1836</v>
      </c>
      <c r="F1111" s="172">
        <v>1</v>
      </c>
      <c r="G1111" s="144" t="str">
        <f>IFERROR(VLOOKUP(F1111,[4]Hoja4!$A$1:B1247,2,FALSE),"")</f>
        <v>ENERO</v>
      </c>
      <c r="H1111" s="173">
        <v>1</v>
      </c>
      <c r="I1111" s="144" t="str">
        <f>IFERROR(VLOOKUP(H1111,[4]Hoja4!$A$1:D1246,2,FALSE),"")</f>
        <v>ENERO</v>
      </c>
      <c r="J1111" s="185" t="s">
        <v>1645</v>
      </c>
      <c r="K1111" s="106">
        <f>IFERROR(VLOOKUP(J1111,[4]LISTAS!$A$8:$B$11,2,FALSE),"")</f>
        <v>0</v>
      </c>
      <c r="L1111" s="174">
        <v>345</v>
      </c>
      <c r="M1111" s="175" t="s">
        <v>213</v>
      </c>
      <c r="N1111" s="145" t="str">
        <f>IFERROR(VLOOKUP(M1111,'[4]archivo de datos'!$G$1:$H$24,2,FALSE),"")</f>
        <v>CCE-16</v>
      </c>
      <c r="O1111" s="178" t="s">
        <v>214</v>
      </c>
      <c r="P1111" s="106">
        <f>IFERROR(VLOOKUP(O1111,'[4]archivo de datos'!$J$6:$K$12,2,FALSE),"")</f>
        <v>1</v>
      </c>
      <c r="Q1111" s="177" t="s">
        <v>49</v>
      </c>
      <c r="R1111" s="186" t="s">
        <v>181</v>
      </c>
      <c r="S1111" s="179" t="s">
        <v>182</v>
      </c>
      <c r="T1111" s="147" t="s">
        <v>164</v>
      </c>
      <c r="U1111" s="147" t="s">
        <v>558</v>
      </c>
      <c r="V1111" s="146" t="str">
        <f>+IFERROR(VLOOKUP(U1111,[4]Equivalencias!$M$2:$N$97,2,FALSE),"")</f>
        <v>Áreas cubiertas con jornadas de vigilancia</v>
      </c>
      <c r="W1111" s="180" t="s">
        <v>1837</v>
      </c>
      <c r="X1111" s="181">
        <v>22528000</v>
      </c>
      <c r="Y1111" s="181">
        <v>22528000</v>
      </c>
      <c r="Z1111" s="178" t="s">
        <v>183</v>
      </c>
      <c r="AA1111" s="178" t="s">
        <v>184</v>
      </c>
      <c r="AB1111" s="143">
        <f>IFERROR(VLOOKUP(AA1111,[4]Hoja4!$A$14:$B$19,2,FALSE),"")</f>
        <v>0</v>
      </c>
      <c r="AC1111" s="178" t="s">
        <v>161</v>
      </c>
      <c r="AD1111" s="178" t="s">
        <v>1820</v>
      </c>
      <c r="AE1111" s="178" t="s">
        <v>1626</v>
      </c>
      <c r="AF1111" s="178" t="s">
        <v>1812</v>
      </c>
      <c r="AG1111" s="146" t="str">
        <f>IFERROR(VLOOKUP(AF1111,'[4]archivo de datos'!$D$1:$E$1156,2,FALSE),"")</f>
        <v>CO-CES-20770</v>
      </c>
      <c r="AH1111" s="178" t="s">
        <v>188</v>
      </c>
      <c r="AI1111" s="146" t="str">
        <f>IFERROR(VLOOKUP(AC1111,[4]Hoja3!$B$28:$E$38,2,FALSE),"")</f>
        <v>Edgar Olaya Ospina</v>
      </c>
      <c r="AJ1111" s="146" t="str">
        <f>IFERROR(VLOOKUP(AC1111,[4]Hoja3!$B$28:$E$38,3,FALSE),"")</f>
        <v>608 6819000</v>
      </c>
      <c r="AK1111" s="146" t="str">
        <f>IFERROR(VLOOKUP(AC1111,[4]Hoja3!$B$28:$E$38,4,FALSE),"")</f>
        <v>edgar.olaya@parquesnacionales.gov.co</v>
      </c>
      <c r="AL1111" s="182">
        <v>0</v>
      </c>
      <c r="AM1111" s="182">
        <v>0</v>
      </c>
      <c r="AN1111" s="182">
        <v>0</v>
      </c>
      <c r="AO1111" s="182">
        <v>0</v>
      </c>
      <c r="AP1111" s="178"/>
      <c r="AQ1111" s="178" t="s">
        <v>189</v>
      </c>
      <c r="AR1111" s="178"/>
      <c r="AS1111" s="178"/>
      <c r="AT1111" s="178"/>
    </row>
    <row r="1112" spans="1:46" ht="25.05" customHeight="1" x14ac:dyDescent="0.3">
      <c r="A1112" s="143"/>
      <c r="B1112" s="171">
        <v>80111600</v>
      </c>
      <c r="C1112" s="171" t="s">
        <v>1835</v>
      </c>
      <c r="D1112" s="171" t="s">
        <v>224</v>
      </c>
      <c r="E1112" s="171" t="s">
        <v>1836</v>
      </c>
      <c r="F1112" s="172">
        <v>1</v>
      </c>
      <c r="G1112" s="144" t="str">
        <f>IFERROR(VLOOKUP(F1112,[4]Hoja4!$A$1:B1248,2,FALSE),"")</f>
        <v>ENERO</v>
      </c>
      <c r="H1112" s="173">
        <v>1</v>
      </c>
      <c r="I1112" s="144" t="str">
        <f>IFERROR(VLOOKUP(H1112,[4]Hoja4!$A$1:D1247,2,FALSE),"")</f>
        <v>ENERO</v>
      </c>
      <c r="J1112" s="185" t="s">
        <v>1645</v>
      </c>
      <c r="K1112" s="106">
        <f>IFERROR(VLOOKUP(J1112,[4]LISTAS!$A$8:$B$11,2,FALSE),"")</f>
        <v>0</v>
      </c>
      <c r="L1112" s="174">
        <v>345</v>
      </c>
      <c r="M1112" s="175" t="s">
        <v>213</v>
      </c>
      <c r="N1112" s="145" t="str">
        <f>IFERROR(VLOOKUP(M1112,'[4]archivo de datos'!$G$1:$H$24,2,FALSE),"")</f>
        <v>CCE-16</v>
      </c>
      <c r="O1112" s="178" t="s">
        <v>214</v>
      </c>
      <c r="P1112" s="106">
        <f>IFERROR(VLOOKUP(O1112,'[4]archivo de datos'!$J$6:$K$12,2,FALSE),"")</f>
        <v>1</v>
      </c>
      <c r="Q1112" s="177" t="s">
        <v>49</v>
      </c>
      <c r="R1112" s="186" t="s">
        <v>181</v>
      </c>
      <c r="S1112" s="179" t="s">
        <v>182</v>
      </c>
      <c r="T1112" s="147" t="s">
        <v>164</v>
      </c>
      <c r="U1112" s="147" t="s">
        <v>558</v>
      </c>
      <c r="V1112" s="146" t="str">
        <f>+IFERROR(VLOOKUP(U1112,[4]Equivalencias!$M$2:$N$97,2,FALSE),"")</f>
        <v>Áreas cubiertas con jornadas de vigilancia</v>
      </c>
      <c r="W1112" s="180" t="s">
        <v>1837</v>
      </c>
      <c r="X1112" s="181">
        <v>22528000</v>
      </c>
      <c r="Y1112" s="181">
        <v>22528000</v>
      </c>
      <c r="Z1112" s="178" t="s">
        <v>183</v>
      </c>
      <c r="AA1112" s="178" t="s">
        <v>184</v>
      </c>
      <c r="AB1112" s="143">
        <f>IFERROR(VLOOKUP(AA1112,[4]Hoja4!$A$14:$B$19,2,FALSE),"")</f>
        <v>0</v>
      </c>
      <c r="AC1112" s="178" t="s">
        <v>161</v>
      </c>
      <c r="AD1112" s="178" t="s">
        <v>1820</v>
      </c>
      <c r="AE1112" s="178" t="s">
        <v>1626</v>
      </c>
      <c r="AF1112" s="178" t="s">
        <v>1812</v>
      </c>
      <c r="AG1112" s="146" t="str">
        <f>IFERROR(VLOOKUP(AF1112,'[4]archivo de datos'!$D$1:$E$1156,2,FALSE),"")</f>
        <v>CO-CES-20770</v>
      </c>
      <c r="AH1112" s="178" t="s">
        <v>188</v>
      </c>
      <c r="AI1112" s="146" t="str">
        <f>IFERROR(VLOOKUP(AC1112,[4]Hoja3!$B$28:$E$38,2,FALSE),"")</f>
        <v>Edgar Olaya Ospina</v>
      </c>
      <c r="AJ1112" s="146" t="str">
        <f>IFERROR(VLOOKUP(AC1112,[4]Hoja3!$B$28:$E$38,3,FALSE),"")</f>
        <v>608 6819000</v>
      </c>
      <c r="AK1112" s="146" t="str">
        <f>IFERROR(VLOOKUP(AC1112,[4]Hoja3!$B$28:$E$38,4,FALSE),"")</f>
        <v>edgar.olaya@parquesnacionales.gov.co</v>
      </c>
      <c r="AL1112" s="182">
        <v>0</v>
      </c>
      <c r="AM1112" s="182">
        <v>0</v>
      </c>
      <c r="AN1112" s="182">
        <v>0</v>
      </c>
      <c r="AO1112" s="182">
        <v>0</v>
      </c>
      <c r="AP1112" s="178"/>
      <c r="AQ1112" s="178" t="s">
        <v>189</v>
      </c>
      <c r="AR1112" s="178"/>
      <c r="AS1112" s="178"/>
      <c r="AT1112" s="178"/>
    </row>
    <row r="1113" spans="1:46" ht="25.05" customHeight="1" x14ac:dyDescent="0.3">
      <c r="A1113" s="143"/>
      <c r="B1113" s="171">
        <v>80111600</v>
      </c>
      <c r="C1113" s="171" t="s">
        <v>1835</v>
      </c>
      <c r="D1113" s="171" t="s">
        <v>224</v>
      </c>
      <c r="E1113" s="171" t="s">
        <v>1836</v>
      </c>
      <c r="F1113" s="172">
        <v>1</v>
      </c>
      <c r="G1113" s="144" t="str">
        <f>IFERROR(VLOOKUP(F1113,[4]Hoja4!$A$1:B1249,2,FALSE),"")</f>
        <v>ENERO</v>
      </c>
      <c r="H1113" s="173">
        <v>1</v>
      </c>
      <c r="I1113" s="144" t="str">
        <f>IFERROR(VLOOKUP(H1113,[4]Hoja4!$A$1:D1248,2,FALSE),"")</f>
        <v>ENERO</v>
      </c>
      <c r="J1113" s="185" t="s">
        <v>1645</v>
      </c>
      <c r="K1113" s="106">
        <f>IFERROR(VLOOKUP(J1113,[4]LISTAS!$A$8:$B$11,2,FALSE),"")</f>
        <v>0</v>
      </c>
      <c r="L1113" s="174">
        <v>345</v>
      </c>
      <c r="M1113" s="175" t="s">
        <v>213</v>
      </c>
      <c r="N1113" s="145" t="str">
        <f>IFERROR(VLOOKUP(M1113,'[4]archivo de datos'!$G$1:$H$24,2,FALSE),"")</f>
        <v>CCE-16</v>
      </c>
      <c r="O1113" s="178" t="s">
        <v>214</v>
      </c>
      <c r="P1113" s="106">
        <f>IFERROR(VLOOKUP(O1113,'[4]archivo de datos'!$J$6:$K$12,2,FALSE),"")</f>
        <v>1</v>
      </c>
      <c r="Q1113" s="177" t="s">
        <v>49</v>
      </c>
      <c r="R1113" s="186" t="s">
        <v>181</v>
      </c>
      <c r="S1113" s="179" t="s">
        <v>182</v>
      </c>
      <c r="T1113" s="147" t="s">
        <v>164</v>
      </c>
      <c r="U1113" s="147" t="s">
        <v>558</v>
      </c>
      <c r="V1113" s="146" t="str">
        <f>+IFERROR(VLOOKUP(U1113,[4]Equivalencias!$M$2:$N$97,2,FALSE),"")</f>
        <v>Áreas cubiertas con jornadas de vigilancia</v>
      </c>
      <c r="W1113" s="180" t="s">
        <v>1837</v>
      </c>
      <c r="X1113" s="181">
        <v>22528000</v>
      </c>
      <c r="Y1113" s="181">
        <v>22528000</v>
      </c>
      <c r="Z1113" s="178" t="s">
        <v>183</v>
      </c>
      <c r="AA1113" s="178" t="s">
        <v>184</v>
      </c>
      <c r="AB1113" s="143">
        <f>IFERROR(VLOOKUP(AA1113,[4]Hoja4!$A$14:$B$19,2,FALSE),"")</f>
        <v>0</v>
      </c>
      <c r="AC1113" s="178" t="s">
        <v>161</v>
      </c>
      <c r="AD1113" s="178" t="s">
        <v>1820</v>
      </c>
      <c r="AE1113" s="178" t="s">
        <v>1626</v>
      </c>
      <c r="AF1113" s="178" t="s">
        <v>1812</v>
      </c>
      <c r="AG1113" s="146" t="str">
        <f>IFERROR(VLOOKUP(AF1113,'[4]archivo de datos'!$D$1:$E$1156,2,FALSE),"")</f>
        <v>CO-CES-20770</v>
      </c>
      <c r="AH1113" s="178" t="s">
        <v>188</v>
      </c>
      <c r="AI1113" s="146" t="str">
        <f>IFERROR(VLOOKUP(AC1113,[4]Hoja3!$B$28:$E$38,2,FALSE),"")</f>
        <v>Edgar Olaya Ospina</v>
      </c>
      <c r="AJ1113" s="146" t="str">
        <f>IFERROR(VLOOKUP(AC1113,[4]Hoja3!$B$28:$E$38,3,FALSE),"")</f>
        <v>608 6819000</v>
      </c>
      <c r="AK1113" s="146" t="str">
        <f>IFERROR(VLOOKUP(AC1113,[4]Hoja3!$B$28:$E$38,4,FALSE),"")</f>
        <v>edgar.olaya@parquesnacionales.gov.co</v>
      </c>
      <c r="AL1113" s="182">
        <v>0</v>
      </c>
      <c r="AM1113" s="182">
        <v>0</v>
      </c>
      <c r="AN1113" s="182">
        <v>0</v>
      </c>
      <c r="AO1113" s="182">
        <v>0</v>
      </c>
      <c r="AP1113" s="178"/>
      <c r="AQ1113" s="178" t="s">
        <v>189</v>
      </c>
      <c r="AR1113" s="178"/>
      <c r="AS1113" s="178"/>
      <c r="AT1113" s="178"/>
    </row>
    <row r="1114" spans="1:46" ht="25.05" customHeight="1" x14ac:dyDescent="0.3">
      <c r="A1114" s="143"/>
      <c r="B1114" s="171">
        <v>80111600</v>
      </c>
      <c r="C1114" s="171" t="s">
        <v>1839</v>
      </c>
      <c r="D1114" s="171" t="s">
        <v>211</v>
      </c>
      <c r="E1114" s="171" t="s">
        <v>1840</v>
      </c>
      <c r="F1114" s="172">
        <v>1</v>
      </c>
      <c r="G1114" s="144" t="str">
        <f>IFERROR(VLOOKUP(F1114,[4]Hoja4!$A$1:B1250,2,FALSE),"")</f>
        <v>ENERO</v>
      </c>
      <c r="H1114" s="173">
        <v>1</v>
      </c>
      <c r="I1114" s="144" t="str">
        <f>IFERROR(VLOOKUP(H1114,[4]Hoja4!$A$1:D1249,2,FALSE),"")</f>
        <v>ENERO</v>
      </c>
      <c r="J1114" s="185" t="s">
        <v>1645</v>
      </c>
      <c r="K1114" s="106">
        <f>IFERROR(VLOOKUP(J1114,[4]LISTAS!$A$8:$B$11,2,FALSE),"")</f>
        <v>0</v>
      </c>
      <c r="L1114" s="174">
        <v>345</v>
      </c>
      <c r="M1114" s="175" t="s">
        <v>213</v>
      </c>
      <c r="N1114" s="145" t="str">
        <f>IFERROR(VLOOKUP(M1114,'[4]archivo de datos'!$G$1:$H$24,2,FALSE),"")</f>
        <v>CCE-16</v>
      </c>
      <c r="O1114" s="178" t="s">
        <v>180</v>
      </c>
      <c r="P1114" s="106">
        <f>IFERROR(VLOOKUP(O1114,'[4]archivo de datos'!$J$6:$K$12,2,FALSE),"")</f>
        <v>0</v>
      </c>
      <c r="Q1114" s="177" t="s">
        <v>48</v>
      </c>
      <c r="R1114" s="186" t="s">
        <v>181</v>
      </c>
      <c r="S1114" s="179" t="s">
        <v>182</v>
      </c>
      <c r="T1114" s="147" t="s">
        <v>166</v>
      </c>
      <c r="U1114" s="147" t="s">
        <v>584</v>
      </c>
      <c r="V1114" s="146" t="str">
        <f>+IFERROR(VLOOKUP(U1114,[4]Equivalencias!$M$2:$N$97,2,FALSE),"")</f>
        <v xml:space="preserve">Áreas administradas </v>
      </c>
      <c r="W1114" s="183" t="s">
        <v>1638</v>
      </c>
      <c r="X1114" s="181">
        <v>67436000</v>
      </c>
      <c r="Y1114" s="181">
        <v>67436000</v>
      </c>
      <c r="Z1114" s="178" t="s">
        <v>183</v>
      </c>
      <c r="AA1114" s="178" t="s">
        <v>184</v>
      </c>
      <c r="AB1114" s="143">
        <f>IFERROR(VLOOKUP(AA1114,[4]Hoja4!$A$14:$B$19,2,FALSE),"")</f>
        <v>0</v>
      </c>
      <c r="AC1114" s="178" t="s">
        <v>161</v>
      </c>
      <c r="AD1114" s="178" t="s">
        <v>1820</v>
      </c>
      <c r="AE1114" s="178" t="s">
        <v>1626</v>
      </c>
      <c r="AF1114" s="178" t="s">
        <v>1812</v>
      </c>
      <c r="AG1114" s="146" t="str">
        <f>IFERROR(VLOOKUP(AF1114,'[4]archivo de datos'!$D$1:$E$1156,2,FALSE),"")</f>
        <v>CO-CES-20770</v>
      </c>
      <c r="AH1114" s="178" t="s">
        <v>188</v>
      </c>
      <c r="AI1114" s="146" t="str">
        <f>IFERROR(VLOOKUP(AC1114,[4]Hoja3!$B$28:$E$38,2,FALSE),"")</f>
        <v>Edgar Olaya Ospina</v>
      </c>
      <c r="AJ1114" s="146" t="str">
        <f>IFERROR(VLOOKUP(AC1114,[4]Hoja3!$B$28:$E$38,3,FALSE),"")</f>
        <v>608 6819000</v>
      </c>
      <c r="AK1114" s="146" t="str">
        <f>IFERROR(VLOOKUP(AC1114,[4]Hoja3!$B$28:$E$38,4,FALSE),"")</f>
        <v>edgar.olaya@parquesnacionales.gov.co</v>
      </c>
      <c r="AL1114" s="182">
        <v>0</v>
      </c>
      <c r="AM1114" s="182">
        <v>0</v>
      </c>
      <c r="AN1114" s="182">
        <v>0</v>
      </c>
      <c r="AO1114" s="182">
        <v>0</v>
      </c>
      <c r="AP1114" s="178"/>
      <c r="AQ1114" s="178" t="s">
        <v>189</v>
      </c>
      <c r="AR1114" s="178"/>
      <c r="AS1114" s="178"/>
      <c r="AT1114" s="178"/>
    </row>
    <row r="1115" spans="1:46" ht="25.05" customHeight="1" x14ac:dyDescent="0.3">
      <c r="A1115" s="143"/>
      <c r="B1115" s="171">
        <v>80111600</v>
      </c>
      <c r="C1115" s="171" t="s">
        <v>1835</v>
      </c>
      <c r="D1115" s="171" t="s">
        <v>224</v>
      </c>
      <c r="E1115" s="171" t="s">
        <v>1841</v>
      </c>
      <c r="F1115" s="172">
        <v>1</v>
      </c>
      <c r="G1115" s="144" t="str">
        <f>IFERROR(VLOOKUP(F1115,[4]Hoja4!$A$1:B1251,2,FALSE),"")</f>
        <v>ENERO</v>
      </c>
      <c r="H1115" s="173">
        <v>1</v>
      </c>
      <c r="I1115" s="144" t="str">
        <f>IFERROR(VLOOKUP(H1115,[4]Hoja4!$A$1:D1250,2,FALSE),"")</f>
        <v>ENERO</v>
      </c>
      <c r="J1115" s="185" t="s">
        <v>1645</v>
      </c>
      <c r="K1115" s="106">
        <f>IFERROR(VLOOKUP(J1115,[4]LISTAS!$A$8:$B$11,2,FALSE),"")</f>
        <v>0</v>
      </c>
      <c r="L1115" s="174">
        <v>345</v>
      </c>
      <c r="M1115" s="175" t="s">
        <v>213</v>
      </c>
      <c r="N1115" s="145" t="str">
        <f>IFERROR(VLOOKUP(M1115,'[4]archivo de datos'!$G$1:$H$24,2,FALSE),"")</f>
        <v>CCE-16</v>
      </c>
      <c r="O1115" s="178" t="s">
        <v>214</v>
      </c>
      <c r="P1115" s="106">
        <f>IFERROR(VLOOKUP(O1115,'[4]archivo de datos'!$J$6:$K$12,2,FALSE),"")</f>
        <v>1</v>
      </c>
      <c r="Q1115" s="177" t="s">
        <v>49</v>
      </c>
      <c r="R1115" s="186" t="s">
        <v>181</v>
      </c>
      <c r="S1115" s="179" t="s">
        <v>182</v>
      </c>
      <c r="T1115" s="147" t="s">
        <v>164</v>
      </c>
      <c r="U1115" s="147" t="s">
        <v>558</v>
      </c>
      <c r="V1115" s="146" t="str">
        <f>+IFERROR(VLOOKUP(U1115,[4]Equivalencias!$M$2:$N$97,2,FALSE),"")</f>
        <v>Áreas cubiertas con jornadas de vigilancia</v>
      </c>
      <c r="W1115" s="180" t="s">
        <v>1710</v>
      </c>
      <c r="X1115" s="181">
        <v>24387000</v>
      </c>
      <c r="Y1115" s="181">
        <v>24387000</v>
      </c>
      <c r="Z1115" s="178" t="s">
        <v>183</v>
      </c>
      <c r="AA1115" s="178" t="s">
        <v>184</v>
      </c>
      <c r="AB1115" s="143">
        <f>IFERROR(VLOOKUP(AA1115,[4]Hoja4!$A$14:$B$19,2,FALSE),"")</f>
        <v>0</v>
      </c>
      <c r="AC1115" s="178" t="s">
        <v>161</v>
      </c>
      <c r="AD1115" s="178" t="s">
        <v>1820</v>
      </c>
      <c r="AE1115" s="178" t="s">
        <v>1626</v>
      </c>
      <c r="AF1115" s="178" t="s">
        <v>1812</v>
      </c>
      <c r="AG1115" s="146" t="str">
        <f>IFERROR(VLOOKUP(AF1115,'[4]archivo de datos'!$D$1:$E$1156,2,FALSE),"")</f>
        <v>CO-CES-20770</v>
      </c>
      <c r="AH1115" s="178" t="s">
        <v>188</v>
      </c>
      <c r="AI1115" s="146" t="str">
        <f>IFERROR(VLOOKUP(AC1115,[4]Hoja3!$B$28:$E$38,2,FALSE),"")</f>
        <v>Edgar Olaya Ospina</v>
      </c>
      <c r="AJ1115" s="146" t="str">
        <f>IFERROR(VLOOKUP(AC1115,[4]Hoja3!$B$28:$E$38,3,FALSE),"")</f>
        <v>608 6819000</v>
      </c>
      <c r="AK1115" s="146" t="str">
        <f>IFERROR(VLOOKUP(AC1115,[4]Hoja3!$B$28:$E$38,4,FALSE),"")</f>
        <v>edgar.olaya@parquesnacionales.gov.co</v>
      </c>
      <c r="AL1115" s="182">
        <v>0</v>
      </c>
      <c r="AM1115" s="182">
        <v>0</v>
      </c>
      <c r="AN1115" s="182">
        <v>0</v>
      </c>
      <c r="AO1115" s="182">
        <v>0</v>
      </c>
      <c r="AP1115" s="178"/>
      <c r="AQ1115" s="178" t="s">
        <v>189</v>
      </c>
      <c r="AR1115" s="178"/>
      <c r="AS1115" s="178"/>
      <c r="AT1115" s="178"/>
    </row>
    <row r="1116" spans="1:46" ht="25.05" customHeight="1" x14ac:dyDescent="0.3">
      <c r="A1116" s="143"/>
      <c r="B1116" s="171">
        <v>80111600</v>
      </c>
      <c r="C1116" s="171" t="s">
        <v>1842</v>
      </c>
      <c r="D1116" s="171" t="s">
        <v>224</v>
      </c>
      <c r="E1116" s="171" t="s">
        <v>1843</v>
      </c>
      <c r="F1116" s="172">
        <v>1</v>
      </c>
      <c r="G1116" s="144" t="str">
        <f>IFERROR(VLOOKUP(F1116,[4]Hoja4!$A$1:B1252,2,FALSE),"")</f>
        <v>ENERO</v>
      </c>
      <c r="H1116" s="173">
        <v>1</v>
      </c>
      <c r="I1116" s="144" t="str">
        <f>IFERROR(VLOOKUP(H1116,[4]Hoja4!$A$1:D1251,2,FALSE),"")</f>
        <v>ENERO</v>
      </c>
      <c r="J1116" s="185" t="s">
        <v>1645</v>
      </c>
      <c r="K1116" s="106">
        <f>IFERROR(VLOOKUP(J1116,[4]LISTAS!$A$8:$B$11,2,FALSE),"")</f>
        <v>0</v>
      </c>
      <c r="L1116" s="174">
        <v>345</v>
      </c>
      <c r="M1116" s="175" t="s">
        <v>213</v>
      </c>
      <c r="N1116" s="145" t="str">
        <f>IFERROR(VLOOKUP(M1116,'[4]archivo de datos'!$G$1:$H$24,2,FALSE),"")</f>
        <v>CCE-16</v>
      </c>
      <c r="O1116" s="178" t="s">
        <v>214</v>
      </c>
      <c r="P1116" s="106">
        <f>IFERROR(VLOOKUP(O1116,'[4]archivo de datos'!$J$6:$K$12,2,FALSE),"")</f>
        <v>1</v>
      </c>
      <c r="Q1116" s="177" t="s">
        <v>49</v>
      </c>
      <c r="R1116" s="186" t="s">
        <v>181</v>
      </c>
      <c r="S1116" s="179" t="s">
        <v>182</v>
      </c>
      <c r="T1116" s="147" t="s">
        <v>160</v>
      </c>
      <c r="U1116" s="147" t="s">
        <v>581</v>
      </c>
      <c r="V1116" s="146" t="str">
        <f>+IFERROR(VLOOKUP(U1116,[4]Equivalencias!$M$2:$N$97,2,FALSE),"")</f>
        <v>Personas capacitadas con educación informal</v>
      </c>
      <c r="W1116" s="180" t="s">
        <v>1705</v>
      </c>
      <c r="X1116" s="181">
        <v>29646500</v>
      </c>
      <c r="Y1116" s="181">
        <v>29646500</v>
      </c>
      <c r="Z1116" s="178" t="s">
        <v>183</v>
      </c>
      <c r="AA1116" s="178" t="s">
        <v>184</v>
      </c>
      <c r="AB1116" s="143">
        <f>IFERROR(VLOOKUP(AA1116,[4]Hoja4!$A$14:$B$19,2,FALSE),"")</f>
        <v>0</v>
      </c>
      <c r="AC1116" s="178" t="s">
        <v>161</v>
      </c>
      <c r="AD1116" s="178" t="s">
        <v>1820</v>
      </c>
      <c r="AE1116" s="178" t="s">
        <v>1626</v>
      </c>
      <c r="AF1116" s="178" t="s">
        <v>1812</v>
      </c>
      <c r="AG1116" s="146" t="str">
        <f>IFERROR(VLOOKUP(AF1116,'[4]archivo de datos'!$D$1:$E$1156,2,FALSE),"")</f>
        <v>CO-CES-20770</v>
      </c>
      <c r="AH1116" s="178" t="s">
        <v>188</v>
      </c>
      <c r="AI1116" s="146" t="str">
        <f>IFERROR(VLOOKUP(AC1116,[4]Hoja3!$B$28:$E$38,2,FALSE),"")</f>
        <v>Edgar Olaya Ospina</v>
      </c>
      <c r="AJ1116" s="146" t="str">
        <f>IFERROR(VLOOKUP(AC1116,[4]Hoja3!$B$28:$E$38,3,FALSE),"")</f>
        <v>608 6819000</v>
      </c>
      <c r="AK1116" s="146" t="str">
        <f>IFERROR(VLOOKUP(AC1116,[4]Hoja3!$B$28:$E$38,4,FALSE),"")</f>
        <v>edgar.olaya@parquesnacionales.gov.co</v>
      </c>
      <c r="AL1116" s="182">
        <v>0</v>
      </c>
      <c r="AM1116" s="182">
        <v>0</v>
      </c>
      <c r="AN1116" s="182">
        <v>0</v>
      </c>
      <c r="AO1116" s="182">
        <v>0</v>
      </c>
      <c r="AP1116" s="178"/>
      <c r="AQ1116" s="178" t="s">
        <v>189</v>
      </c>
      <c r="AR1116" s="178"/>
      <c r="AS1116" s="178"/>
      <c r="AT1116" s="178"/>
    </row>
    <row r="1117" spans="1:46" ht="25.05" customHeight="1" x14ac:dyDescent="0.3">
      <c r="A1117" s="143"/>
      <c r="B1117" s="171">
        <v>80111600</v>
      </c>
      <c r="C1117" s="171" t="s">
        <v>1844</v>
      </c>
      <c r="D1117" s="171" t="s">
        <v>211</v>
      </c>
      <c r="E1117" s="171" t="s">
        <v>1845</v>
      </c>
      <c r="F1117" s="172">
        <v>1</v>
      </c>
      <c r="G1117" s="144" t="str">
        <f>IFERROR(VLOOKUP(F1117,[4]Hoja4!$A$1:B1253,2,FALSE),"")</f>
        <v>ENERO</v>
      </c>
      <c r="H1117" s="173">
        <v>1</v>
      </c>
      <c r="I1117" s="144" t="str">
        <f>IFERROR(VLOOKUP(H1117,[4]Hoja4!$A$1:D1252,2,FALSE),"")</f>
        <v>ENERO</v>
      </c>
      <c r="J1117" s="185" t="s">
        <v>1645</v>
      </c>
      <c r="K1117" s="106">
        <f>IFERROR(VLOOKUP(J1117,[4]LISTAS!$A$8:$B$11,2,FALSE),"")</f>
        <v>0</v>
      </c>
      <c r="L1117" s="174">
        <v>330</v>
      </c>
      <c r="M1117" s="175" t="s">
        <v>213</v>
      </c>
      <c r="N1117" s="145" t="str">
        <f>IFERROR(VLOOKUP(M1117,'[4]archivo de datos'!$G$1:$H$24,2,FALSE),"")</f>
        <v>CCE-16</v>
      </c>
      <c r="O1117" s="178" t="s">
        <v>180</v>
      </c>
      <c r="P1117" s="106">
        <f>IFERROR(VLOOKUP(O1117,'[4]archivo de datos'!$J$6:$K$12,2,FALSE),"")</f>
        <v>0</v>
      </c>
      <c r="Q1117" s="177" t="s">
        <v>48</v>
      </c>
      <c r="R1117" s="186" t="s">
        <v>181</v>
      </c>
      <c r="S1117" s="179" t="s">
        <v>182</v>
      </c>
      <c r="T1117" s="147" t="s">
        <v>166</v>
      </c>
      <c r="U1117" s="147" t="s">
        <v>584</v>
      </c>
      <c r="V1117" s="146" t="str">
        <f>+IFERROR(VLOOKUP(U1117,[4]Equivalencias!$M$2:$N$97,2,FALSE),"")</f>
        <v xml:space="preserve">Áreas administradas </v>
      </c>
      <c r="W1117" s="183" t="s">
        <v>1731</v>
      </c>
      <c r="X1117" s="181">
        <v>71929000</v>
      </c>
      <c r="Y1117" s="181">
        <v>71929000</v>
      </c>
      <c r="Z1117" s="178" t="s">
        <v>183</v>
      </c>
      <c r="AA1117" s="178" t="s">
        <v>184</v>
      </c>
      <c r="AB1117" s="143">
        <f>IFERROR(VLOOKUP(AA1117,[4]Hoja4!$A$14:$B$19,2,FALSE),"")</f>
        <v>0</v>
      </c>
      <c r="AC1117" s="178" t="s">
        <v>161</v>
      </c>
      <c r="AD1117" s="178" t="s">
        <v>1820</v>
      </c>
      <c r="AE1117" s="178" t="s">
        <v>1626</v>
      </c>
      <c r="AF1117" s="178" t="s">
        <v>1812</v>
      </c>
      <c r="AG1117" s="146" t="str">
        <f>IFERROR(VLOOKUP(AF1117,'[4]archivo de datos'!$D$1:$E$1156,2,FALSE),"")</f>
        <v>CO-CES-20770</v>
      </c>
      <c r="AH1117" s="178" t="s">
        <v>188</v>
      </c>
      <c r="AI1117" s="146" t="str">
        <f>IFERROR(VLOOKUP(AC1117,[4]Hoja3!$B$28:$E$38,2,FALSE),"")</f>
        <v>Edgar Olaya Ospina</v>
      </c>
      <c r="AJ1117" s="146" t="str">
        <f>IFERROR(VLOOKUP(AC1117,[4]Hoja3!$B$28:$E$38,3,FALSE),"")</f>
        <v>608 6819000</v>
      </c>
      <c r="AK1117" s="146" t="str">
        <f>IFERROR(VLOOKUP(AC1117,[4]Hoja3!$B$28:$E$38,4,FALSE),"")</f>
        <v>edgar.olaya@parquesnacionales.gov.co</v>
      </c>
      <c r="AL1117" s="182">
        <v>0</v>
      </c>
      <c r="AM1117" s="182">
        <v>0</v>
      </c>
      <c r="AN1117" s="182">
        <v>0</v>
      </c>
      <c r="AO1117" s="182">
        <v>0</v>
      </c>
      <c r="AP1117" s="178"/>
      <c r="AQ1117" s="178" t="s">
        <v>189</v>
      </c>
      <c r="AR1117" s="178"/>
      <c r="AS1117" s="178"/>
      <c r="AT1117" s="178"/>
    </row>
    <row r="1118" spans="1:46" ht="25.05" customHeight="1" x14ac:dyDescent="0.3">
      <c r="A1118" s="143"/>
      <c r="B1118" s="171" t="s">
        <v>179</v>
      </c>
      <c r="C1118" s="171" t="s">
        <v>1846</v>
      </c>
      <c r="D1118" s="171" t="s">
        <v>177</v>
      </c>
      <c r="E1118" s="171" t="s">
        <v>179</v>
      </c>
      <c r="F1118" s="172" t="s">
        <v>175</v>
      </c>
      <c r="G1118" s="144" t="str">
        <f>IFERROR(VLOOKUP(F1118,[4]Hoja4!$A$1:B1254,2,FALSE),"")</f>
        <v>NO APLICA</v>
      </c>
      <c r="H1118" s="173"/>
      <c r="I1118" s="144" t="str">
        <f>IFERROR(VLOOKUP(H1118,[4]Hoja4!$A$1:D1253,2,FALSE),"")</f>
        <v/>
      </c>
      <c r="J1118" s="185"/>
      <c r="K1118" s="106" t="str">
        <f>IFERROR(VLOOKUP(J1118,[4]LISTAS!$A$8:$B$11,2,FALSE),"")</f>
        <v/>
      </c>
      <c r="L1118" s="174"/>
      <c r="M1118" s="175" t="s">
        <v>179</v>
      </c>
      <c r="N1118" s="145" t="str">
        <f>IFERROR(VLOOKUP(M1118,'[4]archivo de datos'!$G$1:$H$24,2,FALSE),"")</f>
        <v>N/A</v>
      </c>
      <c r="O1118" s="178" t="s">
        <v>214</v>
      </c>
      <c r="P1118" s="106">
        <f>IFERROR(VLOOKUP(O1118,'[4]archivo de datos'!$J$6:$K$12,2,FALSE),"")</f>
        <v>1</v>
      </c>
      <c r="Q1118" s="177" t="s">
        <v>49</v>
      </c>
      <c r="R1118" s="186" t="s">
        <v>181</v>
      </c>
      <c r="S1118" s="179" t="s">
        <v>182</v>
      </c>
      <c r="T1118" s="147" t="s">
        <v>164</v>
      </c>
      <c r="U1118" s="147" t="s">
        <v>558</v>
      </c>
      <c r="V1118" s="146" t="str">
        <f>+IFERROR(VLOOKUP(U1118,[4]Equivalencias!$M$2:$N$97,2,FALSE),"")</f>
        <v>Áreas cubiertas con jornadas de vigilancia</v>
      </c>
      <c r="W1118" s="178" t="s">
        <v>175</v>
      </c>
      <c r="X1118" s="181">
        <v>5481313</v>
      </c>
      <c r="Y1118" s="181">
        <v>5481313</v>
      </c>
      <c r="Z1118" s="178" t="s">
        <v>183</v>
      </c>
      <c r="AA1118" s="178" t="s">
        <v>184</v>
      </c>
      <c r="AB1118" s="143">
        <f>IFERROR(VLOOKUP(AA1118,[4]Hoja4!$A$14:$B$19,2,FALSE),"")</f>
        <v>0</v>
      </c>
      <c r="AC1118" s="178" t="s">
        <v>161</v>
      </c>
      <c r="AD1118" s="178" t="s">
        <v>1820</v>
      </c>
      <c r="AE1118" s="178" t="s">
        <v>1626</v>
      </c>
      <c r="AF1118" s="178" t="s">
        <v>1812</v>
      </c>
      <c r="AG1118" s="146" t="str">
        <f>IFERROR(VLOOKUP(AF1118,'[4]archivo de datos'!$D$1:$E$1156,2,FALSE),"")</f>
        <v>CO-CES-20770</v>
      </c>
      <c r="AH1118" s="178" t="s">
        <v>188</v>
      </c>
      <c r="AI1118" s="146" t="str">
        <f>IFERROR(VLOOKUP(AC1118,[4]Hoja3!$B$28:$E$38,2,FALSE),"")</f>
        <v>Edgar Olaya Ospina</v>
      </c>
      <c r="AJ1118" s="146" t="str">
        <f>IFERROR(VLOOKUP(AC1118,[4]Hoja3!$B$28:$E$38,3,FALSE),"")</f>
        <v>608 6819000</v>
      </c>
      <c r="AK1118" s="146" t="str">
        <f>IFERROR(VLOOKUP(AC1118,[4]Hoja3!$B$28:$E$38,4,FALSE),"")</f>
        <v>edgar.olaya@parquesnacionales.gov.co</v>
      </c>
      <c r="AL1118" s="182">
        <v>0</v>
      </c>
      <c r="AM1118" s="182">
        <v>0</v>
      </c>
      <c r="AN1118" s="182">
        <v>0</v>
      </c>
      <c r="AO1118" s="182">
        <v>0</v>
      </c>
      <c r="AP1118" s="178"/>
      <c r="AQ1118" s="178" t="s">
        <v>189</v>
      </c>
      <c r="AR1118" s="178"/>
      <c r="AS1118" s="178"/>
      <c r="AT1118" s="178"/>
    </row>
    <row r="1119" spans="1:46" ht="25.05" customHeight="1" x14ac:dyDescent="0.3">
      <c r="A1119" s="143"/>
      <c r="B1119" s="171" t="s">
        <v>179</v>
      </c>
      <c r="C1119" s="171" t="s">
        <v>1846</v>
      </c>
      <c r="D1119" s="171" t="s">
        <v>177</v>
      </c>
      <c r="E1119" s="171" t="s">
        <v>179</v>
      </c>
      <c r="F1119" s="172" t="s">
        <v>175</v>
      </c>
      <c r="G1119" s="144" t="str">
        <f>IFERROR(VLOOKUP(F1119,[4]Hoja4!$A$1:B1255,2,FALSE),"")</f>
        <v>NO APLICA</v>
      </c>
      <c r="H1119" s="173"/>
      <c r="I1119" s="144" t="str">
        <f>IFERROR(VLOOKUP(H1119,[4]Hoja4!$A$1:D1254,2,FALSE),"")</f>
        <v/>
      </c>
      <c r="J1119" s="185"/>
      <c r="K1119" s="106" t="str">
        <f>IFERROR(VLOOKUP(J1119,[4]LISTAS!$A$8:$B$11,2,FALSE),"")</f>
        <v/>
      </c>
      <c r="L1119" s="174"/>
      <c r="M1119" s="175" t="s">
        <v>179</v>
      </c>
      <c r="N1119" s="145" t="str">
        <f>IFERROR(VLOOKUP(M1119,'[4]archivo de datos'!$G$1:$H$24,2,FALSE),"")</f>
        <v>N/A</v>
      </c>
      <c r="O1119" s="178" t="s">
        <v>180</v>
      </c>
      <c r="P1119" s="106">
        <f>IFERROR(VLOOKUP(O1119,'[4]archivo de datos'!$J$6:$K$12,2,FALSE),"")</f>
        <v>0</v>
      </c>
      <c r="Q1119" s="177" t="s">
        <v>48</v>
      </c>
      <c r="R1119" s="186" t="s">
        <v>181</v>
      </c>
      <c r="S1119" s="179" t="s">
        <v>182</v>
      </c>
      <c r="T1119" s="147" t="s">
        <v>166</v>
      </c>
      <c r="U1119" s="147" t="s">
        <v>595</v>
      </c>
      <c r="V1119" s="146" t="str">
        <f>+IFERROR(VLOOKUP(U1119,[4]Equivalencias!$M$2:$N$97,2,FALSE),"")</f>
        <v xml:space="preserve">Áreas administradas </v>
      </c>
      <c r="W1119" s="178" t="s">
        <v>175</v>
      </c>
      <c r="X1119" s="181">
        <v>10000000</v>
      </c>
      <c r="Y1119" s="181">
        <v>10000000</v>
      </c>
      <c r="Z1119" s="178" t="s">
        <v>183</v>
      </c>
      <c r="AA1119" s="178" t="s">
        <v>184</v>
      </c>
      <c r="AB1119" s="143">
        <f>IFERROR(VLOOKUP(AA1119,[4]Hoja4!$A$14:$B$19,2,FALSE),"")</f>
        <v>0</v>
      </c>
      <c r="AC1119" s="178" t="s">
        <v>161</v>
      </c>
      <c r="AD1119" s="178" t="s">
        <v>1820</v>
      </c>
      <c r="AE1119" s="178" t="s">
        <v>1626</v>
      </c>
      <c r="AF1119" s="178" t="s">
        <v>1812</v>
      </c>
      <c r="AG1119" s="146" t="str">
        <f>IFERROR(VLOOKUP(AF1119,'[4]archivo de datos'!$D$1:$E$1156,2,FALSE),"")</f>
        <v>CO-CES-20770</v>
      </c>
      <c r="AH1119" s="178" t="s">
        <v>188</v>
      </c>
      <c r="AI1119" s="146" t="str">
        <f>IFERROR(VLOOKUP(AC1119,[4]Hoja3!$B$28:$E$38,2,FALSE),"")</f>
        <v>Edgar Olaya Ospina</v>
      </c>
      <c r="AJ1119" s="146" t="str">
        <f>IFERROR(VLOOKUP(AC1119,[4]Hoja3!$B$28:$E$38,3,FALSE),"")</f>
        <v>608 6819000</v>
      </c>
      <c r="AK1119" s="146" t="str">
        <f>IFERROR(VLOOKUP(AC1119,[4]Hoja3!$B$28:$E$38,4,FALSE),"")</f>
        <v>edgar.olaya@parquesnacionales.gov.co</v>
      </c>
      <c r="AL1119" s="182">
        <v>0</v>
      </c>
      <c r="AM1119" s="182">
        <v>0</v>
      </c>
      <c r="AN1119" s="182">
        <v>0</v>
      </c>
      <c r="AO1119" s="182">
        <v>0</v>
      </c>
      <c r="AP1119" s="178"/>
      <c r="AQ1119" s="178" t="s">
        <v>189</v>
      </c>
      <c r="AR1119" s="178"/>
      <c r="AS1119" s="178"/>
      <c r="AT1119" s="178"/>
    </row>
    <row r="1120" spans="1:46" ht="25.05" customHeight="1" x14ac:dyDescent="0.3">
      <c r="A1120" s="143"/>
      <c r="B1120" s="171" t="s">
        <v>179</v>
      </c>
      <c r="C1120" s="171" t="s">
        <v>1846</v>
      </c>
      <c r="D1120" s="171" t="s">
        <v>177</v>
      </c>
      <c r="E1120" s="171" t="s">
        <v>179</v>
      </c>
      <c r="F1120" s="172" t="s">
        <v>175</v>
      </c>
      <c r="G1120" s="144" t="str">
        <f>IFERROR(VLOOKUP(F1120,[4]Hoja4!$A$1:B1256,2,FALSE),"")</f>
        <v>NO APLICA</v>
      </c>
      <c r="H1120" s="173"/>
      <c r="I1120" s="144" t="str">
        <f>IFERROR(VLOOKUP(H1120,[4]Hoja4!$A$1:D1255,2,FALSE),"")</f>
        <v/>
      </c>
      <c r="J1120" s="185"/>
      <c r="K1120" s="106" t="str">
        <f>IFERROR(VLOOKUP(J1120,[4]LISTAS!$A$8:$B$11,2,FALSE),"")</f>
        <v/>
      </c>
      <c r="L1120" s="174"/>
      <c r="M1120" s="175" t="s">
        <v>179</v>
      </c>
      <c r="N1120" s="145" t="str">
        <f>IFERROR(VLOOKUP(M1120,'[4]archivo de datos'!$G$1:$H$24,2,FALSE),"")</f>
        <v>N/A</v>
      </c>
      <c r="O1120" s="178" t="s">
        <v>180</v>
      </c>
      <c r="P1120" s="106">
        <f>IFERROR(VLOOKUP(O1120,'[4]archivo de datos'!$J$6:$K$12,2,FALSE),"")</f>
        <v>0</v>
      </c>
      <c r="Q1120" s="177" t="s">
        <v>46</v>
      </c>
      <c r="R1120" s="186" t="s">
        <v>181</v>
      </c>
      <c r="S1120" s="179" t="s">
        <v>182</v>
      </c>
      <c r="T1120" s="147" t="s">
        <v>160</v>
      </c>
      <c r="U1120" s="147" t="s">
        <v>581</v>
      </c>
      <c r="V1120" s="146" t="str">
        <f>+IFERROR(VLOOKUP(U1120,[4]Equivalencias!$M$2:$N$97,2,FALSE),"")</f>
        <v>Personas capacitadas con educación informal</v>
      </c>
      <c r="W1120" s="178" t="s">
        <v>175</v>
      </c>
      <c r="X1120" s="181">
        <v>15000000</v>
      </c>
      <c r="Y1120" s="181">
        <v>15000000</v>
      </c>
      <c r="Z1120" s="178" t="s">
        <v>183</v>
      </c>
      <c r="AA1120" s="178" t="s">
        <v>184</v>
      </c>
      <c r="AB1120" s="143">
        <f>IFERROR(VLOOKUP(AA1120,[4]Hoja4!$A$14:$B$19,2,FALSE),"")</f>
        <v>0</v>
      </c>
      <c r="AC1120" s="178" t="s">
        <v>161</v>
      </c>
      <c r="AD1120" s="178" t="s">
        <v>1820</v>
      </c>
      <c r="AE1120" s="178" t="s">
        <v>1626</v>
      </c>
      <c r="AF1120" s="178" t="s">
        <v>1812</v>
      </c>
      <c r="AG1120" s="146" t="str">
        <f>IFERROR(VLOOKUP(AF1120,'[4]archivo de datos'!$D$1:$E$1156,2,FALSE),"")</f>
        <v>CO-CES-20770</v>
      </c>
      <c r="AH1120" s="178" t="s">
        <v>188</v>
      </c>
      <c r="AI1120" s="146" t="str">
        <f>IFERROR(VLOOKUP(AC1120,[4]Hoja3!$B$28:$E$38,2,FALSE),"")</f>
        <v>Edgar Olaya Ospina</v>
      </c>
      <c r="AJ1120" s="146" t="str">
        <f>IFERROR(VLOOKUP(AC1120,[4]Hoja3!$B$28:$E$38,3,FALSE),"")</f>
        <v>608 6819000</v>
      </c>
      <c r="AK1120" s="146" t="str">
        <f>IFERROR(VLOOKUP(AC1120,[4]Hoja3!$B$28:$E$38,4,FALSE),"")</f>
        <v>edgar.olaya@parquesnacionales.gov.co</v>
      </c>
      <c r="AL1120" s="182">
        <v>0</v>
      </c>
      <c r="AM1120" s="182">
        <v>0</v>
      </c>
      <c r="AN1120" s="182">
        <v>0</v>
      </c>
      <c r="AO1120" s="182">
        <v>0</v>
      </c>
      <c r="AP1120" s="178"/>
      <c r="AQ1120" s="178" t="s">
        <v>189</v>
      </c>
      <c r="AR1120" s="178"/>
      <c r="AS1120" s="178"/>
      <c r="AT1120" s="178"/>
    </row>
    <row r="1121" spans="1:46" ht="25.05" customHeight="1" x14ac:dyDescent="0.3">
      <c r="A1121" s="143"/>
      <c r="B1121" s="171" t="s">
        <v>1630</v>
      </c>
      <c r="C1121" s="171" t="s">
        <v>1847</v>
      </c>
      <c r="D1121" s="171" t="s">
        <v>195</v>
      </c>
      <c r="E1121" s="171" t="s">
        <v>179</v>
      </c>
      <c r="F1121" s="172">
        <v>3</v>
      </c>
      <c r="G1121" s="144" t="str">
        <f>IFERROR(VLOOKUP(F1121,[4]Hoja4!$A$1:B1257,2,FALSE),"")</f>
        <v>MARZO</v>
      </c>
      <c r="H1121" s="173">
        <v>4</v>
      </c>
      <c r="I1121" s="144" t="str">
        <f>IFERROR(VLOOKUP(H1121,[4]Hoja4!$A$1:D1256,2,FALSE),"")</f>
        <v>ABRIL</v>
      </c>
      <c r="J1121" s="185" t="s">
        <v>178</v>
      </c>
      <c r="K1121" s="106">
        <f>IFERROR(VLOOKUP(J1121,[4]LISTAS!$A$8:$B$11,2,FALSE),"")</f>
        <v>1</v>
      </c>
      <c r="L1121" s="174">
        <v>8</v>
      </c>
      <c r="M1121" s="175" t="s">
        <v>196</v>
      </c>
      <c r="N1121" s="145" t="str">
        <f>IFERROR(VLOOKUP(M1121,'[4]archivo de datos'!$G$1:$H$24,2,FALSE),"")</f>
        <v>CCE-10</v>
      </c>
      <c r="O1121" s="178" t="s">
        <v>180</v>
      </c>
      <c r="P1121" s="106">
        <f>IFERROR(VLOOKUP(O1121,'[4]archivo de datos'!$J$6:$K$12,2,FALSE),"")</f>
        <v>0</v>
      </c>
      <c r="Q1121" s="177" t="s">
        <v>48</v>
      </c>
      <c r="R1121" s="186" t="s">
        <v>181</v>
      </c>
      <c r="S1121" s="179" t="s">
        <v>182</v>
      </c>
      <c r="T1121" s="147" t="s">
        <v>164</v>
      </c>
      <c r="U1121" s="147" t="s">
        <v>558</v>
      </c>
      <c r="V1121" s="146" t="str">
        <f>+IFERROR(VLOOKUP(U1121,[4]Equivalencias!$M$2:$N$97,2,FALSE),"")</f>
        <v>Áreas cubiertas con jornadas de vigilancia</v>
      </c>
      <c r="W1121" s="178" t="s">
        <v>175</v>
      </c>
      <c r="X1121" s="181">
        <v>10000000</v>
      </c>
      <c r="Y1121" s="181">
        <v>10000000</v>
      </c>
      <c r="Z1121" s="178" t="s">
        <v>183</v>
      </c>
      <c r="AA1121" s="178" t="s">
        <v>184</v>
      </c>
      <c r="AB1121" s="143">
        <f>IFERROR(VLOOKUP(AA1121,[4]Hoja4!$A$14:$B$19,2,FALSE),"")</f>
        <v>0</v>
      </c>
      <c r="AC1121" s="178" t="s">
        <v>161</v>
      </c>
      <c r="AD1121" s="178" t="s">
        <v>1820</v>
      </c>
      <c r="AE1121" s="178" t="s">
        <v>1626</v>
      </c>
      <c r="AF1121" s="178" t="s">
        <v>1812</v>
      </c>
      <c r="AG1121" s="146" t="str">
        <f>IFERROR(VLOOKUP(AF1121,'[4]archivo de datos'!$D$1:$E$1156,2,FALSE),"")</f>
        <v>CO-CES-20770</v>
      </c>
      <c r="AH1121" s="178" t="s">
        <v>188</v>
      </c>
      <c r="AI1121" s="146" t="str">
        <f>IFERROR(VLOOKUP(AC1121,[4]Hoja3!$B$28:$E$38,2,FALSE),"")</f>
        <v>Edgar Olaya Ospina</v>
      </c>
      <c r="AJ1121" s="146" t="str">
        <f>IFERROR(VLOOKUP(AC1121,[4]Hoja3!$B$28:$E$38,3,FALSE),"")</f>
        <v>608 6819000</v>
      </c>
      <c r="AK1121" s="146" t="str">
        <f>IFERROR(VLOOKUP(AC1121,[4]Hoja3!$B$28:$E$38,4,FALSE),"")</f>
        <v>edgar.olaya@parquesnacionales.gov.co</v>
      </c>
      <c r="AL1121" s="182">
        <v>0</v>
      </c>
      <c r="AM1121" s="182">
        <v>0</v>
      </c>
      <c r="AN1121" s="182">
        <v>0</v>
      </c>
      <c r="AO1121" s="182">
        <v>0</v>
      </c>
      <c r="AP1121" s="178"/>
      <c r="AQ1121" s="178" t="s">
        <v>189</v>
      </c>
      <c r="AR1121" s="178"/>
      <c r="AS1121" s="178"/>
      <c r="AT1121" s="178"/>
    </row>
    <row r="1122" spans="1:46" ht="25.05" customHeight="1" x14ac:dyDescent="0.3">
      <c r="A1122" s="143"/>
      <c r="B1122" s="171" t="s">
        <v>1630</v>
      </c>
      <c r="C1122" s="171" t="s">
        <v>1848</v>
      </c>
      <c r="D1122" s="171" t="s">
        <v>1691</v>
      </c>
      <c r="E1122" s="171" t="s">
        <v>179</v>
      </c>
      <c r="F1122" s="172">
        <v>1</v>
      </c>
      <c r="G1122" s="144" t="str">
        <f>IFERROR(VLOOKUP(F1122,[4]Hoja4!$A$1:B1258,2,FALSE),"")</f>
        <v>ENERO</v>
      </c>
      <c r="H1122" s="173">
        <v>1</v>
      </c>
      <c r="I1122" s="144" t="str">
        <f>IFERROR(VLOOKUP(H1122,[4]Hoja4!$A$1:D1257,2,FALSE),"")</f>
        <v>ENERO</v>
      </c>
      <c r="J1122" s="185" t="s">
        <v>178</v>
      </c>
      <c r="K1122" s="106">
        <f>IFERROR(VLOOKUP(J1122,[4]LISTAS!$A$8:$B$11,2,FALSE),"")</f>
        <v>1</v>
      </c>
      <c r="L1122" s="174">
        <v>5</v>
      </c>
      <c r="M1122" s="175" t="s">
        <v>196</v>
      </c>
      <c r="N1122" s="145" t="str">
        <f>IFERROR(VLOOKUP(M1122,'[4]archivo de datos'!$G$1:$H$24,2,FALSE),"")</f>
        <v>CCE-10</v>
      </c>
      <c r="O1122" s="178" t="s">
        <v>180</v>
      </c>
      <c r="P1122" s="106">
        <f>IFERROR(VLOOKUP(O1122,'[4]archivo de datos'!$J$6:$K$12,2,FALSE),"")</f>
        <v>0</v>
      </c>
      <c r="Q1122" s="177" t="s">
        <v>48</v>
      </c>
      <c r="R1122" s="186" t="s">
        <v>181</v>
      </c>
      <c r="S1122" s="179" t="s">
        <v>182</v>
      </c>
      <c r="T1122" s="147" t="s">
        <v>164</v>
      </c>
      <c r="U1122" s="147" t="s">
        <v>558</v>
      </c>
      <c r="V1122" s="146" t="str">
        <f>+IFERROR(VLOOKUP(U1122,[4]Equivalencias!$M$2:$N$97,2,FALSE),"")</f>
        <v>Áreas cubiertas con jornadas de vigilancia</v>
      </c>
      <c r="W1122" s="178" t="s">
        <v>175</v>
      </c>
      <c r="X1122" s="181">
        <v>2575000</v>
      </c>
      <c r="Y1122" s="181">
        <v>2575000</v>
      </c>
      <c r="Z1122" s="178" t="s">
        <v>562</v>
      </c>
      <c r="AA1122" s="178" t="s">
        <v>1602</v>
      </c>
      <c r="AB1122" s="143">
        <f>IFERROR(VLOOKUP(AA1122,[4]Hoja4!$A$14:$B$19,2,FALSE),"")</f>
        <v>2</v>
      </c>
      <c r="AC1122" s="178" t="s">
        <v>161</v>
      </c>
      <c r="AD1122" s="178" t="s">
        <v>1820</v>
      </c>
      <c r="AE1122" s="178" t="s">
        <v>1626</v>
      </c>
      <c r="AF1122" s="178" t="s">
        <v>1812</v>
      </c>
      <c r="AG1122" s="146" t="str">
        <f>IFERROR(VLOOKUP(AF1122,'[4]archivo de datos'!$D$1:$E$1156,2,FALSE),"")</f>
        <v>CO-CES-20770</v>
      </c>
      <c r="AH1122" s="178" t="s">
        <v>188</v>
      </c>
      <c r="AI1122" s="146" t="str">
        <f>IFERROR(VLOOKUP(AC1122,[4]Hoja3!$B$28:$E$38,2,FALSE),"")</f>
        <v>Edgar Olaya Ospina</v>
      </c>
      <c r="AJ1122" s="146" t="str">
        <f>IFERROR(VLOOKUP(AC1122,[4]Hoja3!$B$28:$E$38,3,FALSE),"")</f>
        <v>608 6819000</v>
      </c>
      <c r="AK1122" s="146" t="str">
        <f>IFERROR(VLOOKUP(AC1122,[4]Hoja3!$B$28:$E$38,4,FALSE),"")</f>
        <v>edgar.olaya@parquesnacionales.gov.co</v>
      </c>
      <c r="AL1122" s="182">
        <v>0</v>
      </c>
      <c r="AM1122" s="182">
        <v>0</v>
      </c>
      <c r="AN1122" s="182">
        <v>0</v>
      </c>
      <c r="AO1122" s="182">
        <v>0</v>
      </c>
      <c r="AP1122" s="178"/>
      <c r="AQ1122" s="178" t="s">
        <v>189</v>
      </c>
      <c r="AR1122" s="178"/>
      <c r="AS1122" s="178"/>
      <c r="AT1122" s="178"/>
    </row>
    <row r="1123" spans="1:46" ht="25.05" customHeight="1" x14ac:dyDescent="0.3">
      <c r="A1123" s="143"/>
      <c r="B1123" s="171" t="s">
        <v>1687</v>
      </c>
      <c r="C1123" s="171" t="s">
        <v>1813</v>
      </c>
      <c r="D1123" s="171" t="s">
        <v>228</v>
      </c>
      <c r="E1123" s="171" t="s">
        <v>179</v>
      </c>
      <c r="F1123" s="172">
        <v>3</v>
      </c>
      <c r="G1123" s="144" t="str">
        <f>IFERROR(VLOOKUP(F1123,[4]Hoja4!$A$1:B1259,2,FALSE),"")</f>
        <v>MARZO</v>
      </c>
      <c r="H1123" s="173">
        <v>5</v>
      </c>
      <c r="I1123" s="144" t="str">
        <f>IFERROR(VLOOKUP(H1123,[4]Hoja4!$A$1:D1258,2,FALSE),"")</f>
        <v>MAYO</v>
      </c>
      <c r="J1123" s="185" t="s">
        <v>178</v>
      </c>
      <c r="K1123" s="106">
        <f>IFERROR(VLOOKUP(J1123,[4]LISTAS!$A$8:$B$11,2,FALSE),"")</f>
        <v>1</v>
      </c>
      <c r="L1123" s="174">
        <v>6</v>
      </c>
      <c r="M1123" s="175" t="s">
        <v>753</v>
      </c>
      <c r="N1123" s="145" t="str">
        <f>IFERROR(VLOOKUP(M1123,'[4]archivo de datos'!$G$1:$H$24,2,FALSE),"")</f>
        <v>CCE-06</v>
      </c>
      <c r="O1123" s="178" t="s">
        <v>180</v>
      </c>
      <c r="P1123" s="106">
        <f>IFERROR(VLOOKUP(O1123,'[4]archivo de datos'!$J$6:$K$12,2,FALSE),"")</f>
        <v>0</v>
      </c>
      <c r="Q1123" s="177" t="s">
        <v>48</v>
      </c>
      <c r="R1123" s="186" t="s">
        <v>181</v>
      </c>
      <c r="S1123" s="179" t="s">
        <v>182</v>
      </c>
      <c r="T1123" s="147" t="s">
        <v>164</v>
      </c>
      <c r="U1123" s="147" t="s">
        <v>558</v>
      </c>
      <c r="V1123" s="146" t="str">
        <f>+IFERROR(VLOOKUP(U1123,[4]Equivalencias!$M$2:$N$97,2,FALSE),"")</f>
        <v>Áreas cubiertas con jornadas de vigilancia</v>
      </c>
      <c r="W1123" s="178" t="s">
        <v>175</v>
      </c>
      <c r="X1123" s="181">
        <v>14000000</v>
      </c>
      <c r="Y1123" s="181">
        <v>14000000</v>
      </c>
      <c r="Z1123" s="178" t="s">
        <v>183</v>
      </c>
      <c r="AA1123" s="178" t="s">
        <v>184</v>
      </c>
      <c r="AB1123" s="143">
        <f>IFERROR(VLOOKUP(AA1123,[4]Hoja4!$A$14:$B$19,2,FALSE),"")</f>
        <v>0</v>
      </c>
      <c r="AC1123" s="178" t="s">
        <v>161</v>
      </c>
      <c r="AD1123" s="178" t="s">
        <v>1820</v>
      </c>
      <c r="AE1123" s="178" t="s">
        <v>1626</v>
      </c>
      <c r="AF1123" s="178" t="s">
        <v>1812</v>
      </c>
      <c r="AG1123" s="146" t="str">
        <f>IFERROR(VLOOKUP(AF1123,'[4]archivo de datos'!$D$1:$E$1156,2,FALSE),"")</f>
        <v>CO-CES-20770</v>
      </c>
      <c r="AH1123" s="178" t="s">
        <v>188</v>
      </c>
      <c r="AI1123" s="146" t="str">
        <f>IFERROR(VLOOKUP(AC1123,[4]Hoja3!$B$28:$E$38,2,FALSE),"")</f>
        <v>Edgar Olaya Ospina</v>
      </c>
      <c r="AJ1123" s="146" t="str">
        <f>IFERROR(VLOOKUP(AC1123,[4]Hoja3!$B$28:$E$38,3,FALSE),"")</f>
        <v>608 6819000</v>
      </c>
      <c r="AK1123" s="146" t="str">
        <f>IFERROR(VLOOKUP(AC1123,[4]Hoja3!$B$28:$E$38,4,FALSE),"")</f>
        <v>edgar.olaya@parquesnacionales.gov.co</v>
      </c>
      <c r="AL1123" s="182">
        <v>0</v>
      </c>
      <c r="AM1123" s="182">
        <v>0</v>
      </c>
      <c r="AN1123" s="182">
        <v>0</v>
      </c>
      <c r="AO1123" s="182">
        <v>0</v>
      </c>
      <c r="AP1123" s="178"/>
      <c r="AQ1123" s="178" t="s">
        <v>189</v>
      </c>
      <c r="AR1123" s="178"/>
      <c r="AS1123" s="178"/>
      <c r="AT1123" s="178"/>
    </row>
    <row r="1124" spans="1:46" ht="25.05" customHeight="1" x14ac:dyDescent="0.3">
      <c r="A1124" s="143"/>
      <c r="B1124" s="171" t="s">
        <v>1849</v>
      </c>
      <c r="C1124" s="171" t="s">
        <v>1850</v>
      </c>
      <c r="D1124" s="171" t="s">
        <v>1691</v>
      </c>
      <c r="E1124" s="171" t="s">
        <v>179</v>
      </c>
      <c r="F1124" s="172">
        <v>1</v>
      </c>
      <c r="G1124" s="144" t="str">
        <f>IFERROR(VLOOKUP(F1124,[4]Hoja4!$A$1:B1260,2,FALSE),"")</f>
        <v>ENERO</v>
      </c>
      <c r="H1124" s="173">
        <v>1</v>
      </c>
      <c r="I1124" s="144" t="str">
        <f>IFERROR(VLOOKUP(H1124,[4]Hoja4!$A$1:D1259,2,FALSE),"")</f>
        <v>ENERO</v>
      </c>
      <c r="J1124" s="185" t="s">
        <v>178</v>
      </c>
      <c r="K1124" s="106">
        <f>IFERROR(VLOOKUP(J1124,[4]LISTAS!$A$8:$B$11,2,FALSE),"")</f>
        <v>1</v>
      </c>
      <c r="L1124" s="174">
        <v>5</v>
      </c>
      <c r="M1124" s="175" t="s">
        <v>196</v>
      </c>
      <c r="N1124" s="145" t="str">
        <f>IFERROR(VLOOKUP(M1124,'[4]archivo de datos'!$G$1:$H$24,2,FALSE),"")</f>
        <v>CCE-10</v>
      </c>
      <c r="O1124" s="178" t="s">
        <v>180</v>
      </c>
      <c r="P1124" s="106">
        <f>IFERROR(VLOOKUP(O1124,'[4]archivo de datos'!$J$6:$K$12,2,FALSE),"")</f>
        <v>0</v>
      </c>
      <c r="Q1124" s="177" t="s">
        <v>48</v>
      </c>
      <c r="R1124" s="186" t="s">
        <v>181</v>
      </c>
      <c r="S1124" s="179" t="s">
        <v>182</v>
      </c>
      <c r="T1124" s="147" t="s">
        <v>164</v>
      </c>
      <c r="U1124" s="147" t="s">
        <v>558</v>
      </c>
      <c r="V1124" s="146" t="str">
        <f>+IFERROR(VLOOKUP(U1124,[4]Equivalencias!$M$2:$N$97,2,FALSE),"")</f>
        <v>Áreas cubiertas con jornadas de vigilancia</v>
      </c>
      <c r="W1124" s="178" t="s">
        <v>175</v>
      </c>
      <c r="X1124" s="181">
        <v>5150000</v>
      </c>
      <c r="Y1124" s="181">
        <v>5150000</v>
      </c>
      <c r="Z1124" s="178" t="s">
        <v>562</v>
      </c>
      <c r="AA1124" s="178" t="s">
        <v>1602</v>
      </c>
      <c r="AB1124" s="143">
        <f>IFERROR(VLOOKUP(AA1124,[4]Hoja4!$A$14:$B$19,2,FALSE),"")</f>
        <v>2</v>
      </c>
      <c r="AC1124" s="178" t="s">
        <v>161</v>
      </c>
      <c r="AD1124" s="178" t="s">
        <v>1820</v>
      </c>
      <c r="AE1124" s="178" t="s">
        <v>1626</v>
      </c>
      <c r="AF1124" s="178" t="s">
        <v>1812</v>
      </c>
      <c r="AG1124" s="146" t="str">
        <f>IFERROR(VLOOKUP(AF1124,'[4]archivo de datos'!$D$1:$E$1156,2,FALSE),"")</f>
        <v>CO-CES-20770</v>
      </c>
      <c r="AH1124" s="178" t="s">
        <v>188</v>
      </c>
      <c r="AI1124" s="146" t="str">
        <f>IFERROR(VLOOKUP(AC1124,[4]Hoja3!$B$28:$E$38,2,FALSE),"")</f>
        <v>Edgar Olaya Ospina</v>
      </c>
      <c r="AJ1124" s="146" t="str">
        <f>IFERROR(VLOOKUP(AC1124,[4]Hoja3!$B$28:$E$38,3,FALSE),"")</f>
        <v>608 6819000</v>
      </c>
      <c r="AK1124" s="146" t="str">
        <f>IFERROR(VLOOKUP(AC1124,[4]Hoja3!$B$28:$E$38,4,FALSE),"")</f>
        <v>edgar.olaya@parquesnacionales.gov.co</v>
      </c>
      <c r="AL1124" s="182">
        <v>0</v>
      </c>
      <c r="AM1124" s="182">
        <v>0</v>
      </c>
      <c r="AN1124" s="182">
        <v>0</v>
      </c>
      <c r="AO1124" s="182">
        <v>0</v>
      </c>
      <c r="AP1124" s="178"/>
      <c r="AQ1124" s="178" t="s">
        <v>189</v>
      </c>
      <c r="AR1124" s="178"/>
      <c r="AS1124" s="178"/>
      <c r="AT1124" s="178"/>
    </row>
    <row r="1125" spans="1:46" ht="25.05" customHeight="1" x14ac:dyDescent="0.3">
      <c r="A1125" s="143"/>
      <c r="B1125" s="171" t="s">
        <v>1685</v>
      </c>
      <c r="C1125" s="171" t="s">
        <v>1811</v>
      </c>
      <c r="D1125" s="171" t="s">
        <v>228</v>
      </c>
      <c r="E1125" s="171" t="s">
        <v>179</v>
      </c>
      <c r="F1125" s="172">
        <v>3</v>
      </c>
      <c r="G1125" s="144" t="str">
        <f>IFERROR(VLOOKUP(F1125,[4]Hoja4!$A$1:B1261,2,FALSE),"")</f>
        <v>MARZO</v>
      </c>
      <c r="H1125" s="173">
        <v>4</v>
      </c>
      <c r="I1125" s="144" t="str">
        <f>IFERROR(VLOOKUP(H1125,[4]Hoja4!$A$1:D1260,2,FALSE),"")</f>
        <v>ABRIL</v>
      </c>
      <c r="J1125" s="185" t="s">
        <v>178</v>
      </c>
      <c r="K1125" s="106">
        <f>IFERROR(VLOOKUP(J1125,[4]LISTAS!$A$8:$B$11,2,FALSE),"")</f>
        <v>1</v>
      </c>
      <c r="L1125" s="174">
        <v>9</v>
      </c>
      <c r="M1125" s="175" t="s">
        <v>196</v>
      </c>
      <c r="N1125" s="145" t="str">
        <f>IFERROR(VLOOKUP(M1125,'[4]archivo de datos'!$G$1:$H$24,2,FALSE),"")</f>
        <v>CCE-10</v>
      </c>
      <c r="O1125" s="178" t="s">
        <v>180</v>
      </c>
      <c r="P1125" s="106">
        <f>IFERROR(VLOOKUP(O1125,'[4]archivo de datos'!$J$6:$K$12,2,FALSE),"")</f>
        <v>0</v>
      </c>
      <c r="Q1125" s="177" t="s">
        <v>48</v>
      </c>
      <c r="R1125" s="186" t="s">
        <v>181</v>
      </c>
      <c r="S1125" s="179" t="s">
        <v>182</v>
      </c>
      <c r="T1125" s="147" t="s">
        <v>164</v>
      </c>
      <c r="U1125" s="147" t="s">
        <v>558</v>
      </c>
      <c r="V1125" s="146" t="str">
        <f>+IFERROR(VLOOKUP(U1125,[4]Equivalencias!$M$2:$N$97,2,FALSE),"")</f>
        <v>Áreas cubiertas con jornadas de vigilancia</v>
      </c>
      <c r="W1125" s="178" t="s">
        <v>175</v>
      </c>
      <c r="X1125" s="181">
        <v>10701485</v>
      </c>
      <c r="Y1125" s="181">
        <v>10701485</v>
      </c>
      <c r="Z1125" s="178" t="s">
        <v>183</v>
      </c>
      <c r="AA1125" s="178" t="s">
        <v>184</v>
      </c>
      <c r="AB1125" s="143">
        <f>IFERROR(VLOOKUP(AA1125,[4]Hoja4!$A$14:$B$19,2,FALSE),"")</f>
        <v>0</v>
      </c>
      <c r="AC1125" s="178" t="s">
        <v>161</v>
      </c>
      <c r="AD1125" s="178" t="s">
        <v>1820</v>
      </c>
      <c r="AE1125" s="178" t="s">
        <v>1626</v>
      </c>
      <c r="AF1125" s="178" t="s">
        <v>1812</v>
      </c>
      <c r="AG1125" s="146" t="str">
        <f>IFERROR(VLOOKUP(AF1125,'[4]archivo de datos'!$D$1:$E$1156,2,FALSE),"")</f>
        <v>CO-CES-20770</v>
      </c>
      <c r="AH1125" s="178" t="s">
        <v>188</v>
      </c>
      <c r="AI1125" s="146" t="str">
        <f>IFERROR(VLOOKUP(AC1125,[4]Hoja3!$B$28:$E$38,2,FALSE),"")</f>
        <v>Edgar Olaya Ospina</v>
      </c>
      <c r="AJ1125" s="146" t="str">
        <f>IFERROR(VLOOKUP(AC1125,[4]Hoja3!$B$28:$E$38,3,FALSE),"")</f>
        <v>608 6819000</v>
      </c>
      <c r="AK1125" s="146" t="str">
        <f>IFERROR(VLOOKUP(AC1125,[4]Hoja3!$B$28:$E$38,4,FALSE),"")</f>
        <v>edgar.olaya@parquesnacionales.gov.co</v>
      </c>
      <c r="AL1125" s="182">
        <v>0</v>
      </c>
      <c r="AM1125" s="182">
        <v>0</v>
      </c>
      <c r="AN1125" s="182">
        <v>0</v>
      </c>
      <c r="AO1125" s="182">
        <v>0</v>
      </c>
      <c r="AP1125" s="178"/>
      <c r="AQ1125" s="178" t="s">
        <v>189</v>
      </c>
      <c r="AR1125" s="178"/>
      <c r="AS1125" s="178"/>
      <c r="AT1125" s="178"/>
    </row>
    <row r="1126" spans="1:46" ht="25.05" customHeight="1" x14ac:dyDescent="0.3">
      <c r="A1126" s="143"/>
      <c r="B1126" s="171" t="s">
        <v>1851</v>
      </c>
      <c r="C1126" s="171" t="s">
        <v>1852</v>
      </c>
      <c r="D1126" s="171" t="s">
        <v>1691</v>
      </c>
      <c r="E1126" s="171" t="s">
        <v>179</v>
      </c>
      <c r="F1126" s="172">
        <v>1</v>
      </c>
      <c r="G1126" s="144" t="str">
        <f>IFERROR(VLOOKUP(F1126,[4]Hoja4!$A$1:B1262,2,FALSE),"")</f>
        <v>ENERO</v>
      </c>
      <c r="H1126" s="173">
        <v>1</v>
      </c>
      <c r="I1126" s="144" t="str">
        <f>IFERROR(VLOOKUP(H1126,[4]Hoja4!$A$1:D1261,2,FALSE),"")</f>
        <v>ENERO</v>
      </c>
      <c r="J1126" s="185" t="s">
        <v>178</v>
      </c>
      <c r="K1126" s="106">
        <f>IFERROR(VLOOKUP(J1126,[4]LISTAS!$A$8:$B$11,2,FALSE),"")</f>
        <v>1</v>
      </c>
      <c r="L1126" s="174">
        <v>5</v>
      </c>
      <c r="M1126" s="175" t="s">
        <v>196</v>
      </c>
      <c r="N1126" s="145" t="str">
        <f>IFERROR(VLOOKUP(M1126,'[4]archivo de datos'!$G$1:$H$24,2,FALSE),"")</f>
        <v>CCE-10</v>
      </c>
      <c r="O1126" s="178" t="s">
        <v>180</v>
      </c>
      <c r="P1126" s="106">
        <f>IFERROR(VLOOKUP(O1126,'[4]archivo de datos'!$J$6:$K$12,2,FALSE),"")</f>
        <v>0</v>
      </c>
      <c r="Q1126" s="177" t="s">
        <v>48</v>
      </c>
      <c r="R1126" s="186" t="s">
        <v>181</v>
      </c>
      <c r="S1126" s="179" t="s">
        <v>182</v>
      </c>
      <c r="T1126" s="147" t="s">
        <v>164</v>
      </c>
      <c r="U1126" s="147" t="s">
        <v>558</v>
      </c>
      <c r="V1126" s="146" t="str">
        <f>+IFERROR(VLOOKUP(U1126,[4]Equivalencias!$M$2:$N$97,2,FALSE),"")</f>
        <v>Áreas cubiertas con jornadas de vigilancia</v>
      </c>
      <c r="W1126" s="178" t="s">
        <v>175</v>
      </c>
      <c r="X1126" s="181">
        <v>2575000</v>
      </c>
      <c r="Y1126" s="181">
        <v>2575000</v>
      </c>
      <c r="Z1126" s="178" t="s">
        <v>562</v>
      </c>
      <c r="AA1126" s="178" t="s">
        <v>1602</v>
      </c>
      <c r="AB1126" s="143">
        <f>IFERROR(VLOOKUP(AA1126,[4]Hoja4!$A$14:$B$19,2,FALSE),"")</f>
        <v>2</v>
      </c>
      <c r="AC1126" s="178" t="s">
        <v>161</v>
      </c>
      <c r="AD1126" s="178" t="s">
        <v>1820</v>
      </c>
      <c r="AE1126" s="178" t="s">
        <v>1626</v>
      </c>
      <c r="AF1126" s="178" t="s">
        <v>1812</v>
      </c>
      <c r="AG1126" s="146" t="str">
        <f>IFERROR(VLOOKUP(AF1126,'[4]archivo de datos'!$D$1:$E$1156,2,FALSE),"")</f>
        <v>CO-CES-20770</v>
      </c>
      <c r="AH1126" s="178" t="s">
        <v>188</v>
      </c>
      <c r="AI1126" s="146" t="str">
        <f>IFERROR(VLOOKUP(AC1126,[4]Hoja3!$B$28:$E$38,2,FALSE),"")</f>
        <v>Edgar Olaya Ospina</v>
      </c>
      <c r="AJ1126" s="146" t="str">
        <f>IFERROR(VLOOKUP(AC1126,[4]Hoja3!$B$28:$E$38,3,FALSE),"")</f>
        <v>608 6819000</v>
      </c>
      <c r="AK1126" s="146" t="str">
        <f>IFERROR(VLOOKUP(AC1126,[4]Hoja3!$B$28:$E$38,4,FALSE),"")</f>
        <v>edgar.olaya@parquesnacionales.gov.co</v>
      </c>
      <c r="AL1126" s="182">
        <v>0</v>
      </c>
      <c r="AM1126" s="182">
        <v>0</v>
      </c>
      <c r="AN1126" s="182">
        <v>0</v>
      </c>
      <c r="AO1126" s="182">
        <v>0</v>
      </c>
      <c r="AP1126" s="178"/>
      <c r="AQ1126" s="178" t="s">
        <v>189</v>
      </c>
      <c r="AR1126" s="178"/>
      <c r="AS1126" s="178"/>
      <c r="AT1126" s="178"/>
    </row>
    <row r="1127" spans="1:46" ht="25.05" customHeight="1" x14ac:dyDescent="0.3">
      <c r="A1127" s="143"/>
      <c r="B1127" s="171" t="s">
        <v>1853</v>
      </c>
      <c r="C1127" s="171" t="s">
        <v>1854</v>
      </c>
      <c r="D1127" s="171" t="s">
        <v>228</v>
      </c>
      <c r="E1127" s="171" t="s">
        <v>179</v>
      </c>
      <c r="F1127" s="172">
        <v>3</v>
      </c>
      <c r="G1127" s="144" t="str">
        <f>IFERROR(VLOOKUP(F1127,[4]Hoja4!$A$1:B1263,2,FALSE),"")</f>
        <v>MARZO</v>
      </c>
      <c r="H1127" s="173">
        <v>5</v>
      </c>
      <c r="I1127" s="144" t="str">
        <f>IFERROR(VLOOKUP(H1127,[4]Hoja4!$A$1:D1262,2,FALSE),"")</f>
        <v>MAYO</v>
      </c>
      <c r="J1127" s="185" t="s">
        <v>178</v>
      </c>
      <c r="K1127" s="106">
        <f>IFERROR(VLOOKUP(J1127,[4]LISTAS!$A$8:$B$11,2,FALSE),"")</f>
        <v>1</v>
      </c>
      <c r="L1127" s="174">
        <v>3</v>
      </c>
      <c r="M1127" s="175" t="s">
        <v>753</v>
      </c>
      <c r="N1127" s="145" t="str">
        <f>IFERROR(VLOOKUP(M1127,'[4]archivo de datos'!$G$1:$H$24,2,FALSE),"")</f>
        <v>CCE-06</v>
      </c>
      <c r="O1127" s="178" t="s">
        <v>180</v>
      </c>
      <c r="P1127" s="106">
        <f>IFERROR(VLOOKUP(O1127,'[4]archivo de datos'!$J$6:$K$12,2,FALSE),"")</f>
        <v>0</v>
      </c>
      <c r="Q1127" s="177" t="s">
        <v>46</v>
      </c>
      <c r="R1127" s="186" t="s">
        <v>181</v>
      </c>
      <c r="S1127" s="179" t="s">
        <v>656</v>
      </c>
      <c r="T1127" s="178" t="s">
        <v>169</v>
      </c>
      <c r="U1127" s="178" t="s">
        <v>657</v>
      </c>
      <c r="V1127" s="146" t="str">
        <f>+IFERROR(VLOOKUP(U1127,[4]Equivalencias!$M$2:$N$97,2,FALSE),"")</f>
        <v>Sedes mantenidas</v>
      </c>
      <c r="W1127" s="178" t="s">
        <v>175</v>
      </c>
      <c r="X1127" s="181">
        <v>70000000</v>
      </c>
      <c r="Y1127" s="181">
        <v>70000000</v>
      </c>
      <c r="Z1127" s="178" t="s">
        <v>183</v>
      </c>
      <c r="AA1127" s="178" t="s">
        <v>184</v>
      </c>
      <c r="AB1127" s="143">
        <f>IFERROR(VLOOKUP(AA1127,[4]Hoja4!$A$14:$B$19,2,FALSE),"")</f>
        <v>0</v>
      </c>
      <c r="AC1127" s="178" t="s">
        <v>161</v>
      </c>
      <c r="AD1127" s="178" t="s">
        <v>1820</v>
      </c>
      <c r="AE1127" s="178" t="s">
        <v>1626</v>
      </c>
      <c r="AF1127" s="178" t="s">
        <v>1812</v>
      </c>
      <c r="AG1127" s="146" t="str">
        <f>IFERROR(VLOOKUP(AF1127,'[4]archivo de datos'!$D$1:$E$1156,2,FALSE),"")</f>
        <v>CO-CES-20770</v>
      </c>
      <c r="AH1127" s="178" t="s">
        <v>188</v>
      </c>
      <c r="AI1127" s="146" t="str">
        <f>IFERROR(VLOOKUP(AC1127,[4]Hoja3!$B$28:$E$38,2,FALSE),"")</f>
        <v>Edgar Olaya Ospina</v>
      </c>
      <c r="AJ1127" s="146" t="str">
        <f>IFERROR(VLOOKUP(AC1127,[4]Hoja3!$B$28:$E$38,3,FALSE),"")</f>
        <v>608 6819000</v>
      </c>
      <c r="AK1127" s="146" t="str">
        <f>IFERROR(VLOOKUP(AC1127,[4]Hoja3!$B$28:$E$38,4,FALSE),"")</f>
        <v>edgar.olaya@parquesnacionales.gov.co</v>
      </c>
      <c r="AL1127" s="182">
        <v>0</v>
      </c>
      <c r="AM1127" s="182">
        <v>0</v>
      </c>
      <c r="AN1127" s="182">
        <v>0</v>
      </c>
      <c r="AO1127" s="182">
        <v>0</v>
      </c>
      <c r="AP1127" s="178"/>
      <c r="AQ1127" s="178" t="s">
        <v>189</v>
      </c>
      <c r="AR1127" s="178"/>
      <c r="AS1127" s="178"/>
      <c r="AT1127" s="178"/>
    </row>
    <row r="1128" spans="1:46" ht="25.05" customHeight="1" x14ac:dyDescent="0.3">
      <c r="A1128" s="143"/>
      <c r="B1128" s="171" t="s">
        <v>1855</v>
      </c>
      <c r="C1128" s="171" t="s">
        <v>1856</v>
      </c>
      <c r="D1128" s="171" t="s">
        <v>202</v>
      </c>
      <c r="E1128" s="171" t="s">
        <v>179</v>
      </c>
      <c r="F1128" s="172">
        <v>6</v>
      </c>
      <c r="G1128" s="144" t="str">
        <f>IFERROR(VLOOKUP(F1128,[4]Hoja4!$A$1:B1264,2,FALSE),"")</f>
        <v>JUNIO</v>
      </c>
      <c r="H1128" s="173">
        <v>8</v>
      </c>
      <c r="I1128" s="144" t="str">
        <f>IFERROR(VLOOKUP(H1128,[4]Hoja4!$A$1:D1263,2,FALSE),"")</f>
        <v>AGOSTO</v>
      </c>
      <c r="J1128" s="185" t="s">
        <v>178</v>
      </c>
      <c r="K1128" s="106">
        <f>IFERROR(VLOOKUP(J1128,[4]LISTAS!$A$8:$B$11,2,FALSE),"")</f>
        <v>1</v>
      </c>
      <c r="L1128" s="174">
        <v>2</v>
      </c>
      <c r="M1128" s="175" t="s">
        <v>1308</v>
      </c>
      <c r="N1128" s="145" t="str">
        <f>IFERROR(VLOOKUP(M1128,'[4]archivo de datos'!$G$1:$H$24,2,FALSE),"")</f>
        <v>CCE-07</v>
      </c>
      <c r="O1128" s="178" t="s">
        <v>180</v>
      </c>
      <c r="P1128" s="106">
        <f>IFERROR(VLOOKUP(O1128,'[4]archivo de datos'!$J$6:$K$12,2,FALSE),"")</f>
        <v>0</v>
      </c>
      <c r="Q1128" s="177" t="s">
        <v>46</v>
      </c>
      <c r="R1128" s="186" t="s">
        <v>181</v>
      </c>
      <c r="S1128" s="179" t="s">
        <v>656</v>
      </c>
      <c r="T1128" s="178" t="s">
        <v>169</v>
      </c>
      <c r="U1128" s="178" t="s">
        <v>657</v>
      </c>
      <c r="V1128" s="146" t="str">
        <f>+IFERROR(VLOOKUP(U1128,[4]Equivalencias!$M$2:$N$97,2,FALSE),"")</f>
        <v>Sedes mantenidas</v>
      </c>
      <c r="W1128" s="178" t="s">
        <v>175</v>
      </c>
      <c r="X1128" s="181">
        <v>60000000</v>
      </c>
      <c r="Y1128" s="181">
        <v>60000000</v>
      </c>
      <c r="Z1128" s="178" t="s">
        <v>183</v>
      </c>
      <c r="AA1128" s="178" t="s">
        <v>184</v>
      </c>
      <c r="AB1128" s="143">
        <f>IFERROR(VLOOKUP(AA1128,[4]Hoja4!$A$14:$B$19,2,FALSE),"")</f>
        <v>0</v>
      </c>
      <c r="AC1128" s="178" t="s">
        <v>161</v>
      </c>
      <c r="AD1128" s="178" t="s">
        <v>1820</v>
      </c>
      <c r="AE1128" s="178" t="s">
        <v>1626</v>
      </c>
      <c r="AF1128" s="178" t="s">
        <v>1812</v>
      </c>
      <c r="AG1128" s="146" t="str">
        <f>IFERROR(VLOOKUP(AF1128,'[4]archivo de datos'!$D$1:$E$1156,2,FALSE),"")</f>
        <v>CO-CES-20770</v>
      </c>
      <c r="AH1128" s="178" t="s">
        <v>188</v>
      </c>
      <c r="AI1128" s="146" t="str">
        <f>IFERROR(VLOOKUP(AC1128,[4]Hoja3!$B$28:$E$38,2,FALSE),"")</f>
        <v>Edgar Olaya Ospina</v>
      </c>
      <c r="AJ1128" s="146" t="str">
        <f>IFERROR(VLOOKUP(AC1128,[4]Hoja3!$B$28:$E$38,3,FALSE),"")</f>
        <v>608 6819000</v>
      </c>
      <c r="AK1128" s="146" t="str">
        <f>IFERROR(VLOOKUP(AC1128,[4]Hoja3!$B$28:$E$38,4,FALSE),"")</f>
        <v>edgar.olaya@parquesnacionales.gov.co</v>
      </c>
      <c r="AL1128" s="182">
        <v>0</v>
      </c>
      <c r="AM1128" s="182">
        <v>0</v>
      </c>
      <c r="AN1128" s="182">
        <v>0</v>
      </c>
      <c r="AO1128" s="182">
        <v>0</v>
      </c>
      <c r="AP1128" s="178"/>
      <c r="AQ1128" s="178" t="s">
        <v>189</v>
      </c>
      <c r="AR1128" s="178"/>
      <c r="AS1128" s="178"/>
      <c r="AT1128" s="178"/>
    </row>
    <row r="1129" spans="1:46" ht="25.05" customHeight="1" x14ac:dyDescent="0.3">
      <c r="A1129" s="143"/>
      <c r="B1129" s="171" t="s">
        <v>1650</v>
      </c>
      <c r="C1129" s="171" t="s">
        <v>1651</v>
      </c>
      <c r="D1129" s="171" t="s">
        <v>202</v>
      </c>
      <c r="E1129" s="171" t="s">
        <v>179</v>
      </c>
      <c r="F1129" s="172">
        <v>6</v>
      </c>
      <c r="G1129" s="144" t="str">
        <f>IFERROR(VLOOKUP(F1129,[4]Hoja4!$A$1:B1265,2,FALSE),"")</f>
        <v>JUNIO</v>
      </c>
      <c r="H1129" s="173">
        <v>8</v>
      </c>
      <c r="I1129" s="144" t="str">
        <f>IFERROR(VLOOKUP(H1129,[4]Hoja4!$A$1:D1264,2,FALSE),"")</f>
        <v>AGOSTO</v>
      </c>
      <c r="J1129" s="185" t="s">
        <v>178</v>
      </c>
      <c r="K1129" s="106">
        <f>IFERROR(VLOOKUP(J1129,[4]LISTAS!$A$8:$B$11,2,FALSE),"")</f>
        <v>1</v>
      </c>
      <c r="L1129" s="174">
        <v>4</v>
      </c>
      <c r="M1129" s="175" t="s">
        <v>204</v>
      </c>
      <c r="N1129" s="145" t="str">
        <f>IFERROR(VLOOKUP(M1129,'[4]archivo de datos'!$G$1:$H$24,2,FALSE),"")</f>
        <v>CCE-99</v>
      </c>
      <c r="O1129" s="178" t="s">
        <v>180</v>
      </c>
      <c r="P1129" s="106">
        <f>IFERROR(VLOOKUP(O1129,'[4]archivo de datos'!$J$6:$K$12,2,FALSE),"")</f>
        <v>0</v>
      </c>
      <c r="Q1129" s="177" t="s">
        <v>46</v>
      </c>
      <c r="R1129" s="186" t="s">
        <v>181</v>
      </c>
      <c r="S1129" s="179" t="s">
        <v>656</v>
      </c>
      <c r="T1129" s="178" t="s">
        <v>169</v>
      </c>
      <c r="U1129" s="178" t="s">
        <v>657</v>
      </c>
      <c r="V1129" s="146" t="str">
        <f>+IFERROR(VLOOKUP(U1129,[4]Equivalencias!$M$2:$N$97,2,FALSE),"")</f>
        <v>Sedes mantenidas</v>
      </c>
      <c r="W1129" s="178" t="s">
        <v>175</v>
      </c>
      <c r="X1129" s="181">
        <v>60000000</v>
      </c>
      <c r="Y1129" s="181">
        <v>60000000</v>
      </c>
      <c r="Z1129" s="178" t="s">
        <v>183</v>
      </c>
      <c r="AA1129" s="178" t="s">
        <v>184</v>
      </c>
      <c r="AB1129" s="143">
        <f>IFERROR(VLOOKUP(AA1129,[4]Hoja4!$A$14:$B$19,2,FALSE),"")</f>
        <v>0</v>
      </c>
      <c r="AC1129" s="178" t="s">
        <v>161</v>
      </c>
      <c r="AD1129" s="178" t="s">
        <v>1820</v>
      </c>
      <c r="AE1129" s="178" t="s">
        <v>1626</v>
      </c>
      <c r="AF1129" s="178" t="s">
        <v>1812</v>
      </c>
      <c r="AG1129" s="146" t="str">
        <f>IFERROR(VLOOKUP(AF1129,'[4]archivo de datos'!$D$1:$E$1156,2,FALSE),"")</f>
        <v>CO-CES-20770</v>
      </c>
      <c r="AH1129" s="178" t="s">
        <v>188</v>
      </c>
      <c r="AI1129" s="146" t="str">
        <f>IFERROR(VLOOKUP(AC1129,[4]Hoja3!$B$28:$E$38,2,FALSE),"")</f>
        <v>Edgar Olaya Ospina</v>
      </c>
      <c r="AJ1129" s="146" t="str">
        <f>IFERROR(VLOOKUP(AC1129,[4]Hoja3!$B$28:$E$38,3,FALSE),"")</f>
        <v>608 6819000</v>
      </c>
      <c r="AK1129" s="146" t="str">
        <f>IFERROR(VLOOKUP(AC1129,[4]Hoja3!$B$28:$E$38,4,FALSE),"")</f>
        <v>edgar.olaya@parquesnacionales.gov.co</v>
      </c>
      <c r="AL1129" s="182">
        <v>0</v>
      </c>
      <c r="AM1129" s="182">
        <v>0</v>
      </c>
      <c r="AN1129" s="182">
        <v>0</v>
      </c>
      <c r="AO1129" s="182">
        <v>0</v>
      </c>
      <c r="AP1129" s="178"/>
      <c r="AQ1129" s="178" t="s">
        <v>189</v>
      </c>
      <c r="AR1129" s="178"/>
      <c r="AS1129" s="178"/>
      <c r="AT1129" s="178"/>
    </row>
    <row r="1130" spans="1:46" ht="25.05" customHeight="1" x14ac:dyDescent="0.3">
      <c r="A1130" s="143"/>
      <c r="B1130" s="171" t="s">
        <v>1687</v>
      </c>
      <c r="C1130" s="171" t="s">
        <v>1813</v>
      </c>
      <c r="D1130" s="171" t="s">
        <v>228</v>
      </c>
      <c r="E1130" s="171" t="s">
        <v>179</v>
      </c>
      <c r="F1130" s="172">
        <v>3</v>
      </c>
      <c r="G1130" s="144" t="str">
        <f>IFERROR(VLOOKUP(F1130,[4]Hoja4!$A$1:B1266,2,FALSE),"")</f>
        <v>MARZO</v>
      </c>
      <c r="H1130" s="173">
        <v>5</v>
      </c>
      <c r="I1130" s="144" t="str">
        <f>IFERROR(VLOOKUP(H1130,[4]Hoja4!$A$1:D1265,2,FALSE),"")</f>
        <v>MAYO</v>
      </c>
      <c r="J1130" s="185" t="s">
        <v>178</v>
      </c>
      <c r="K1130" s="106">
        <f>IFERROR(VLOOKUP(J1130,[4]LISTAS!$A$8:$B$11,2,FALSE),"")</f>
        <v>1</v>
      </c>
      <c r="L1130" s="174">
        <v>6</v>
      </c>
      <c r="M1130" s="175" t="s">
        <v>753</v>
      </c>
      <c r="N1130" s="145" t="str">
        <f>IFERROR(VLOOKUP(M1130,'[4]archivo de datos'!$G$1:$H$24,2,FALSE),"")</f>
        <v>CCE-06</v>
      </c>
      <c r="O1130" s="178" t="s">
        <v>180</v>
      </c>
      <c r="P1130" s="106">
        <f>IFERROR(VLOOKUP(O1130,'[4]archivo de datos'!$J$6:$K$12,2,FALSE),"")</f>
        <v>0</v>
      </c>
      <c r="Q1130" s="177" t="s">
        <v>46</v>
      </c>
      <c r="R1130" s="186" t="s">
        <v>181</v>
      </c>
      <c r="S1130" s="179" t="s">
        <v>182</v>
      </c>
      <c r="T1130" s="147" t="s">
        <v>164</v>
      </c>
      <c r="U1130" s="147" t="s">
        <v>558</v>
      </c>
      <c r="V1130" s="146" t="str">
        <f>+IFERROR(VLOOKUP(U1130,[4]Equivalencias!$M$2:$N$97,2,FALSE),"")</f>
        <v>Áreas cubiertas con jornadas de vigilancia</v>
      </c>
      <c r="W1130" s="178" t="s">
        <v>175</v>
      </c>
      <c r="X1130" s="181">
        <v>60000000</v>
      </c>
      <c r="Y1130" s="181">
        <v>60000000</v>
      </c>
      <c r="Z1130" s="178" t="s">
        <v>183</v>
      </c>
      <c r="AA1130" s="178" t="s">
        <v>184</v>
      </c>
      <c r="AB1130" s="143">
        <f>IFERROR(VLOOKUP(AA1130,[4]Hoja4!$A$14:$B$19,2,FALSE),"")</f>
        <v>0</v>
      </c>
      <c r="AC1130" s="178" t="s">
        <v>161</v>
      </c>
      <c r="AD1130" s="178" t="s">
        <v>1820</v>
      </c>
      <c r="AE1130" s="178" t="s">
        <v>1626</v>
      </c>
      <c r="AF1130" s="178" t="s">
        <v>1812</v>
      </c>
      <c r="AG1130" s="146" t="str">
        <f>IFERROR(VLOOKUP(AF1130,'[4]archivo de datos'!$D$1:$E$1156,2,FALSE),"")</f>
        <v>CO-CES-20770</v>
      </c>
      <c r="AH1130" s="178" t="s">
        <v>188</v>
      </c>
      <c r="AI1130" s="146" t="str">
        <f>IFERROR(VLOOKUP(AC1130,[4]Hoja3!$B$28:$E$38,2,FALSE),"")</f>
        <v>Edgar Olaya Ospina</v>
      </c>
      <c r="AJ1130" s="146" t="str">
        <f>IFERROR(VLOOKUP(AC1130,[4]Hoja3!$B$28:$E$38,3,FALSE),"")</f>
        <v>608 6819000</v>
      </c>
      <c r="AK1130" s="146" t="str">
        <f>IFERROR(VLOOKUP(AC1130,[4]Hoja3!$B$28:$E$38,4,FALSE),"")</f>
        <v>edgar.olaya@parquesnacionales.gov.co</v>
      </c>
      <c r="AL1130" s="182">
        <v>0</v>
      </c>
      <c r="AM1130" s="182">
        <v>0</v>
      </c>
      <c r="AN1130" s="182">
        <v>0</v>
      </c>
      <c r="AO1130" s="182">
        <v>0</v>
      </c>
      <c r="AP1130" s="178"/>
      <c r="AQ1130" s="178" t="s">
        <v>189</v>
      </c>
      <c r="AR1130" s="178"/>
      <c r="AS1130" s="178"/>
      <c r="AT1130" s="178"/>
    </row>
    <row r="1131" spans="1:46" ht="25.05" customHeight="1" x14ac:dyDescent="0.3">
      <c r="A1131" s="143"/>
      <c r="B1131" s="171" t="s">
        <v>1652</v>
      </c>
      <c r="C1131" s="171" t="s">
        <v>1653</v>
      </c>
      <c r="D1131" s="171" t="s">
        <v>202</v>
      </c>
      <c r="E1131" s="171" t="s">
        <v>179</v>
      </c>
      <c r="F1131" s="172">
        <v>6</v>
      </c>
      <c r="G1131" s="144" t="str">
        <f>IFERROR(VLOOKUP(F1131,[4]Hoja4!$A$1:B1267,2,FALSE),"")</f>
        <v>JUNIO</v>
      </c>
      <c r="H1131" s="173">
        <v>8</v>
      </c>
      <c r="I1131" s="144" t="str">
        <f>IFERROR(VLOOKUP(H1131,[4]Hoja4!$A$1:D1266,2,FALSE),"")</f>
        <v>AGOSTO</v>
      </c>
      <c r="J1131" s="185" t="s">
        <v>178</v>
      </c>
      <c r="K1131" s="106">
        <f>IFERROR(VLOOKUP(J1131,[4]LISTAS!$A$8:$B$11,2,FALSE),"")</f>
        <v>1</v>
      </c>
      <c r="L1131" s="174">
        <v>4</v>
      </c>
      <c r="M1131" s="175" t="s">
        <v>1308</v>
      </c>
      <c r="N1131" s="145" t="str">
        <f>IFERROR(VLOOKUP(M1131,'[4]archivo de datos'!$G$1:$H$24,2,FALSE),"")</f>
        <v>CCE-07</v>
      </c>
      <c r="O1131" s="178" t="s">
        <v>180</v>
      </c>
      <c r="P1131" s="106">
        <f>IFERROR(VLOOKUP(O1131,'[4]archivo de datos'!$J$6:$K$12,2,FALSE),"")</f>
        <v>0</v>
      </c>
      <c r="Q1131" s="177" t="s">
        <v>46</v>
      </c>
      <c r="R1131" s="186" t="s">
        <v>181</v>
      </c>
      <c r="S1131" s="179" t="s">
        <v>182</v>
      </c>
      <c r="T1131" s="178" t="s">
        <v>168</v>
      </c>
      <c r="U1131" s="178" t="s">
        <v>695</v>
      </c>
      <c r="V1131" s="146" t="str">
        <f>+IFERROR(VLOOKUP(U1131,[4]Equivalencias!$M$2:$N$97,2,FALSE),"")</f>
        <v>Plántulas producidas</v>
      </c>
      <c r="W1131" s="178" t="s">
        <v>175</v>
      </c>
      <c r="X1131" s="181">
        <v>10000000</v>
      </c>
      <c r="Y1131" s="181">
        <v>10000000</v>
      </c>
      <c r="Z1131" s="178" t="s">
        <v>183</v>
      </c>
      <c r="AA1131" s="178" t="s">
        <v>184</v>
      </c>
      <c r="AB1131" s="143">
        <f>IFERROR(VLOOKUP(AA1131,[4]Hoja4!$A$14:$B$19,2,FALSE),"")</f>
        <v>0</v>
      </c>
      <c r="AC1131" s="178" t="s">
        <v>161</v>
      </c>
      <c r="AD1131" s="178" t="s">
        <v>1820</v>
      </c>
      <c r="AE1131" s="178" t="s">
        <v>1626</v>
      </c>
      <c r="AF1131" s="178" t="s">
        <v>1812</v>
      </c>
      <c r="AG1131" s="146" t="str">
        <f>IFERROR(VLOOKUP(AF1131,'[4]archivo de datos'!$D$1:$E$1156,2,FALSE),"")</f>
        <v>CO-CES-20770</v>
      </c>
      <c r="AH1131" s="178" t="s">
        <v>188</v>
      </c>
      <c r="AI1131" s="146" t="str">
        <f>IFERROR(VLOOKUP(AC1131,[4]Hoja3!$B$28:$E$38,2,FALSE),"")</f>
        <v>Edgar Olaya Ospina</v>
      </c>
      <c r="AJ1131" s="146" t="str">
        <f>IFERROR(VLOOKUP(AC1131,[4]Hoja3!$B$28:$E$38,3,FALSE),"")</f>
        <v>608 6819000</v>
      </c>
      <c r="AK1131" s="146" t="str">
        <f>IFERROR(VLOOKUP(AC1131,[4]Hoja3!$B$28:$E$38,4,FALSE),"")</f>
        <v>edgar.olaya@parquesnacionales.gov.co</v>
      </c>
      <c r="AL1131" s="182">
        <v>0</v>
      </c>
      <c r="AM1131" s="182">
        <v>0</v>
      </c>
      <c r="AN1131" s="182">
        <v>0</v>
      </c>
      <c r="AO1131" s="182">
        <v>0</v>
      </c>
      <c r="AP1131" s="178"/>
      <c r="AQ1131" s="178" t="s">
        <v>189</v>
      </c>
      <c r="AR1131" s="178"/>
      <c r="AS1131" s="178"/>
      <c r="AT1131" s="178"/>
    </row>
    <row r="1132" spans="1:46" ht="25.05" customHeight="1" x14ac:dyDescent="0.3">
      <c r="A1132" s="143"/>
      <c r="B1132" s="171" t="s">
        <v>1857</v>
      </c>
      <c r="C1132" s="171" t="s">
        <v>1858</v>
      </c>
      <c r="D1132" s="171" t="s">
        <v>202</v>
      </c>
      <c r="E1132" s="171" t="s">
        <v>179</v>
      </c>
      <c r="F1132" s="172">
        <v>5</v>
      </c>
      <c r="G1132" s="144" t="str">
        <f>IFERROR(VLOOKUP(F1132,[4]Hoja4!$A$1:B1268,2,FALSE),"")</f>
        <v>MAYO</v>
      </c>
      <c r="H1132" s="173">
        <v>6</v>
      </c>
      <c r="I1132" s="144" t="str">
        <f>IFERROR(VLOOKUP(H1132,[4]Hoja4!$A$1:D1267,2,FALSE),"")</f>
        <v>JUNIO</v>
      </c>
      <c r="J1132" s="185" t="s">
        <v>178</v>
      </c>
      <c r="K1132" s="106">
        <f>IFERROR(VLOOKUP(J1132,[4]LISTAS!$A$8:$B$11,2,FALSE),"")</f>
        <v>1</v>
      </c>
      <c r="L1132" s="174">
        <v>2</v>
      </c>
      <c r="M1132" s="175" t="s">
        <v>196</v>
      </c>
      <c r="N1132" s="145" t="str">
        <f>IFERROR(VLOOKUP(M1132,'[4]archivo de datos'!$G$1:$H$24,2,FALSE),"")</f>
        <v>CCE-10</v>
      </c>
      <c r="O1132" s="178" t="s">
        <v>180</v>
      </c>
      <c r="P1132" s="106">
        <f>IFERROR(VLOOKUP(O1132,'[4]archivo de datos'!$J$6:$K$12,2,FALSE),"")</f>
        <v>0</v>
      </c>
      <c r="Q1132" s="177" t="s">
        <v>46</v>
      </c>
      <c r="R1132" s="186" t="s">
        <v>181</v>
      </c>
      <c r="S1132" s="179" t="s">
        <v>182</v>
      </c>
      <c r="T1132" s="147" t="s">
        <v>166</v>
      </c>
      <c r="U1132" s="147" t="s">
        <v>595</v>
      </c>
      <c r="V1132" s="146" t="str">
        <f>+IFERROR(VLOOKUP(U1132,[4]Equivalencias!$M$2:$N$97,2,FALSE),"")</f>
        <v xml:space="preserve">Áreas administradas </v>
      </c>
      <c r="W1132" s="178" t="s">
        <v>175</v>
      </c>
      <c r="X1132" s="181">
        <v>21295921</v>
      </c>
      <c r="Y1132" s="181">
        <v>21295921</v>
      </c>
      <c r="Z1132" s="178" t="s">
        <v>183</v>
      </c>
      <c r="AA1132" s="178" t="s">
        <v>184</v>
      </c>
      <c r="AB1132" s="143">
        <f>IFERROR(VLOOKUP(AA1132,[4]Hoja4!$A$14:$B$19,2,FALSE),"")</f>
        <v>0</v>
      </c>
      <c r="AC1132" s="178" t="s">
        <v>161</v>
      </c>
      <c r="AD1132" s="178" t="s">
        <v>1820</v>
      </c>
      <c r="AE1132" s="178" t="s">
        <v>1626</v>
      </c>
      <c r="AF1132" s="178" t="s">
        <v>1812</v>
      </c>
      <c r="AG1132" s="146" t="str">
        <f>IFERROR(VLOOKUP(AF1132,'[4]archivo de datos'!$D$1:$E$1156,2,FALSE),"")</f>
        <v>CO-CES-20770</v>
      </c>
      <c r="AH1132" s="178" t="s">
        <v>188</v>
      </c>
      <c r="AI1132" s="146" t="str">
        <f>IFERROR(VLOOKUP(AC1132,[4]Hoja3!$B$28:$E$38,2,FALSE),"")</f>
        <v>Edgar Olaya Ospina</v>
      </c>
      <c r="AJ1132" s="146" t="str">
        <f>IFERROR(VLOOKUP(AC1132,[4]Hoja3!$B$28:$E$38,3,FALSE),"")</f>
        <v>608 6819000</v>
      </c>
      <c r="AK1132" s="146" t="str">
        <f>IFERROR(VLOOKUP(AC1132,[4]Hoja3!$B$28:$E$38,4,FALSE),"")</f>
        <v>edgar.olaya@parquesnacionales.gov.co</v>
      </c>
      <c r="AL1132" s="182">
        <v>0</v>
      </c>
      <c r="AM1132" s="182">
        <v>0</v>
      </c>
      <c r="AN1132" s="182">
        <v>0</v>
      </c>
      <c r="AO1132" s="182">
        <v>0</v>
      </c>
      <c r="AP1132" s="178"/>
      <c r="AQ1132" s="178" t="s">
        <v>189</v>
      </c>
      <c r="AR1132" s="178"/>
      <c r="AS1132" s="178"/>
      <c r="AT1132" s="178"/>
    </row>
    <row r="1133" spans="1:46" ht="25.05" customHeight="1" x14ac:dyDescent="0.3">
      <c r="A1133" s="143"/>
      <c r="B1133" s="171" t="s">
        <v>1718</v>
      </c>
      <c r="C1133" s="171" t="s">
        <v>1719</v>
      </c>
      <c r="D1133" s="171" t="s">
        <v>202</v>
      </c>
      <c r="E1133" s="171" t="s">
        <v>179</v>
      </c>
      <c r="F1133" s="172">
        <v>4</v>
      </c>
      <c r="G1133" s="144" t="str">
        <f>IFERROR(VLOOKUP(F1133,[4]Hoja4!$A$1:B1269,2,FALSE),"")</f>
        <v>ABRIL</v>
      </c>
      <c r="H1133" s="173">
        <v>5</v>
      </c>
      <c r="I1133" s="144" t="str">
        <f>IFERROR(VLOOKUP(H1133,[4]Hoja4!$A$1:D1268,2,FALSE),"")</f>
        <v>MAYO</v>
      </c>
      <c r="J1133" s="185" t="s">
        <v>178</v>
      </c>
      <c r="K1133" s="106">
        <f>IFERROR(VLOOKUP(J1133,[4]LISTAS!$A$8:$B$11,2,FALSE),"")</f>
        <v>1</v>
      </c>
      <c r="L1133" s="174">
        <v>2</v>
      </c>
      <c r="M1133" s="175" t="s">
        <v>1308</v>
      </c>
      <c r="N1133" s="145" t="str">
        <f>IFERROR(VLOOKUP(M1133,'[4]archivo de datos'!$G$1:$H$24,2,FALSE),"")</f>
        <v>CCE-07</v>
      </c>
      <c r="O1133" s="178" t="s">
        <v>180</v>
      </c>
      <c r="P1133" s="106">
        <f>IFERROR(VLOOKUP(O1133,'[4]archivo de datos'!$J$6:$K$12,2,FALSE),"")</f>
        <v>0</v>
      </c>
      <c r="Q1133" s="177" t="s">
        <v>48</v>
      </c>
      <c r="R1133" s="186" t="s">
        <v>181</v>
      </c>
      <c r="S1133" s="179" t="s">
        <v>182</v>
      </c>
      <c r="T1133" s="147" t="s">
        <v>166</v>
      </c>
      <c r="U1133" s="147" t="s">
        <v>595</v>
      </c>
      <c r="V1133" s="146" t="str">
        <f>+IFERROR(VLOOKUP(U1133,[4]Equivalencias!$M$2:$N$97,2,FALSE),"")</f>
        <v xml:space="preserve">Áreas administradas </v>
      </c>
      <c r="W1133" s="178" t="s">
        <v>175</v>
      </c>
      <c r="X1133" s="181">
        <v>29830883</v>
      </c>
      <c r="Y1133" s="181">
        <v>29830883</v>
      </c>
      <c r="Z1133" s="178" t="s">
        <v>183</v>
      </c>
      <c r="AA1133" s="178" t="s">
        <v>184</v>
      </c>
      <c r="AB1133" s="143">
        <f>IFERROR(VLOOKUP(AA1133,[4]Hoja4!$A$14:$B$19,2,FALSE),"")</f>
        <v>0</v>
      </c>
      <c r="AC1133" s="178" t="s">
        <v>161</v>
      </c>
      <c r="AD1133" s="178" t="s">
        <v>1820</v>
      </c>
      <c r="AE1133" s="178" t="s">
        <v>1626</v>
      </c>
      <c r="AF1133" s="178" t="s">
        <v>1812</v>
      </c>
      <c r="AG1133" s="146" t="str">
        <f>IFERROR(VLOOKUP(AF1133,'[4]archivo de datos'!$D$1:$E$1156,2,FALSE),"")</f>
        <v>CO-CES-20770</v>
      </c>
      <c r="AH1133" s="178" t="s">
        <v>188</v>
      </c>
      <c r="AI1133" s="146" t="str">
        <f>IFERROR(VLOOKUP(AC1133,[4]Hoja3!$B$28:$E$38,2,FALSE),"")</f>
        <v>Edgar Olaya Ospina</v>
      </c>
      <c r="AJ1133" s="146" t="str">
        <f>IFERROR(VLOOKUP(AC1133,[4]Hoja3!$B$28:$E$38,3,FALSE),"")</f>
        <v>608 6819000</v>
      </c>
      <c r="AK1133" s="146" t="str">
        <f>IFERROR(VLOOKUP(AC1133,[4]Hoja3!$B$28:$E$38,4,FALSE),"")</f>
        <v>edgar.olaya@parquesnacionales.gov.co</v>
      </c>
      <c r="AL1133" s="182">
        <v>0</v>
      </c>
      <c r="AM1133" s="182">
        <v>0</v>
      </c>
      <c r="AN1133" s="182">
        <v>0</v>
      </c>
      <c r="AO1133" s="182">
        <v>0</v>
      </c>
      <c r="AP1133" s="178"/>
      <c r="AQ1133" s="178" t="s">
        <v>189</v>
      </c>
      <c r="AR1133" s="178"/>
      <c r="AS1133" s="178"/>
      <c r="AT1133" s="178"/>
    </row>
    <row r="1134" spans="1:46" ht="25.05" customHeight="1" x14ac:dyDescent="0.3">
      <c r="A1134" s="143"/>
      <c r="B1134" s="171" t="s">
        <v>1654</v>
      </c>
      <c r="C1134" s="171" t="s">
        <v>1655</v>
      </c>
      <c r="D1134" s="171" t="s">
        <v>202</v>
      </c>
      <c r="E1134" s="171" t="s">
        <v>179</v>
      </c>
      <c r="F1134" s="172">
        <v>6</v>
      </c>
      <c r="G1134" s="144" t="str">
        <f>IFERROR(VLOOKUP(F1134,[4]Hoja4!$A$1:B1270,2,FALSE),"")</f>
        <v>JUNIO</v>
      </c>
      <c r="H1134" s="173">
        <v>8</v>
      </c>
      <c r="I1134" s="144" t="str">
        <f>IFERROR(VLOOKUP(H1134,[4]Hoja4!$A$1:D1269,2,FALSE),"")</f>
        <v>AGOSTO</v>
      </c>
      <c r="J1134" s="185" t="s">
        <v>178</v>
      </c>
      <c r="K1134" s="106">
        <f>IFERROR(VLOOKUP(J1134,[4]LISTAS!$A$8:$B$11,2,FALSE),"")</f>
        <v>1</v>
      </c>
      <c r="L1134" s="174">
        <v>4</v>
      </c>
      <c r="M1134" s="175" t="s">
        <v>1308</v>
      </c>
      <c r="N1134" s="145" t="str">
        <f>IFERROR(VLOOKUP(M1134,'[4]archivo de datos'!$G$1:$H$24,2,FALSE),"")</f>
        <v>CCE-07</v>
      </c>
      <c r="O1134" s="178" t="s">
        <v>180</v>
      </c>
      <c r="P1134" s="106">
        <f>IFERROR(VLOOKUP(O1134,'[4]archivo de datos'!$J$6:$K$12,2,FALSE),"")</f>
        <v>0</v>
      </c>
      <c r="Q1134" s="177" t="s">
        <v>46</v>
      </c>
      <c r="R1134" s="186" t="s">
        <v>181</v>
      </c>
      <c r="S1134" s="179" t="s">
        <v>182</v>
      </c>
      <c r="T1134" s="178" t="s">
        <v>168</v>
      </c>
      <c r="U1134" s="178" t="s">
        <v>695</v>
      </c>
      <c r="V1134" s="146" t="str">
        <f>+IFERROR(VLOOKUP(U1134,[4]Equivalencias!$M$2:$N$97,2,FALSE),"")</f>
        <v>Plántulas producidas</v>
      </c>
      <c r="W1134" s="178" t="s">
        <v>175</v>
      </c>
      <c r="X1134" s="181">
        <v>20000000</v>
      </c>
      <c r="Y1134" s="181">
        <v>20000000</v>
      </c>
      <c r="Z1134" s="178" t="s">
        <v>183</v>
      </c>
      <c r="AA1134" s="178" t="s">
        <v>184</v>
      </c>
      <c r="AB1134" s="143">
        <f>IFERROR(VLOOKUP(AA1134,[4]Hoja4!$A$14:$B$19,2,FALSE),"")</f>
        <v>0</v>
      </c>
      <c r="AC1134" s="178" t="s">
        <v>161</v>
      </c>
      <c r="AD1134" s="178" t="s">
        <v>1820</v>
      </c>
      <c r="AE1134" s="178" t="s">
        <v>1626</v>
      </c>
      <c r="AF1134" s="178" t="s">
        <v>1812</v>
      </c>
      <c r="AG1134" s="146" t="str">
        <f>IFERROR(VLOOKUP(AF1134,'[4]archivo de datos'!$D$1:$E$1156,2,FALSE),"")</f>
        <v>CO-CES-20770</v>
      </c>
      <c r="AH1134" s="178" t="s">
        <v>188</v>
      </c>
      <c r="AI1134" s="146" t="str">
        <f>IFERROR(VLOOKUP(AC1134,[4]Hoja3!$B$28:$E$38,2,FALSE),"")</f>
        <v>Edgar Olaya Ospina</v>
      </c>
      <c r="AJ1134" s="146" t="str">
        <f>IFERROR(VLOOKUP(AC1134,[4]Hoja3!$B$28:$E$38,3,FALSE),"")</f>
        <v>608 6819000</v>
      </c>
      <c r="AK1134" s="146" t="str">
        <f>IFERROR(VLOOKUP(AC1134,[4]Hoja3!$B$28:$E$38,4,FALSE),"")</f>
        <v>edgar.olaya@parquesnacionales.gov.co</v>
      </c>
      <c r="AL1134" s="182">
        <v>0</v>
      </c>
      <c r="AM1134" s="182">
        <v>0</v>
      </c>
      <c r="AN1134" s="182">
        <v>0</v>
      </c>
      <c r="AO1134" s="182">
        <v>0</v>
      </c>
      <c r="AP1134" s="178"/>
      <c r="AQ1134" s="178" t="s">
        <v>189</v>
      </c>
      <c r="AR1134" s="178"/>
      <c r="AS1134" s="178"/>
      <c r="AT1134" s="178"/>
    </row>
    <row r="1135" spans="1:46" ht="25.05" customHeight="1" x14ac:dyDescent="0.3">
      <c r="A1135" s="143"/>
      <c r="B1135" s="171" t="s">
        <v>1628</v>
      </c>
      <c r="C1135" s="171" t="s">
        <v>1629</v>
      </c>
      <c r="D1135" s="171" t="s">
        <v>202</v>
      </c>
      <c r="E1135" s="171" t="s">
        <v>179</v>
      </c>
      <c r="F1135" s="172">
        <v>4</v>
      </c>
      <c r="G1135" s="144" t="str">
        <f>IFERROR(VLOOKUP(F1135,[4]Hoja4!$A$1:B1271,2,FALSE),"")</f>
        <v>ABRIL</v>
      </c>
      <c r="H1135" s="173">
        <v>5</v>
      </c>
      <c r="I1135" s="144" t="str">
        <f>IFERROR(VLOOKUP(H1135,[4]Hoja4!$A$1:D1270,2,FALSE),"")</f>
        <v>MAYO</v>
      </c>
      <c r="J1135" s="185" t="s">
        <v>178</v>
      </c>
      <c r="K1135" s="106">
        <f>IFERROR(VLOOKUP(J1135,[4]LISTAS!$A$8:$B$11,2,FALSE),"")</f>
        <v>1</v>
      </c>
      <c r="L1135" s="174">
        <v>2</v>
      </c>
      <c r="M1135" s="175" t="s">
        <v>196</v>
      </c>
      <c r="N1135" s="145" t="str">
        <f>IFERROR(VLOOKUP(M1135,'[4]archivo de datos'!$G$1:$H$24,2,FALSE),"")</f>
        <v>CCE-10</v>
      </c>
      <c r="O1135" s="178" t="s">
        <v>180</v>
      </c>
      <c r="P1135" s="106">
        <f>IFERROR(VLOOKUP(O1135,'[4]archivo de datos'!$J$6:$K$12,2,FALSE),"")</f>
        <v>0</v>
      </c>
      <c r="Q1135" s="177" t="s">
        <v>46</v>
      </c>
      <c r="R1135" s="186" t="s">
        <v>181</v>
      </c>
      <c r="S1135" s="179" t="s">
        <v>182</v>
      </c>
      <c r="T1135" s="147" t="s">
        <v>160</v>
      </c>
      <c r="U1135" s="147" t="s">
        <v>581</v>
      </c>
      <c r="V1135" s="146" t="str">
        <f>+IFERROR(VLOOKUP(U1135,[4]Equivalencias!$M$2:$N$97,2,FALSE),"")</f>
        <v>Personas capacitadas con educación informal</v>
      </c>
      <c r="W1135" s="178" t="s">
        <v>175</v>
      </c>
      <c r="X1135" s="181">
        <v>15000000</v>
      </c>
      <c r="Y1135" s="181">
        <v>15000000</v>
      </c>
      <c r="Z1135" s="178" t="s">
        <v>183</v>
      </c>
      <c r="AA1135" s="178" t="s">
        <v>184</v>
      </c>
      <c r="AB1135" s="143">
        <f>IFERROR(VLOOKUP(AA1135,[4]Hoja4!$A$14:$B$19,2,FALSE),"")</f>
        <v>0</v>
      </c>
      <c r="AC1135" s="178" t="s">
        <v>161</v>
      </c>
      <c r="AD1135" s="178" t="s">
        <v>1820</v>
      </c>
      <c r="AE1135" s="178" t="s">
        <v>1626</v>
      </c>
      <c r="AF1135" s="178" t="s">
        <v>1812</v>
      </c>
      <c r="AG1135" s="146" t="str">
        <f>IFERROR(VLOOKUP(AF1135,'[4]archivo de datos'!$D$1:$E$1156,2,FALSE),"")</f>
        <v>CO-CES-20770</v>
      </c>
      <c r="AH1135" s="178" t="s">
        <v>188</v>
      </c>
      <c r="AI1135" s="146" t="str">
        <f>IFERROR(VLOOKUP(AC1135,[4]Hoja3!$B$28:$E$38,2,FALSE),"")</f>
        <v>Edgar Olaya Ospina</v>
      </c>
      <c r="AJ1135" s="146" t="str">
        <f>IFERROR(VLOOKUP(AC1135,[4]Hoja3!$B$28:$E$38,3,FALSE),"")</f>
        <v>608 6819000</v>
      </c>
      <c r="AK1135" s="146" t="str">
        <f>IFERROR(VLOOKUP(AC1135,[4]Hoja3!$B$28:$E$38,4,FALSE),"")</f>
        <v>edgar.olaya@parquesnacionales.gov.co</v>
      </c>
      <c r="AL1135" s="182">
        <v>0</v>
      </c>
      <c r="AM1135" s="182">
        <v>0</v>
      </c>
      <c r="AN1135" s="182">
        <v>0</v>
      </c>
      <c r="AO1135" s="182">
        <v>0</v>
      </c>
      <c r="AP1135" s="178"/>
      <c r="AQ1135" s="178" t="s">
        <v>189</v>
      </c>
      <c r="AR1135" s="178"/>
      <c r="AS1135" s="178"/>
      <c r="AT1135" s="178"/>
    </row>
    <row r="1136" spans="1:46" ht="25.05" customHeight="1" x14ac:dyDescent="0.3">
      <c r="A1136" s="143"/>
      <c r="B1136" s="171" t="s">
        <v>1807</v>
      </c>
      <c r="C1136" s="171" t="s">
        <v>1859</v>
      </c>
      <c r="D1136" s="171" t="s">
        <v>252</v>
      </c>
      <c r="E1136" s="171" t="s">
        <v>179</v>
      </c>
      <c r="F1136" s="172">
        <v>3</v>
      </c>
      <c r="G1136" s="144" t="str">
        <f>IFERROR(VLOOKUP(F1136,[4]Hoja4!$A$1:B1272,2,FALSE),"")</f>
        <v>MARZO</v>
      </c>
      <c r="H1136" s="173">
        <v>4</v>
      </c>
      <c r="I1136" s="144" t="str">
        <f>IFERROR(VLOOKUP(H1136,[4]Hoja4!$A$1:D1271,2,FALSE),"")</f>
        <v>ABRIL</v>
      </c>
      <c r="J1136" s="185" t="s">
        <v>178</v>
      </c>
      <c r="K1136" s="106">
        <f>IFERROR(VLOOKUP(J1136,[4]LISTAS!$A$8:$B$11,2,FALSE),"")</f>
        <v>1</v>
      </c>
      <c r="L1136" s="174">
        <v>8</v>
      </c>
      <c r="M1136" s="175" t="s">
        <v>196</v>
      </c>
      <c r="N1136" s="145" t="str">
        <f>IFERROR(VLOOKUP(M1136,'[4]archivo de datos'!$G$1:$H$24,2,FALSE),"")</f>
        <v>CCE-10</v>
      </c>
      <c r="O1136" s="178" t="s">
        <v>180</v>
      </c>
      <c r="P1136" s="106">
        <f>IFERROR(VLOOKUP(O1136,'[4]archivo de datos'!$J$6:$K$12,2,FALSE),"")</f>
        <v>0</v>
      </c>
      <c r="Q1136" s="177" t="s">
        <v>46</v>
      </c>
      <c r="R1136" s="186" t="s">
        <v>181</v>
      </c>
      <c r="S1136" s="179" t="s">
        <v>182</v>
      </c>
      <c r="T1136" s="147" t="s">
        <v>166</v>
      </c>
      <c r="U1136" s="147" t="s">
        <v>595</v>
      </c>
      <c r="V1136" s="146" t="str">
        <f>+IFERROR(VLOOKUP(U1136,[4]Equivalencias!$M$2:$N$97,2,FALSE),"")</f>
        <v xml:space="preserve">Áreas administradas </v>
      </c>
      <c r="W1136" s="178" t="s">
        <v>175</v>
      </c>
      <c r="X1136" s="181">
        <v>21000000</v>
      </c>
      <c r="Y1136" s="181">
        <v>21000000</v>
      </c>
      <c r="Z1136" s="178" t="s">
        <v>183</v>
      </c>
      <c r="AA1136" s="178" t="s">
        <v>184</v>
      </c>
      <c r="AB1136" s="143">
        <f>IFERROR(VLOOKUP(AA1136,[4]Hoja4!$A$14:$B$19,2,FALSE),"")</f>
        <v>0</v>
      </c>
      <c r="AC1136" s="178" t="s">
        <v>161</v>
      </c>
      <c r="AD1136" s="178" t="s">
        <v>1820</v>
      </c>
      <c r="AE1136" s="178" t="s">
        <v>1626</v>
      </c>
      <c r="AF1136" s="178" t="s">
        <v>1812</v>
      </c>
      <c r="AG1136" s="146" t="str">
        <f>IFERROR(VLOOKUP(AF1136,'[4]archivo de datos'!$D$1:$E$1156,2,FALSE),"")</f>
        <v>CO-CES-20770</v>
      </c>
      <c r="AH1136" s="178" t="s">
        <v>188</v>
      </c>
      <c r="AI1136" s="146" t="str">
        <f>IFERROR(VLOOKUP(AC1136,[4]Hoja3!$B$28:$E$38,2,FALSE),"")</f>
        <v>Edgar Olaya Ospina</v>
      </c>
      <c r="AJ1136" s="146" t="str">
        <f>IFERROR(VLOOKUP(AC1136,[4]Hoja3!$B$28:$E$38,3,FALSE),"")</f>
        <v>608 6819000</v>
      </c>
      <c r="AK1136" s="146" t="str">
        <f>IFERROR(VLOOKUP(AC1136,[4]Hoja3!$B$28:$E$38,4,FALSE),"")</f>
        <v>edgar.olaya@parquesnacionales.gov.co</v>
      </c>
      <c r="AL1136" s="182">
        <v>0</v>
      </c>
      <c r="AM1136" s="182">
        <v>0</v>
      </c>
      <c r="AN1136" s="182">
        <v>0</v>
      </c>
      <c r="AO1136" s="182">
        <v>0</v>
      </c>
      <c r="AP1136" s="178"/>
      <c r="AQ1136" s="178" t="s">
        <v>189</v>
      </c>
      <c r="AR1136" s="178"/>
      <c r="AS1136" s="178"/>
      <c r="AT1136" s="178"/>
    </row>
    <row r="1137" spans="1:46" ht="25.05" customHeight="1" x14ac:dyDescent="0.3">
      <c r="A1137" s="143"/>
      <c r="B1137" s="171">
        <v>78110000</v>
      </c>
      <c r="C1137" s="171" t="s">
        <v>1860</v>
      </c>
      <c r="D1137" s="171" t="s">
        <v>202</v>
      </c>
      <c r="E1137" s="171" t="s">
        <v>179</v>
      </c>
      <c r="F1137" s="172">
        <v>6</v>
      </c>
      <c r="G1137" s="144" t="str">
        <f>IFERROR(VLOOKUP(F1137,[4]Hoja4!$A$1:B1273,2,FALSE),"")</f>
        <v>JUNIO</v>
      </c>
      <c r="H1137" s="173">
        <v>7</v>
      </c>
      <c r="I1137" s="144" t="str">
        <f>IFERROR(VLOOKUP(H1137,[4]Hoja4!$A$1:D1272,2,FALSE),"")</f>
        <v>JULIO</v>
      </c>
      <c r="J1137" s="185" t="s">
        <v>178</v>
      </c>
      <c r="K1137" s="106">
        <f>IFERROR(VLOOKUP(J1137,[4]LISTAS!$A$8:$B$11,2,FALSE),"")</f>
        <v>1</v>
      </c>
      <c r="L1137" s="174">
        <v>9</v>
      </c>
      <c r="M1137" s="175" t="s">
        <v>196</v>
      </c>
      <c r="N1137" s="145" t="str">
        <f>IFERROR(VLOOKUP(M1137,'[4]archivo de datos'!$G$1:$H$24,2,FALSE),"")</f>
        <v>CCE-10</v>
      </c>
      <c r="O1137" s="178" t="s">
        <v>180</v>
      </c>
      <c r="P1137" s="106">
        <f>IFERROR(VLOOKUP(O1137,'[4]archivo de datos'!$J$6:$K$12,2,FALSE),"")</f>
        <v>0</v>
      </c>
      <c r="Q1137" s="177" t="s">
        <v>46</v>
      </c>
      <c r="R1137" s="186" t="s">
        <v>181</v>
      </c>
      <c r="S1137" s="179" t="s">
        <v>182</v>
      </c>
      <c r="T1137" s="147" t="s">
        <v>164</v>
      </c>
      <c r="U1137" s="147" t="s">
        <v>558</v>
      </c>
      <c r="V1137" s="146" t="str">
        <f>+IFERROR(VLOOKUP(U1137,[4]Equivalencias!$M$2:$N$97,2,FALSE),"")</f>
        <v>Áreas cubiertas con jornadas de vigilancia</v>
      </c>
      <c r="W1137" s="178" t="s">
        <v>175</v>
      </c>
      <c r="X1137" s="181">
        <v>5000000</v>
      </c>
      <c r="Y1137" s="181">
        <v>5000000</v>
      </c>
      <c r="Z1137" s="178" t="s">
        <v>183</v>
      </c>
      <c r="AA1137" s="178" t="s">
        <v>184</v>
      </c>
      <c r="AB1137" s="143">
        <f>IFERROR(VLOOKUP(AA1137,[4]Hoja4!$A$14:$B$19,2,FALSE),"")</f>
        <v>0</v>
      </c>
      <c r="AC1137" s="178" t="s">
        <v>161</v>
      </c>
      <c r="AD1137" s="178" t="s">
        <v>1820</v>
      </c>
      <c r="AE1137" s="178" t="s">
        <v>1626</v>
      </c>
      <c r="AF1137" s="178" t="s">
        <v>1812</v>
      </c>
      <c r="AG1137" s="146" t="str">
        <f>IFERROR(VLOOKUP(AF1137,'[4]archivo de datos'!$D$1:$E$1156,2,FALSE),"")</f>
        <v>CO-CES-20770</v>
      </c>
      <c r="AH1137" s="178" t="s">
        <v>188</v>
      </c>
      <c r="AI1137" s="146" t="str">
        <f>IFERROR(VLOOKUP(AC1137,[4]Hoja3!$B$28:$E$38,2,FALSE),"")</f>
        <v>Edgar Olaya Ospina</v>
      </c>
      <c r="AJ1137" s="146" t="str">
        <f>IFERROR(VLOOKUP(AC1137,[4]Hoja3!$B$28:$E$38,3,FALSE),"")</f>
        <v>608 6819000</v>
      </c>
      <c r="AK1137" s="146" t="str">
        <f>IFERROR(VLOOKUP(AC1137,[4]Hoja3!$B$28:$E$38,4,FALSE),"")</f>
        <v>edgar.olaya@parquesnacionales.gov.co</v>
      </c>
      <c r="AL1137" s="182">
        <v>0</v>
      </c>
      <c r="AM1137" s="182">
        <v>0</v>
      </c>
      <c r="AN1137" s="182">
        <v>0</v>
      </c>
      <c r="AO1137" s="182">
        <v>0</v>
      </c>
      <c r="AP1137" s="178"/>
      <c r="AQ1137" s="178" t="s">
        <v>189</v>
      </c>
      <c r="AR1137" s="178"/>
      <c r="AS1137" s="178"/>
      <c r="AT1137" s="178"/>
    </row>
    <row r="1138" spans="1:46" ht="25.05" customHeight="1" x14ac:dyDescent="0.3">
      <c r="A1138" s="143"/>
      <c r="B1138" s="171" t="s">
        <v>1694</v>
      </c>
      <c r="C1138" s="171" t="s">
        <v>1695</v>
      </c>
      <c r="D1138" s="171" t="s">
        <v>202</v>
      </c>
      <c r="E1138" s="171" t="s">
        <v>179</v>
      </c>
      <c r="F1138" s="172">
        <v>3</v>
      </c>
      <c r="G1138" s="144" t="str">
        <f>IFERROR(VLOOKUP(F1138,[4]Hoja4!$A$1:B1274,2,FALSE),"")</f>
        <v>MARZO</v>
      </c>
      <c r="H1138" s="173">
        <v>5</v>
      </c>
      <c r="I1138" s="144" t="str">
        <f>IFERROR(VLOOKUP(H1138,[4]Hoja4!$A$1:D1273,2,FALSE),"")</f>
        <v>MAYO</v>
      </c>
      <c r="J1138" s="185" t="s">
        <v>178</v>
      </c>
      <c r="K1138" s="106">
        <f>IFERROR(VLOOKUP(J1138,[4]LISTAS!$A$8:$B$11,2,FALSE),"")</f>
        <v>1</v>
      </c>
      <c r="L1138" s="174">
        <v>2</v>
      </c>
      <c r="M1138" s="175" t="s">
        <v>1308</v>
      </c>
      <c r="N1138" s="145" t="str">
        <f>IFERROR(VLOOKUP(M1138,'[4]archivo de datos'!$G$1:$H$24,2,FALSE),"")</f>
        <v>CCE-07</v>
      </c>
      <c r="O1138" s="178" t="s">
        <v>180</v>
      </c>
      <c r="P1138" s="106">
        <f>IFERROR(VLOOKUP(O1138,'[4]archivo de datos'!$J$6:$K$12,2,FALSE),"")</f>
        <v>0</v>
      </c>
      <c r="Q1138" s="177" t="s">
        <v>46</v>
      </c>
      <c r="R1138" s="186" t="s">
        <v>181</v>
      </c>
      <c r="S1138" s="179" t="s">
        <v>182</v>
      </c>
      <c r="T1138" s="147" t="s">
        <v>164</v>
      </c>
      <c r="U1138" s="147" t="s">
        <v>558</v>
      </c>
      <c r="V1138" s="146" t="str">
        <f>+IFERROR(VLOOKUP(U1138,[4]Equivalencias!$M$2:$N$97,2,FALSE),"")</f>
        <v>Áreas cubiertas con jornadas de vigilancia</v>
      </c>
      <c r="W1138" s="178" t="s">
        <v>175</v>
      </c>
      <c r="X1138" s="181">
        <v>10000000</v>
      </c>
      <c r="Y1138" s="181">
        <v>10000000</v>
      </c>
      <c r="Z1138" s="178" t="s">
        <v>183</v>
      </c>
      <c r="AA1138" s="178" t="s">
        <v>184</v>
      </c>
      <c r="AB1138" s="143">
        <f>IFERROR(VLOOKUP(AA1138,[4]Hoja4!$A$14:$B$19,2,FALSE),"")</f>
        <v>0</v>
      </c>
      <c r="AC1138" s="178" t="s">
        <v>161</v>
      </c>
      <c r="AD1138" s="178" t="s">
        <v>1820</v>
      </c>
      <c r="AE1138" s="178" t="s">
        <v>1626</v>
      </c>
      <c r="AF1138" s="178" t="s">
        <v>1812</v>
      </c>
      <c r="AG1138" s="146" t="str">
        <f>IFERROR(VLOOKUP(AF1138,'[4]archivo de datos'!$D$1:$E$1156,2,FALSE),"")</f>
        <v>CO-CES-20770</v>
      </c>
      <c r="AH1138" s="178" t="s">
        <v>188</v>
      </c>
      <c r="AI1138" s="146" t="str">
        <f>IFERROR(VLOOKUP(AC1138,[4]Hoja3!$B$28:$E$38,2,FALSE),"")</f>
        <v>Edgar Olaya Ospina</v>
      </c>
      <c r="AJ1138" s="146" t="str">
        <f>IFERROR(VLOOKUP(AC1138,[4]Hoja3!$B$28:$E$38,3,FALSE),"")</f>
        <v>608 6819000</v>
      </c>
      <c r="AK1138" s="146" t="str">
        <f>IFERROR(VLOOKUP(AC1138,[4]Hoja3!$B$28:$E$38,4,FALSE),"")</f>
        <v>edgar.olaya@parquesnacionales.gov.co</v>
      </c>
      <c r="AL1138" s="182">
        <v>0</v>
      </c>
      <c r="AM1138" s="182">
        <v>0</v>
      </c>
      <c r="AN1138" s="182">
        <v>0</v>
      </c>
      <c r="AO1138" s="182">
        <v>0</v>
      </c>
      <c r="AP1138" s="178"/>
      <c r="AQ1138" s="178" t="s">
        <v>189</v>
      </c>
      <c r="AR1138" s="178"/>
      <c r="AS1138" s="178"/>
      <c r="AT1138" s="178"/>
    </row>
    <row r="1139" spans="1:46" ht="25.05" customHeight="1" x14ac:dyDescent="0.3">
      <c r="A1139" s="143"/>
      <c r="B1139" s="171" t="s">
        <v>1685</v>
      </c>
      <c r="C1139" s="171" t="s">
        <v>1811</v>
      </c>
      <c r="D1139" s="171" t="s">
        <v>228</v>
      </c>
      <c r="E1139" s="171" t="s">
        <v>179</v>
      </c>
      <c r="F1139" s="172">
        <v>3</v>
      </c>
      <c r="G1139" s="144" t="str">
        <f>IFERROR(VLOOKUP(F1139,[4]Hoja4!$A$1:B1275,2,FALSE),"")</f>
        <v>MARZO</v>
      </c>
      <c r="H1139" s="173">
        <v>4</v>
      </c>
      <c r="I1139" s="144" t="str">
        <f>IFERROR(VLOOKUP(H1139,[4]Hoja4!$A$1:D1274,2,FALSE),"")</f>
        <v>ABRIL</v>
      </c>
      <c r="J1139" s="185" t="s">
        <v>178</v>
      </c>
      <c r="K1139" s="106">
        <f>IFERROR(VLOOKUP(J1139,[4]LISTAS!$A$8:$B$11,2,FALSE),"")</f>
        <v>1</v>
      </c>
      <c r="L1139" s="174">
        <v>9</v>
      </c>
      <c r="M1139" s="175" t="s">
        <v>196</v>
      </c>
      <c r="N1139" s="145" t="str">
        <f>IFERROR(VLOOKUP(M1139,'[4]archivo de datos'!$G$1:$H$24,2,FALSE),"")</f>
        <v>CCE-10</v>
      </c>
      <c r="O1139" s="178" t="s">
        <v>180</v>
      </c>
      <c r="P1139" s="106">
        <f>IFERROR(VLOOKUP(O1139,'[4]archivo de datos'!$J$6:$K$12,2,FALSE),"")</f>
        <v>0</v>
      </c>
      <c r="Q1139" s="177" t="s">
        <v>46</v>
      </c>
      <c r="R1139" s="186" t="s">
        <v>181</v>
      </c>
      <c r="S1139" s="179" t="s">
        <v>182</v>
      </c>
      <c r="T1139" s="147" t="s">
        <v>164</v>
      </c>
      <c r="U1139" s="147" t="s">
        <v>558</v>
      </c>
      <c r="V1139" s="146" t="str">
        <f>+IFERROR(VLOOKUP(U1139,[4]Equivalencias!$M$2:$N$97,2,FALSE),"")</f>
        <v>Áreas cubiertas con jornadas de vigilancia</v>
      </c>
      <c r="W1139" s="178" t="s">
        <v>175</v>
      </c>
      <c r="X1139" s="181">
        <v>10000000</v>
      </c>
      <c r="Y1139" s="181">
        <v>10000000</v>
      </c>
      <c r="Z1139" s="178" t="s">
        <v>183</v>
      </c>
      <c r="AA1139" s="178" t="s">
        <v>184</v>
      </c>
      <c r="AB1139" s="143">
        <f>IFERROR(VLOOKUP(AA1139,[4]Hoja4!$A$14:$B$19,2,FALSE),"")</f>
        <v>0</v>
      </c>
      <c r="AC1139" s="178" t="s">
        <v>161</v>
      </c>
      <c r="AD1139" s="178" t="s">
        <v>1820</v>
      </c>
      <c r="AE1139" s="178" t="s">
        <v>1626</v>
      </c>
      <c r="AF1139" s="178" t="s">
        <v>1812</v>
      </c>
      <c r="AG1139" s="146" t="str">
        <f>IFERROR(VLOOKUP(AF1139,'[4]archivo de datos'!$D$1:$E$1156,2,FALSE),"")</f>
        <v>CO-CES-20770</v>
      </c>
      <c r="AH1139" s="178" t="s">
        <v>188</v>
      </c>
      <c r="AI1139" s="146" t="str">
        <f>IFERROR(VLOOKUP(AC1139,[4]Hoja3!$B$28:$E$38,2,FALSE),"")</f>
        <v>Edgar Olaya Ospina</v>
      </c>
      <c r="AJ1139" s="146" t="str">
        <f>IFERROR(VLOOKUP(AC1139,[4]Hoja3!$B$28:$E$38,3,FALSE),"")</f>
        <v>608 6819000</v>
      </c>
      <c r="AK1139" s="146" t="str">
        <f>IFERROR(VLOOKUP(AC1139,[4]Hoja3!$B$28:$E$38,4,FALSE),"")</f>
        <v>edgar.olaya@parquesnacionales.gov.co</v>
      </c>
      <c r="AL1139" s="182">
        <v>0</v>
      </c>
      <c r="AM1139" s="182">
        <v>0</v>
      </c>
      <c r="AN1139" s="182">
        <v>0</v>
      </c>
      <c r="AO1139" s="182">
        <v>0</v>
      </c>
      <c r="AP1139" s="178"/>
      <c r="AQ1139" s="178" t="s">
        <v>189</v>
      </c>
      <c r="AR1139" s="178"/>
      <c r="AS1139" s="178"/>
      <c r="AT1139" s="178"/>
    </row>
    <row r="1140" spans="1:46" ht="25.05" customHeight="1" x14ac:dyDescent="0.3">
      <c r="A1140" s="143"/>
      <c r="B1140" s="171" t="s">
        <v>1630</v>
      </c>
      <c r="C1140" s="171" t="s">
        <v>1847</v>
      </c>
      <c r="D1140" s="171" t="s">
        <v>195</v>
      </c>
      <c r="E1140" s="171" t="s">
        <v>179</v>
      </c>
      <c r="F1140" s="172">
        <v>3</v>
      </c>
      <c r="G1140" s="144" t="str">
        <f>IFERROR(VLOOKUP(F1140,[4]Hoja4!$A$1:B1276,2,FALSE),"")</f>
        <v>MARZO</v>
      </c>
      <c r="H1140" s="173">
        <v>4</v>
      </c>
      <c r="I1140" s="144" t="str">
        <f>IFERROR(VLOOKUP(H1140,[4]Hoja4!$A$1:D1275,2,FALSE),"")</f>
        <v>ABRIL</v>
      </c>
      <c r="J1140" s="185" t="s">
        <v>178</v>
      </c>
      <c r="K1140" s="106">
        <f>IFERROR(VLOOKUP(J1140,[4]LISTAS!$A$8:$B$11,2,FALSE),"")</f>
        <v>1</v>
      </c>
      <c r="L1140" s="174">
        <v>8</v>
      </c>
      <c r="M1140" s="175" t="s">
        <v>196</v>
      </c>
      <c r="N1140" s="145" t="str">
        <f>IFERROR(VLOOKUP(M1140,'[4]archivo de datos'!$G$1:$H$24,2,FALSE),"")</f>
        <v>CCE-10</v>
      </c>
      <c r="O1140" s="178" t="s">
        <v>180</v>
      </c>
      <c r="P1140" s="106">
        <f>IFERROR(VLOOKUP(O1140,'[4]archivo de datos'!$J$6:$K$12,2,FALSE),"")</f>
        <v>0</v>
      </c>
      <c r="Q1140" s="177" t="s">
        <v>46</v>
      </c>
      <c r="R1140" s="186" t="s">
        <v>181</v>
      </c>
      <c r="S1140" s="179" t="s">
        <v>182</v>
      </c>
      <c r="T1140" s="147" t="s">
        <v>164</v>
      </c>
      <c r="U1140" s="147" t="s">
        <v>558</v>
      </c>
      <c r="V1140" s="146" t="str">
        <f>+IFERROR(VLOOKUP(U1140,[4]Equivalencias!$M$2:$N$97,2,FALSE),"")</f>
        <v>Áreas cubiertas con jornadas de vigilancia</v>
      </c>
      <c r="W1140" s="178" t="s">
        <v>175</v>
      </c>
      <c r="X1140" s="181">
        <v>11517463</v>
      </c>
      <c r="Y1140" s="181">
        <v>11517463</v>
      </c>
      <c r="Z1140" s="178" t="s">
        <v>183</v>
      </c>
      <c r="AA1140" s="178" t="s">
        <v>184</v>
      </c>
      <c r="AB1140" s="143">
        <f>IFERROR(VLOOKUP(AA1140,[4]Hoja4!$A$14:$B$19,2,FALSE),"")</f>
        <v>0</v>
      </c>
      <c r="AC1140" s="178" t="s">
        <v>161</v>
      </c>
      <c r="AD1140" s="178" t="s">
        <v>1820</v>
      </c>
      <c r="AE1140" s="178" t="s">
        <v>1626</v>
      </c>
      <c r="AF1140" s="178" t="s">
        <v>1812</v>
      </c>
      <c r="AG1140" s="146" t="str">
        <f>IFERROR(VLOOKUP(AF1140,'[4]archivo de datos'!$D$1:$E$1156,2,FALSE),"")</f>
        <v>CO-CES-20770</v>
      </c>
      <c r="AH1140" s="178" t="s">
        <v>188</v>
      </c>
      <c r="AI1140" s="146" t="str">
        <f>IFERROR(VLOOKUP(AC1140,[4]Hoja3!$B$28:$E$38,2,FALSE),"")</f>
        <v>Edgar Olaya Ospina</v>
      </c>
      <c r="AJ1140" s="146" t="str">
        <f>IFERROR(VLOOKUP(AC1140,[4]Hoja3!$B$28:$E$38,3,FALSE),"")</f>
        <v>608 6819000</v>
      </c>
      <c r="AK1140" s="146" t="str">
        <f>IFERROR(VLOOKUP(AC1140,[4]Hoja3!$B$28:$E$38,4,FALSE),"")</f>
        <v>edgar.olaya@parquesnacionales.gov.co</v>
      </c>
      <c r="AL1140" s="182">
        <v>0</v>
      </c>
      <c r="AM1140" s="182">
        <v>0</v>
      </c>
      <c r="AN1140" s="182">
        <v>0</v>
      </c>
      <c r="AO1140" s="182">
        <v>0</v>
      </c>
      <c r="AP1140" s="178"/>
      <c r="AQ1140" s="178" t="s">
        <v>189</v>
      </c>
      <c r="AR1140" s="178"/>
      <c r="AS1140" s="178"/>
      <c r="AT1140" s="178"/>
    </row>
    <row r="1141" spans="1:46" ht="25.05" customHeight="1" x14ac:dyDescent="0.3">
      <c r="A1141" s="143"/>
      <c r="B1141" s="171" t="s">
        <v>1759</v>
      </c>
      <c r="C1141" s="171" t="s">
        <v>1760</v>
      </c>
      <c r="D1141" s="171" t="s">
        <v>202</v>
      </c>
      <c r="E1141" s="171" t="s">
        <v>179</v>
      </c>
      <c r="F1141" s="172">
        <v>3</v>
      </c>
      <c r="G1141" s="144" t="str">
        <f>IFERROR(VLOOKUP(F1141,[4]Hoja4!$A$1:B1277,2,FALSE),"")</f>
        <v>MARZO</v>
      </c>
      <c r="H1141" s="173">
        <v>5</v>
      </c>
      <c r="I1141" s="144" t="str">
        <f>IFERROR(VLOOKUP(H1141,[4]Hoja4!$A$1:D1276,2,FALSE),"")</f>
        <v>MAYO</v>
      </c>
      <c r="J1141" s="185" t="s">
        <v>178</v>
      </c>
      <c r="K1141" s="106">
        <f>IFERROR(VLOOKUP(J1141,[4]LISTAS!$A$8:$B$11,2,FALSE),"")</f>
        <v>1</v>
      </c>
      <c r="L1141" s="174">
        <v>3</v>
      </c>
      <c r="M1141" s="175" t="s">
        <v>1308</v>
      </c>
      <c r="N1141" s="145" t="str">
        <f>IFERROR(VLOOKUP(M1141,'[4]archivo de datos'!$G$1:$H$24,2,FALSE),"")</f>
        <v>CCE-07</v>
      </c>
      <c r="O1141" s="178" t="s">
        <v>180</v>
      </c>
      <c r="P1141" s="106">
        <f>IFERROR(VLOOKUP(O1141,'[4]archivo de datos'!$J$6:$K$12,2,FALSE),"")</f>
        <v>0</v>
      </c>
      <c r="Q1141" s="177" t="s">
        <v>46</v>
      </c>
      <c r="R1141" s="186" t="s">
        <v>181</v>
      </c>
      <c r="S1141" s="179" t="s">
        <v>182</v>
      </c>
      <c r="T1141" s="147" t="s">
        <v>164</v>
      </c>
      <c r="U1141" s="147" t="s">
        <v>558</v>
      </c>
      <c r="V1141" s="146" t="str">
        <f>+IFERROR(VLOOKUP(U1141,[4]Equivalencias!$M$2:$N$97,2,FALSE),"")</f>
        <v>Áreas cubiertas con jornadas de vigilancia</v>
      </c>
      <c r="W1141" s="178" t="s">
        <v>175</v>
      </c>
      <c r="X1141" s="181">
        <v>23122511</v>
      </c>
      <c r="Y1141" s="181">
        <v>23122511</v>
      </c>
      <c r="Z1141" s="178" t="s">
        <v>183</v>
      </c>
      <c r="AA1141" s="178" t="s">
        <v>184</v>
      </c>
      <c r="AB1141" s="143">
        <f>IFERROR(VLOOKUP(AA1141,[4]Hoja4!$A$14:$B$19,2,FALSE),"")</f>
        <v>0</v>
      </c>
      <c r="AC1141" s="178" t="s">
        <v>161</v>
      </c>
      <c r="AD1141" s="178" t="s">
        <v>1820</v>
      </c>
      <c r="AE1141" s="178" t="s">
        <v>1626</v>
      </c>
      <c r="AF1141" s="178" t="s">
        <v>1812</v>
      </c>
      <c r="AG1141" s="146" t="str">
        <f>IFERROR(VLOOKUP(AF1141,'[4]archivo de datos'!$D$1:$E$1156,2,FALSE),"")</f>
        <v>CO-CES-20770</v>
      </c>
      <c r="AH1141" s="178" t="s">
        <v>188</v>
      </c>
      <c r="AI1141" s="146" t="str">
        <f>IFERROR(VLOOKUP(AC1141,[4]Hoja3!$B$28:$E$38,2,FALSE),"")</f>
        <v>Edgar Olaya Ospina</v>
      </c>
      <c r="AJ1141" s="146" t="str">
        <f>IFERROR(VLOOKUP(AC1141,[4]Hoja3!$B$28:$E$38,3,FALSE),"")</f>
        <v>608 6819000</v>
      </c>
      <c r="AK1141" s="146" t="str">
        <f>IFERROR(VLOOKUP(AC1141,[4]Hoja3!$B$28:$E$38,4,FALSE),"")</f>
        <v>edgar.olaya@parquesnacionales.gov.co</v>
      </c>
      <c r="AL1141" s="182">
        <v>0</v>
      </c>
      <c r="AM1141" s="182">
        <v>0</v>
      </c>
      <c r="AN1141" s="182">
        <v>0</v>
      </c>
      <c r="AO1141" s="182">
        <v>0</v>
      </c>
      <c r="AP1141" s="178"/>
      <c r="AQ1141" s="178" t="s">
        <v>189</v>
      </c>
      <c r="AR1141" s="178"/>
      <c r="AS1141" s="178"/>
      <c r="AT1141" s="178"/>
    </row>
    <row r="1142" spans="1:46" ht="25.05" customHeight="1" x14ac:dyDescent="0.3">
      <c r="A1142" s="143"/>
      <c r="B1142" s="171">
        <v>80111600</v>
      </c>
      <c r="C1142" s="171" t="s">
        <v>1861</v>
      </c>
      <c r="D1142" s="171" t="s">
        <v>224</v>
      </c>
      <c r="E1142" s="171" t="s">
        <v>1862</v>
      </c>
      <c r="F1142" s="175">
        <v>1</v>
      </c>
      <c r="G1142" s="144" t="str">
        <f>IFERROR(VLOOKUP(F1142,[4]Hoja4!$A$1:B1278,2,FALSE),"")</f>
        <v>ENERO</v>
      </c>
      <c r="H1142" s="175">
        <v>1</v>
      </c>
      <c r="I1142" s="144" t="str">
        <f>IFERROR(VLOOKUP(H1142,[4]Hoja4!$A$1:D1277,2,FALSE),"")</f>
        <v>ENERO</v>
      </c>
      <c r="J1142" s="186" t="s">
        <v>1645</v>
      </c>
      <c r="K1142" s="106">
        <f>IFERROR(VLOOKUP(J1142,[4]LISTAS!$A$8:$B$11,2,FALSE),"")</f>
        <v>0</v>
      </c>
      <c r="L1142" s="174">
        <v>350</v>
      </c>
      <c r="M1142" s="175" t="s">
        <v>213</v>
      </c>
      <c r="N1142" s="145" t="str">
        <f>IFERROR(VLOOKUP(M1142,'[4]archivo de datos'!$G$1:$H$24,2,FALSE),"")</f>
        <v>CCE-16</v>
      </c>
      <c r="O1142" s="190" t="s">
        <v>180</v>
      </c>
      <c r="P1142" s="106">
        <f>IFERROR(VLOOKUP(O1142,'[4]archivo de datos'!$J$6:$K$12,2,FALSE),"")</f>
        <v>0</v>
      </c>
      <c r="Q1142" s="177" t="s">
        <v>48</v>
      </c>
      <c r="R1142" s="186" t="s">
        <v>181</v>
      </c>
      <c r="S1142" s="179" t="s">
        <v>182</v>
      </c>
      <c r="T1142" s="132" t="s">
        <v>165</v>
      </c>
      <c r="U1142" s="178" t="s">
        <v>1698</v>
      </c>
      <c r="V1142" s="146" t="str">
        <f>+IFERROR(VLOOKUP(U1142,[4]Equivalencias!$M$2:$N$97,2,FALSE),"")</f>
        <v>Visitantes que ingresan a las áreas protegidas nacionales</v>
      </c>
      <c r="W1142" s="191" t="s">
        <v>1863</v>
      </c>
      <c r="X1142" s="181">
        <v>30123340</v>
      </c>
      <c r="Y1142" s="181">
        <v>30123340</v>
      </c>
      <c r="Z1142" s="178" t="s">
        <v>183</v>
      </c>
      <c r="AA1142" s="178" t="s">
        <v>184</v>
      </c>
      <c r="AB1142" s="143">
        <f>IFERROR(VLOOKUP(AA1142,[4]Hoja4!$A$14:$B$19,2,FALSE),"")</f>
        <v>0</v>
      </c>
      <c r="AC1142" s="178" t="s">
        <v>161</v>
      </c>
      <c r="AD1142" s="178" t="s">
        <v>1864</v>
      </c>
      <c r="AE1142" s="178" t="s">
        <v>1865</v>
      </c>
      <c r="AF1142" s="178" t="s">
        <v>1866</v>
      </c>
      <c r="AG1142" s="146" t="str">
        <f>IFERROR(VLOOKUP(AF1142,'[4]archivo de datos'!$D$1:$E$1156,2,FALSE),"")</f>
        <v>CO-VID-99773</v>
      </c>
      <c r="AH1142" s="178" t="s">
        <v>188</v>
      </c>
      <c r="AI1142" s="146" t="str">
        <f>IFERROR(VLOOKUP(AC1142,[4]Hoja3!$B$28:$E$38,2,FALSE),"")</f>
        <v>Edgar Olaya Ospina</v>
      </c>
      <c r="AJ1142" s="146" t="str">
        <f>IFERROR(VLOOKUP(AC1142,[4]Hoja3!$B$28:$E$38,3,FALSE),"")</f>
        <v>608 6819000</v>
      </c>
      <c r="AK1142" s="146" t="str">
        <f>IFERROR(VLOOKUP(AC1142,[4]Hoja3!$B$28:$E$38,4,FALSE),"")</f>
        <v>edgar.olaya@parquesnacionales.gov.co</v>
      </c>
      <c r="AL1142" s="182">
        <v>0</v>
      </c>
      <c r="AM1142" s="182">
        <v>0</v>
      </c>
      <c r="AN1142" s="182">
        <v>0</v>
      </c>
      <c r="AO1142" s="182">
        <v>0</v>
      </c>
      <c r="AP1142" s="178"/>
      <c r="AQ1142" s="178" t="s">
        <v>189</v>
      </c>
      <c r="AR1142" s="178"/>
      <c r="AS1142" s="178"/>
      <c r="AT1142" s="178"/>
    </row>
    <row r="1143" spans="1:46" ht="25.05" customHeight="1" x14ac:dyDescent="0.3">
      <c r="A1143" s="143"/>
      <c r="B1143" s="171">
        <v>80111600</v>
      </c>
      <c r="C1143" s="171" t="s">
        <v>1861</v>
      </c>
      <c r="D1143" s="171" t="s">
        <v>224</v>
      </c>
      <c r="E1143" s="171" t="s">
        <v>1867</v>
      </c>
      <c r="F1143" s="175">
        <v>1</v>
      </c>
      <c r="G1143" s="144" t="str">
        <f>IFERROR(VLOOKUP(F1143,[4]Hoja4!$A$1:B1279,2,FALSE),"")</f>
        <v>ENERO</v>
      </c>
      <c r="H1143" s="178">
        <v>1</v>
      </c>
      <c r="I1143" s="144" t="str">
        <f>IFERROR(VLOOKUP(H1143,[4]Hoja4!$A$1:D1278,2,FALSE),"")</f>
        <v>ENERO</v>
      </c>
      <c r="J1143" s="186" t="s">
        <v>1645</v>
      </c>
      <c r="K1143" s="106">
        <f>IFERROR(VLOOKUP(J1143,[4]LISTAS!$A$8:$B$11,2,FALSE),"")</f>
        <v>0</v>
      </c>
      <c r="L1143" s="174">
        <v>350</v>
      </c>
      <c r="M1143" s="175" t="s">
        <v>213</v>
      </c>
      <c r="N1143" s="145" t="str">
        <f>IFERROR(VLOOKUP(M1143,'[4]archivo de datos'!$G$1:$H$24,2,FALSE),"")</f>
        <v>CCE-16</v>
      </c>
      <c r="O1143" s="178" t="s">
        <v>180</v>
      </c>
      <c r="P1143" s="106">
        <f>IFERROR(VLOOKUP(O1143,'[4]archivo de datos'!$J$6:$K$12,2,FALSE),"")</f>
        <v>0</v>
      </c>
      <c r="Q1143" s="177" t="s">
        <v>48</v>
      </c>
      <c r="R1143" s="186" t="s">
        <v>181</v>
      </c>
      <c r="S1143" s="179" t="s">
        <v>182</v>
      </c>
      <c r="T1143" s="132" t="s">
        <v>165</v>
      </c>
      <c r="U1143" s="178" t="s">
        <v>1698</v>
      </c>
      <c r="V1143" s="146" t="str">
        <f>+IFERROR(VLOOKUP(U1143,[4]Equivalencias!$M$2:$N$97,2,FALSE),"")</f>
        <v>Visitantes que ingresan a las áreas protegidas nacionales</v>
      </c>
      <c r="W1143" s="191" t="s">
        <v>1863</v>
      </c>
      <c r="X1143" s="181">
        <v>30123340</v>
      </c>
      <c r="Y1143" s="181">
        <v>30123340</v>
      </c>
      <c r="Z1143" s="178" t="s">
        <v>183</v>
      </c>
      <c r="AA1143" s="178" t="s">
        <v>184</v>
      </c>
      <c r="AB1143" s="143">
        <f>IFERROR(VLOOKUP(AA1143,[4]Hoja4!$A$14:$B$19,2,FALSE),"")</f>
        <v>0</v>
      </c>
      <c r="AC1143" s="178" t="s">
        <v>161</v>
      </c>
      <c r="AD1143" s="178" t="s">
        <v>1864</v>
      </c>
      <c r="AE1143" s="178" t="s">
        <v>1865</v>
      </c>
      <c r="AF1143" s="178" t="s">
        <v>1866</v>
      </c>
      <c r="AG1143" s="146" t="str">
        <f>IFERROR(VLOOKUP(AF1143,'[4]archivo de datos'!$D$1:$E$1156,2,FALSE),"")</f>
        <v>CO-VID-99773</v>
      </c>
      <c r="AH1143" s="178" t="s">
        <v>188</v>
      </c>
      <c r="AI1143" s="146" t="str">
        <f>IFERROR(VLOOKUP(AC1143,[4]Hoja3!$B$28:$E$38,2,FALSE),"")</f>
        <v>Edgar Olaya Ospina</v>
      </c>
      <c r="AJ1143" s="146" t="str">
        <f>IFERROR(VLOOKUP(AC1143,[4]Hoja3!$B$28:$E$38,3,FALSE),"")</f>
        <v>608 6819000</v>
      </c>
      <c r="AK1143" s="146" t="str">
        <f>IFERROR(VLOOKUP(AC1143,[4]Hoja3!$B$28:$E$38,4,FALSE),"")</f>
        <v>edgar.olaya@parquesnacionales.gov.co</v>
      </c>
      <c r="AL1143" s="182">
        <v>0</v>
      </c>
      <c r="AM1143" s="182">
        <v>0</v>
      </c>
      <c r="AN1143" s="182">
        <v>0</v>
      </c>
      <c r="AO1143" s="182">
        <v>0</v>
      </c>
      <c r="AP1143" s="178"/>
      <c r="AQ1143" s="178" t="s">
        <v>189</v>
      </c>
      <c r="AR1143" s="178"/>
      <c r="AS1143" s="178"/>
      <c r="AT1143" s="178"/>
    </row>
    <row r="1144" spans="1:46" ht="25.05" customHeight="1" x14ac:dyDescent="0.3">
      <c r="A1144" s="143"/>
      <c r="B1144" s="171">
        <v>80111600</v>
      </c>
      <c r="C1144" s="171" t="s">
        <v>1868</v>
      </c>
      <c r="D1144" s="171" t="s">
        <v>211</v>
      </c>
      <c r="E1144" s="171" t="s">
        <v>1869</v>
      </c>
      <c r="F1144" s="175">
        <v>1</v>
      </c>
      <c r="G1144" s="144" t="str">
        <f>IFERROR(VLOOKUP(F1144,[4]Hoja4!$A$1:B1280,2,FALSE),"")</f>
        <v>ENERO</v>
      </c>
      <c r="H1144" s="178">
        <v>1</v>
      </c>
      <c r="I1144" s="144" t="str">
        <f>IFERROR(VLOOKUP(H1144,[4]Hoja4!$A$1:D1279,2,FALSE),"")</f>
        <v>ENERO</v>
      </c>
      <c r="J1144" s="186" t="s">
        <v>1645</v>
      </c>
      <c r="K1144" s="106">
        <f>IFERROR(VLOOKUP(J1144,[4]LISTAS!$A$8:$B$11,2,FALSE),"")</f>
        <v>0</v>
      </c>
      <c r="L1144" s="174">
        <v>345</v>
      </c>
      <c r="M1144" s="175" t="s">
        <v>213</v>
      </c>
      <c r="N1144" s="145" t="str">
        <f>IFERROR(VLOOKUP(M1144,'[4]archivo de datos'!$G$1:$H$24,2,FALSE),"")</f>
        <v>CCE-16</v>
      </c>
      <c r="O1144" s="178" t="s">
        <v>180</v>
      </c>
      <c r="P1144" s="106">
        <f>IFERROR(VLOOKUP(O1144,'[4]archivo de datos'!$J$6:$K$12,2,FALSE),"")</f>
        <v>0</v>
      </c>
      <c r="Q1144" s="177" t="s">
        <v>48</v>
      </c>
      <c r="R1144" s="186" t="s">
        <v>181</v>
      </c>
      <c r="S1144" s="179" t="s">
        <v>182</v>
      </c>
      <c r="T1144" s="132" t="s">
        <v>165</v>
      </c>
      <c r="U1144" s="178" t="s">
        <v>1698</v>
      </c>
      <c r="V1144" s="146" t="str">
        <f>+IFERROR(VLOOKUP(U1144,[4]Equivalencias!$M$2:$N$97,2,FALSE),"")</f>
        <v>Visitantes que ingresan a las áreas protegidas nacionales</v>
      </c>
      <c r="W1144" s="183" t="s">
        <v>1726</v>
      </c>
      <c r="X1144" s="181">
        <v>49760500</v>
      </c>
      <c r="Y1144" s="181">
        <v>49760500</v>
      </c>
      <c r="Z1144" s="178" t="s">
        <v>183</v>
      </c>
      <c r="AA1144" s="178" t="s">
        <v>184</v>
      </c>
      <c r="AB1144" s="143">
        <f>IFERROR(VLOOKUP(AA1144,[4]Hoja4!$A$14:$B$19,2,FALSE),"")</f>
        <v>0</v>
      </c>
      <c r="AC1144" s="178" t="s">
        <v>161</v>
      </c>
      <c r="AD1144" s="178" t="s">
        <v>1864</v>
      </c>
      <c r="AE1144" s="178" t="s">
        <v>1865</v>
      </c>
      <c r="AF1144" s="178" t="s">
        <v>1866</v>
      </c>
      <c r="AG1144" s="146" t="str">
        <f>IFERROR(VLOOKUP(AF1144,'[4]archivo de datos'!$D$1:$E$1156,2,FALSE),"")</f>
        <v>CO-VID-99773</v>
      </c>
      <c r="AH1144" s="178" t="s">
        <v>188</v>
      </c>
      <c r="AI1144" s="146" t="str">
        <f>IFERROR(VLOOKUP(AC1144,[4]Hoja3!$B$28:$E$38,2,FALSE),"")</f>
        <v>Edgar Olaya Ospina</v>
      </c>
      <c r="AJ1144" s="146" t="str">
        <f>IFERROR(VLOOKUP(AC1144,[4]Hoja3!$B$28:$E$38,3,FALSE),"")</f>
        <v>608 6819000</v>
      </c>
      <c r="AK1144" s="146" t="str">
        <f>IFERROR(VLOOKUP(AC1144,[4]Hoja3!$B$28:$E$38,4,FALSE),"")</f>
        <v>edgar.olaya@parquesnacionales.gov.co</v>
      </c>
      <c r="AL1144" s="182">
        <v>0</v>
      </c>
      <c r="AM1144" s="182">
        <v>0</v>
      </c>
      <c r="AN1144" s="182">
        <v>0</v>
      </c>
      <c r="AO1144" s="182">
        <v>0</v>
      </c>
      <c r="AP1144" s="178"/>
      <c r="AQ1144" s="178" t="s">
        <v>189</v>
      </c>
      <c r="AR1144" s="178"/>
      <c r="AS1144" s="178"/>
      <c r="AT1144" s="178"/>
    </row>
    <row r="1145" spans="1:46" ht="25.05" customHeight="1" x14ac:dyDescent="0.3">
      <c r="A1145" s="143"/>
      <c r="B1145" s="171" t="s">
        <v>1870</v>
      </c>
      <c r="C1145" s="171" t="s">
        <v>1871</v>
      </c>
      <c r="D1145" s="171" t="s">
        <v>177</v>
      </c>
      <c r="E1145" s="171" t="s">
        <v>1870</v>
      </c>
      <c r="F1145" s="175" t="s">
        <v>175</v>
      </c>
      <c r="G1145" s="144" t="str">
        <f>IFERROR(VLOOKUP(F1145,[4]Hoja4!$A$1:B1281,2,FALSE),"")</f>
        <v>NO APLICA</v>
      </c>
      <c r="H1145" s="178"/>
      <c r="I1145" s="144" t="str">
        <f>IFERROR(VLOOKUP(H1145,[4]Hoja4!$A$1:D1280,2,FALSE),"")</f>
        <v/>
      </c>
      <c r="J1145" s="186"/>
      <c r="K1145" s="106" t="str">
        <f>IFERROR(VLOOKUP(J1145,[4]LISTAS!$A$8:$B$11,2,FALSE),"")</f>
        <v/>
      </c>
      <c r="L1145" s="174"/>
      <c r="M1145" s="175" t="s">
        <v>179</v>
      </c>
      <c r="N1145" s="145" t="str">
        <f>IFERROR(VLOOKUP(M1145,'[4]archivo de datos'!$G$1:$H$24,2,FALSE),"")</f>
        <v>N/A</v>
      </c>
      <c r="O1145" s="178" t="s">
        <v>180</v>
      </c>
      <c r="P1145" s="106">
        <f>IFERROR(VLOOKUP(O1145,'[4]archivo de datos'!$J$6:$K$12,2,FALSE),"")</f>
        <v>0</v>
      </c>
      <c r="Q1145" s="177" t="s">
        <v>46</v>
      </c>
      <c r="R1145" s="186" t="s">
        <v>181</v>
      </c>
      <c r="S1145" s="179" t="s">
        <v>182</v>
      </c>
      <c r="T1145" s="132" t="s">
        <v>165</v>
      </c>
      <c r="U1145" s="178" t="s">
        <v>1698</v>
      </c>
      <c r="V1145" s="146" t="str">
        <f>+IFERROR(VLOOKUP(U1145,[4]Equivalencias!$M$2:$N$97,2,FALSE),"")</f>
        <v>Visitantes que ingresan a las áreas protegidas nacionales</v>
      </c>
      <c r="W1145" s="178" t="s">
        <v>175</v>
      </c>
      <c r="X1145" s="181">
        <v>5000000</v>
      </c>
      <c r="Y1145" s="181">
        <v>5000000</v>
      </c>
      <c r="Z1145" s="178" t="s">
        <v>183</v>
      </c>
      <c r="AA1145" s="178" t="s">
        <v>184</v>
      </c>
      <c r="AB1145" s="143">
        <f>IFERROR(VLOOKUP(AA1145,[4]Hoja4!$A$14:$B$19,2,FALSE),"")</f>
        <v>0</v>
      </c>
      <c r="AC1145" s="178" t="s">
        <v>161</v>
      </c>
      <c r="AD1145" s="178" t="s">
        <v>1864</v>
      </c>
      <c r="AE1145" s="178" t="s">
        <v>1865</v>
      </c>
      <c r="AF1145" s="178" t="s">
        <v>1866</v>
      </c>
      <c r="AG1145" s="146" t="str">
        <f>IFERROR(VLOOKUP(AF1145,'[4]archivo de datos'!$D$1:$E$1156,2,FALSE),"")</f>
        <v>CO-VID-99773</v>
      </c>
      <c r="AH1145" s="178" t="s">
        <v>188</v>
      </c>
      <c r="AI1145" s="146" t="str">
        <f>IFERROR(VLOOKUP(AC1145,[4]Hoja3!$B$28:$E$38,2,FALSE),"")</f>
        <v>Edgar Olaya Ospina</v>
      </c>
      <c r="AJ1145" s="146" t="str">
        <f>IFERROR(VLOOKUP(AC1145,[4]Hoja3!$B$28:$E$38,3,FALSE),"")</f>
        <v>608 6819000</v>
      </c>
      <c r="AK1145" s="146" t="str">
        <f>IFERROR(VLOOKUP(AC1145,[4]Hoja3!$B$28:$E$38,4,FALSE),"")</f>
        <v>edgar.olaya@parquesnacionales.gov.co</v>
      </c>
      <c r="AL1145" s="182">
        <v>0</v>
      </c>
      <c r="AM1145" s="182">
        <v>0</v>
      </c>
      <c r="AN1145" s="182">
        <v>0</v>
      </c>
      <c r="AO1145" s="182">
        <v>0</v>
      </c>
      <c r="AP1145" s="178"/>
      <c r="AQ1145" s="178" t="s">
        <v>189</v>
      </c>
      <c r="AR1145" s="178"/>
      <c r="AS1145" s="178"/>
      <c r="AT1145" s="178"/>
    </row>
    <row r="1146" spans="1:46" ht="25.05" customHeight="1" x14ac:dyDescent="0.3">
      <c r="A1146" s="143"/>
      <c r="B1146" s="171" t="s">
        <v>1872</v>
      </c>
      <c r="C1146" s="171" t="s">
        <v>1873</v>
      </c>
      <c r="D1146" s="171" t="s">
        <v>202</v>
      </c>
      <c r="E1146" s="171" t="s">
        <v>1870</v>
      </c>
      <c r="F1146" s="175">
        <v>4</v>
      </c>
      <c r="G1146" s="144" t="str">
        <f>IFERROR(VLOOKUP(F1146,[4]Hoja4!$A$1:B1282,2,FALSE),"")</f>
        <v>ABRIL</v>
      </c>
      <c r="H1146" s="178">
        <v>5</v>
      </c>
      <c r="I1146" s="144" t="str">
        <f>IFERROR(VLOOKUP(H1146,[4]Hoja4!$A$1:D1281,2,FALSE),"")</f>
        <v>MAYO</v>
      </c>
      <c r="J1146" s="186" t="s">
        <v>178</v>
      </c>
      <c r="K1146" s="106">
        <f>IFERROR(VLOOKUP(J1146,[4]LISTAS!$A$8:$B$11,2,FALSE),"")</f>
        <v>1</v>
      </c>
      <c r="L1146" s="174">
        <v>7</v>
      </c>
      <c r="M1146" s="175" t="s">
        <v>196</v>
      </c>
      <c r="N1146" s="145" t="str">
        <f>IFERROR(VLOOKUP(M1146,'[4]archivo de datos'!$G$1:$H$24,2,FALSE),"")</f>
        <v>CCE-10</v>
      </c>
      <c r="O1146" s="178" t="s">
        <v>180</v>
      </c>
      <c r="P1146" s="106">
        <f>IFERROR(VLOOKUP(O1146,'[4]archivo de datos'!$J$6:$K$12,2,FALSE),"")</f>
        <v>0</v>
      </c>
      <c r="Q1146" s="177" t="s">
        <v>46</v>
      </c>
      <c r="R1146" s="186" t="s">
        <v>181</v>
      </c>
      <c r="S1146" s="179" t="s">
        <v>182</v>
      </c>
      <c r="T1146" s="147" t="s">
        <v>160</v>
      </c>
      <c r="U1146" s="147" t="s">
        <v>581</v>
      </c>
      <c r="V1146" s="146" t="str">
        <f>+IFERROR(VLOOKUP(U1146,[4]Equivalencias!$M$2:$N$97,2,FALSE),"")</f>
        <v>Personas capacitadas con educación informal</v>
      </c>
      <c r="W1146" s="178" t="s">
        <v>175</v>
      </c>
      <c r="X1146" s="181">
        <v>50000000</v>
      </c>
      <c r="Y1146" s="181">
        <v>50000000</v>
      </c>
      <c r="Z1146" s="178" t="s">
        <v>183</v>
      </c>
      <c r="AA1146" s="178" t="s">
        <v>184</v>
      </c>
      <c r="AB1146" s="143">
        <f>IFERROR(VLOOKUP(AA1146,[4]Hoja4!$A$14:$B$19,2,FALSE),"")</f>
        <v>0</v>
      </c>
      <c r="AC1146" s="178" t="s">
        <v>161</v>
      </c>
      <c r="AD1146" s="178" t="s">
        <v>1864</v>
      </c>
      <c r="AE1146" s="178" t="s">
        <v>1865</v>
      </c>
      <c r="AF1146" s="178" t="s">
        <v>1866</v>
      </c>
      <c r="AG1146" s="146" t="str">
        <f>IFERROR(VLOOKUP(AF1146,'[4]archivo de datos'!$D$1:$E$1156,2,FALSE),"")</f>
        <v>CO-VID-99773</v>
      </c>
      <c r="AH1146" s="178" t="s">
        <v>188</v>
      </c>
      <c r="AI1146" s="146" t="str">
        <f>IFERROR(VLOOKUP(AC1146,[4]Hoja3!$B$28:$E$38,2,FALSE),"")</f>
        <v>Edgar Olaya Ospina</v>
      </c>
      <c r="AJ1146" s="146" t="str">
        <f>IFERROR(VLOOKUP(AC1146,[4]Hoja3!$B$28:$E$38,3,FALSE),"")</f>
        <v>608 6819000</v>
      </c>
      <c r="AK1146" s="146" t="str">
        <f>IFERROR(VLOOKUP(AC1146,[4]Hoja3!$B$28:$E$38,4,FALSE),"")</f>
        <v>edgar.olaya@parquesnacionales.gov.co</v>
      </c>
      <c r="AL1146" s="182">
        <v>0</v>
      </c>
      <c r="AM1146" s="182">
        <v>0</v>
      </c>
      <c r="AN1146" s="182">
        <v>0</v>
      </c>
      <c r="AO1146" s="182">
        <v>0</v>
      </c>
      <c r="AP1146" s="178"/>
      <c r="AQ1146" s="178" t="s">
        <v>189</v>
      </c>
      <c r="AR1146" s="178"/>
      <c r="AS1146" s="178"/>
      <c r="AT1146" s="178"/>
    </row>
    <row r="1147" spans="1:46" ht="25.05" customHeight="1" x14ac:dyDescent="0.3">
      <c r="A1147" s="143"/>
      <c r="B1147" s="171" t="s">
        <v>179</v>
      </c>
      <c r="C1147" s="171" t="s">
        <v>1871</v>
      </c>
      <c r="D1147" s="171" t="s">
        <v>177</v>
      </c>
      <c r="E1147" s="171" t="s">
        <v>1870</v>
      </c>
      <c r="F1147" s="175" t="s">
        <v>175</v>
      </c>
      <c r="G1147" s="144" t="str">
        <f>IFERROR(VLOOKUP(F1147,[4]Hoja4!$A$1:B1283,2,FALSE),"")</f>
        <v>NO APLICA</v>
      </c>
      <c r="H1147" s="178"/>
      <c r="I1147" s="144" t="str">
        <f>IFERROR(VLOOKUP(H1147,[4]Hoja4!$A$1:D1282,2,FALSE),"")</f>
        <v/>
      </c>
      <c r="J1147" s="186"/>
      <c r="K1147" s="106" t="str">
        <f>IFERROR(VLOOKUP(J1147,[4]LISTAS!$A$8:$B$11,2,FALSE),"")</f>
        <v/>
      </c>
      <c r="L1147" s="174"/>
      <c r="M1147" s="175" t="s">
        <v>179</v>
      </c>
      <c r="N1147" s="145" t="str">
        <f>IFERROR(VLOOKUP(M1147,'[4]archivo de datos'!$G$1:$H$24,2,FALSE),"")</f>
        <v>N/A</v>
      </c>
      <c r="O1147" s="178" t="s">
        <v>180</v>
      </c>
      <c r="P1147" s="106">
        <f>IFERROR(VLOOKUP(O1147,'[4]archivo de datos'!$J$6:$K$12,2,FALSE),"")</f>
        <v>0</v>
      </c>
      <c r="Q1147" s="177" t="s">
        <v>48</v>
      </c>
      <c r="R1147" s="186" t="s">
        <v>181</v>
      </c>
      <c r="S1147" s="179" t="s">
        <v>182</v>
      </c>
      <c r="T1147" s="147" t="s">
        <v>160</v>
      </c>
      <c r="U1147" s="147" t="s">
        <v>581</v>
      </c>
      <c r="V1147" s="146" t="str">
        <f>+IFERROR(VLOOKUP(U1147,[4]Equivalencias!$M$2:$N$97,2,FALSE),"")</f>
        <v>Personas capacitadas con educación informal</v>
      </c>
      <c r="W1147" s="178" t="s">
        <v>175</v>
      </c>
      <c r="X1147" s="181">
        <v>6184152</v>
      </c>
      <c r="Y1147" s="181">
        <v>6184152</v>
      </c>
      <c r="Z1147" s="178" t="s">
        <v>183</v>
      </c>
      <c r="AA1147" s="178" t="s">
        <v>184</v>
      </c>
      <c r="AB1147" s="143">
        <f>IFERROR(VLOOKUP(AA1147,[4]Hoja4!$A$14:$B$19,2,FALSE),"")</f>
        <v>0</v>
      </c>
      <c r="AC1147" s="178" t="s">
        <v>161</v>
      </c>
      <c r="AD1147" s="178" t="s">
        <v>1864</v>
      </c>
      <c r="AE1147" s="178" t="s">
        <v>1865</v>
      </c>
      <c r="AF1147" s="178" t="s">
        <v>1866</v>
      </c>
      <c r="AG1147" s="146" t="str">
        <f>IFERROR(VLOOKUP(AF1147,'[4]archivo de datos'!$D$1:$E$1156,2,FALSE),"")</f>
        <v>CO-VID-99773</v>
      </c>
      <c r="AH1147" s="178" t="s">
        <v>188</v>
      </c>
      <c r="AI1147" s="146" t="str">
        <f>IFERROR(VLOOKUP(AC1147,[4]Hoja3!$B$28:$E$38,2,FALSE),"")</f>
        <v>Edgar Olaya Ospina</v>
      </c>
      <c r="AJ1147" s="146" t="str">
        <f>IFERROR(VLOOKUP(AC1147,[4]Hoja3!$B$28:$E$38,3,FALSE),"")</f>
        <v>608 6819000</v>
      </c>
      <c r="AK1147" s="146" t="str">
        <f>IFERROR(VLOOKUP(AC1147,[4]Hoja3!$B$28:$E$38,4,FALSE),"")</f>
        <v>edgar.olaya@parquesnacionales.gov.co</v>
      </c>
      <c r="AL1147" s="182">
        <v>0</v>
      </c>
      <c r="AM1147" s="182">
        <v>0</v>
      </c>
      <c r="AN1147" s="182">
        <v>0</v>
      </c>
      <c r="AO1147" s="182">
        <v>0</v>
      </c>
      <c r="AP1147" s="178"/>
      <c r="AQ1147" s="178" t="s">
        <v>189</v>
      </c>
      <c r="AR1147" s="178"/>
      <c r="AS1147" s="178"/>
      <c r="AT1147" s="178"/>
    </row>
    <row r="1148" spans="1:46" ht="25.05" customHeight="1" x14ac:dyDescent="0.3">
      <c r="A1148" s="143"/>
      <c r="B1148" s="171">
        <v>80111600</v>
      </c>
      <c r="C1148" s="171" t="s">
        <v>1874</v>
      </c>
      <c r="D1148" s="171" t="s">
        <v>211</v>
      </c>
      <c r="E1148" s="171" t="s">
        <v>1875</v>
      </c>
      <c r="F1148" s="175">
        <v>1</v>
      </c>
      <c r="G1148" s="144" t="str">
        <f>IFERROR(VLOOKUP(F1148,[4]Hoja4!$A$1:B1284,2,FALSE),"")</f>
        <v>ENERO</v>
      </c>
      <c r="H1148" s="178">
        <v>1</v>
      </c>
      <c r="I1148" s="144" t="str">
        <f>IFERROR(VLOOKUP(H1148,[4]Hoja4!$A$1:D1283,2,FALSE),"")</f>
        <v>ENERO</v>
      </c>
      <c r="J1148" s="186" t="s">
        <v>1645</v>
      </c>
      <c r="K1148" s="106">
        <f>IFERROR(VLOOKUP(J1148,[4]LISTAS!$A$8:$B$11,2,FALSE),"")</f>
        <v>0</v>
      </c>
      <c r="L1148" s="174">
        <v>345</v>
      </c>
      <c r="M1148" s="175" t="s">
        <v>213</v>
      </c>
      <c r="N1148" s="145" t="str">
        <f>IFERROR(VLOOKUP(M1148,'[4]archivo de datos'!$G$1:$H$24,2,FALSE),"")</f>
        <v>CCE-16</v>
      </c>
      <c r="O1148" s="178" t="s">
        <v>214</v>
      </c>
      <c r="P1148" s="106">
        <f>IFERROR(VLOOKUP(O1148,'[4]archivo de datos'!$J$6:$K$12,2,FALSE),"")</f>
        <v>1</v>
      </c>
      <c r="Q1148" s="177" t="s">
        <v>49</v>
      </c>
      <c r="R1148" s="186" t="s">
        <v>181</v>
      </c>
      <c r="S1148" s="179" t="s">
        <v>182</v>
      </c>
      <c r="T1148" s="147" t="s">
        <v>166</v>
      </c>
      <c r="U1148" s="147" t="s">
        <v>584</v>
      </c>
      <c r="V1148" s="146" t="str">
        <f>+IFERROR(VLOOKUP(U1148,[4]Equivalencias!$M$2:$N$97,2,FALSE),"")</f>
        <v xml:space="preserve">Áreas administradas </v>
      </c>
      <c r="W1148" s="183" t="s">
        <v>1731</v>
      </c>
      <c r="X1148" s="181">
        <v>75198500</v>
      </c>
      <c r="Y1148" s="181">
        <v>75198500</v>
      </c>
      <c r="Z1148" s="178" t="s">
        <v>183</v>
      </c>
      <c r="AA1148" s="178" t="s">
        <v>184</v>
      </c>
      <c r="AB1148" s="143">
        <f>IFERROR(VLOOKUP(AA1148,[4]Hoja4!$A$14:$B$19,2,FALSE),"")</f>
        <v>0</v>
      </c>
      <c r="AC1148" s="178" t="s">
        <v>161</v>
      </c>
      <c r="AD1148" s="178" t="s">
        <v>1864</v>
      </c>
      <c r="AE1148" s="178" t="s">
        <v>1865</v>
      </c>
      <c r="AF1148" s="178" t="s">
        <v>1866</v>
      </c>
      <c r="AG1148" s="146" t="str">
        <f>IFERROR(VLOOKUP(AF1148,'[4]archivo de datos'!$D$1:$E$1156,2,FALSE),"")</f>
        <v>CO-VID-99773</v>
      </c>
      <c r="AH1148" s="178" t="s">
        <v>188</v>
      </c>
      <c r="AI1148" s="146" t="str">
        <f>IFERROR(VLOOKUP(AC1148,[4]Hoja3!$B$28:$E$38,2,FALSE),"")</f>
        <v>Edgar Olaya Ospina</v>
      </c>
      <c r="AJ1148" s="146" t="str">
        <f>IFERROR(VLOOKUP(AC1148,[4]Hoja3!$B$28:$E$38,3,FALSE),"")</f>
        <v>608 6819000</v>
      </c>
      <c r="AK1148" s="146" t="str">
        <f>IFERROR(VLOOKUP(AC1148,[4]Hoja3!$B$28:$E$38,4,FALSE),"")</f>
        <v>edgar.olaya@parquesnacionales.gov.co</v>
      </c>
      <c r="AL1148" s="182">
        <v>0</v>
      </c>
      <c r="AM1148" s="182">
        <v>0</v>
      </c>
      <c r="AN1148" s="182">
        <v>0</v>
      </c>
      <c r="AO1148" s="182">
        <v>0</v>
      </c>
      <c r="AP1148" s="178"/>
      <c r="AQ1148" s="178" t="s">
        <v>189</v>
      </c>
      <c r="AR1148" s="178"/>
      <c r="AS1148" s="178"/>
      <c r="AT1148" s="178"/>
    </row>
    <row r="1149" spans="1:46" ht="25.05" customHeight="1" x14ac:dyDescent="0.3">
      <c r="A1149" s="143"/>
      <c r="B1149" s="171">
        <v>80111600</v>
      </c>
      <c r="C1149" s="171" t="s">
        <v>1876</v>
      </c>
      <c r="D1149" s="171" t="s">
        <v>224</v>
      </c>
      <c r="E1149" s="171" t="s">
        <v>1877</v>
      </c>
      <c r="F1149" s="175">
        <v>1</v>
      </c>
      <c r="G1149" s="144" t="str">
        <f>IFERROR(VLOOKUP(F1149,[4]Hoja4!$A$1:B1286,2,FALSE),"")</f>
        <v>ENERO</v>
      </c>
      <c r="H1149" s="178">
        <v>1</v>
      </c>
      <c r="I1149" s="144" t="str">
        <f>IFERROR(VLOOKUP(H1149,[4]Hoja4!$A$1:D1285,2,FALSE),"")</f>
        <v>ENERO</v>
      </c>
      <c r="J1149" s="186" t="s">
        <v>1645</v>
      </c>
      <c r="K1149" s="106">
        <f>IFERROR(VLOOKUP(J1149,[4]LISTAS!$A$8:$B$11,2,FALSE),"")</f>
        <v>0</v>
      </c>
      <c r="L1149" s="174">
        <v>350</v>
      </c>
      <c r="M1149" s="175" t="s">
        <v>213</v>
      </c>
      <c r="N1149" s="145" t="str">
        <f>IFERROR(VLOOKUP(M1149,'[4]archivo de datos'!$G$1:$H$24,2,FALSE),"")</f>
        <v>CCE-16</v>
      </c>
      <c r="O1149" s="178" t="s">
        <v>180</v>
      </c>
      <c r="P1149" s="106">
        <f>IFERROR(VLOOKUP(O1149,'[4]archivo de datos'!$J$6:$K$12,2,FALSE),"")</f>
        <v>0</v>
      </c>
      <c r="Q1149" s="177" t="s">
        <v>48</v>
      </c>
      <c r="R1149" s="186" t="s">
        <v>181</v>
      </c>
      <c r="S1149" s="179" t="s">
        <v>182</v>
      </c>
      <c r="T1149" s="147" t="s">
        <v>166</v>
      </c>
      <c r="U1149" s="147" t="s">
        <v>584</v>
      </c>
      <c r="V1149" s="146" t="str">
        <f>+IFERROR(VLOOKUP(U1149,[4]Equivalencias!$M$2:$N$97,2,FALSE),"")</f>
        <v xml:space="preserve">Áreas administradas </v>
      </c>
      <c r="W1149" s="191" t="s">
        <v>1863</v>
      </c>
      <c r="X1149" s="181">
        <v>30123340</v>
      </c>
      <c r="Y1149" s="181">
        <v>30123340</v>
      </c>
      <c r="Z1149" s="178" t="s">
        <v>183</v>
      </c>
      <c r="AA1149" s="178" t="s">
        <v>184</v>
      </c>
      <c r="AB1149" s="143">
        <f>IFERROR(VLOOKUP(AA1149,[4]Hoja4!$A$14:$B$19,2,FALSE),"")</f>
        <v>0</v>
      </c>
      <c r="AC1149" s="178" t="s">
        <v>161</v>
      </c>
      <c r="AD1149" s="178" t="s">
        <v>1864</v>
      </c>
      <c r="AE1149" s="178" t="s">
        <v>1865</v>
      </c>
      <c r="AF1149" s="178" t="s">
        <v>1866</v>
      </c>
      <c r="AG1149" s="146" t="str">
        <f>IFERROR(VLOOKUP(AF1149,'[4]archivo de datos'!$D$1:$E$1156,2,FALSE),"")</f>
        <v>CO-VID-99773</v>
      </c>
      <c r="AH1149" s="178" t="s">
        <v>188</v>
      </c>
      <c r="AI1149" s="146" t="str">
        <f>IFERROR(VLOOKUP(AC1149,[4]Hoja3!$B$28:$E$38,2,FALSE),"")</f>
        <v>Edgar Olaya Ospina</v>
      </c>
      <c r="AJ1149" s="146" t="str">
        <f>IFERROR(VLOOKUP(AC1149,[4]Hoja3!$B$28:$E$38,3,FALSE),"")</f>
        <v>608 6819000</v>
      </c>
      <c r="AK1149" s="146" t="str">
        <f>IFERROR(VLOOKUP(AC1149,[4]Hoja3!$B$28:$E$38,4,FALSE),"")</f>
        <v>edgar.olaya@parquesnacionales.gov.co</v>
      </c>
      <c r="AL1149" s="182">
        <v>0</v>
      </c>
      <c r="AM1149" s="182">
        <v>0</v>
      </c>
      <c r="AN1149" s="182">
        <v>0</v>
      </c>
      <c r="AO1149" s="182">
        <v>0</v>
      </c>
      <c r="AP1149" s="178"/>
      <c r="AQ1149" s="178" t="s">
        <v>189</v>
      </c>
      <c r="AR1149" s="178"/>
      <c r="AS1149" s="178"/>
      <c r="AT1149" s="178"/>
    </row>
    <row r="1150" spans="1:46" ht="25.05" customHeight="1" x14ac:dyDescent="0.3">
      <c r="A1150" s="143"/>
      <c r="B1150" s="171">
        <v>80111600</v>
      </c>
      <c r="C1150" s="171" t="s">
        <v>1878</v>
      </c>
      <c r="D1150" s="171" t="s">
        <v>224</v>
      </c>
      <c r="E1150" s="171" t="s">
        <v>1879</v>
      </c>
      <c r="F1150" s="175">
        <v>1</v>
      </c>
      <c r="G1150" s="144" t="str">
        <f>IFERROR(VLOOKUP(F1150,[4]Hoja4!$A$1:B1287,2,FALSE),"")</f>
        <v>ENERO</v>
      </c>
      <c r="H1150" s="178">
        <v>1</v>
      </c>
      <c r="I1150" s="144" t="str">
        <f>IFERROR(VLOOKUP(H1150,[4]Hoja4!$A$1:D1286,2,FALSE),"")</f>
        <v>ENERO</v>
      </c>
      <c r="J1150" s="186" t="s">
        <v>1645</v>
      </c>
      <c r="K1150" s="106">
        <f>IFERROR(VLOOKUP(J1150,[4]LISTAS!$A$8:$B$11,2,FALSE),"")</f>
        <v>0</v>
      </c>
      <c r="L1150" s="174">
        <v>350</v>
      </c>
      <c r="M1150" s="175" t="s">
        <v>213</v>
      </c>
      <c r="N1150" s="145" t="str">
        <f>IFERROR(VLOOKUP(M1150,'[4]archivo de datos'!$G$1:$H$24,2,FALSE),"")</f>
        <v>CCE-16</v>
      </c>
      <c r="O1150" s="178" t="s">
        <v>180</v>
      </c>
      <c r="P1150" s="106">
        <f>IFERROR(VLOOKUP(O1150,'[4]archivo de datos'!$J$6:$K$12,2,FALSE),"")</f>
        <v>0</v>
      </c>
      <c r="Q1150" s="177" t="s">
        <v>48</v>
      </c>
      <c r="R1150" s="186" t="s">
        <v>181</v>
      </c>
      <c r="S1150" s="179" t="s">
        <v>182</v>
      </c>
      <c r="T1150" s="147" t="s">
        <v>166</v>
      </c>
      <c r="U1150" s="147" t="s">
        <v>584</v>
      </c>
      <c r="V1150" s="146" t="str">
        <f>+IFERROR(VLOOKUP(U1150,[4]Equivalencias!$M$2:$N$97,2,FALSE),"")</f>
        <v xml:space="preserve">Áreas administradas </v>
      </c>
      <c r="W1150" s="191" t="s">
        <v>1863</v>
      </c>
      <c r="X1150" s="181">
        <v>30123340</v>
      </c>
      <c r="Y1150" s="181">
        <v>30123340</v>
      </c>
      <c r="Z1150" s="178" t="s">
        <v>183</v>
      </c>
      <c r="AA1150" s="178" t="s">
        <v>184</v>
      </c>
      <c r="AB1150" s="143">
        <f>IFERROR(VLOOKUP(AA1150,[4]Hoja4!$A$14:$B$19,2,FALSE),"")</f>
        <v>0</v>
      </c>
      <c r="AC1150" s="178" t="s">
        <v>161</v>
      </c>
      <c r="AD1150" s="178" t="s">
        <v>1864</v>
      </c>
      <c r="AE1150" s="178" t="s">
        <v>1865</v>
      </c>
      <c r="AF1150" s="178" t="s">
        <v>1866</v>
      </c>
      <c r="AG1150" s="146" t="str">
        <f>IFERROR(VLOOKUP(AF1150,'[4]archivo de datos'!$D$1:$E$1156,2,FALSE),"")</f>
        <v>CO-VID-99773</v>
      </c>
      <c r="AH1150" s="178" t="s">
        <v>188</v>
      </c>
      <c r="AI1150" s="146" t="str">
        <f>IFERROR(VLOOKUP(AC1150,[4]Hoja3!$B$28:$E$38,2,FALSE),"")</f>
        <v>Edgar Olaya Ospina</v>
      </c>
      <c r="AJ1150" s="146" t="str">
        <f>IFERROR(VLOOKUP(AC1150,[4]Hoja3!$B$28:$E$38,3,FALSE),"")</f>
        <v>608 6819000</v>
      </c>
      <c r="AK1150" s="146" t="str">
        <f>IFERROR(VLOOKUP(AC1150,[4]Hoja3!$B$28:$E$38,4,FALSE),"")</f>
        <v>edgar.olaya@parquesnacionales.gov.co</v>
      </c>
      <c r="AL1150" s="182">
        <v>0</v>
      </c>
      <c r="AM1150" s="182">
        <v>0</v>
      </c>
      <c r="AN1150" s="182">
        <v>0</v>
      </c>
      <c r="AO1150" s="182">
        <v>0</v>
      </c>
      <c r="AP1150" s="178"/>
      <c r="AQ1150" s="178" t="s">
        <v>189</v>
      </c>
      <c r="AR1150" s="178"/>
      <c r="AS1150" s="178"/>
      <c r="AT1150" s="178"/>
    </row>
    <row r="1151" spans="1:46" ht="25.05" customHeight="1" x14ac:dyDescent="0.3">
      <c r="A1151" s="143"/>
      <c r="B1151" s="171">
        <v>80111600</v>
      </c>
      <c r="C1151" s="171" t="s">
        <v>1880</v>
      </c>
      <c r="D1151" s="171" t="s">
        <v>211</v>
      </c>
      <c r="E1151" s="171" t="s">
        <v>1881</v>
      </c>
      <c r="F1151" s="175">
        <v>1</v>
      </c>
      <c r="G1151" s="144" t="str">
        <f>IFERROR(VLOOKUP(F1151,[4]Hoja4!$A$1:B1288,2,FALSE),"")</f>
        <v>ENERO</v>
      </c>
      <c r="H1151" s="178">
        <v>1</v>
      </c>
      <c r="I1151" s="144" t="str">
        <f>IFERROR(VLOOKUP(H1151,[4]Hoja4!$A$1:D1287,2,FALSE),"")</f>
        <v>ENERO</v>
      </c>
      <c r="J1151" s="186" t="s">
        <v>1645</v>
      </c>
      <c r="K1151" s="106">
        <f>IFERROR(VLOOKUP(J1151,[4]LISTAS!$A$8:$B$11,2,FALSE),"")</f>
        <v>0</v>
      </c>
      <c r="L1151" s="174">
        <v>347</v>
      </c>
      <c r="M1151" s="175" t="s">
        <v>213</v>
      </c>
      <c r="N1151" s="145" t="str">
        <f>IFERROR(VLOOKUP(M1151,'[4]archivo de datos'!$G$1:$H$24,2,FALSE),"")</f>
        <v>CCE-16</v>
      </c>
      <c r="O1151" s="178" t="s">
        <v>214</v>
      </c>
      <c r="P1151" s="106">
        <f>IFERROR(VLOOKUP(O1151,'[4]archivo de datos'!$J$6:$K$12,2,FALSE),"")</f>
        <v>1</v>
      </c>
      <c r="Q1151" s="177" t="s">
        <v>49</v>
      </c>
      <c r="R1151" s="186" t="s">
        <v>181</v>
      </c>
      <c r="S1151" s="179" t="s">
        <v>182</v>
      </c>
      <c r="T1151" s="147" t="s">
        <v>166</v>
      </c>
      <c r="U1151" s="147" t="s">
        <v>595</v>
      </c>
      <c r="V1151" s="146" t="str">
        <f>+IFERROR(VLOOKUP(U1151,[4]Equivalencias!$M$2:$N$97,2,FALSE),"")</f>
        <v xml:space="preserve">Áreas administradas </v>
      </c>
      <c r="W1151" s="183" t="s">
        <v>1731</v>
      </c>
      <c r="X1151" s="181">
        <v>75634434</v>
      </c>
      <c r="Y1151" s="181">
        <v>75634434</v>
      </c>
      <c r="Z1151" s="178" t="s">
        <v>183</v>
      </c>
      <c r="AA1151" s="178" t="s">
        <v>184</v>
      </c>
      <c r="AB1151" s="143">
        <f>IFERROR(VLOOKUP(AA1151,[4]Hoja4!$A$14:$B$19,2,FALSE),"")</f>
        <v>0</v>
      </c>
      <c r="AC1151" s="178" t="s">
        <v>161</v>
      </c>
      <c r="AD1151" s="178" t="s">
        <v>1864</v>
      </c>
      <c r="AE1151" s="178" t="s">
        <v>1626</v>
      </c>
      <c r="AF1151" s="178" t="s">
        <v>1659</v>
      </c>
      <c r="AG1151" s="146" t="str">
        <f>IFERROR(VLOOKUP(AF1151,'[4]archivo de datos'!$D$1:$E$1156,2,FALSE),"")</f>
        <v>CO-MET-50001</v>
      </c>
      <c r="AH1151" s="178" t="s">
        <v>188</v>
      </c>
      <c r="AI1151" s="146" t="str">
        <f>IFERROR(VLOOKUP(AC1151,[4]Hoja3!$B$28:$E$38,2,FALSE),"")</f>
        <v>Edgar Olaya Ospina</v>
      </c>
      <c r="AJ1151" s="146" t="str">
        <f>IFERROR(VLOOKUP(AC1151,[4]Hoja3!$B$28:$E$38,3,FALSE),"")</f>
        <v>608 6819000</v>
      </c>
      <c r="AK1151" s="146" t="str">
        <f>IFERROR(VLOOKUP(AC1151,[4]Hoja3!$B$28:$E$38,4,FALSE),"")</f>
        <v>edgar.olaya@parquesnacionales.gov.co</v>
      </c>
      <c r="AL1151" s="182">
        <v>0</v>
      </c>
      <c r="AM1151" s="182">
        <v>0</v>
      </c>
      <c r="AN1151" s="182">
        <v>0</v>
      </c>
      <c r="AO1151" s="182">
        <v>0</v>
      </c>
      <c r="AP1151" s="178"/>
      <c r="AQ1151" s="178" t="s">
        <v>189</v>
      </c>
      <c r="AR1151" s="178"/>
      <c r="AS1151" s="178"/>
      <c r="AT1151" s="178"/>
    </row>
    <row r="1152" spans="1:46" ht="25.05" customHeight="1" x14ac:dyDescent="0.3">
      <c r="A1152" s="143"/>
      <c r="B1152" s="171" t="s">
        <v>1870</v>
      </c>
      <c r="C1152" s="171" t="s">
        <v>1871</v>
      </c>
      <c r="D1152" s="171" t="s">
        <v>177</v>
      </c>
      <c r="E1152" s="171" t="s">
        <v>1870</v>
      </c>
      <c r="F1152" s="175" t="s">
        <v>175</v>
      </c>
      <c r="G1152" s="144" t="str">
        <f>IFERROR(VLOOKUP(F1152,[4]Hoja4!$A$1:B1289,2,FALSE),"")</f>
        <v>NO APLICA</v>
      </c>
      <c r="H1152" s="178"/>
      <c r="I1152" s="144" t="str">
        <f>IFERROR(VLOOKUP(H1152,[4]Hoja4!$A$1:D1288,2,FALSE),"")</f>
        <v/>
      </c>
      <c r="J1152" s="186"/>
      <c r="K1152" s="106" t="str">
        <f>IFERROR(VLOOKUP(J1152,[4]LISTAS!$A$8:$B$11,2,FALSE),"")</f>
        <v/>
      </c>
      <c r="L1152" s="174"/>
      <c r="M1152" s="175" t="s">
        <v>179</v>
      </c>
      <c r="N1152" s="145" t="str">
        <f>IFERROR(VLOOKUP(M1152,'[4]archivo de datos'!$G$1:$H$24,2,FALSE),"")</f>
        <v>N/A</v>
      </c>
      <c r="O1152" s="178" t="s">
        <v>180</v>
      </c>
      <c r="P1152" s="106">
        <f>IFERROR(VLOOKUP(O1152,'[4]archivo de datos'!$J$6:$K$12,2,FALSE),"")</f>
        <v>0</v>
      </c>
      <c r="Q1152" s="177" t="s">
        <v>46</v>
      </c>
      <c r="R1152" s="186" t="s">
        <v>181</v>
      </c>
      <c r="S1152" s="179" t="s">
        <v>182</v>
      </c>
      <c r="T1152" s="147" t="s">
        <v>166</v>
      </c>
      <c r="U1152" s="147" t="s">
        <v>584</v>
      </c>
      <c r="V1152" s="146" t="str">
        <f>+IFERROR(VLOOKUP(U1152,[4]Equivalencias!$M$2:$N$97,2,FALSE),"")</f>
        <v xml:space="preserve">Áreas administradas </v>
      </c>
      <c r="W1152" s="178" t="s">
        <v>175</v>
      </c>
      <c r="X1152" s="181">
        <v>24000000</v>
      </c>
      <c r="Y1152" s="181">
        <v>24000000</v>
      </c>
      <c r="Z1152" s="178" t="s">
        <v>183</v>
      </c>
      <c r="AA1152" s="178" t="s">
        <v>184</v>
      </c>
      <c r="AB1152" s="143">
        <f>IFERROR(VLOOKUP(AA1152,[4]Hoja4!$A$14:$B$19,2,FALSE),"")</f>
        <v>0</v>
      </c>
      <c r="AC1152" s="178" t="s">
        <v>161</v>
      </c>
      <c r="AD1152" s="178" t="s">
        <v>1864</v>
      </c>
      <c r="AE1152" s="178" t="s">
        <v>1865</v>
      </c>
      <c r="AF1152" s="178" t="s">
        <v>1882</v>
      </c>
      <c r="AG1152" s="146" t="str">
        <f>IFERROR(VLOOKUP(AF1152,'[4]archivo de datos'!$D$1:$E$1156,2,FALSE),"")</f>
        <v>CO-VID-99001</v>
      </c>
      <c r="AH1152" s="178" t="s">
        <v>188</v>
      </c>
      <c r="AI1152" s="146" t="str">
        <f>IFERROR(VLOOKUP(AC1152,[4]Hoja3!$B$28:$E$38,2,FALSE),"")</f>
        <v>Edgar Olaya Ospina</v>
      </c>
      <c r="AJ1152" s="146" t="str">
        <f>IFERROR(VLOOKUP(AC1152,[4]Hoja3!$B$28:$E$38,3,FALSE),"")</f>
        <v>608 6819000</v>
      </c>
      <c r="AK1152" s="146" t="str">
        <f>IFERROR(VLOOKUP(AC1152,[4]Hoja3!$B$28:$E$38,4,FALSE),"")</f>
        <v>edgar.olaya@parquesnacionales.gov.co</v>
      </c>
      <c r="AL1152" s="182">
        <v>0</v>
      </c>
      <c r="AM1152" s="182">
        <v>0</v>
      </c>
      <c r="AN1152" s="182">
        <v>0</v>
      </c>
      <c r="AO1152" s="182">
        <v>0</v>
      </c>
      <c r="AP1152" s="178"/>
      <c r="AQ1152" s="178" t="s">
        <v>189</v>
      </c>
      <c r="AR1152" s="178"/>
      <c r="AS1152" s="178"/>
      <c r="AT1152" s="178"/>
    </row>
    <row r="1153" spans="1:46" ht="25.05" customHeight="1" x14ac:dyDescent="0.3">
      <c r="A1153" s="143"/>
      <c r="B1153" s="171">
        <v>22101527</v>
      </c>
      <c r="C1153" s="171" t="s">
        <v>1883</v>
      </c>
      <c r="D1153" s="171" t="s">
        <v>202</v>
      </c>
      <c r="E1153" s="171" t="s">
        <v>1870</v>
      </c>
      <c r="F1153" s="175">
        <v>2</v>
      </c>
      <c r="G1153" s="144" t="str">
        <f>IFERROR(VLOOKUP(F1153,[4]Hoja4!$A$1:B1290,2,FALSE),"")</f>
        <v>FEBRERO</v>
      </c>
      <c r="H1153" s="178">
        <v>3</v>
      </c>
      <c r="I1153" s="144" t="str">
        <f>IFERROR(VLOOKUP(H1153,[4]Hoja4!$A$1:D1289,2,FALSE),"")</f>
        <v>MARZO</v>
      </c>
      <c r="J1153" s="186" t="s">
        <v>178</v>
      </c>
      <c r="K1153" s="106">
        <f>IFERROR(VLOOKUP(J1153,[4]LISTAS!$A$8:$B$11,2,FALSE),"")</f>
        <v>1</v>
      </c>
      <c r="L1153" s="174">
        <v>9</v>
      </c>
      <c r="M1153" s="175" t="s">
        <v>196</v>
      </c>
      <c r="N1153" s="145" t="str">
        <f>IFERROR(VLOOKUP(M1153,'[4]archivo de datos'!$G$1:$H$24,2,FALSE),"")</f>
        <v>CCE-10</v>
      </c>
      <c r="O1153" s="178" t="s">
        <v>180</v>
      </c>
      <c r="P1153" s="106">
        <f>IFERROR(VLOOKUP(O1153,'[4]archivo de datos'!$J$6:$K$12,2,FALSE),"")</f>
        <v>0</v>
      </c>
      <c r="Q1153" s="177" t="s">
        <v>46</v>
      </c>
      <c r="R1153" s="186" t="s">
        <v>181</v>
      </c>
      <c r="S1153" s="179" t="s">
        <v>182</v>
      </c>
      <c r="T1153" s="147" t="s">
        <v>166</v>
      </c>
      <c r="U1153" s="147" t="s">
        <v>584</v>
      </c>
      <c r="V1153" s="146" t="str">
        <f>+IFERROR(VLOOKUP(U1153,[4]Equivalencias!$M$2:$N$97,2,FALSE),"")</f>
        <v xml:space="preserve">Áreas administradas </v>
      </c>
      <c r="W1153" s="178" t="s">
        <v>175</v>
      </c>
      <c r="X1153" s="181">
        <v>38000000</v>
      </c>
      <c r="Y1153" s="181">
        <v>38000000</v>
      </c>
      <c r="Z1153" s="178" t="s">
        <v>183</v>
      </c>
      <c r="AA1153" s="178" t="s">
        <v>184</v>
      </c>
      <c r="AB1153" s="143">
        <f>IFERROR(VLOOKUP(AA1153,[4]Hoja4!$A$14:$B$19,2,FALSE),"")</f>
        <v>0</v>
      </c>
      <c r="AC1153" s="178" t="s">
        <v>161</v>
      </c>
      <c r="AD1153" s="178" t="s">
        <v>1864</v>
      </c>
      <c r="AE1153" s="178" t="s">
        <v>1865</v>
      </c>
      <c r="AF1153" s="178" t="s">
        <v>1882</v>
      </c>
      <c r="AG1153" s="146" t="str">
        <f>IFERROR(VLOOKUP(AF1153,'[4]archivo de datos'!$D$1:$E$1156,2,FALSE),"")</f>
        <v>CO-VID-99001</v>
      </c>
      <c r="AH1153" s="178" t="s">
        <v>188</v>
      </c>
      <c r="AI1153" s="146" t="str">
        <f>IFERROR(VLOOKUP(AC1153,[4]Hoja3!$B$28:$E$38,2,FALSE),"")</f>
        <v>Edgar Olaya Ospina</v>
      </c>
      <c r="AJ1153" s="146" t="str">
        <f>IFERROR(VLOOKUP(AC1153,[4]Hoja3!$B$28:$E$38,3,FALSE),"")</f>
        <v>608 6819000</v>
      </c>
      <c r="AK1153" s="146" t="str">
        <f>IFERROR(VLOOKUP(AC1153,[4]Hoja3!$B$28:$E$38,4,FALSE),"")</f>
        <v>edgar.olaya@parquesnacionales.gov.co</v>
      </c>
      <c r="AL1153" s="182">
        <v>0</v>
      </c>
      <c r="AM1153" s="182">
        <v>0</v>
      </c>
      <c r="AN1153" s="182">
        <v>0</v>
      </c>
      <c r="AO1153" s="182">
        <v>0</v>
      </c>
      <c r="AP1153" s="178"/>
      <c r="AQ1153" s="178" t="s">
        <v>189</v>
      </c>
      <c r="AR1153" s="178"/>
      <c r="AS1153" s="178"/>
      <c r="AT1153" s="178"/>
    </row>
    <row r="1154" spans="1:46" ht="25.05" customHeight="1" x14ac:dyDescent="0.3">
      <c r="A1154" s="143"/>
      <c r="B1154" s="171">
        <v>25101801</v>
      </c>
      <c r="C1154" s="171" t="s">
        <v>1884</v>
      </c>
      <c r="D1154" s="171" t="s">
        <v>202</v>
      </c>
      <c r="E1154" s="171" t="s">
        <v>1870</v>
      </c>
      <c r="F1154" s="175">
        <v>3</v>
      </c>
      <c r="G1154" s="144" t="str">
        <f>IFERROR(VLOOKUP(F1154,[4]Hoja4!$A$1:B1291,2,FALSE),"")</f>
        <v>MARZO</v>
      </c>
      <c r="H1154" s="178">
        <v>4</v>
      </c>
      <c r="I1154" s="144" t="str">
        <f>IFERROR(VLOOKUP(H1154,[4]Hoja4!$A$1:D1290,2,FALSE),"")</f>
        <v>ABRIL</v>
      </c>
      <c r="J1154" s="186" t="s">
        <v>178</v>
      </c>
      <c r="K1154" s="106">
        <f>IFERROR(VLOOKUP(J1154,[4]LISTAS!$A$8:$B$11,2,FALSE),"")</f>
        <v>1</v>
      </c>
      <c r="L1154" s="174">
        <v>2</v>
      </c>
      <c r="M1154" s="175" t="s">
        <v>196</v>
      </c>
      <c r="N1154" s="145" t="str">
        <f>IFERROR(VLOOKUP(M1154,'[4]archivo de datos'!$G$1:$H$24,2,FALSE),"")</f>
        <v>CCE-10</v>
      </c>
      <c r="O1154" s="178" t="s">
        <v>180</v>
      </c>
      <c r="P1154" s="106">
        <f>IFERROR(VLOOKUP(O1154,'[4]archivo de datos'!$J$6:$K$12,2,FALSE),"")</f>
        <v>0</v>
      </c>
      <c r="Q1154" s="177" t="s">
        <v>46</v>
      </c>
      <c r="R1154" s="186" t="s">
        <v>181</v>
      </c>
      <c r="S1154" s="179" t="s">
        <v>182</v>
      </c>
      <c r="T1154" s="147" t="s">
        <v>166</v>
      </c>
      <c r="U1154" s="147" t="s">
        <v>584</v>
      </c>
      <c r="V1154" s="146" t="str">
        <f>+IFERROR(VLOOKUP(U1154,[4]Equivalencias!$M$2:$N$97,2,FALSE),"")</f>
        <v xml:space="preserve">Áreas administradas </v>
      </c>
      <c r="W1154" s="178" t="s">
        <v>175</v>
      </c>
      <c r="X1154" s="181">
        <v>20000000</v>
      </c>
      <c r="Y1154" s="181">
        <v>20000000</v>
      </c>
      <c r="Z1154" s="178" t="s">
        <v>183</v>
      </c>
      <c r="AA1154" s="178" t="s">
        <v>184</v>
      </c>
      <c r="AB1154" s="143">
        <f>IFERROR(VLOOKUP(AA1154,[4]Hoja4!$A$14:$B$19,2,FALSE),"")</f>
        <v>0</v>
      </c>
      <c r="AC1154" s="178" t="s">
        <v>161</v>
      </c>
      <c r="AD1154" s="178" t="s">
        <v>1864</v>
      </c>
      <c r="AE1154" s="178" t="s">
        <v>1865</v>
      </c>
      <c r="AF1154" s="178" t="s">
        <v>1882</v>
      </c>
      <c r="AG1154" s="146" t="str">
        <f>IFERROR(VLOOKUP(AF1154,'[4]archivo de datos'!$D$1:$E$1156,2,FALSE),"")</f>
        <v>CO-VID-99001</v>
      </c>
      <c r="AH1154" s="178" t="s">
        <v>188</v>
      </c>
      <c r="AI1154" s="146" t="str">
        <f>IFERROR(VLOOKUP(AC1154,[4]Hoja3!$B$28:$E$38,2,FALSE),"")</f>
        <v>Edgar Olaya Ospina</v>
      </c>
      <c r="AJ1154" s="146" t="str">
        <f>IFERROR(VLOOKUP(AC1154,[4]Hoja3!$B$28:$E$38,3,FALSE),"")</f>
        <v>608 6819000</v>
      </c>
      <c r="AK1154" s="146" t="str">
        <f>IFERROR(VLOOKUP(AC1154,[4]Hoja3!$B$28:$E$38,4,FALSE),"")</f>
        <v>edgar.olaya@parquesnacionales.gov.co</v>
      </c>
      <c r="AL1154" s="182">
        <v>0</v>
      </c>
      <c r="AM1154" s="182">
        <v>0</v>
      </c>
      <c r="AN1154" s="182">
        <v>0</v>
      </c>
      <c r="AO1154" s="182">
        <v>0</v>
      </c>
      <c r="AP1154" s="178"/>
      <c r="AQ1154" s="178" t="s">
        <v>189</v>
      </c>
      <c r="AR1154" s="178"/>
      <c r="AS1154" s="178"/>
      <c r="AT1154" s="178"/>
    </row>
    <row r="1155" spans="1:46" ht="25.05" customHeight="1" x14ac:dyDescent="0.3">
      <c r="A1155" s="143"/>
      <c r="B1155" s="171" t="s">
        <v>1885</v>
      </c>
      <c r="C1155" s="171" t="s">
        <v>1886</v>
      </c>
      <c r="D1155" s="171" t="s">
        <v>195</v>
      </c>
      <c r="E1155" s="171" t="s">
        <v>1870</v>
      </c>
      <c r="F1155" s="175">
        <v>5</v>
      </c>
      <c r="G1155" s="144" t="str">
        <f>IFERROR(VLOOKUP(F1155,[4]Hoja4!$A$1:B1292,2,FALSE),"")</f>
        <v>MAYO</v>
      </c>
      <c r="H1155" s="178">
        <v>6</v>
      </c>
      <c r="I1155" s="144" t="str">
        <f>IFERROR(VLOOKUP(H1155,[4]Hoja4!$A$1:D1291,2,FALSE),"")</f>
        <v>JUNIO</v>
      </c>
      <c r="J1155" s="186" t="s">
        <v>178</v>
      </c>
      <c r="K1155" s="106">
        <f>IFERROR(VLOOKUP(J1155,[4]LISTAS!$A$8:$B$11,2,FALSE),"")</f>
        <v>1</v>
      </c>
      <c r="L1155" s="174">
        <v>1</v>
      </c>
      <c r="M1155" s="175" t="s">
        <v>196</v>
      </c>
      <c r="N1155" s="145" t="str">
        <f>IFERROR(VLOOKUP(M1155,'[4]archivo de datos'!$G$1:$H$24,2,FALSE),"")</f>
        <v>CCE-10</v>
      </c>
      <c r="O1155" s="178" t="s">
        <v>180</v>
      </c>
      <c r="P1155" s="106">
        <f>IFERROR(VLOOKUP(O1155,'[4]archivo de datos'!$J$6:$K$12,2,FALSE),"")</f>
        <v>0</v>
      </c>
      <c r="Q1155" s="177" t="s">
        <v>46</v>
      </c>
      <c r="R1155" s="186" t="s">
        <v>181</v>
      </c>
      <c r="S1155" s="179" t="s">
        <v>182</v>
      </c>
      <c r="T1155" s="147" t="s">
        <v>166</v>
      </c>
      <c r="U1155" s="147" t="s">
        <v>584</v>
      </c>
      <c r="V1155" s="146" t="str">
        <f>+IFERROR(VLOOKUP(U1155,[4]Equivalencias!$M$2:$N$97,2,FALSE),"")</f>
        <v xml:space="preserve">Áreas administradas </v>
      </c>
      <c r="W1155" s="178" t="s">
        <v>175</v>
      </c>
      <c r="X1155" s="181">
        <v>30000000</v>
      </c>
      <c r="Y1155" s="181">
        <v>30000000</v>
      </c>
      <c r="Z1155" s="178" t="s">
        <v>183</v>
      </c>
      <c r="AA1155" s="178" t="s">
        <v>184</v>
      </c>
      <c r="AB1155" s="143">
        <f>IFERROR(VLOOKUP(AA1155,[4]Hoja4!$A$14:$B$19,2,FALSE),"")</f>
        <v>0</v>
      </c>
      <c r="AC1155" s="178" t="s">
        <v>161</v>
      </c>
      <c r="AD1155" s="178" t="s">
        <v>1864</v>
      </c>
      <c r="AE1155" s="178" t="s">
        <v>1865</v>
      </c>
      <c r="AF1155" s="178" t="s">
        <v>1882</v>
      </c>
      <c r="AG1155" s="146" t="str">
        <f>IFERROR(VLOOKUP(AF1155,'[4]archivo de datos'!$D$1:$E$1156,2,FALSE),"")</f>
        <v>CO-VID-99001</v>
      </c>
      <c r="AH1155" s="178" t="s">
        <v>188</v>
      </c>
      <c r="AI1155" s="146" t="str">
        <f>IFERROR(VLOOKUP(AC1155,[4]Hoja3!$B$28:$E$38,2,FALSE),"")</f>
        <v>Edgar Olaya Ospina</v>
      </c>
      <c r="AJ1155" s="146" t="str">
        <f>IFERROR(VLOOKUP(AC1155,[4]Hoja3!$B$28:$E$38,3,FALSE),"")</f>
        <v>608 6819000</v>
      </c>
      <c r="AK1155" s="146" t="str">
        <f>IFERROR(VLOOKUP(AC1155,[4]Hoja3!$B$28:$E$38,4,FALSE),"")</f>
        <v>edgar.olaya@parquesnacionales.gov.co</v>
      </c>
      <c r="AL1155" s="182">
        <v>0</v>
      </c>
      <c r="AM1155" s="182">
        <v>0</v>
      </c>
      <c r="AN1155" s="182">
        <v>0</v>
      </c>
      <c r="AO1155" s="182">
        <v>0</v>
      </c>
      <c r="AP1155" s="178"/>
      <c r="AQ1155" s="178" t="s">
        <v>189</v>
      </c>
      <c r="AR1155" s="178"/>
      <c r="AS1155" s="178"/>
      <c r="AT1155" s="178"/>
    </row>
    <row r="1156" spans="1:46" ht="25.05" customHeight="1" x14ac:dyDescent="0.3">
      <c r="A1156" s="143"/>
      <c r="B1156" s="171" t="s">
        <v>1857</v>
      </c>
      <c r="C1156" s="171" t="s">
        <v>1858</v>
      </c>
      <c r="D1156" s="171" t="s">
        <v>202</v>
      </c>
      <c r="E1156" s="171" t="s">
        <v>1870</v>
      </c>
      <c r="F1156" s="175">
        <v>5</v>
      </c>
      <c r="G1156" s="144" t="str">
        <f>IFERROR(VLOOKUP(F1156,[4]Hoja4!$A$1:B1293,2,FALSE),"")</f>
        <v>MAYO</v>
      </c>
      <c r="H1156" s="178">
        <v>6</v>
      </c>
      <c r="I1156" s="144" t="str">
        <f>IFERROR(VLOOKUP(H1156,[4]Hoja4!$A$1:D1292,2,FALSE),"")</f>
        <v>JUNIO</v>
      </c>
      <c r="J1156" s="186" t="s">
        <v>178</v>
      </c>
      <c r="K1156" s="106">
        <f>IFERROR(VLOOKUP(J1156,[4]LISTAS!$A$8:$B$11,2,FALSE),"")</f>
        <v>1</v>
      </c>
      <c r="L1156" s="174">
        <v>2</v>
      </c>
      <c r="M1156" s="175" t="s">
        <v>196</v>
      </c>
      <c r="N1156" s="145" t="str">
        <f>IFERROR(VLOOKUP(M1156,'[4]archivo de datos'!$G$1:$H$24,2,FALSE),"")</f>
        <v>CCE-10</v>
      </c>
      <c r="O1156" s="178" t="s">
        <v>180</v>
      </c>
      <c r="P1156" s="106">
        <f>IFERROR(VLOOKUP(O1156,'[4]archivo de datos'!$J$6:$K$12,2,FALSE),"")</f>
        <v>0</v>
      </c>
      <c r="Q1156" s="177" t="s">
        <v>46</v>
      </c>
      <c r="R1156" s="186" t="s">
        <v>181</v>
      </c>
      <c r="S1156" s="179" t="s">
        <v>182</v>
      </c>
      <c r="T1156" s="147" t="s">
        <v>166</v>
      </c>
      <c r="U1156" s="147" t="s">
        <v>584</v>
      </c>
      <c r="V1156" s="146" t="str">
        <f>+IFERROR(VLOOKUP(U1156,[4]Equivalencias!$M$2:$N$97,2,FALSE),"")</f>
        <v xml:space="preserve">Áreas administradas </v>
      </c>
      <c r="W1156" s="178" t="s">
        <v>175</v>
      </c>
      <c r="X1156" s="181">
        <v>20000000</v>
      </c>
      <c r="Y1156" s="181">
        <v>20000000</v>
      </c>
      <c r="Z1156" s="178" t="s">
        <v>183</v>
      </c>
      <c r="AA1156" s="178" t="s">
        <v>184</v>
      </c>
      <c r="AB1156" s="143">
        <f>IFERROR(VLOOKUP(AA1156,[4]Hoja4!$A$14:$B$19,2,FALSE),"")</f>
        <v>0</v>
      </c>
      <c r="AC1156" s="178" t="s">
        <v>161</v>
      </c>
      <c r="AD1156" s="178" t="s">
        <v>1864</v>
      </c>
      <c r="AE1156" s="178" t="s">
        <v>1865</v>
      </c>
      <c r="AF1156" s="178" t="s">
        <v>1882</v>
      </c>
      <c r="AG1156" s="146" t="str">
        <f>IFERROR(VLOOKUP(AF1156,'[4]archivo de datos'!$D$1:$E$1156,2,FALSE),"")</f>
        <v>CO-VID-99001</v>
      </c>
      <c r="AH1156" s="178" t="s">
        <v>188</v>
      </c>
      <c r="AI1156" s="146" t="str">
        <f>IFERROR(VLOOKUP(AC1156,[4]Hoja3!$B$28:$E$38,2,FALSE),"")</f>
        <v>Edgar Olaya Ospina</v>
      </c>
      <c r="AJ1156" s="146" t="str">
        <f>IFERROR(VLOOKUP(AC1156,[4]Hoja3!$B$28:$E$38,3,FALSE),"")</f>
        <v>608 6819000</v>
      </c>
      <c r="AK1156" s="146" t="str">
        <f>IFERROR(VLOOKUP(AC1156,[4]Hoja3!$B$28:$E$38,4,FALSE),"")</f>
        <v>edgar.olaya@parquesnacionales.gov.co</v>
      </c>
      <c r="AL1156" s="182">
        <v>0</v>
      </c>
      <c r="AM1156" s="182">
        <v>0</v>
      </c>
      <c r="AN1156" s="182">
        <v>0</v>
      </c>
      <c r="AO1156" s="182">
        <v>0</v>
      </c>
      <c r="AP1156" s="178"/>
      <c r="AQ1156" s="178" t="s">
        <v>189</v>
      </c>
      <c r="AR1156" s="178"/>
      <c r="AS1156" s="178"/>
      <c r="AT1156" s="178"/>
    </row>
    <row r="1157" spans="1:46" ht="25.05" customHeight="1" x14ac:dyDescent="0.3">
      <c r="A1157" s="143"/>
      <c r="B1157" s="171" t="s">
        <v>1887</v>
      </c>
      <c r="C1157" s="171" t="s">
        <v>1888</v>
      </c>
      <c r="D1157" s="171" t="s">
        <v>252</v>
      </c>
      <c r="E1157" s="171" t="s">
        <v>1870</v>
      </c>
      <c r="F1157" s="175">
        <v>3</v>
      </c>
      <c r="G1157" s="144" t="str">
        <f>IFERROR(VLOOKUP(F1157,[4]Hoja4!$A$1:B1294,2,FALSE),"")</f>
        <v>MARZO</v>
      </c>
      <c r="H1157" s="178">
        <v>4</v>
      </c>
      <c r="I1157" s="144" t="str">
        <f>IFERROR(VLOOKUP(H1157,[4]Hoja4!$A$1:D1293,2,FALSE),"")</f>
        <v>ABRIL</v>
      </c>
      <c r="J1157" s="186" t="s">
        <v>178</v>
      </c>
      <c r="K1157" s="106">
        <f>IFERROR(VLOOKUP(J1157,[4]LISTAS!$A$8:$B$11,2,FALSE),"")</f>
        <v>1</v>
      </c>
      <c r="L1157" s="174">
        <v>8</v>
      </c>
      <c r="M1157" s="175" t="s">
        <v>196</v>
      </c>
      <c r="N1157" s="145" t="str">
        <f>IFERROR(VLOOKUP(M1157,'[4]archivo de datos'!$G$1:$H$24,2,FALSE),"")</f>
        <v>CCE-10</v>
      </c>
      <c r="O1157" s="178" t="s">
        <v>214</v>
      </c>
      <c r="P1157" s="106">
        <f>IFERROR(VLOOKUP(O1157,'[4]archivo de datos'!$J$6:$K$12,2,FALSE),"")</f>
        <v>1</v>
      </c>
      <c r="Q1157" s="177" t="s">
        <v>49</v>
      </c>
      <c r="R1157" s="186" t="s">
        <v>181</v>
      </c>
      <c r="S1157" s="179" t="s">
        <v>182</v>
      </c>
      <c r="T1157" s="147" t="s">
        <v>166</v>
      </c>
      <c r="U1157" s="147" t="s">
        <v>584</v>
      </c>
      <c r="V1157" s="146" t="str">
        <f>+IFERROR(VLOOKUP(U1157,[4]Equivalencias!$M$2:$N$97,2,FALSE),"")</f>
        <v xml:space="preserve">Áreas administradas </v>
      </c>
      <c r="W1157" s="178" t="s">
        <v>175</v>
      </c>
      <c r="X1157" s="181">
        <v>20571493</v>
      </c>
      <c r="Y1157" s="181">
        <v>20571493</v>
      </c>
      <c r="Z1157" s="178" t="s">
        <v>183</v>
      </c>
      <c r="AA1157" s="178" t="s">
        <v>184</v>
      </c>
      <c r="AB1157" s="143">
        <f>IFERROR(VLOOKUP(AA1157,[4]Hoja4!$A$14:$B$19,2,FALSE),"")</f>
        <v>0</v>
      </c>
      <c r="AC1157" s="178" t="s">
        <v>161</v>
      </c>
      <c r="AD1157" s="178" t="s">
        <v>1864</v>
      </c>
      <c r="AE1157" s="178" t="s">
        <v>1865</v>
      </c>
      <c r="AF1157" s="178" t="s">
        <v>1882</v>
      </c>
      <c r="AG1157" s="146" t="str">
        <f>IFERROR(VLOOKUP(AF1157,'[4]archivo de datos'!$D$1:$E$1156,2,FALSE),"")</f>
        <v>CO-VID-99001</v>
      </c>
      <c r="AH1157" s="178" t="s">
        <v>188</v>
      </c>
      <c r="AI1157" s="146" t="str">
        <f>IFERROR(VLOOKUP(AC1157,[4]Hoja3!$B$28:$E$38,2,FALSE),"")</f>
        <v>Edgar Olaya Ospina</v>
      </c>
      <c r="AJ1157" s="146" t="str">
        <f>IFERROR(VLOOKUP(AC1157,[4]Hoja3!$B$28:$E$38,3,FALSE),"")</f>
        <v>608 6819000</v>
      </c>
      <c r="AK1157" s="146" t="str">
        <f>IFERROR(VLOOKUP(AC1157,[4]Hoja3!$B$28:$E$38,4,FALSE),"")</f>
        <v>edgar.olaya@parquesnacionales.gov.co</v>
      </c>
      <c r="AL1157" s="182">
        <v>0</v>
      </c>
      <c r="AM1157" s="182">
        <v>0</v>
      </c>
      <c r="AN1157" s="182">
        <v>0</v>
      </c>
      <c r="AO1157" s="182">
        <v>0</v>
      </c>
      <c r="AP1157" s="178"/>
      <c r="AQ1157" s="178" t="s">
        <v>189</v>
      </c>
      <c r="AR1157" s="178"/>
      <c r="AS1157" s="178"/>
      <c r="AT1157" s="178"/>
    </row>
    <row r="1158" spans="1:46" ht="25.05" customHeight="1" x14ac:dyDescent="0.3">
      <c r="A1158" s="143"/>
      <c r="B1158" s="171" t="s">
        <v>1887</v>
      </c>
      <c r="C1158" s="171" t="s">
        <v>1888</v>
      </c>
      <c r="D1158" s="171" t="s">
        <v>252</v>
      </c>
      <c r="E1158" s="171" t="s">
        <v>1870</v>
      </c>
      <c r="F1158" s="175">
        <v>4</v>
      </c>
      <c r="G1158" s="144" t="str">
        <f>IFERROR(VLOOKUP(F1158,[4]Hoja4!$A$1:B1295,2,FALSE),"")</f>
        <v>ABRIL</v>
      </c>
      <c r="H1158" s="178">
        <v>5</v>
      </c>
      <c r="I1158" s="144" t="str">
        <f>IFERROR(VLOOKUP(H1158,[4]Hoja4!$A$1:D1294,2,FALSE),"")</f>
        <v>MAYO</v>
      </c>
      <c r="J1158" s="186" t="s">
        <v>178</v>
      </c>
      <c r="K1158" s="106">
        <f>IFERROR(VLOOKUP(J1158,[4]LISTAS!$A$8:$B$11,2,FALSE),"")</f>
        <v>1</v>
      </c>
      <c r="L1158" s="174">
        <v>7</v>
      </c>
      <c r="M1158" s="175" t="s">
        <v>196</v>
      </c>
      <c r="N1158" s="145" t="str">
        <f>IFERROR(VLOOKUP(M1158,'[4]archivo de datos'!$G$1:$H$24,2,FALSE),"")</f>
        <v>CCE-10</v>
      </c>
      <c r="O1158" s="178" t="s">
        <v>180</v>
      </c>
      <c r="P1158" s="106">
        <f>IFERROR(VLOOKUP(O1158,'[4]archivo de datos'!$J$6:$K$12,2,FALSE),"")</f>
        <v>0</v>
      </c>
      <c r="Q1158" s="177" t="s">
        <v>46</v>
      </c>
      <c r="R1158" s="186" t="s">
        <v>181</v>
      </c>
      <c r="S1158" s="179" t="s">
        <v>182</v>
      </c>
      <c r="T1158" s="147" t="s">
        <v>166</v>
      </c>
      <c r="U1158" s="147" t="s">
        <v>584</v>
      </c>
      <c r="V1158" s="146" t="str">
        <f>+IFERROR(VLOOKUP(U1158,[4]Equivalencias!$M$2:$N$97,2,FALSE),"")</f>
        <v xml:space="preserve">Áreas administradas </v>
      </c>
      <c r="W1158" s="178" t="s">
        <v>175</v>
      </c>
      <c r="X1158" s="181">
        <v>67813384</v>
      </c>
      <c r="Y1158" s="181">
        <v>67813384</v>
      </c>
      <c r="Z1158" s="178" t="s">
        <v>183</v>
      </c>
      <c r="AA1158" s="178" t="s">
        <v>184</v>
      </c>
      <c r="AB1158" s="143">
        <f>IFERROR(VLOOKUP(AA1158,[4]Hoja4!$A$14:$B$19,2,FALSE),"")</f>
        <v>0</v>
      </c>
      <c r="AC1158" s="178" t="s">
        <v>161</v>
      </c>
      <c r="AD1158" s="178" t="s">
        <v>1864</v>
      </c>
      <c r="AE1158" s="178" t="s">
        <v>1865</v>
      </c>
      <c r="AF1158" s="178" t="s">
        <v>1889</v>
      </c>
      <c r="AG1158" s="146" t="str">
        <f>IFERROR(VLOOKUP(AF1158,'[4]archivo de datos'!$D$1:$E$1156,2,FALSE),"")</f>
        <v>CO-VID-99524</v>
      </c>
      <c r="AH1158" s="178" t="s">
        <v>188</v>
      </c>
      <c r="AI1158" s="146" t="str">
        <f>IFERROR(VLOOKUP(AC1158,[4]Hoja3!$B$28:$E$38,2,FALSE),"")</f>
        <v>Edgar Olaya Ospina</v>
      </c>
      <c r="AJ1158" s="146" t="str">
        <f>IFERROR(VLOOKUP(AC1158,[4]Hoja3!$B$28:$E$38,3,FALSE),"")</f>
        <v>608 6819000</v>
      </c>
      <c r="AK1158" s="146" t="str">
        <f>IFERROR(VLOOKUP(AC1158,[4]Hoja3!$B$28:$E$38,4,FALSE),"")</f>
        <v>edgar.olaya@parquesnacionales.gov.co</v>
      </c>
      <c r="AL1158" s="182">
        <v>0</v>
      </c>
      <c r="AM1158" s="182">
        <v>0</v>
      </c>
      <c r="AN1158" s="182">
        <v>0</v>
      </c>
      <c r="AO1158" s="182">
        <v>0</v>
      </c>
      <c r="AP1158" s="178"/>
      <c r="AQ1158" s="178" t="s">
        <v>189</v>
      </c>
      <c r="AR1158" s="178"/>
      <c r="AS1158" s="178"/>
      <c r="AT1158" s="178"/>
    </row>
    <row r="1159" spans="1:46" ht="25.05" customHeight="1" x14ac:dyDescent="0.3">
      <c r="A1159" s="143"/>
      <c r="B1159" s="171" t="s">
        <v>1890</v>
      </c>
      <c r="C1159" s="171" t="s">
        <v>1891</v>
      </c>
      <c r="D1159" s="171" t="s">
        <v>195</v>
      </c>
      <c r="E1159" s="171" t="s">
        <v>1870</v>
      </c>
      <c r="F1159" s="175">
        <v>3</v>
      </c>
      <c r="G1159" s="144" t="str">
        <f>IFERROR(VLOOKUP(F1159,[4]Hoja4!$A$1:B1296,2,FALSE),"")</f>
        <v>MARZO</v>
      </c>
      <c r="H1159" s="178">
        <v>4</v>
      </c>
      <c r="I1159" s="144" t="str">
        <f>IFERROR(VLOOKUP(H1159,[4]Hoja4!$A$1:D1295,2,FALSE),"")</f>
        <v>ABRIL</v>
      </c>
      <c r="J1159" s="186" t="s">
        <v>178</v>
      </c>
      <c r="K1159" s="106">
        <f>IFERROR(VLOOKUP(J1159,[4]LISTAS!$A$8:$B$11,2,FALSE),"")</f>
        <v>1</v>
      </c>
      <c r="L1159" s="174">
        <v>8</v>
      </c>
      <c r="M1159" s="175" t="s">
        <v>196</v>
      </c>
      <c r="N1159" s="145" t="str">
        <f>IFERROR(VLOOKUP(M1159,'[4]archivo de datos'!$G$1:$H$24,2,FALSE),"")</f>
        <v>CCE-10</v>
      </c>
      <c r="O1159" s="178" t="s">
        <v>180</v>
      </c>
      <c r="P1159" s="106">
        <f>IFERROR(VLOOKUP(O1159,'[4]archivo de datos'!$J$6:$K$12,2,FALSE),"")</f>
        <v>0</v>
      </c>
      <c r="Q1159" s="177" t="s">
        <v>46</v>
      </c>
      <c r="R1159" s="186" t="s">
        <v>181</v>
      </c>
      <c r="S1159" s="179" t="s">
        <v>182</v>
      </c>
      <c r="T1159" s="147" t="s">
        <v>166</v>
      </c>
      <c r="U1159" s="147" t="s">
        <v>584</v>
      </c>
      <c r="V1159" s="146" t="str">
        <f>+IFERROR(VLOOKUP(U1159,[4]Equivalencias!$M$2:$N$97,2,FALSE),"")</f>
        <v xml:space="preserve">Áreas administradas </v>
      </c>
      <c r="W1159" s="178" t="s">
        <v>175</v>
      </c>
      <c r="X1159" s="181">
        <v>60000000</v>
      </c>
      <c r="Y1159" s="181">
        <v>60000000</v>
      </c>
      <c r="Z1159" s="178" t="s">
        <v>183</v>
      </c>
      <c r="AA1159" s="178" t="s">
        <v>184</v>
      </c>
      <c r="AB1159" s="143">
        <f>IFERROR(VLOOKUP(AA1159,[4]Hoja4!$A$14:$B$19,2,FALSE),"")</f>
        <v>0</v>
      </c>
      <c r="AC1159" s="178" t="s">
        <v>161</v>
      </c>
      <c r="AD1159" s="178" t="s">
        <v>1864</v>
      </c>
      <c r="AE1159" s="178" t="s">
        <v>1865</v>
      </c>
      <c r="AF1159" s="178" t="s">
        <v>1882</v>
      </c>
      <c r="AG1159" s="146" t="str">
        <f>IFERROR(VLOOKUP(AF1159,'[4]archivo de datos'!$D$1:$E$1156,2,FALSE),"")</f>
        <v>CO-VID-99001</v>
      </c>
      <c r="AH1159" s="178" t="s">
        <v>188</v>
      </c>
      <c r="AI1159" s="146" t="str">
        <f>IFERROR(VLOOKUP(AC1159,[4]Hoja3!$B$28:$E$38,2,FALSE),"")</f>
        <v>Edgar Olaya Ospina</v>
      </c>
      <c r="AJ1159" s="146" t="str">
        <f>IFERROR(VLOOKUP(AC1159,[4]Hoja3!$B$28:$E$38,3,FALSE),"")</f>
        <v>608 6819000</v>
      </c>
      <c r="AK1159" s="146" t="str">
        <f>IFERROR(VLOOKUP(AC1159,[4]Hoja3!$B$28:$E$38,4,FALSE),"")</f>
        <v>edgar.olaya@parquesnacionales.gov.co</v>
      </c>
      <c r="AL1159" s="182">
        <v>0</v>
      </c>
      <c r="AM1159" s="182">
        <v>0</v>
      </c>
      <c r="AN1159" s="182">
        <v>0</v>
      </c>
      <c r="AO1159" s="182">
        <v>0</v>
      </c>
      <c r="AP1159" s="178"/>
      <c r="AQ1159" s="178" t="s">
        <v>189</v>
      </c>
      <c r="AR1159" s="178"/>
      <c r="AS1159" s="178"/>
      <c r="AT1159" s="178"/>
    </row>
    <row r="1160" spans="1:46" ht="25.05" customHeight="1" x14ac:dyDescent="0.3">
      <c r="A1160" s="143"/>
      <c r="B1160" s="171">
        <v>78101501</v>
      </c>
      <c r="C1160" s="171" t="s">
        <v>1892</v>
      </c>
      <c r="D1160" s="171" t="s">
        <v>202</v>
      </c>
      <c r="E1160" s="171" t="s">
        <v>1870</v>
      </c>
      <c r="F1160" s="175">
        <v>4</v>
      </c>
      <c r="G1160" s="144" t="str">
        <f>IFERROR(VLOOKUP(F1160,[4]Hoja4!$A$1:B1297,2,FALSE),"")</f>
        <v>ABRIL</v>
      </c>
      <c r="H1160" s="178">
        <v>5</v>
      </c>
      <c r="I1160" s="144" t="str">
        <f>IFERROR(VLOOKUP(H1160,[4]Hoja4!$A$1:D1296,2,FALSE),"")</f>
        <v>MAYO</v>
      </c>
      <c r="J1160" s="186" t="s">
        <v>178</v>
      </c>
      <c r="K1160" s="106">
        <f>IFERROR(VLOOKUP(J1160,[4]LISTAS!$A$8:$B$11,2,FALSE),"")</f>
        <v>1</v>
      </c>
      <c r="L1160" s="174">
        <v>7</v>
      </c>
      <c r="M1160" s="175" t="s">
        <v>196</v>
      </c>
      <c r="N1160" s="145" t="str">
        <f>IFERROR(VLOOKUP(M1160,'[4]archivo de datos'!$G$1:$H$24,2,FALSE),"")</f>
        <v>CCE-10</v>
      </c>
      <c r="O1160" s="178" t="s">
        <v>180</v>
      </c>
      <c r="P1160" s="106">
        <f>IFERROR(VLOOKUP(O1160,'[4]archivo de datos'!$J$6:$K$12,2,FALSE),"")</f>
        <v>0</v>
      </c>
      <c r="Q1160" s="177" t="s">
        <v>46</v>
      </c>
      <c r="R1160" s="186" t="s">
        <v>181</v>
      </c>
      <c r="S1160" s="179" t="s">
        <v>182</v>
      </c>
      <c r="T1160" s="147" t="s">
        <v>166</v>
      </c>
      <c r="U1160" s="147" t="s">
        <v>584</v>
      </c>
      <c r="V1160" s="146" t="str">
        <f>+IFERROR(VLOOKUP(U1160,[4]Equivalencias!$M$2:$N$97,2,FALSE),"")</f>
        <v xml:space="preserve">Áreas administradas </v>
      </c>
      <c r="W1160" s="178" t="s">
        <v>175</v>
      </c>
      <c r="X1160" s="181">
        <v>68000000</v>
      </c>
      <c r="Y1160" s="181">
        <v>68000000</v>
      </c>
      <c r="Z1160" s="178" t="s">
        <v>183</v>
      </c>
      <c r="AA1160" s="178" t="s">
        <v>184</v>
      </c>
      <c r="AB1160" s="143">
        <f>IFERROR(VLOOKUP(AA1160,[4]Hoja4!$A$14:$B$19,2,FALSE),"")</f>
        <v>0</v>
      </c>
      <c r="AC1160" s="178" t="s">
        <v>161</v>
      </c>
      <c r="AD1160" s="178" t="s">
        <v>1864</v>
      </c>
      <c r="AE1160" s="178" t="s">
        <v>1865</v>
      </c>
      <c r="AF1160" s="178" t="s">
        <v>1882</v>
      </c>
      <c r="AG1160" s="146" t="str">
        <f>IFERROR(VLOOKUP(AF1160,'[4]archivo de datos'!$D$1:$E$1156,2,FALSE),"")</f>
        <v>CO-VID-99001</v>
      </c>
      <c r="AH1160" s="178" t="s">
        <v>188</v>
      </c>
      <c r="AI1160" s="146" t="str">
        <f>IFERROR(VLOOKUP(AC1160,[4]Hoja3!$B$28:$E$38,2,FALSE),"")</f>
        <v>Edgar Olaya Ospina</v>
      </c>
      <c r="AJ1160" s="146" t="str">
        <f>IFERROR(VLOOKUP(AC1160,[4]Hoja3!$B$28:$E$38,3,FALSE),"")</f>
        <v>608 6819000</v>
      </c>
      <c r="AK1160" s="146" t="str">
        <f>IFERROR(VLOOKUP(AC1160,[4]Hoja3!$B$28:$E$38,4,FALSE),"")</f>
        <v>edgar.olaya@parquesnacionales.gov.co</v>
      </c>
      <c r="AL1160" s="182">
        <v>0</v>
      </c>
      <c r="AM1160" s="182">
        <v>0</v>
      </c>
      <c r="AN1160" s="182">
        <v>0</v>
      </c>
      <c r="AO1160" s="182">
        <v>0</v>
      </c>
      <c r="AP1160" s="178"/>
      <c r="AQ1160" s="178" t="s">
        <v>189</v>
      </c>
      <c r="AR1160" s="178"/>
      <c r="AS1160" s="178"/>
      <c r="AT1160" s="178"/>
    </row>
    <row r="1161" spans="1:46" ht="25.05" customHeight="1" x14ac:dyDescent="0.3">
      <c r="A1161" s="143"/>
      <c r="B1161" s="171" t="s">
        <v>1849</v>
      </c>
      <c r="C1161" s="171" t="s">
        <v>1893</v>
      </c>
      <c r="D1161" s="171" t="s">
        <v>228</v>
      </c>
      <c r="E1161" s="171" t="s">
        <v>1870</v>
      </c>
      <c r="F1161" s="175">
        <v>4</v>
      </c>
      <c r="G1161" s="144" t="str">
        <f>IFERROR(VLOOKUP(F1161,[4]Hoja4!$A$1:B1298,2,FALSE),"")</f>
        <v>ABRIL</v>
      </c>
      <c r="H1161" s="178">
        <v>4</v>
      </c>
      <c r="I1161" s="144" t="str">
        <f>IFERROR(VLOOKUP(H1161,[4]Hoja4!$A$1:D1297,2,FALSE),"")</f>
        <v>ABRIL</v>
      </c>
      <c r="J1161" s="186" t="s">
        <v>178</v>
      </c>
      <c r="K1161" s="106">
        <f>IFERROR(VLOOKUP(J1161,[4]LISTAS!$A$8:$B$11,2,FALSE),"")</f>
        <v>1</v>
      </c>
      <c r="L1161" s="174">
        <v>9</v>
      </c>
      <c r="M1161" s="175" t="s">
        <v>196</v>
      </c>
      <c r="N1161" s="145" t="str">
        <f>IFERROR(VLOOKUP(M1161,'[4]archivo de datos'!$G$1:$H$24,2,FALSE),"")</f>
        <v>CCE-10</v>
      </c>
      <c r="O1161" s="178" t="s">
        <v>214</v>
      </c>
      <c r="P1161" s="106">
        <f>IFERROR(VLOOKUP(O1161,'[4]archivo de datos'!$J$6:$K$12,2,FALSE),"")</f>
        <v>1</v>
      </c>
      <c r="Q1161" s="177" t="s">
        <v>49</v>
      </c>
      <c r="R1161" s="186" t="s">
        <v>181</v>
      </c>
      <c r="S1161" s="179" t="s">
        <v>182</v>
      </c>
      <c r="T1161" s="147" t="s">
        <v>166</v>
      </c>
      <c r="U1161" s="147" t="s">
        <v>584</v>
      </c>
      <c r="V1161" s="146" t="str">
        <f>+IFERROR(VLOOKUP(U1161,[4]Equivalencias!$M$2:$N$97,2,FALSE),"")</f>
        <v xml:space="preserve">Áreas administradas </v>
      </c>
      <c r="W1161" s="178" t="s">
        <v>175</v>
      </c>
      <c r="X1161" s="181">
        <v>60000000</v>
      </c>
      <c r="Y1161" s="181">
        <v>60000000</v>
      </c>
      <c r="Z1161" s="178" t="s">
        <v>183</v>
      </c>
      <c r="AA1161" s="178" t="s">
        <v>184</v>
      </c>
      <c r="AB1161" s="143">
        <f>IFERROR(VLOOKUP(AA1161,[4]Hoja4!$A$14:$B$19,2,FALSE),"")</f>
        <v>0</v>
      </c>
      <c r="AC1161" s="178" t="s">
        <v>161</v>
      </c>
      <c r="AD1161" s="178" t="s">
        <v>1864</v>
      </c>
      <c r="AE1161" s="178" t="s">
        <v>1865</v>
      </c>
      <c r="AF1161" s="178" t="s">
        <v>1882</v>
      </c>
      <c r="AG1161" s="146" t="str">
        <f>IFERROR(VLOOKUP(AF1161,'[4]archivo de datos'!$D$1:$E$1156,2,FALSE),"")</f>
        <v>CO-VID-99001</v>
      </c>
      <c r="AH1161" s="178" t="s">
        <v>188</v>
      </c>
      <c r="AI1161" s="146" t="str">
        <f>IFERROR(VLOOKUP(AC1161,[4]Hoja3!$B$28:$E$38,2,FALSE),"")</f>
        <v>Edgar Olaya Ospina</v>
      </c>
      <c r="AJ1161" s="146" t="str">
        <f>IFERROR(VLOOKUP(AC1161,[4]Hoja3!$B$28:$E$38,3,FALSE),"")</f>
        <v>608 6819000</v>
      </c>
      <c r="AK1161" s="146" t="str">
        <f>IFERROR(VLOOKUP(AC1161,[4]Hoja3!$B$28:$E$38,4,FALSE),"")</f>
        <v>edgar.olaya@parquesnacionales.gov.co</v>
      </c>
      <c r="AL1161" s="182">
        <v>0</v>
      </c>
      <c r="AM1161" s="182">
        <v>0</v>
      </c>
      <c r="AN1161" s="182">
        <v>0</v>
      </c>
      <c r="AO1161" s="182">
        <v>0</v>
      </c>
      <c r="AP1161" s="178"/>
      <c r="AQ1161" s="178" t="s">
        <v>189</v>
      </c>
      <c r="AR1161" s="178"/>
      <c r="AS1161" s="178"/>
      <c r="AT1161" s="178"/>
    </row>
    <row r="1162" spans="1:46" ht="25.05" customHeight="1" x14ac:dyDescent="0.3">
      <c r="A1162" s="143"/>
      <c r="B1162" s="171">
        <v>80111600</v>
      </c>
      <c r="C1162" s="171" t="s">
        <v>1894</v>
      </c>
      <c r="D1162" s="171" t="s">
        <v>224</v>
      </c>
      <c r="E1162" s="171" t="s">
        <v>1895</v>
      </c>
      <c r="F1162" s="175">
        <v>1</v>
      </c>
      <c r="G1162" s="144" t="str">
        <f>IFERROR(VLOOKUP(F1162,[4]Hoja4!$A$1:B1299,2,FALSE),"")</f>
        <v>ENERO</v>
      </c>
      <c r="H1162" s="178">
        <v>1</v>
      </c>
      <c r="I1162" s="144" t="str">
        <f>IFERROR(VLOOKUP(H1162,[4]Hoja4!$A$1:D1298,2,FALSE),"")</f>
        <v>ENERO</v>
      </c>
      <c r="J1162" s="186" t="s">
        <v>1645</v>
      </c>
      <c r="K1162" s="106">
        <f>IFERROR(VLOOKUP(J1162,[4]LISTAS!$A$8:$B$11,2,FALSE),"")</f>
        <v>0</v>
      </c>
      <c r="L1162" s="174">
        <v>345</v>
      </c>
      <c r="M1162" s="175" t="s">
        <v>213</v>
      </c>
      <c r="N1162" s="145" t="str">
        <f>IFERROR(VLOOKUP(M1162,'[4]archivo de datos'!$G$1:$H$24,2,FALSE),"")</f>
        <v>CCE-16</v>
      </c>
      <c r="O1162" s="178" t="s">
        <v>214</v>
      </c>
      <c r="P1162" s="106">
        <f>IFERROR(VLOOKUP(O1162,'[4]archivo de datos'!$J$6:$K$12,2,FALSE),"")</f>
        <v>1</v>
      </c>
      <c r="Q1162" s="177" t="s">
        <v>49</v>
      </c>
      <c r="R1162" s="186" t="s">
        <v>181</v>
      </c>
      <c r="S1162" s="179" t="s">
        <v>182</v>
      </c>
      <c r="T1162" s="147" t="s">
        <v>163</v>
      </c>
      <c r="U1162" s="147" t="s">
        <v>641</v>
      </c>
      <c r="V1162" s="146" t="str">
        <f>+IFERROR(VLOOKUP(U1162,[4]Equivalencias!$M$2:$N$97,2,FALSE),"")</f>
        <v>Áreas en proceso de restauración</v>
      </c>
      <c r="W1162" s="180" t="s">
        <v>1837</v>
      </c>
      <c r="X1162" s="181">
        <v>21758000</v>
      </c>
      <c r="Y1162" s="181">
        <v>21758000</v>
      </c>
      <c r="Z1162" s="178" t="s">
        <v>183</v>
      </c>
      <c r="AA1162" s="178" t="s">
        <v>184</v>
      </c>
      <c r="AB1162" s="143">
        <f>IFERROR(VLOOKUP(AA1162,[4]Hoja4!$A$14:$B$19,2,FALSE),"")</f>
        <v>0</v>
      </c>
      <c r="AC1162" s="178" t="s">
        <v>161</v>
      </c>
      <c r="AD1162" s="178" t="s">
        <v>1864</v>
      </c>
      <c r="AE1162" s="178" t="s">
        <v>1865</v>
      </c>
      <c r="AF1162" s="178" t="s">
        <v>1882</v>
      </c>
      <c r="AG1162" s="146" t="str">
        <f>IFERROR(VLOOKUP(AF1162,'[4]archivo de datos'!$D$1:$E$1156,2,FALSE),"")</f>
        <v>CO-VID-99001</v>
      </c>
      <c r="AH1162" s="178" t="s">
        <v>188</v>
      </c>
      <c r="AI1162" s="146" t="str">
        <f>IFERROR(VLOOKUP(AC1162,[4]Hoja3!$B$28:$E$38,2,FALSE),"")</f>
        <v>Edgar Olaya Ospina</v>
      </c>
      <c r="AJ1162" s="146" t="str">
        <f>IFERROR(VLOOKUP(AC1162,[4]Hoja3!$B$28:$E$38,3,FALSE),"")</f>
        <v>608 6819000</v>
      </c>
      <c r="AK1162" s="146" t="str">
        <f>IFERROR(VLOOKUP(AC1162,[4]Hoja3!$B$28:$E$38,4,FALSE),"")</f>
        <v>edgar.olaya@parquesnacionales.gov.co</v>
      </c>
      <c r="AL1162" s="182">
        <v>0</v>
      </c>
      <c r="AM1162" s="182">
        <v>0</v>
      </c>
      <c r="AN1162" s="182">
        <v>0</v>
      </c>
      <c r="AO1162" s="182">
        <v>0</v>
      </c>
      <c r="AP1162" s="178"/>
      <c r="AQ1162" s="178" t="s">
        <v>189</v>
      </c>
      <c r="AR1162" s="178"/>
      <c r="AS1162" s="178"/>
      <c r="AT1162" s="178"/>
    </row>
    <row r="1163" spans="1:46" ht="25.05" customHeight="1" x14ac:dyDescent="0.3">
      <c r="A1163" s="143"/>
      <c r="B1163" s="171">
        <v>80111600</v>
      </c>
      <c r="C1163" s="171" t="s">
        <v>1894</v>
      </c>
      <c r="D1163" s="171" t="s">
        <v>224</v>
      </c>
      <c r="E1163" s="171" t="s">
        <v>1896</v>
      </c>
      <c r="F1163" s="175">
        <v>1</v>
      </c>
      <c r="G1163" s="144" t="str">
        <f>IFERROR(VLOOKUP(F1163,[4]Hoja4!$A$1:B1300,2,FALSE),"")</f>
        <v>ENERO</v>
      </c>
      <c r="H1163" s="178">
        <v>1</v>
      </c>
      <c r="I1163" s="144" t="str">
        <f>IFERROR(VLOOKUP(H1163,[4]Hoja4!$A$1:D1299,2,FALSE),"")</f>
        <v>ENERO</v>
      </c>
      <c r="J1163" s="186" t="s">
        <v>1645</v>
      </c>
      <c r="K1163" s="106">
        <f>IFERROR(VLOOKUP(J1163,[4]LISTAS!$A$8:$B$11,2,FALSE),"")</f>
        <v>0</v>
      </c>
      <c r="L1163" s="174">
        <v>330</v>
      </c>
      <c r="M1163" s="175" t="s">
        <v>213</v>
      </c>
      <c r="N1163" s="145" t="str">
        <f>IFERROR(VLOOKUP(M1163,'[4]archivo de datos'!$G$1:$H$24,2,FALSE),"")</f>
        <v>CCE-16</v>
      </c>
      <c r="O1163" s="178" t="s">
        <v>180</v>
      </c>
      <c r="P1163" s="106">
        <f>IFERROR(VLOOKUP(O1163,'[4]archivo de datos'!$J$6:$K$12,2,FALSE),"")</f>
        <v>0</v>
      </c>
      <c r="Q1163" s="177" t="s">
        <v>48</v>
      </c>
      <c r="R1163" s="186" t="s">
        <v>181</v>
      </c>
      <c r="S1163" s="179" t="s">
        <v>182</v>
      </c>
      <c r="T1163" s="147" t="s">
        <v>163</v>
      </c>
      <c r="U1163" s="147" t="s">
        <v>641</v>
      </c>
      <c r="V1163" s="146" t="str">
        <f>+IFERROR(VLOOKUP(U1163,[4]Equivalencias!$M$2:$N$97,2,FALSE),"")</f>
        <v>Áreas en proceso de restauración</v>
      </c>
      <c r="W1163" s="191" t="s">
        <v>1863</v>
      </c>
      <c r="X1163" s="181">
        <v>27610000</v>
      </c>
      <c r="Y1163" s="181">
        <v>27610000</v>
      </c>
      <c r="Z1163" s="178" t="s">
        <v>183</v>
      </c>
      <c r="AA1163" s="178" t="s">
        <v>184</v>
      </c>
      <c r="AB1163" s="143">
        <f>IFERROR(VLOOKUP(AA1163,[4]Hoja4!$A$14:$B$19,2,FALSE),"")</f>
        <v>0</v>
      </c>
      <c r="AC1163" s="178" t="s">
        <v>161</v>
      </c>
      <c r="AD1163" s="178" t="s">
        <v>1864</v>
      </c>
      <c r="AE1163" s="178" t="s">
        <v>1865</v>
      </c>
      <c r="AF1163" s="178" t="s">
        <v>1882</v>
      </c>
      <c r="AG1163" s="146" t="str">
        <f>IFERROR(VLOOKUP(AF1163,'[4]archivo de datos'!$D$1:$E$1156,2,FALSE),"")</f>
        <v>CO-VID-99001</v>
      </c>
      <c r="AH1163" s="178" t="s">
        <v>188</v>
      </c>
      <c r="AI1163" s="146" t="str">
        <f>IFERROR(VLOOKUP(AC1163,[4]Hoja3!$B$28:$E$38,2,FALSE),"")</f>
        <v>Edgar Olaya Ospina</v>
      </c>
      <c r="AJ1163" s="146" t="str">
        <f>IFERROR(VLOOKUP(AC1163,[4]Hoja3!$B$28:$E$38,3,FALSE),"")</f>
        <v>608 6819000</v>
      </c>
      <c r="AK1163" s="146" t="str">
        <f>IFERROR(VLOOKUP(AC1163,[4]Hoja3!$B$28:$E$38,4,FALSE),"")</f>
        <v>edgar.olaya@parquesnacionales.gov.co</v>
      </c>
      <c r="AL1163" s="182">
        <v>0</v>
      </c>
      <c r="AM1163" s="182">
        <v>0</v>
      </c>
      <c r="AN1163" s="182">
        <v>0</v>
      </c>
      <c r="AO1163" s="182">
        <v>0</v>
      </c>
      <c r="AP1163" s="178"/>
      <c r="AQ1163" s="178" t="s">
        <v>189</v>
      </c>
      <c r="AR1163" s="178"/>
      <c r="AS1163" s="178"/>
      <c r="AT1163" s="178"/>
    </row>
    <row r="1164" spans="1:46" ht="25.05" customHeight="1" x14ac:dyDescent="0.3">
      <c r="A1164" s="143"/>
      <c r="B1164" s="171">
        <v>80111600</v>
      </c>
      <c r="C1164" s="171" t="s">
        <v>1897</v>
      </c>
      <c r="D1164" s="171" t="s">
        <v>224</v>
      </c>
      <c r="E1164" s="171" t="s">
        <v>1898</v>
      </c>
      <c r="F1164" s="175">
        <v>1</v>
      </c>
      <c r="G1164" s="144" t="str">
        <f>IFERROR(VLOOKUP(F1164,[4]Hoja4!$A$1:B1301,2,FALSE),"")</f>
        <v>ENERO</v>
      </c>
      <c r="H1164" s="178">
        <v>1</v>
      </c>
      <c r="I1164" s="144" t="str">
        <f>IFERROR(VLOOKUP(H1164,[4]Hoja4!$A$1:D1300,2,FALSE),"")</f>
        <v>ENERO</v>
      </c>
      <c r="J1164" s="186" t="s">
        <v>1645</v>
      </c>
      <c r="K1164" s="106">
        <f>IFERROR(VLOOKUP(J1164,[4]LISTAS!$A$8:$B$11,2,FALSE),"")</f>
        <v>0</v>
      </c>
      <c r="L1164" s="174">
        <v>345</v>
      </c>
      <c r="M1164" s="175" t="s">
        <v>213</v>
      </c>
      <c r="N1164" s="145" t="str">
        <f>IFERROR(VLOOKUP(M1164,'[4]archivo de datos'!$G$1:$H$24,2,FALSE),"")</f>
        <v>CCE-16</v>
      </c>
      <c r="O1164" s="178" t="s">
        <v>180</v>
      </c>
      <c r="P1164" s="106">
        <f>IFERROR(VLOOKUP(O1164,'[4]archivo de datos'!$J$6:$K$12,2,FALSE),"")</f>
        <v>0</v>
      </c>
      <c r="Q1164" s="177" t="s">
        <v>48</v>
      </c>
      <c r="R1164" s="186" t="s">
        <v>181</v>
      </c>
      <c r="S1164" s="179" t="s">
        <v>182</v>
      </c>
      <c r="T1164" s="147" t="s">
        <v>163</v>
      </c>
      <c r="U1164" s="147" t="s">
        <v>641</v>
      </c>
      <c r="V1164" s="146" t="str">
        <f>+IFERROR(VLOOKUP(U1164,[4]Equivalencias!$M$2:$N$97,2,FALSE),"")</f>
        <v>Áreas en proceso de restauración</v>
      </c>
      <c r="W1164" s="180" t="s">
        <v>1702</v>
      </c>
      <c r="X1164" s="181">
        <v>44333000</v>
      </c>
      <c r="Y1164" s="181">
        <v>44333000</v>
      </c>
      <c r="Z1164" s="178" t="s">
        <v>183</v>
      </c>
      <c r="AA1164" s="178" t="s">
        <v>184</v>
      </c>
      <c r="AB1164" s="143">
        <f>IFERROR(VLOOKUP(AA1164,[4]Hoja4!$A$14:$B$19,2,FALSE),"")</f>
        <v>0</v>
      </c>
      <c r="AC1164" s="178" t="s">
        <v>161</v>
      </c>
      <c r="AD1164" s="178" t="s">
        <v>1864</v>
      </c>
      <c r="AE1164" s="178" t="s">
        <v>1865</v>
      </c>
      <c r="AF1164" s="178" t="s">
        <v>1882</v>
      </c>
      <c r="AG1164" s="146" t="str">
        <f>IFERROR(VLOOKUP(AF1164,'[4]archivo de datos'!$D$1:$E$1156,2,FALSE),"")</f>
        <v>CO-VID-99001</v>
      </c>
      <c r="AH1164" s="178" t="s">
        <v>188</v>
      </c>
      <c r="AI1164" s="146" t="str">
        <f>IFERROR(VLOOKUP(AC1164,[4]Hoja3!$B$28:$E$38,2,FALSE),"")</f>
        <v>Edgar Olaya Ospina</v>
      </c>
      <c r="AJ1164" s="146" t="str">
        <f>IFERROR(VLOOKUP(AC1164,[4]Hoja3!$B$28:$E$38,3,FALSE),"")</f>
        <v>608 6819000</v>
      </c>
      <c r="AK1164" s="146" t="str">
        <f>IFERROR(VLOOKUP(AC1164,[4]Hoja3!$B$28:$E$38,4,FALSE),"")</f>
        <v>edgar.olaya@parquesnacionales.gov.co</v>
      </c>
      <c r="AL1164" s="182">
        <v>0</v>
      </c>
      <c r="AM1164" s="182">
        <v>0</v>
      </c>
      <c r="AN1164" s="182">
        <v>0</v>
      </c>
      <c r="AO1164" s="182">
        <v>0</v>
      </c>
      <c r="AP1164" s="178"/>
      <c r="AQ1164" s="178" t="s">
        <v>189</v>
      </c>
      <c r="AR1164" s="178"/>
      <c r="AS1164" s="178"/>
      <c r="AT1164" s="178"/>
    </row>
    <row r="1165" spans="1:46" ht="25.05" customHeight="1" x14ac:dyDescent="0.3">
      <c r="A1165" s="143"/>
      <c r="B1165" s="171">
        <v>80111600</v>
      </c>
      <c r="C1165" s="171" t="s">
        <v>1899</v>
      </c>
      <c r="D1165" s="171" t="s">
        <v>211</v>
      </c>
      <c r="E1165" s="171" t="s">
        <v>1900</v>
      </c>
      <c r="F1165" s="175">
        <v>1</v>
      </c>
      <c r="G1165" s="144" t="str">
        <f>IFERROR(VLOOKUP(F1165,[4]Hoja4!$A$1:B1302,2,FALSE),"")</f>
        <v>ENERO</v>
      </c>
      <c r="H1165" s="178">
        <v>1</v>
      </c>
      <c r="I1165" s="144" t="str">
        <f>IFERROR(VLOOKUP(H1165,[4]Hoja4!$A$1:D1301,2,FALSE),"")</f>
        <v>ENERO</v>
      </c>
      <c r="J1165" s="186" t="s">
        <v>1645</v>
      </c>
      <c r="K1165" s="106">
        <f>IFERROR(VLOOKUP(J1165,[4]LISTAS!$A$8:$B$11,2,FALSE),"")</f>
        <v>0</v>
      </c>
      <c r="L1165" s="174">
        <v>335</v>
      </c>
      <c r="M1165" s="175" t="s">
        <v>213</v>
      </c>
      <c r="N1165" s="145" t="str">
        <f>IFERROR(VLOOKUP(M1165,'[4]archivo de datos'!$G$1:$H$24,2,FALSE),"")</f>
        <v>CCE-16</v>
      </c>
      <c r="O1165" s="178" t="s">
        <v>180</v>
      </c>
      <c r="P1165" s="106">
        <f>IFERROR(VLOOKUP(O1165,'[4]archivo de datos'!$J$6:$K$12,2,FALSE),"")</f>
        <v>0</v>
      </c>
      <c r="Q1165" s="177" t="s">
        <v>48</v>
      </c>
      <c r="R1165" s="186" t="s">
        <v>181</v>
      </c>
      <c r="S1165" s="179" t="s">
        <v>182</v>
      </c>
      <c r="T1165" s="147" t="s">
        <v>163</v>
      </c>
      <c r="U1165" s="147" t="s">
        <v>641</v>
      </c>
      <c r="V1165" s="146" t="str">
        <f>+IFERROR(VLOOKUP(U1165,[4]Equivalencias!$M$2:$N$97,2,FALSE),"")</f>
        <v>Áreas en proceso de restauración</v>
      </c>
      <c r="W1165" s="183" t="s">
        <v>1726</v>
      </c>
      <c r="X1165" s="181">
        <v>48390333</v>
      </c>
      <c r="Y1165" s="181">
        <v>48390333</v>
      </c>
      <c r="Z1165" s="178" t="s">
        <v>183</v>
      </c>
      <c r="AA1165" s="178" t="s">
        <v>184</v>
      </c>
      <c r="AB1165" s="143">
        <f>IFERROR(VLOOKUP(AA1165,[4]Hoja4!$A$14:$B$19,2,FALSE),"")</f>
        <v>0</v>
      </c>
      <c r="AC1165" s="178" t="s">
        <v>161</v>
      </c>
      <c r="AD1165" s="178" t="s">
        <v>1864</v>
      </c>
      <c r="AE1165" s="178" t="s">
        <v>1865</v>
      </c>
      <c r="AF1165" s="178" t="s">
        <v>1882</v>
      </c>
      <c r="AG1165" s="146" t="str">
        <f>IFERROR(VLOOKUP(AF1165,'[4]archivo de datos'!$D$1:$E$1156,2,FALSE),"")</f>
        <v>CO-VID-99001</v>
      </c>
      <c r="AH1165" s="178" t="s">
        <v>188</v>
      </c>
      <c r="AI1165" s="146" t="str">
        <f>IFERROR(VLOOKUP(AC1165,[4]Hoja3!$B$28:$E$38,2,FALSE),"")</f>
        <v>Edgar Olaya Ospina</v>
      </c>
      <c r="AJ1165" s="146" t="str">
        <f>IFERROR(VLOOKUP(AC1165,[4]Hoja3!$B$28:$E$38,3,FALSE),"")</f>
        <v>608 6819000</v>
      </c>
      <c r="AK1165" s="146" t="str">
        <f>IFERROR(VLOOKUP(AC1165,[4]Hoja3!$B$28:$E$38,4,FALSE),"")</f>
        <v>edgar.olaya@parquesnacionales.gov.co</v>
      </c>
      <c r="AL1165" s="182">
        <v>0</v>
      </c>
      <c r="AM1165" s="182">
        <v>0</v>
      </c>
      <c r="AN1165" s="182">
        <v>0</v>
      </c>
      <c r="AO1165" s="182">
        <v>0</v>
      </c>
      <c r="AP1165" s="178"/>
      <c r="AQ1165" s="178" t="s">
        <v>189</v>
      </c>
      <c r="AR1165" s="178"/>
      <c r="AS1165" s="178"/>
      <c r="AT1165" s="178"/>
    </row>
    <row r="1166" spans="1:46" ht="25.05" customHeight="1" x14ac:dyDescent="0.3">
      <c r="A1166" s="143"/>
      <c r="B1166" s="171" t="s">
        <v>1849</v>
      </c>
      <c r="C1166" s="171" t="s">
        <v>1901</v>
      </c>
      <c r="D1166" s="171" t="s">
        <v>228</v>
      </c>
      <c r="E1166" s="171" t="s">
        <v>1870</v>
      </c>
      <c r="F1166" s="175">
        <v>5</v>
      </c>
      <c r="G1166" s="144" t="str">
        <f>IFERROR(VLOOKUP(F1166,[4]Hoja4!$A$1:B1303,2,FALSE),"")</f>
        <v>MAYO</v>
      </c>
      <c r="H1166" s="178">
        <v>5</v>
      </c>
      <c r="I1166" s="144" t="str">
        <f>IFERROR(VLOOKUP(H1166,[4]Hoja4!$A$1:D1302,2,FALSE),"")</f>
        <v>MAYO</v>
      </c>
      <c r="J1166" s="186" t="s">
        <v>178</v>
      </c>
      <c r="K1166" s="106">
        <f>IFERROR(VLOOKUP(J1166,[4]LISTAS!$A$8:$B$11,2,FALSE),"")</f>
        <v>1</v>
      </c>
      <c r="L1166" s="174">
        <v>8</v>
      </c>
      <c r="M1166" s="175" t="s">
        <v>196</v>
      </c>
      <c r="N1166" s="145" t="str">
        <f>IFERROR(VLOOKUP(M1166,'[4]archivo de datos'!$G$1:$H$24,2,FALSE),"")</f>
        <v>CCE-10</v>
      </c>
      <c r="O1166" s="178" t="s">
        <v>180</v>
      </c>
      <c r="P1166" s="106">
        <f>IFERROR(VLOOKUP(O1166,'[4]archivo de datos'!$J$6:$K$12,2,FALSE),"")</f>
        <v>0</v>
      </c>
      <c r="Q1166" s="177" t="s">
        <v>46</v>
      </c>
      <c r="R1166" s="186" t="s">
        <v>181</v>
      </c>
      <c r="S1166" s="179" t="s">
        <v>182</v>
      </c>
      <c r="T1166" s="147" t="s">
        <v>163</v>
      </c>
      <c r="U1166" s="147" t="s">
        <v>641</v>
      </c>
      <c r="V1166" s="146" t="str">
        <f>+IFERROR(VLOOKUP(U1166,[4]Equivalencias!$M$2:$N$97,2,FALSE),"")</f>
        <v>Áreas en proceso de restauración</v>
      </c>
      <c r="W1166" s="178" t="s">
        <v>175</v>
      </c>
      <c r="X1166" s="181">
        <v>30000000</v>
      </c>
      <c r="Y1166" s="181">
        <v>30000000</v>
      </c>
      <c r="Z1166" s="178" t="s">
        <v>183</v>
      </c>
      <c r="AA1166" s="178" t="s">
        <v>184</v>
      </c>
      <c r="AB1166" s="143">
        <f>IFERROR(VLOOKUP(AA1166,[4]Hoja4!$A$14:$B$19,2,FALSE),"")</f>
        <v>0</v>
      </c>
      <c r="AC1166" s="178" t="s">
        <v>161</v>
      </c>
      <c r="AD1166" s="178" t="s">
        <v>1864</v>
      </c>
      <c r="AE1166" s="178" t="s">
        <v>1865</v>
      </c>
      <c r="AF1166" s="178" t="s">
        <v>1882</v>
      </c>
      <c r="AG1166" s="146" t="str">
        <f>IFERROR(VLOOKUP(AF1166,'[4]archivo de datos'!$D$1:$E$1156,2,FALSE),"")</f>
        <v>CO-VID-99001</v>
      </c>
      <c r="AH1166" s="178" t="s">
        <v>188</v>
      </c>
      <c r="AI1166" s="146" t="str">
        <f>IFERROR(VLOOKUP(AC1166,[4]Hoja3!$B$28:$E$38,2,FALSE),"")</f>
        <v>Edgar Olaya Ospina</v>
      </c>
      <c r="AJ1166" s="146" t="str">
        <f>IFERROR(VLOOKUP(AC1166,[4]Hoja3!$B$28:$E$38,3,FALSE),"")</f>
        <v>608 6819000</v>
      </c>
      <c r="AK1166" s="146" t="str">
        <f>IFERROR(VLOOKUP(AC1166,[4]Hoja3!$B$28:$E$38,4,FALSE),"")</f>
        <v>edgar.olaya@parquesnacionales.gov.co</v>
      </c>
      <c r="AL1166" s="182">
        <v>0</v>
      </c>
      <c r="AM1166" s="182">
        <v>0</v>
      </c>
      <c r="AN1166" s="182">
        <v>0</v>
      </c>
      <c r="AO1166" s="182">
        <v>0</v>
      </c>
      <c r="AP1166" s="178"/>
      <c r="AQ1166" s="178" t="s">
        <v>189</v>
      </c>
      <c r="AR1166" s="178"/>
      <c r="AS1166" s="178"/>
      <c r="AT1166" s="178"/>
    </row>
    <row r="1167" spans="1:46" ht="25.05" customHeight="1" x14ac:dyDescent="0.3">
      <c r="A1167" s="143"/>
      <c r="B1167" s="171" t="s">
        <v>1650</v>
      </c>
      <c r="C1167" s="171" t="s">
        <v>1902</v>
      </c>
      <c r="D1167" s="171" t="s">
        <v>202</v>
      </c>
      <c r="E1167" s="171" t="s">
        <v>1870</v>
      </c>
      <c r="F1167" s="175">
        <v>4</v>
      </c>
      <c r="G1167" s="144" t="str">
        <f>IFERROR(VLOOKUP(F1167,[4]Hoja4!$A$1:B1304,2,FALSE),"")</f>
        <v>ABRIL</v>
      </c>
      <c r="H1167" s="178">
        <v>5</v>
      </c>
      <c r="I1167" s="144" t="str">
        <f>IFERROR(VLOOKUP(H1167,[4]Hoja4!$A$1:D1303,2,FALSE),"")</f>
        <v>MAYO</v>
      </c>
      <c r="J1167" s="186" t="s">
        <v>178</v>
      </c>
      <c r="K1167" s="106">
        <f>IFERROR(VLOOKUP(J1167,[4]LISTAS!$A$8:$B$11,2,FALSE),"")</f>
        <v>1</v>
      </c>
      <c r="L1167" s="174">
        <v>2</v>
      </c>
      <c r="M1167" s="175" t="s">
        <v>196</v>
      </c>
      <c r="N1167" s="145" t="str">
        <f>IFERROR(VLOOKUP(M1167,'[4]archivo de datos'!$G$1:$H$24,2,FALSE),"")</f>
        <v>CCE-10</v>
      </c>
      <c r="O1167" s="178" t="s">
        <v>214</v>
      </c>
      <c r="P1167" s="106">
        <f>IFERROR(VLOOKUP(O1167,'[4]archivo de datos'!$J$6:$K$12,2,FALSE),"")</f>
        <v>1</v>
      </c>
      <c r="Q1167" s="177" t="s">
        <v>49</v>
      </c>
      <c r="R1167" s="186" t="s">
        <v>181</v>
      </c>
      <c r="S1167" s="179" t="s">
        <v>182</v>
      </c>
      <c r="T1167" s="147" t="s">
        <v>163</v>
      </c>
      <c r="U1167" s="147" t="s">
        <v>641</v>
      </c>
      <c r="V1167" s="146" t="str">
        <f>+IFERROR(VLOOKUP(U1167,[4]Equivalencias!$M$2:$N$97,2,FALSE),"")</f>
        <v>Áreas en proceso de restauración</v>
      </c>
      <c r="W1167" s="178" t="s">
        <v>175</v>
      </c>
      <c r="X1167" s="181">
        <v>20000000</v>
      </c>
      <c r="Y1167" s="181">
        <v>20000000</v>
      </c>
      <c r="Z1167" s="178" t="s">
        <v>183</v>
      </c>
      <c r="AA1167" s="178" t="s">
        <v>184</v>
      </c>
      <c r="AB1167" s="143">
        <f>IFERROR(VLOOKUP(AA1167,[4]Hoja4!$A$14:$B$19,2,FALSE),"")</f>
        <v>0</v>
      </c>
      <c r="AC1167" s="178" t="s">
        <v>161</v>
      </c>
      <c r="AD1167" s="178" t="s">
        <v>1864</v>
      </c>
      <c r="AE1167" s="178" t="s">
        <v>1626</v>
      </c>
      <c r="AF1167" s="178" t="s">
        <v>1659</v>
      </c>
      <c r="AG1167" s="146" t="str">
        <f>IFERROR(VLOOKUP(AF1167,'[4]archivo de datos'!$D$1:$E$1156,2,FALSE),"")</f>
        <v>CO-MET-50001</v>
      </c>
      <c r="AH1167" s="178" t="s">
        <v>188</v>
      </c>
      <c r="AI1167" s="146" t="str">
        <f>IFERROR(VLOOKUP(AC1167,[4]Hoja3!$B$28:$E$38,2,FALSE),"")</f>
        <v>Edgar Olaya Ospina</v>
      </c>
      <c r="AJ1167" s="146" t="str">
        <f>IFERROR(VLOOKUP(AC1167,[4]Hoja3!$B$28:$E$38,3,FALSE),"")</f>
        <v>608 6819000</v>
      </c>
      <c r="AK1167" s="146" t="str">
        <f>IFERROR(VLOOKUP(AC1167,[4]Hoja3!$B$28:$E$38,4,FALSE),"")</f>
        <v>edgar.olaya@parquesnacionales.gov.co</v>
      </c>
      <c r="AL1167" s="182">
        <v>0</v>
      </c>
      <c r="AM1167" s="182">
        <v>0</v>
      </c>
      <c r="AN1167" s="182">
        <v>0</v>
      </c>
      <c r="AO1167" s="182">
        <v>0</v>
      </c>
      <c r="AP1167" s="178"/>
      <c r="AQ1167" s="178" t="s">
        <v>189</v>
      </c>
      <c r="AR1167" s="178"/>
      <c r="AS1167" s="178"/>
      <c r="AT1167" s="178"/>
    </row>
    <row r="1168" spans="1:46" ht="25.05" customHeight="1" x14ac:dyDescent="0.3">
      <c r="A1168" s="143"/>
      <c r="B1168" s="171">
        <v>80111600</v>
      </c>
      <c r="C1168" s="171" t="s">
        <v>1903</v>
      </c>
      <c r="D1168" s="171" t="s">
        <v>224</v>
      </c>
      <c r="E1168" s="171" t="s">
        <v>1904</v>
      </c>
      <c r="F1168" s="175">
        <v>1</v>
      </c>
      <c r="G1168" s="144" t="str">
        <f>IFERROR(VLOOKUP(F1168,[4]Hoja4!$A$1:B1306,2,FALSE),"")</f>
        <v>ENERO</v>
      </c>
      <c r="H1168" s="178">
        <v>1</v>
      </c>
      <c r="I1168" s="144" t="str">
        <f>IFERROR(VLOOKUP(H1168,[4]Hoja4!$A$1:D1305,2,FALSE),"")</f>
        <v>ENERO</v>
      </c>
      <c r="J1168" s="186" t="s">
        <v>1645</v>
      </c>
      <c r="K1168" s="106">
        <f>IFERROR(VLOOKUP(J1168,[4]LISTAS!$A$8:$B$11,2,FALSE),"")</f>
        <v>0</v>
      </c>
      <c r="L1168" s="174">
        <v>345</v>
      </c>
      <c r="M1168" s="175" t="s">
        <v>213</v>
      </c>
      <c r="N1168" s="145" t="str">
        <f>IFERROR(VLOOKUP(M1168,'[4]archivo de datos'!$G$1:$H$24,2,FALSE),"")</f>
        <v>CCE-16</v>
      </c>
      <c r="O1168" s="178" t="s">
        <v>180</v>
      </c>
      <c r="P1168" s="106">
        <f>IFERROR(VLOOKUP(O1168,'[4]archivo de datos'!$J$6:$K$12,2,FALSE),"")</f>
        <v>0</v>
      </c>
      <c r="Q1168" s="177" t="s">
        <v>48</v>
      </c>
      <c r="R1168" s="186" t="s">
        <v>181</v>
      </c>
      <c r="S1168" s="179" t="s">
        <v>182</v>
      </c>
      <c r="T1168" s="178" t="s">
        <v>168</v>
      </c>
      <c r="U1168" s="178" t="s">
        <v>695</v>
      </c>
      <c r="V1168" s="146" t="str">
        <f>+IFERROR(VLOOKUP(U1168,[4]Equivalencias!$M$2:$N$97,2,FALSE),"")</f>
        <v>Plántulas producidas</v>
      </c>
      <c r="W1168" s="180" t="s">
        <v>1837</v>
      </c>
      <c r="X1168" s="181">
        <v>21758000</v>
      </c>
      <c r="Y1168" s="181">
        <v>21758000</v>
      </c>
      <c r="Z1168" s="178" t="s">
        <v>183</v>
      </c>
      <c r="AA1168" s="178" t="s">
        <v>184</v>
      </c>
      <c r="AB1168" s="143">
        <f>IFERROR(VLOOKUP(AA1168,[4]Hoja4!$A$14:$B$19,2,FALSE),"")</f>
        <v>0</v>
      </c>
      <c r="AC1168" s="178" t="s">
        <v>161</v>
      </c>
      <c r="AD1168" s="178" t="s">
        <v>1864</v>
      </c>
      <c r="AE1168" s="178" t="s">
        <v>1865</v>
      </c>
      <c r="AF1168" s="178" t="s">
        <v>1866</v>
      </c>
      <c r="AG1168" s="146" t="str">
        <f>IFERROR(VLOOKUP(AF1168,'[4]archivo de datos'!$D$1:$E$1156,2,FALSE),"")</f>
        <v>CO-VID-99773</v>
      </c>
      <c r="AH1168" s="178" t="s">
        <v>188</v>
      </c>
      <c r="AI1168" s="146" t="str">
        <f>IFERROR(VLOOKUP(AC1168,[4]Hoja3!$B$28:$E$38,2,FALSE),"")</f>
        <v>Edgar Olaya Ospina</v>
      </c>
      <c r="AJ1168" s="146" t="str">
        <f>IFERROR(VLOOKUP(AC1168,[4]Hoja3!$B$28:$E$38,3,FALSE),"")</f>
        <v>608 6819000</v>
      </c>
      <c r="AK1168" s="146" t="str">
        <f>IFERROR(VLOOKUP(AC1168,[4]Hoja3!$B$28:$E$38,4,FALSE),"")</f>
        <v>edgar.olaya@parquesnacionales.gov.co</v>
      </c>
      <c r="AL1168" s="182">
        <v>0</v>
      </c>
      <c r="AM1168" s="182">
        <v>0</v>
      </c>
      <c r="AN1168" s="182">
        <v>0</v>
      </c>
      <c r="AO1168" s="182">
        <v>0</v>
      </c>
      <c r="AP1168" s="178"/>
      <c r="AQ1168" s="178" t="s">
        <v>189</v>
      </c>
      <c r="AR1168" s="178"/>
      <c r="AS1168" s="178"/>
      <c r="AT1168" s="178"/>
    </row>
    <row r="1169" spans="1:46" ht="25.05" customHeight="1" x14ac:dyDescent="0.3">
      <c r="A1169" s="143"/>
      <c r="B1169" s="171">
        <v>80111600</v>
      </c>
      <c r="C1169" s="171" t="s">
        <v>1903</v>
      </c>
      <c r="D1169" s="171" t="s">
        <v>224</v>
      </c>
      <c r="E1169" s="171" t="s">
        <v>1904</v>
      </c>
      <c r="F1169" s="175">
        <v>1</v>
      </c>
      <c r="G1169" s="144" t="str">
        <f>IFERROR(VLOOKUP(F1169,[4]Hoja4!$A$1:B1307,2,FALSE),"")</f>
        <v>ENERO</v>
      </c>
      <c r="H1169" s="178">
        <v>1</v>
      </c>
      <c r="I1169" s="144" t="str">
        <f>IFERROR(VLOOKUP(H1169,[4]Hoja4!$A$1:D1306,2,FALSE),"")</f>
        <v>ENERO</v>
      </c>
      <c r="J1169" s="186" t="s">
        <v>1645</v>
      </c>
      <c r="K1169" s="106">
        <f>IFERROR(VLOOKUP(J1169,[4]LISTAS!$A$8:$B$11,2,FALSE),"")</f>
        <v>0</v>
      </c>
      <c r="L1169" s="174">
        <v>300</v>
      </c>
      <c r="M1169" s="175" t="s">
        <v>213</v>
      </c>
      <c r="N1169" s="145" t="str">
        <f>IFERROR(VLOOKUP(M1169,'[4]archivo de datos'!$G$1:$H$24,2,FALSE),"")</f>
        <v>CCE-16</v>
      </c>
      <c r="O1169" s="178" t="s">
        <v>214</v>
      </c>
      <c r="P1169" s="106">
        <f>IFERROR(VLOOKUP(O1169,'[4]archivo de datos'!$J$6:$K$12,2,FALSE),"")</f>
        <v>1</v>
      </c>
      <c r="Q1169" s="177" t="s">
        <v>49</v>
      </c>
      <c r="R1169" s="186" t="s">
        <v>181</v>
      </c>
      <c r="S1169" s="179" t="s">
        <v>182</v>
      </c>
      <c r="T1169" s="178" t="s">
        <v>168</v>
      </c>
      <c r="U1169" s="178" t="s">
        <v>695</v>
      </c>
      <c r="V1169" s="146" t="str">
        <f>+IFERROR(VLOOKUP(U1169,[4]Equivalencias!$M$2:$N$97,2,FALSE),"")</f>
        <v>Plántulas producidas</v>
      </c>
      <c r="W1169" s="180" t="s">
        <v>1837</v>
      </c>
      <c r="X1169" s="181">
        <v>18920000</v>
      </c>
      <c r="Y1169" s="181">
        <v>18920000</v>
      </c>
      <c r="Z1169" s="178" t="s">
        <v>183</v>
      </c>
      <c r="AA1169" s="178" t="s">
        <v>184</v>
      </c>
      <c r="AB1169" s="143">
        <f>IFERROR(VLOOKUP(AA1169,[4]Hoja4!$A$14:$B$19,2,FALSE),"")</f>
        <v>0</v>
      </c>
      <c r="AC1169" s="178" t="s">
        <v>161</v>
      </c>
      <c r="AD1169" s="178" t="s">
        <v>1864</v>
      </c>
      <c r="AE1169" s="178" t="s">
        <v>1865</v>
      </c>
      <c r="AF1169" s="178" t="s">
        <v>1866</v>
      </c>
      <c r="AG1169" s="146" t="str">
        <f>IFERROR(VLOOKUP(AF1169,'[4]archivo de datos'!$D$1:$E$1156,2,FALSE),"")</f>
        <v>CO-VID-99773</v>
      </c>
      <c r="AH1169" s="178" t="s">
        <v>188</v>
      </c>
      <c r="AI1169" s="146" t="str">
        <f>IFERROR(VLOOKUP(AC1169,[4]Hoja3!$B$28:$E$38,2,FALSE),"")</f>
        <v>Edgar Olaya Ospina</v>
      </c>
      <c r="AJ1169" s="146" t="str">
        <f>IFERROR(VLOOKUP(AC1169,[4]Hoja3!$B$28:$E$38,3,FALSE),"")</f>
        <v>608 6819000</v>
      </c>
      <c r="AK1169" s="146" t="str">
        <f>IFERROR(VLOOKUP(AC1169,[4]Hoja3!$B$28:$E$38,4,FALSE),"")</f>
        <v>edgar.olaya@parquesnacionales.gov.co</v>
      </c>
      <c r="AL1169" s="182">
        <v>0</v>
      </c>
      <c r="AM1169" s="182">
        <v>0</v>
      </c>
      <c r="AN1169" s="182">
        <v>0</v>
      </c>
      <c r="AO1169" s="182">
        <v>0</v>
      </c>
      <c r="AP1169" s="178"/>
      <c r="AQ1169" s="178" t="s">
        <v>189</v>
      </c>
      <c r="AR1169" s="178"/>
      <c r="AS1169" s="178"/>
      <c r="AT1169" s="178"/>
    </row>
    <row r="1170" spans="1:46" ht="25.05" customHeight="1" x14ac:dyDescent="0.3">
      <c r="A1170" s="143"/>
      <c r="B1170" s="171" t="s">
        <v>1905</v>
      </c>
      <c r="C1170" s="171" t="s">
        <v>1906</v>
      </c>
      <c r="D1170" s="171" t="s">
        <v>202</v>
      </c>
      <c r="E1170" s="171" t="s">
        <v>1870</v>
      </c>
      <c r="F1170" s="175">
        <v>3</v>
      </c>
      <c r="G1170" s="144" t="str">
        <f>IFERROR(VLOOKUP(F1170,[4]Hoja4!$A$1:B1308,2,FALSE),"")</f>
        <v>MARZO</v>
      </c>
      <c r="H1170" s="178">
        <v>4</v>
      </c>
      <c r="I1170" s="144" t="str">
        <f>IFERROR(VLOOKUP(H1170,[4]Hoja4!$A$1:D1307,2,FALSE),"")</f>
        <v>ABRIL</v>
      </c>
      <c r="J1170" s="186" t="s">
        <v>178</v>
      </c>
      <c r="K1170" s="106">
        <f>IFERROR(VLOOKUP(J1170,[4]LISTAS!$A$8:$B$11,2,FALSE),"")</f>
        <v>1</v>
      </c>
      <c r="L1170" s="174">
        <v>2</v>
      </c>
      <c r="M1170" s="175" t="s">
        <v>196</v>
      </c>
      <c r="N1170" s="145" t="str">
        <f>IFERROR(VLOOKUP(M1170,'[4]archivo de datos'!$G$1:$H$24,2,FALSE),"")</f>
        <v>CCE-10</v>
      </c>
      <c r="O1170" s="178" t="s">
        <v>214</v>
      </c>
      <c r="P1170" s="106">
        <f>IFERROR(VLOOKUP(O1170,'[4]archivo de datos'!$J$6:$K$12,2,FALSE),"")</f>
        <v>1</v>
      </c>
      <c r="Q1170" s="177" t="s">
        <v>49</v>
      </c>
      <c r="R1170" s="186" t="s">
        <v>181</v>
      </c>
      <c r="S1170" s="179" t="s">
        <v>182</v>
      </c>
      <c r="T1170" s="178" t="s">
        <v>168</v>
      </c>
      <c r="U1170" s="178" t="s">
        <v>695</v>
      </c>
      <c r="V1170" s="146" t="str">
        <f>+IFERROR(VLOOKUP(U1170,[4]Equivalencias!$M$2:$N$97,2,FALSE),"")</f>
        <v>Plántulas producidas</v>
      </c>
      <c r="W1170" s="178" t="s">
        <v>175</v>
      </c>
      <c r="X1170" s="181">
        <v>20000000</v>
      </c>
      <c r="Y1170" s="181">
        <v>20000000</v>
      </c>
      <c r="Z1170" s="178" t="s">
        <v>183</v>
      </c>
      <c r="AA1170" s="178" t="s">
        <v>184</v>
      </c>
      <c r="AB1170" s="143">
        <f>IFERROR(VLOOKUP(AA1170,[4]Hoja4!$A$14:$B$19,2,FALSE),"")</f>
        <v>0</v>
      </c>
      <c r="AC1170" s="178" t="s">
        <v>161</v>
      </c>
      <c r="AD1170" s="178" t="s">
        <v>1864</v>
      </c>
      <c r="AE1170" s="178" t="s">
        <v>1865</v>
      </c>
      <c r="AF1170" s="178" t="s">
        <v>1866</v>
      </c>
      <c r="AG1170" s="146" t="str">
        <f>IFERROR(VLOOKUP(AF1170,'[4]archivo de datos'!$D$1:$E$1156,2,FALSE),"")</f>
        <v>CO-VID-99773</v>
      </c>
      <c r="AH1170" s="178" t="s">
        <v>188</v>
      </c>
      <c r="AI1170" s="146" t="str">
        <f>IFERROR(VLOOKUP(AC1170,[4]Hoja3!$B$28:$E$38,2,FALSE),"")</f>
        <v>Edgar Olaya Ospina</v>
      </c>
      <c r="AJ1170" s="146" t="str">
        <f>IFERROR(VLOOKUP(AC1170,[4]Hoja3!$B$28:$E$38,3,FALSE),"")</f>
        <v>608 6819000</v>
      </c>
      <c r="AK1170" s="146" t="str">
        <f>IFERROR(VLOOKUP(AC1170,[4]Hoja3!$B$28:$E$38,4,FALSE),"")</f>
        <v>edgar.olaya@parquesnacionales.gov.co</v>
      </c>
      <c r="AL1170" s="182">
        <v>0</v>
      </c>
      <c r="AM1170" s="182">
        <v>0</v>
      </c>
      <c r="AN1170" s="182">
        <v>0</v>
      </c>
      <c r="AO1170" s="182">
        <v>0</v>
      </c>
      <c r="AP1170" s="178"/>
      <c r="AQ1170" s="178" t="s">
        <v>189</v>
      </c>
      <c r="AR1170" s="178"/>
      <c r="AS1170" s="178"/>
      <c r="AT1170" s="178"/>
    </row>
    <row r="1171" spans="1:46" ht="25.05" customHeight="1" x14ac:dyDescent="0.3">
      <c r="A1171" s="143"/>
      <c r="B1171" s="171">
        <v>80111600</v>
      </c>
      <c r="C1171" s="171" t="s">
        <v>1907</v>
      </c>
      <c r="D1171" s="171" t="s">
        <v>224</v>
      </c>
      <c r="E1171" s="171" t="s">
        <v>1908</v>
      </c>
      <c r="F1171" s="175">
        <v>1</v>
      </c>
      <c r="G1171" s="144" t="str">
        <f>IFERROR(VLOOKUP(F1171,[4]Hoja4!$A$1:B1309,2,FALSE),"")</f>
        <v>ENERO</v>
      </c>
      <c r="H1171" s="178">
        <v>1</v>
      </c>
      <c r="I1171" s="144" t="str">
        <f>IFERROR(VLOOKUP(H1171,[4]Hoja4!$A$1:D1308,2,FALSE),"")</f>
        <v>ENERO</v>
      </c>
      <c r="J1171" s="186" t="s">
        <v>1645</v>
      </c>
      <c r="K1171" s="106">
        <f>IFERROR(VLOOKUP(J1171,[4]LISTAS!$A$8:$B$11,2,FALSE),"")</f>
        <v>0</v>
      </c>
      <c r="L1171" s="174">
        <v>350</v>
      </c>
      <c r="M1171" s="175" t="s">
        <v>213</v>
      </c>
      <c r="N1171" s="145" t="str">
        <f>IFERROR(VLOOKUP(M1171,'[4]archivo de datos'!$G$1:$H$24,2,FALSE),"")</f>
        <v>CCE-16</v>
      </c>
      <c r="O1171" s="178" t="s">
        <v>180</v>
      </c>
      <c r="P1171" s="106">
        <f>IFERROR(VLOOKUP(O1171,'[4]archivo de datos'!$J$6:$K$12,2,FALSE),"")</f>
        <v>0</v>
      </c>
      <c r="Q1171" s="177" t="s">
        <v>48</v>
      </c>
      <c r="R1171" s="186" t="s">
        <v>181</v>
      </c>
      <c r="S1171" s="179" t="s">
        <v>182</v>
      </c>
      <c r="T1171" s="147" t="s">
        <v>164</v>
      </c>
      <c r="U1171" s="147" t="s">
        <v>558</v>
      </c>
      <c r="V1171" s="146" t="str">
        <f>+IFERROR(VLOOKUP(U1171,[4]Equivalencias!$M$2:$N$97,2,FALSE),"")</f>
        <v>Áreas cubiertas con jornadas de vigilancia</v>
      </c>
      <c r="W1171" s="191" t="s">
        <v>1863</v>
      </c>
      <c r="X1171" s="181">
        <v>30123340</v>
      </c>
      <c r="Y1171" s="181">
        <v>30123340</v>
      </c>
      <c r="Z1171" s="178" t="s">
        <v>183</v>
      </c>
      <c r="AA1171" s="178" t="s">
        <v>184</v>
      </c>
      <c r="AB1171" s="143">
        <f>IFERROR(VLOOKUP(AA1171,[4]Hoja4!$A$14:$B$19,2,FALSE),"")</f>
        <v>0</v>
      </c>
      <c r="AC1171" s="178" t="s">
        <v>161</v>
      </c>
      <c r="AD1171" s="178" t="s">
        <v>1864</v>
      </c>
      <c r="AE1171" s="178" t="s">
        <v>1865</v>
      </c>
      <c r="AF1171" s="178" t="s">
        <v>1866</v>
      </c>
      <c r="AG1171" s="146" t="str">
        <f>IFERROR(VLOOKUP(AF1171,'[4]archivo de datos'!$D$1:$E$1156,2,FALSE),"")</f>
        <v>CO-VID-99773</v>
      </c>
      <c r="AH1171" s="178" t="s">
        <v>188</v>
      </c>
      <c r="AI1171" s="146" t="str">
        <f>IFERROR(VLOOKUP(AC1171,[4]Hoja3!$B$28:$E$38,2,FALSE),"")</f>
        <v>Edgar Olaya Ospina</v>
      </c>
      <c r="AJ1171" s="146" t="str">
        <f>IFERROR(VLOOKUP(AC1171,[4]Hoja3!$B$28:$E$38,3,FALSE),"")</f>
        <v>608 6819000</v>
      </c>
      <c r="AK1171" s="146" t="str">
        <f>IFERROR(VLOOKUP(AC1171,[4]Hoja3!$B$28:$E$38,4,FALSE),"")</f>
        <v>edgar.olaya@parquesnacionales.gov.co</v>
      </c>
      <c r="AL1171" s="182">
        <v>0</v>
      </c>
      <c r="AM1171" s="182">
        <v>0</v>
      </c>
      <c r="AN1171" s="182">
        <v>0</v>
      </c>
      <c r="AO1171" s="182">
        <v>0</v>
      </c>
      <c r="AP1171" s="178"/>
      <c r="AQ1171" s="178" t="s">
        <v>189</v>
      </c>
      <c r="AR1171" s="178"/>
      <c r="AS1171" s="178"/>
      <c r="AT1171" s="178"/>
    </row>
    <row r="1172" spans="1:46" ht="25.05" customHeight="1" x14ac:dyDescent="0.3">
      <c r="A1172" s="143"/>
      <c r="B1172" s="171">
        <v>80111600</v>
      </c>
      <c r="C1172" s="171" t="s">
        <v>1907</v>
      </c>
      <c r="D1172" s="171" t="s">
        <v>224</v>
      </c>
      <c r="E1172" s="171" t="s">
        <v>1908</v>
      </c>
      <c r="F1172" s="175">
        <v>1</v>
      </c>
      <c r="G1172" s="144" t="str">
        <f>IFERROR(VLOOKUP(F1172,[4]Hoja4!$A$1:B1310,2,FALSE),"")</f>
        <v>ENERO</v>
      </c>
      <c r="H1172" s="178">
        <v>1</v>
      </c>
      <c r="I1172" s="144" t="str">
        <f>IFERROR(VLOOKUP(H1172,[4]Hoja4!$A$1:D1309,2,FALSE),"")</f>
        <v>ENERO</v>
      </c>
      <c r="J1172" s="186" t="s">
        <v>1645</v>
      </c>
      <c r="K1172" s="106">
        <f>IFERROR(VLOOKUP(J1172,[4]LISTAS!$A$8:$B$11,2,FALSE),"")</f>
        <v>0</v>
      </c>
      <c r="L1172" s="174">
        <v>350</v>
      </c>
      <c r="M1172" s="175" t="s">
        <v>213</v>
      </c>
      <c r="N1172" s="145" t="str">
        <f>IFERROR(VLOOKUP(M1172,'[4]archivo de datos'!$G$1:$H$24,2,FALSE),"")</f>
        <v>CCE-16</v>
      </c>
      <c r="O1172" s="178" t="s">
        <v>180</v>
      </c>
      <c r="P1172" s="106">
        <f>IFERROR(VLOOKUP(O1172,'[4]archivo de datos'!$J$6:$K$12,2,FALSE),"")</f>
        <v>0</v>
      </c>
      <c r="Q1172" s="177" t="s">
        <v>48</v>
      </c>
      <c r="R1172" s="186" t="s">
        <v>181</v>
      </c>
      <c r="S1172" s="179" t="s">
        <v>182</v>
      </c>
      <c r="T1172" s="147" t="s">
        <v>164</v>
      </c>
      <c r="U1172" s="147" t="s">
        <v>558</v>
      </c>
      <c r="V1172" s="146" t="str">
        <f>+IFERROR(VLOOKUP(U1172,[4]Equivalencias!$M$2:$N$97,2,FALSE),"")</f>
        <v>Áreas cubiertas con jornadas de vigilancia</v>
      </c>
      <c r="W1172" s="191" t="s">
        <v>1863</v>
      </c>
      <c r="X1172" s="181">
        <v>30123340</v>
      </c>
      <c r="Y1172" s="181">
        <v>30123340</v>
      </c>
      <c r="Z1172" s="178" t="s">
        <v>183</v>
      </c>
      <c r="AA1172" s="178" t="s">
        <v>184</v>
      </c>
      <c r="AB1172" s="143">
        <f>IFERROR(VLOOKUP(AA1172,[4]Hoja4!$A$14:$B$19,2,FALSE),"")</f>
        <v>0</v>
      </c>
      <c r="AC1172" s="178" t="s">
        <v>161</v>
      </c>
      <c r="AD1172" s="178" t="s">
        <v>1864</v>
      </c>
      <c r="AE1172" s="178" t="s">
        <v>1865</v>
      </c>
      <c r="AF1172" s="178" t="s">
        <v>1866</v>
      </c>
      <c r="AG1172" s="146" t="str">
        <f>IFERROR(VLOOKUP(AF1172,'[4]archivo de datos'!$D$1:$E$1156,2,FALSE),"")</f>
        <v>CO-VID-99773</v>
      </c>
      <c r="AH1172" s="178" t="s">
        <v>188</v>
      </c>
      <c r="AI1172" s="146" t="str">
        <f>IFERROR(VLOOKUP(AC1172,[4]Hoja3!$B$28:$E$38,2,FALSE),"")</f>
        <v>Edgar Olaya Ospina</v>
      </c>
      <c r="AJ1172" s="146" t="str">
        <f>IFERROR(VLOOKUP(AC1172,[4]Hoja3!$B$28:$E$38,3,FALSE),"")</f>
        <v>608 6819000</v>
      </c>
      <c r="AK1172" s="146" t="str">
        <f>IFERROR(VLOOKUP(AC1172,[4]Hoja3!$B$28:$E$38,4,FALSE),"")</f>
        <v>edgar.olaya@parquesnacionales.gov.co</v>
      </c>
      <c r="AL1172" s="182">
        <v>0</v>
      </c>
      <c r="AM1172" s="182">
        <v>0</v>
      </c>
      <c r="AN1172" s="182">
        <v>0</v>
      </c>
      <c r="AO1172" s="182">
        <v>0</v>
      </c>
      <c r="AP1172" s="178"/>
      <c r="AQ1172" s="178" t="s">
        <v>189</v>
      </c>
      <c r="AR1172" s="178"/>
      <c r="AS1172" s="178"/>
      <c r="AT1172" s="178"/>
    </row>
    <row r="1173" spans="1:46" ht="25.05" customHeight="1" x14ac:dyDescent="0.3">
      <c r="A1173" s="143"/>
      <c r="B1173" s="171">
        <v>80111600</v>
      </c>
      <c r="C1173" s="171" t="s">
        <v>1907</v>
      </c>
      <c r="D1173" s="171" t="s">
        <v>224</v>
      </c>
      <c r="E1173" s="171" t="s">
        <v>1908</v>
      </c>
      <c r="F1173" s="175">
        <v>1</v>
      </c>
      <c r="G1173" s="144" t="str">
        <f>IFERROR(VLOOKUP(F1173,[4]Hoja4!$A$1:B1311,2,FALSE),"")</f>
        <v>ENERO</v>
      </c>
      <c r="H1173" s="178">
        <v>1</v>
      </c>
      <c r="I1173" s="144" t="str">
        <f>IFERROR(VLOOKUP(H1173,[4]Hoja4!$A$1:D1310,2,FALSE),"")</f>
        <v>ENERO</v>
      </c>
      <c r="J1173" s="186" t="s">
        <v>1645</v>
      </c>
      <c r="K1173" s="106">
        <f>IFERROR(VLOOKUP(J1173,[4]LISTAS!$A$8:$B$11,2,FALSE),"")</f>
        <v>0</v>
      </c>
      <c r="L1173" s="174">
        <v>350</v>
      </c>
      <c r="M1173" s="175" t="s">
        <v>213</v>
      </c>
      <c r="N1173" s="145" t="str">
        <f>IFERROR(VLOOKUP(M1173,'[4]archivo de datos'!$G$1:$H$24,2,FALSE),"")</f>
        <v>CCE-16</v>
      </c>
      <c r="O1173" s="178" t="s">
        <v>214</v>
      </c>
      <c r="P1173" s="106">
        <f>IFERROR(VLOOKUP(O1173,'[4]archivo de datos'!$J$6:$K$12,2,FALSE),"")</f>
        <v>1</v>
      </c>
      <c r="Q1173" s="177" t="s">
        <v>49</v>
      </c>
      <c r="R1173" s="186" t="s">
        <v>181</v>
      </c>
      <c r="S1173" s="179" t="s">
        <v>182</v>
      </c>
      <c r="T1173" s="147" t="s">
        <v>164</v>
      </c>
      <c r="U1173" s="147" t="s">
        <v>558</v>
      </c>
      <c r="V1173" s="146" t="str">
        <f>+IFERROR(VLOOKUP(U1173,[4]Equivalencias!$M$2:$N$97,2,FALSE),"")</f>
        <v>Áreas cubiertas con jornadas de vigilancia</v>
      </c>
      <c r="W1173" s="191" t="s">
        <v>1863</v>
      </c>
      <c r="X1173" s="181">
        <v>30123340</v>
      </c>
      <c r="Y1173" s="181">
        <v>30123340</v>
      </c>
      <c r="Z1173" s="178" t="s">
        <v>183</v>
      </c>
      <c r="AA1173" s="178" t="s">
        <v>184</v>
      </c>
      <c r="AB1173" s="143">
        <f>IFERROR(VLOOKUP(AA1173,[4]Hoja4!$A$14:$B$19,2,FALSE),"")</f>
        <v>0</v>
      </c>
      <c r="AC1173" s="178" t="s">
        <v>161</v>
      </c>
      <c r="AD1173" s="178" t="s">
        <v>1864</v>
      </c>
      <c r="AE1173" s="178" t="s">
        <v>1865</v>
      </c>
      <c r="AF1173" s="178" t="s">
        <v>1866</v>
      </c>
      <c r="AG1173" s="146" t="str">
        <f>IFERROR(VLOOKUP(AF1173,'[4]archivo de datos'!$D$1:$E$1156,2,FALSE),"")</f>
        <v>CO-VID-99773</v>
      </c>
      <c r="AH1173" s="178" t="s">
        <v>188</v>
      </c>
      <c r="AI1173" s="146" t="str">
        <f>IFERROR(VLOOKUP(AC1173,[4]Hoja3!$B$28:$E$38,2,FALSE),"")</f>
        <v>Edgar Olaya Ospina</v>
      </c>
      <c r="AJ1173" s="146" t="str">
        <f>IFERROR(VLOOKUP(AC1173,[4]Hoja3!$B$28:$E$38,3,FALSE),"")</f>
        <v>608 6819000</v>
      </c>
      <c r="AK1173" s="146" t="str">
        <f>IFERROR(VLOOKUP(AC1173,[4]Hoja3!$B$28:$E$38,4,FALSE),"")</f>
        <v>edgar.olaya@parquesnacionales.gov.co</v>
      </c>
      <c r="AL1173" s="182">
        <v>0</v>
      </c>
      <c r="AM1173" s="182">
        <v>0</v>
      </c>
      <c r="AN1173" s="182">
        <v>0</v>
      </c>
      <c r="AO1173" s="182">
        <v>0</v>
      </c>
      <c r="AP1173" s="178"/>
      <c r="AQ1173" s="178" t="s">
        <v>189</v>
      </c>
      <c r="AR1173" s="178"/>
      <c r="AS1173" s="178"/>
      <c r="AT1173" s="178"/>
    </row>
    <row r="1174" spans="1:46" ht="25.05" customHeight="1" x14ac:dyDescent="0.3">
      <c r="A1174" s="143"/>
      <c r="B1174" s="171">
        <v>80111600</v>
      </c>
      <c r="C1174" s="171" t="s">
        <v>1909</v>
      </c>
      <c r="D1174" s="171" t="s">
        <v>211</v>
      </c>
      <c r="E1174" s="171" t="s">
        <v>1910</v>
      </c>
      <c r="F1174" s="175">
        <v>1</v>
      </c>
      <c r="G1174" s="144" t="str">
        <f>IFERROR(VLOOKUP(F1174,[4]Hoja4!$A$1:B1312,2,FALSE),"")</f>
        <v>ENERO</v>
      </c>
      <c r="H1174" s="178">
        <v>1</v>
      </c>
      <c r="I1174" s="144" t="str">
        <f>IFERROR(VLOOKUP(H1174,[4]Hoja4!$A$1:D1311,2,FALSE),"")</f>
        <v>ENERO</v>
      </c>
      <c r="J1174" s="186" t="s">
        <v>1645</v>
      </c>
      <c r="K1174" s="106">
        <f>IFERROR(VLOOKUP(J1174,[4]LISTAS!$A$8:$B$11,2,FALSE),"")</f>
        <v>0</v>
      </c>
      <c r="L1174" s="174">
        <v>345</v>
      </c>
      <c r="M1174" s="175" t="s">
        <v>213</v>
      </c>
      <c r="N1174" s="145" t="str">
        <f>IFERROR(VLOOKUP(M1174,'[4]archivo de datos'!$G$1:$H$24,2,FALSE),"")</f>
        <v>CCE-16</v>
      </c>
      <c r="O1174" s="178" t="s">
        <v>214</v>
      </c>
      <c r="P1174" s="106">
        <f>IFERROR(VLOOKUP(O1174,'[4]archivo de datos'!$J$6:$K$12,2,FALSE),"")</f>
        <v>1</v>
      </c>
      <c r="Q1174" s="177" t="s">
        <v>49</v>
      </c>
      <c r="R1174" s="186" t="s">
        <v>181</v>
      </c>
      <c r="S1174" s="179" t="s">
        <v>182</v>
      </c>
      <c r="T1174" s="147" t="s">
        <v>164</v>
      </c>
      <c r="U1174" s="147" t="s">
        <v>558</v>
      </c>
      <c r="V1174" s="146" t="str">
        <f>+IFERROR(VLOOKUP(U1174,[4]Equivalencias!$M$2:$N$97,2,FALSE),"")</f>
        <v>Áreas cubiertas con jornadas de vigilancia</v>
      </c>
      <c r="W1174" s="183" t="s">
        <v>1641</v>
      </c>
      <c r="X1174" s="181">
        <v>54740000</v>
      </c>
      <c r="Y1174" s="181">
        <v>54740000</v>
      </c>
      <c r="Z1174" s="178" t="s">
        <v>183</v>
      </c>
      <c r="AA1174" s="178" t="s">
        <v>184</v>
      </c>
      <c r="AB1174" s="143">
        <f>IFERROR(VLOOKUP(AA1174,[4]Hoja4!$A$14:$B$19,2,FALSE),"")</f>
        <v>0</v>
      </c>
      <c r="AC1174" s="178" t="s">
        <v>161</v>
      </c>
      <c r="AD1174" s="178" t="s">
        <v>1864</v>
      </c>
      <c r="AE1174" s="178" t="s">
        <v>1865</v>
      </c>
      <c r="AF1174" s="178" t="s">
        <v>1866</v>
      </c>
      <c r="AG1174" s="146" t="str">
        <f>IFERROR(VLOOKUP(AF1174,'[4]archivo de datos'!$D$1:$E$1156,2,FALSE),"")</f>
        <v>CO-VID-99773</v>
      </c>
      <c r="AH1174" s="178" t="s">
        <v>188</v>
      </c>
      <c r="AI1174" s="146" t="str">
        <f>IFERROR(VLOOKUP(AC1174,[4]Hoja3!$B$28:$E$38,2,FALSE),"")</f>
        <v>Edgar Olaya Ospina</v>
      </c>
      <c r="AJ1174" s="146" t="str">
        <f>IFERROR(VLOOKUP(AC1174,[4]Hoja3!$B$28:$E$38,3,FALSE),"")</f>
        <v>608 6819000</v>
      </c>
      <c r="AK1174" s="146" t="str">
        <f>IFERROR(VLOOKUP(AC1174,[4]Hoja3!$B$28:$E$38,4,FALSE),"")</f>
        <v>edgar.olaya@parquesnacionales.gov.co</v>
      </c>
      <c r="AL1174" s="182">
        <v>0</v>
      </c>
      <c r="AM1174" s="182">
        <v>0</v>
      </c>
      <c r="AN1174" s="182">
        <v>0</v>
      </c>
      <c r="AO1174" s="182">
        <v>0</v>
      </c>
      <c r="AP1174" s="178"/>
      <c r="AQ1174" s="178" t="s">
        <v>189</v>
      </c>
      <c r="AR1174" s="178"/>
      <c r="AS1174" s="178"/>
      <c r="AT1174" s="178"/>
    </row>
    <row r="1175" spans="1:46" ht="25.05" customHeight="1" x14ac:dyDescent="0.3">
      <c r="A1175" s="143"/>
      <c r="B1175" s="171" t="s">
        <v>1870</v>
      </c>
      <c r="C1175" s="171" t="s">
        <v>1871</v>
      </c>
      <c r="D1175" s="171" t="s">
        <v>177</v>
      </c>
      <c r="E1175" s="171" t="s">
        <v>1870</v>
      </c>
      <c r="F1175" s="175" t="s">
        <v>175</v>
      </c>
      <c r="G1175" s="144" t="str">
        <f>IFERROR(VLOOKUP(F1175,[4]Hoja4!$A$1:B1313,2,FALSE),"")</f>
        <v>NO APLICA</v>
      </c>
      <c r="H1175" s="178"/>
      <c r="I1175" s="144" t="str">
        <f>IFERROR(VLOOKUP(H1175,[4]Hoja4!$A$1:D1312,2,FALSE),"")</f>
        <v/>
      </c>
      <c r="J1175" s="186"/>
      <c r="K1175" s="106" t="str">
        <f>IFERROR(VLOOKUP(J1175,[4]LISTAS!$A$8:$B$11,2,FALSE),"")</f>
        <v/>
      </c>
      <c r="L1175" s="174"/>
      <c r="M1175" s="175" t="s">
        <v>179</v>
      </c>
      <c r="N1175" s="145" t="str">
        <f>IFERROR(VLOOKUP(M1175,'[4]archivo de datos'!$G$1:$H$24,2,FALSE),"")</f>
        <v>N/A</v>
      </c>
      <c r="O1175" s="178" t="s">
        <v>180</v>
      </c>
      <c r="P1175" s="106">
        <f>IFERROR(VLOOKUP(O1175,'[4]archivo de datos'!$J$6:$K$12,2,FALSE),"")</f>
        <v>0</v>
      </c>
      <c r="Q1175" s="177" t="s">
        <v>46</v>
      </c>
      <c r="R1175" s="186" t="s">
        <v>181</v>
      </c>
      <c r="S1175" s="179" t="s">
        <v>182</v>
      </c>
      <c r="T1175" s="147" t="s">
        <v>164</v>
      </c>
      <c r="U1175" s="147" t="s">
        <v>558</v>
      </c>
      <c r="V1175" s="146" t="str">
        <f>+IFERROR(VLOOKUP(U1175,[4]Equivalencias!$M$2:$N$97,2,FALSE),"")</f>
        <v>Áreas cubiertas con jornadas de vigilancia</v>
      </c>
      <c r="W1175" s="178" t="s">
        <v>175</v>
      </c>
      <c r="X1175" s="181">
        <v>6000000</v>
      </c>
      <c r="Y1175" s="181">
        <v>6000000</v>
      </c>
      <c r="Z1175" s="178" t="s">
        <v>183</v>
      </c>
      <c r="AA1175" s="178" t="s">
        <v>184</v>
      </c>
      <c r="AB1175" s="143">
        <f>IFERROR(VLOOKUP(AA1175,[4]Hoja4!$A$14:$B$19,2,FALSE),"")</f>
        <v>0</v>
      </c>
      <c r="AC1175" s="178" t="s">
        <v>161</v>
      </c>
      <c r="AD1175" s="178" t="s">
        <v>1864</v>
      </c>
      <c r="AE1175" s="178" t="s">
        <v>1865</v>
      </c>
      <c r="AF1175" s="178" t="s">
        <v>1882</v>
      </c>
      <c r="AG1175" s="146" t="str">
        <f>IFERROR(VLOOKUP(AF1175,'[4]archivo de datos'!$D$1:$E$1156,2,FALSE),"")</f>
        <v>CO-VID-99001</v>
      </c>
      <c r="AH1175" s="178" t="s">
        <v>188</v>
      </c>
      <c r="AI1175" s="146" t="str">
        <f>IFERROR(VLOOKUP(AC1175,[4]Hoja3!$B$28:$E$38,2,FALSE),"")</f>
        <v>Edgar Olaya Ospina</v>
      </c>
      <c r="AJ1175" s="146" t="str">
        <f>IFERROR(VLOOKUP(AC1175,[4]Hoja3!$B$28:$E$38,3,FALSE),"")</f>
        <v>608 6819000</v>
      </c>
      <c r="AK1175" s="146" t="str">
        <f>IFERROR(VLOOKUP(AC1175,[4]Hoja3!$B$28:$E$38,4,FALSE),"")</f>
        <v>edgar.olaya@parquesnacionales.gov.co</v>
      </c>
      <c r="AL1175" s="182">
        <v>0</v>
      </c>
      <c r="AM1175" s="182">
        <v>0</v>
      </c>
      <c r="AN1175" s="182">
        <v>0</v>
      </c>
      <c r="AO1175" s="182">
        <v>0</v>
      </c>
      <c r="AP1175" s="178"/>
      <c r="AQ1175" s="178" t="s">
        <v>189</v>
      </c>
      <c r="AR1175" s="178"/>
      <c r="AS1175" s="178"/>
      <c r="AT1175" s="178"/>
    </row>
    <row r="1176" spans="1:46" ht="25.05" customHeight="1" x14ac:dyDescent="0.3">
      <c r="A1176" s="143"/>
      <c r="B1176" s="171" t="s">
        <v>1685</v>
      </c>
      <c r="C1176" s="171" t="s">
        <v>1911</v>
      </c>
      <c r="D1176" s="171" t="s">
        <v>228</v>
      </c>
      <c r="E1176" s="171" t="s">
        <v>1870</v>
      </c>
      <c r="F1176" s="175">
        <v>3</v>
      </c>
      <c r="G1176" s="144" t="str">
        <f>IFERROR(VLOOKUP(F1176,[4]Hoja4!$A$1:B1314,2,FALSE),"")</f>
        <v>MARZO</v>
      </c>
      <c r="H1176" s="178">
        <v>4</v>
      </c>
      <c r="I1176" s="144" t="str">
        <f>IFERROR(VLOOKUP(H1176,[4]Hoja4!$A$1:D1313,2,FALSE),"")</f>
        <v>ABRIL</v>
      </c>
      <c r="J1176" s="186" t="s">
        <v>178</v>
      </c>
      <c r="K1176" s="106">
        <f>IFERROR(VLOOKUP(J1176,[4]LISTAS!$A$8:$B$11,2,FALSE),"")</f>
        <v>1</v>
      </c>
      <c r="L1176" s="174">
        <v>9</v>
      </c>
      <c r="M1176" s="175" t="s">
        <v>196</v>
      </c>
      <c r="N1176" s="145" t="str">
        <f>IFERROR(VLOOKUP(M1176,'[4]archivo de datos'!$G$1:$H$24,2,FALSE),"")</f>
        <v>CCE-10</v>
      </c>
      <c r="O1176" s="178" t="s">
        <v>180</v>
      </c>
      <c r="P1176" s="106">
        <f>IFERROR(VLOOKUP(O1176,'[4]archivo de datos'!$J$6:$K$12,2,FALSE),"")</f>
        <v>0</v>
      </c>
      <c r="Q1176" s="177" t="s">
        <v>46</v>
      </c>
      <c r="R1176" s="186" t="s">
        <v>181</v>
      </c>
      <c r="S1176" s="179" t="s">
        <v>182</v>
      </c>
      <c r="T1176" s="147" t="s">
        <v>164</v>
      </c>
      <c r="U1176" s="147" t="s">
        <v>558</v>
      </c>
      <c r="V1176" s="146" t="str">
        <f>+IFERROR(VLOOKUP(U1176,[4]Equivalencias!$M$2:$N$97,2,FALSE),"")</f>
        <v>Áreas cubiertas con jornadas de vigilancia</v>
      </c>
      <c r="W1176" s="178" t="s">
        <v>175</v>
      </c>
      <c r="X1176" s="181">
        <v>45000000</v>
      </c>
      <c r="Y1176" s="181">
        <v>45000000</v>
      </c>
      <c r="Z1176" s="178" t="s">
        <v>183</v>
      </c>
      <c r="AA1176" s="178" t="s">
        <v>184</v>
      </c>
      <c r="AB1176" s="143">
        <f>IFERROR(VLOOKUP(AA1176,[4]Hoja4!$A$14:$B$19,2,FALSE),"")</f>
        <v>0</v>
      </c>
      <c r="AC1176" s="178" t="s">
        <v>161</v>
      </c>
      <c r="AD1176" s="178" t="s">
        <v>1864</v>
      </c>
      <c r="AE1176" s="178" t="s">
        <v>1865</v>
      </c>
      <c r="AF1176" s="178" t="s">
        <v>1882</v>
      </c>
      <c r="AG1176" s="146" t="str">
        <f>IFERROR(VLOOKUP(AF1176,'[4]archivo de datos'!$D$1:$E$1156,2,FALSE),"")</f>
        <v>CO-VID-99001</v>
      </c>
      <c r="AH1176" s="178" t="s">
        <v>188</v>
      </c>
      <c r="AI1176" s="146" t="str">
        <f>IFERROR(VLOOKUP(AC1176,[4]Hoja3!$B$28:$E$38,2,FALSE),"")</f>
        <v>Edgar Olaya Ospina</v>
      </c>
      <c r="AJ1176" s="146" t="str">
        <f>IFERROR(VLOOKUP(AC1176,[4]Hoja3!$B$28:$E$38,3,FALSE),"")</f>
        <v>608 6819000</v>
      </c>
      <c r="AK1176" s="146" t="str">
        <f>IFERROR(VLOOKUP(AC1176,[4]Hoja3!$B$28:$E$38,4,FALSE),"")</f>
        <v>edgar.olaya@parquesnacionales.gov.co</v>
      </c>
      <c r="AL1176" s="182">
        <v>0</v>
      </c>
      <c r="AM1176" s="182">
        <v>0</v>
      </c>
      <c r="AN1176" s="182">
        <v>0</v>
      </c>
      <c r="AO1176" s="182">
        <v>0</v>
      </c>
      <c r="AP1176" s="178"/>
      <c r="AQ1176" s="178" t="s">
        <v>189</v>
      </c>
      <c r="AR1176" s="178"/>
      <c r="AS1176" s="178"/>
      <c r="AT1176" s="178"/>
    </row>
    <row r="1177" spans="1:46" ht="25.05" customHeight="1" x14ac:dyDescent="0.3">
      <c r="A1177" s="143"/>
      <c r="B1177" s="171" t="s">
        <v>1912</v>
      </c>
      <c r="C1177" s="171" t="s">
        <v>1913</v>
      </c>
      <c r="D1177" s="171" t="s">
        <v>228</v>
      </c>
      <c r="E1177" s="171" t="s">
        <v>1870</v>
      </c>
      <c r="F1177" s="175">
        <v>3</v>
      </c>
      <c r="G1177" s="144" t="str">
        <f>IFERROR(VLOOKUP(F1177,[4]Hoja4!$A$1:B1315,2,FALSE),"")</f>
        <v>MARZO</v>
      </c>
      <c r="H1177" s="178">
        <v>3</v>
      </c>
      <c r="I1177" s="144" t="str">
        <f>IFERROR(VLOOKUP(H1177,[4]Hoja4!$A$1:D1314,2,FALSE),"")</f>
        <v>MARZO</v>
      </c>
      <c r="J1177" s="186" t="s">
        <v>178</v>
      </c>
      <c r="K1177" s="106">
        <f>IFERROR(VLOOKUP(J1177,[4]LISTAS!$A$8:$B$11,2,FALSE),"")</f>
        <v>1</v>
      </c>
      <c r="L1177" s="174">
        <v>10</v>
      </c>
      <c r="M1177" s="175" t="s">
        <v>196</v>
      </c>
      <c r="N1177" s="145" t="str">
        <f>IFERROR(VLOOKUP(M1177,'[4]archivo de datos'!$G$1:$H$24,2,FALSE),"")</f>
        <v>CCE-10</v>
      </c>
      <c r="O1177" s="178" t="s">
        <v>180</v>
      </c>
      <c r="P1177" s="106">
        <f>IFERROR(VLOOKUP(O1177,'[4]archivo de datos'!$J$6:$K$12,2,FALSE),"")</f>
        <v>0</v>
      </c>
      <c r="Q1177" s="177" t="s">
        <v>46</v>
      </c>
      <c r="R1177" s="186" t="s">
        <v>181</v>
      </c>
      <c r="S1177" s="179" t="s">
        <v>182</v>
      </c>
      <c r="T1177" s="147" t="s">
        <v>164</v>
      </c>
      <c r="U1177" s="147" t="s">
        <v>558</v>
      </c>
      <c r="V1177" s="146" t="str">
        <f>+IFERROR(VLOOKUP(U1177,[4]Equivalencias!$M$2:$N$97,2,FALSE),"")</f>
        <v>Áreas cubiertas con jornadas de vigilancia</v>
      </c>
      <c r="W1177" s="178" t="s">
        <v>175</v>
      </c>
      <c r="X1177" s="181">
        <v>57000000</v>
      </c>
      <c r="Y1177" s="181">
        <v>57000000</v>
      </c>
      <c r="Z1177" s="178" t="s">
        <v>183</v>
      </c>
      <c r="AA1177" s="178" t="s">
        <v>184</v>
      </c>
      <c r="AB1177" s="143">
        <f>IFERROR(VLOOKUP(AA1177,[4]Hoja4!$A$14:$B$19,2,FALSE),"")</f>
        <v>0</v>
      </c>
      <c r="AC1177" s="178" t="s">
        <v>161</v>
      </c>
      <c r="AD1177" s="178" t="s">
        <v>1864</v>
      </c>
      <c r="AE1177" s="178" t="s">
        <v>1865</v>
      </c>
      <c r="AF1177" s="178" t="s">
        <v>1882</v>
      </c>
      <c r="AG1177" s="146" t="str">
        <f>IFERROR(VLOOKUP(AF1177,'[4]archivo de datos'!$D$1:$E$1156,2,FALSE),"")</f>
        <v>CO-VID-99001</v>
      </c>
      <c r="AH1177" s="178" t="s">
        <v>188</v>
      </c>
      <c r="AI1177" s="146" t="str">
        <f>IFERROR(VLOOKUP(AC1177,[4]Hoja3!$B$28:$E$38,2,FALSE),"")</f>
        <v>Edgar Olaya Ospina</v>
      </c>
      <c r="AJ1177" s="146" t="str">
        <f>IFERROR(VLOOKUP(AC1177,[4]Hoja3!$B$28:$E$38,3,FALSE),"")</f>
        <v>608 6819000</v>
      </c>
      <c r="AK1177" s="146" t="str">
        <f>IFERROR(VLOOKUP(AC1177,[4]Hoja3!$B$28:$E$38,4,FALSE),"")</f>
        <v>edgar.olaya@parquesnacionales.gov.co</v>
      </c>
      <c r="AL1177" s="182">
        <v>0</v>
      </c>
      <c r="AM1177" s="182">
        <v>0</v>
      </c>
      <c r="AN1177" s="182">
        <v>0</v>
      </c>
      <c r="AO1177" s="182">
        <v>0</v>
      </c>
      <c r="AP1177" s="178"/>
      <c r="AQ1177" s="178" t="s">
        <v>189</v>
      </c>
      <c r="AR1177" s="178"/>
      <c r="AS1177" s="178"/>
      <c r="AT1177" s="178"/>
    </row>
    <row r="1178" spans="1:46" ht="25.05" customHeight="1" x14ac:dyDescent="0.3">
      <c r="A1178" s="143"/>
      <c r="B1178" s="171" t="s">
        <v>1694</v>
      </c>
      <c r="C1178" s="171" t="s">
        <v>1695</v>
      </c>
      <c r="D1178" s="171" t="s">
        <v>202</v>
      </c>
      <c r="E1178" s="171" t="s">
        <v>1870</v>
      </c>
      <c r="F1178" s="175">
        <v>3</v>
      </c>
      <c r="G1178" s="144" t="str">
        <f>IFERROR(VLOOKUP(F1178,[4]Hoja4!$A$1:B1316,2,FALSE),"")</f>
        <v>MARZO</v>
      </c>
      <c r="H1178" s="178">
        <v>5</v>
      </c>
      <c r="I1178" s="144" t="str">
        <f>IFERROR(VLOOKUP(H1178,[4]Hoja4!$A$1:D1315,2,FALSE),"")</f>
        <v>MAYO</v>
      </c>
      <c r="J1178" s="186" t="s">
        <v>178</v>
      </c>
      <c r="K1178" s="106">
        <f>IFERROR(VLOOKUP(J1178,[4]LISTAS!$A$8:$B$11,2,FALSE),"")</f>
        <v>1</v>
      </c>
      <c r="L1178" s="174">
        <v>2</v>
      </c>
      <c r="M1178" s="175" t="s">
        <v>1308</v>
      </c>
      <c r="N1178" s="145" t="str">
        <f>IFERROR(VLOOKUP(M1178,'[4]archivo de datos'!$G$1:$H$24,2,FALSE),"")</f>
        <v>CCE-07</v>
      </c>
      <c r="O1178" s="178" t="s">
        <v>180</v>
      </c>
      <c r="P1178" s="106">
        <f>IFERROR(VLOOKUP(O1178,'[4]archivo de datos'!$J$6:$K$12,2,FALSE),"")</f>
        <v>0</v>
      </c>
      <c r="Q1178" s="177" t="s">
        <v>46</v>
      </c>
      <c r="R1178" s="186" t="s">
        <v>181</v>
      </c>
      <c r="S1178" s="179" t="s">
        <v>182</v>
      </c>
      <c r="T1178" s="147" t="s">
        <v>166</v>
      </c>
      <c r="U1178" s="147" t="s">
        <v>584</v>
      </c>
      <c r="V1178" s="146" t="str">
        <f>+IFERROR(VLOOKUP(U1178,[4]Equivalencias!$M$2:$N$97,2,FALSE),"")</f>
        <v xml:space="preserve">Áreas administradas </v>
      </c>
      <c r="W1178" s="178" t="s">
        <v>175</v>
      </c>
      <c r="X1178" s="181">
        <v>21122508</v>
      </c>
      <c r="Y1178" s="181">
        <v>21122508</v>
      </c>
      <c r="Z1178" s="178" t="s">
        <v>183</v>
      </c>
      <c r="AA1178" s="178" t="s">
        <v>184</v>
      </c>
      <c r="AB1178" s="143">
        <f>IFERROR(VLOOKUP(AA1178,[4]Hoja4!$A$14:$B$19,2,FALSE),"")</f>
        <v>0</v>
      </c>
      <c r="AC1178" s="178" t="s">
        <v>161</v>
      </c>
      <c r="AD1178" s="178" t="s">
        <v>1864</v>
      </c>
      <c r="AE1178" s="178" t="s">
        <v>1626</v>
      </c>
      <c r="AF1178" s="178" t="s">
        <v>1659</v>
      </c>
      <c r="AG1178" s="146" t="str">
        <f>IFERROR(VLOOKUP(AF1178,'[4]archivo de datos'!$D$1:$E$1156,2,FALSE),"")</f>
        <v>CO-MET-50001</v>
      </c>
      <c r="AH1178" s="178" t="s">
        <v>188</v>
      </c>
      <c r="AI1178" s="146" t="str">
        <f>IFERROR(VLOOKUP(AC1178,[4]Hoja3!$B$28:$E$38,2,FALSE),"")</f>
        <v>Edgar Olaya Ospina</v>
      </c>
      <c r="AJ1178" s="146" t="str">
        <f>IFERROR(VLOOKUP(AC1178,[4]Hoja3!$B$28:$E$38,3,FALSE),"")</f>
        <v>608 6819000</v>
      </c>
      <c r="AK1178" s="146" t="str">
        <f>IFERROR(VLOOKUP(AC1178,[4]Hoja3!$B$28:$E$38,4,FALSE),"")</f>
        <v>edgar.olaya@parquesnacionales.gov.co</v>
      </c>
      <c r="AL1178" s="182">
        <v>0</v>
      </c>
      <c r="AM1178" s="182">
        <v>0</v>
      </c>
      <c r="AN1178" s="182">
        <v>0</v>
      </c>
      <c r="AO1178" s="182">
        <v>0</v>
      </c>
      <c r="AP1178" s="178"/>
      <c r="AQ1178" s="178" t="s">
        <v>189</v>
      </c>
      <c r="AR1178" s="178"/>
      <c r="AS1178" s="178"/>
      <c r="AT1178" s="178"/>
    </row>
    <row r="1179" spans="1:46" ht="25.05" customHeight="1" x14ac:dyDescent="0.3">
      <c r="A1179" s="143"/>
      <c r="B1179" s="171" t="s">
        <v>1849</v>
      </c>
      <c r="C1179" s="171" t="s">
        <v>1914</v>
      </c>
      <c r="D1179" s="171" t="s">
        <v>1691</v>
      </c>
      <c r="E1179" s="171" t="s">
        <v>1870</v>
      </c>
      <c r="F1179" s="175">
        <v>1</v>
      </c>
      <c r="G1179" s="144" t="str">
        <f>IFERROR(VLOOKUP(F1179,[4]Hoja4!$A$1:B1317,2,FALSE),"")</f>
        <v>ENERO</v>
      </c>
      <c r="H1179" s="178">
        <v>1</v>
      </c>
      <c r="I1179" s="144" t="str">
        <f>IFERROR(VLOOKUP(H1179,[4]Hoja4!$A$1:D1316,2,FALSE),"")</f>
        <v>ENERO</v>
      </c>
      <c r="J1179" s="186" t="s">
        <v>178</v>
      </c>
      <c r="K1179" s="106">
        <f>IFERROR(VLOOKUP(J1179,[4]LISTAS!$A$8:$B$11,2,FALSE),"")</f>
        <v>1</v>
      </c>
      <c r="L1179" s="174"/>
      <c r="M1179" s="175" t="s">
        <v>196</v>
      </c>
      <c r="N1179" s="145" t="str">
        <f>IFERROR(VLOOKUP(M1179,'[4]archivo de datos'!$G$1:$H$24,2,FALSE),"")</f>
        <v>CCE-10</v>
      </c>
      <c r="O1179" s="178" t="s">
        <v>180</v>
      </c>
      <c r="P1179" s="106">
        <f>IFERROR(VLOOKUP(O1179,'[4]archivo de datos'!$J$6:$K$12,2,FALSE),"")</f>
        <v>0</v>
      </c>
      <c r="Q1179" s="177" t="s">
        <v>48</v>
      </c>
      <c r="R1179" s="186" t="s">
        <v>181</v>
      </c>
      <c r="S1179" s="179" t="s">
        <v>182</v>
      </c>
      <c r="T1179" s="147" t="s">
        <v>164</v>
      </c>
      <c r="U1179" s="147" t="s">
        <v>558</v>
      </c>
      <c r="V1179" s="146" t="str">
        <f>+IFERROR(VLOOKUP(U1179,[4]Equivalencias!$M$2:$N$97,2,FALSE),"")</f>
        <v>Áreas cubiertas con jornadas de vigilancia</v>
      </c>
      <c r="W1179" s="178" t="s">
        <v>175</v>
      </c>
      <c r="X1179" s="181">
        <v>5150000</v>
      </c>
      <c r="Y1179" s="181">
        <v>5150000</v>
      </c>
      <c r="Z1179" s="178" t="s">
        <v>562</v>
      </c>
      <c r="AA1179" s="178" t="s">
        <v>1602</v>
      </c>
      <c r="AB1179" s="143">
        <f>IFERROR(VLOOKUP(AA1179,[4]Hoja4!$A$14:$B$19,2,FALSE),"")</f>
        <v>2</v>
      </c>
      <c r="AC1179" s="178" t="s">
        <v>161</v>
      </c>
      <c r="AD1179" s="178" t="s">
        <v>1864</v>
      </c>
      <c r="AE1179" s="178" t="s">
        <v>1865</v>
      </c>
      <c r="AF1179" s="178" t="s">
        <v>1882</v>
      </c>
      <c r="AG1179" s="146" t="str">
        <f>IFERROR(VLOOKUP(AF1179,'[4]archivo de datos'!$D$1:$E$1156,2,FALSE),"")</f>
        <v>CO-VID-99001</v>
      </c>
      <c r="AH1179" s="178" t="s">
        <v>188</v>
      </c>
      <c r="AI1179" s="146" t="str">
        <f>IFERROR(VLOOKUP(AC1179,[4]Hoja3!$B$28:$E$38,2,FALSE),"")</f>
        <v>Edgar Olaya Ospina</v>
      </c>
      <c r="AJ1179" s="146" t="str">
        <f>IFERROR(VLOOKUP(AC1179,[4]Hoja3!$B$28:$E$38,3,FALSE),"")</f>
        <v>608 6819000</v>
      </c>
      <c r="AK1179" s="146" t="str">
        <f>IFERROR(VLOOKUP(AC1179,[4]Hoja3!$B$28:$E$38,4,FALSE),"")</f>
        <v>edgar.olaya@parquesnacionales.gov.co</v>
      </c>
      <c r="AL1179" s="182">
        <v>0</v>
      </c>
      <c r="AM1179" s="182">
        <v>0</v>
      </c>
      <c r="AN1179" s="182">
        <v>0</v>
      </c>
      <c r="AO1179" s="182">
        <v>0</v>
      </c>
      <c r="AP1179" s="178"/>
      <c r="AQ1179" s="178" t="s">
        <v>189</v>
      </c>
      <c r="AR1179" s="178"/>
      <c r="AS1179" s="178"/>
      <c r="AT1179" s="178"/>
    </row>
    <row r="1180" spans="1:46" ht="25.05" customHeight="1" x14ac:dyDescent="0.3">
      <c r="A1180" s="143"/>
      <c r="B1180" s="171" t="s">
        <v>1915</v>
      </c>
      <c r="C1180" s="171" t="s">
        <v>1916</v>
      </c>
      <c r="D1180" s="171" t="s">
        <v>1691</v>
      </c>
      <c r="E1180" s="171" t="s">
        <v>1870</v>
      </c>
      <c r="F1180" s="175">
        <v>1</v>
      </c>
      <c r="G1180" s="144" t="str">
        <f>IFERROR(VLOOKUP(F1180,[4]Hoja4!$A$1:B1318,2,FALSE),"")</f>
        <v>ENERO</v>
      </c>
      <c r="H1180" s="178">
        <v>1</v>
      </c>
      <c r="I1180" s="144" t="str">
        <f>IFERROR(VLOOKUP(H1180,[4]Hoja4!$A$1:D1317,2,FALSE),"")</f>
        <v>ENERO</v>
      </c>
      <c r="J1180" s="186" t="s">
        <v>178</v>
      </c>
      <c r="K1180" s="106">
        <f>IFERROR(VLOOKUP(J1180,[4]LISTAS!$A$8:$B$11,2,FALSE),"")</f>
        <v>1</v>
      </c>
      <c r="L1180" s="174"/>
      <c r="M1180" s="175" t="s">
        <v>196</v>
      </c>
      <c r="N1180" s="145" t="str">
        <f>IFERROR(VLOOKUP(M1180,'[4]archivo de datos'!$G$1:$H$24,2,FALSE),"")</f>
        <v>CCE-10</v>
      </c>
      <c r="O1180" s="178" t="s">
        <v>180</v>
      </c>
      <c r="P1180" s="106">
        <f>IFERROR(VLOOKUP(O1180,'[4]archivo de datos'!$J$6:$K$12,2,FALSE),"")</f>
        <v>0</v>
      </c>
      <c r="Q1180" s="177" t="s">
        <v>48</v>
      </c>
      <c r="R1180" s="186" t="s">
        <v>181</v>
      </c>
      <c r="S1180" s="179" t="s">
        <v>182</v>
      </c>
      <c r="T1180" s="147" t="s">
        <v>164</v>
      </c>
      <c r="U1180" s="147" t="s">
        <v>558</v>
      </c>
      <c r="V1180" s="146" t="str">
        <f>+IFERROR(VLOOKUP(U1180,[4]Equivalencias!$M$2:$N$97,2,FALSE),"")</f>
        <v>Áreas cubiertas con jornadas de vigilancia</v>
      </c>
      <c r="W1180" s="178" t="s">
        <v>175</v>
      </c>
      <c r="X1180" s="181">
        <v>10300000</v>
      </c>
      <c r="Y1180" s="181">
        <v>10300000</v>
      </c>
      <c r="Z1180" s="178" t="s">
        <v>562</v>
      </c>
      <c r="AA1180" s="178" t="s">
        <v>1602</v>
      </c>
      <c r="AB1180" s="143">
        <f>IFERROR(VLOOKUP(AA1180,[4]Hoja4!$A$14:$B$19,2,FALSE),"")</f>
        <v>2</v>
      </c>
      <c r="AC1180" s="178" t="s">
        <v>161</v>
      </c>
      <c r="AD1180" s="178" t="s">
        <v>1864</v>
      </c>
      <c r="AE1180" s="178" t="s">
        <v>1865</v>
      </c>
      <c r="AF1180" s="178" t="s">
        <v>1882</v>
      </c>
      <c r="AG1180" s="146" t="str">
        <f>IFERROR(VLOOKUP(AF1180,'[4]archivo de datos'!$D$1:$E$1156,2,FALSE),"")</f>
        <v>CO-VID-99001</v>
      </c>
      <c r="AH1180" s="178" t="s">
        <v>188</v>
      </c>
      <c r="AI1180" s="146" t="str">
        <f>IFERROR(VLOOKUP(AC1180,[4]Hoja3!$B$28:$E$38,2,FALSE),"")</f>
        <v>Edgar Olaya Ospina</v>
      </c>
      <c r="AJ1180" s="146" t="str">
        <f>IFERROR(VLOOKUP(AC1180,[4]Hoja3!$B$28:$E$38,3,FALSE),"")</f>
        <v>608 6819000</v>
      </c>
      <c r="AK1180" s="146" t="str">
        <f>IFERROR(VLOOKUP(AC1180,[4]Hoja3!$B$28:$E$38,4,FALSE),"")</f>
        <v>edgar.olaya@parquesnacionales.gov.co</v>
      </c>
      <c r="AL1180" s="182">
        <v>0</v>
      </c>
      <c r="AM1180" s="182">
        <v>0</v>
      </c>
      <c r="AN1180" s="182">
        <v>0</v>
      </c>
      <c r="AO1180" s="182">
        <v>0</v>
      </c>
      <c r="AP1180" s="178"/>
      <c r="AQ1180" s="178" t="s">
        <v>189</v>
      </c>
      <c r="AR1180" s="178"/>
      <c r="AS1180" s="178"/>
      <c r="AT1180" s="178"/>
    </row>
    <row r="1181" spans="1:46" ht="25.05" customHeight="1" x14ac:dyDescent="0.3">
      <c r="A1181" s="143"/>
      <c r="B1181" s="171" t="s">
        <v>1917</v>
      </c>
      <c r="C1181" s="171" t="s">
        <v>1918</v>
      </c>
      <c r="D1181" s="171" t="s">
        <v>1691</v>
      </c>
      <c r="E1181" s="171" t="s">
        <v>1870</v>
      </c>
      <c r="F1181" s="175">
        <v>1</v>
      </c>
      <c r="G1181" s="144" t="str">
        <f>IFERROR(VLOOKUP(F1181,[4]Hoja4!$A$1:B1319,2,FALSE),"")</f>
        <v>ENERO</v>
      </c>
      <c r="H1181" s="178">
        <v>1</v>
      </c>
      <c r="I1181" s="144" t="str">
        <f>IFERROR(VLOOKUP(H1181,[4]Hoja4!$A$1:D1318,2,FALSE),"")</f>
        <v>ENERO</v>
      </c>
      <c r="J1181" s="186" t="s">
        <v>178</v>
      </c>
      <c r="K1181" s="106">
        <f>IFERROR(VLOOKUP(J1181,[4]LISTAS!$A$8:$B$11,2,FALSE),"")</f>
        <v>1</v>
      </c>
      <c r="L1181" s="174"/>
      <c r="M1181" s="175" t="s">
        <v>196</v>
      </c>
      <c r="N1181" s="145" t="str">
        <f>IFERROR(VLOOKUP(M1181,'[4]archivo de datos'!$G$1:$H$24,2,FALSE),"")</f>
        <v>CCE-10</v>
      </c>
      <c r="O1181" s="178" t="s">
        <v>180</v>
      </c>
      <c r="P1181" s="106">
        <f>IFERROR(VLOOKUP(O1181,'[4]archivo de datos'!$J$6:$K$12,2,FALSE),"")</f>
        <v>0</v>
      </c>
      <c r="Q1181" s="177" t="s">
        <v>48</v>
      </c>
      <c r="R1181" s="186" t="s">
        <v>181</v>
      </c>
      <c r="S1181" s="179" t="s">
        <v>182</v>
      </c>
      <c r="T1181" s="147" t="s">
        <v>164</v>
      </c>
      <c r="U1181" s="147" t="s">
        <v>558</v>
      </c>
      <c r="V1181" s="146" t="str">
        <f>+IFERROR(VLOOKUP(U1181,[4]Equivalencias!$M$2:$N$97,2,FALSE),"")</f>
        <v>Áreas cubiertas con jornadas de vigilancia</v>
      </c>
      <c r="W1181" s="178" t="s">
        <v>175</v>
      </c>
      <c r="X1181" s="181">
        <v>5150000</v>
      </c>
      <c r="Y1181" s="181">
        <v>5150000</v>
      </c>
      <c r="Z1181" s="178" t="s">
        <v>562</v>
      </c>
      <c r="AA1181" s="178" t="s">
        <v>1602</v>
      </c>
      <c r="AB1181" s="143">
        <f>IFERROR(VLOOKUP(AA1181,[4]Hoja4!$A$14:$B$19,2,FALSE),"")</f>
        <v>2</v>
      </c>
      <c r="AC1181" s="178" t="s">
        <v>161</v>
      </c>
      <c r="AD1181" s="178" t="s">
        <v>1864</v>
      </c>
      <c r="AE1181" s="178" t="s">
        <v>1865</v>
      </c>
      <c r="AF1181" s="178" t="s">
        <v>1882</v>
      </c>
      <c r="AG1181" s="146" t="str">
        <f>IFERROR(VLOOKUP(AF1181,'[4]archivo de datos'!$D$1:$E$1156,2,FALSE),"")</f>
        <v>CO-VID-99001</v>
      </c>
      <c r="AH1181" s="178" t="s">
        <v>188</v>
      </c>
      <c r="AI1181" s="146" t="str">
        <f>IFERROR(VLOOKUP(AC1181,[4]Hoja3!$B$28:$E$38,2,FALSE),"")</f>
        <v>Edgar Olaya Ospina</v>
      </c>
      <c r="AJ1181" s="146" t="str">
        <f>IFERROR(VLOOKUP(AC1181,[4]Hoja3!$B$28:$E$38,3,FALSE),"")</f>
        <v>608 6819000</v>
      </c>
      <c r="AK1181" s="146" t="str">
        <f>IFERROR(VLOOKUP(AC1181,[4]Hoja3!$B$28:$E$38,4,FALSE),"")</f>
        <v>edgar.olaya@parquesnacionales.gov.co</v>
      </c>
      <c r="AL1181" s="182">
        <v>0</v>
      </c>
      <c r="AM1181" s="182">
        <v>0</v>
      </c>
      <c r="AN1181" s="182">
        <v>0</v>
      </c>
      <c r="AO1181" s="182">
        <v>0</v>
      </c>
      <c r="AP1181" s="178"/>
      <c r="AQ1181" s="178" t="s">
        <v>189</v>
      </c>
      <c r="AR1181" s="178"/>
      <c r="AS1181" s="178"/>
      <c r="AT1181" s="178"/>
    </row>
    <row r="1182" spans="1:46" ht="25.05" customHeight="1" x14ac:dyDescent="0.3">
      <c r="A1182" s="143"/>
      <c r="B1182" s="171">
        <v>80111600</v>
      </c>
      <c r="C1182" s="171" t="s">
        <v>1919</v>
      </c>
      <c r="D1182" s="171" t="s">
        <v>224</v>
      </c>
      <c r="E1182" s="171" t="s">
        <v>1920</v>
      </c>
      <c r="F1182" s="172">
        <v>1</v>
      </c>
      <c r="G1182" s="144" t="str">
        <f>IFERROR(VLOOKUP(F1182,[4]Hoja4!$A$1:B1320,2,FALSE),"")</f>
        <v>ENERO</v>
      </c>
      <c r="H1182" s="172">
        <v>1</v>
      </c>
      <c r="I1182" s="144" t="str">
        <f>IFERROR(VLOOKUP(H1182,[4]Hoja4!$A$1:D1319,2,FALSE),"")</f>
        <v>ENERO</v>
      </c>
      <c r="J1182" s="185" t="s">
        <v>1645</v>
      </c>
      <c r="K1182" s="106">
        <f>IFERROR(VLOOKUP(J1182,[4]LISTAS!$A$8:$B$11,2,FALSE),"")</f>
        <v>0</v>
      </c>
      <c r="L1182" s="174">
        <v>335</v>
      </c>
      <c r="M1182" s="175" t="s">
        <v>213</v>
      </c>
      <c r="N1182" s="145" t="str">
        <f>IFERROR(VLOOKUP(M1182,'[4]archivo de datos'!$G$1:$H$24,2,FALSE),"")</f>
        <v>CCE-16</v>
      </c>
      <c r="O1182" s="176" t="s">
        <v>214</v>
      </c>
      <c r="P1182" s="106">
        <f>IFERROR(VLOOKUP(O1182,'[4]archivo de datos'!$J$6:$K$12,2,FALSE),"")</f>
        <v>1</v>
      </c>
      <c r="Q1182" s="177" t="s">
        <v>49</v>
      </c>
      <c r="R1182" s="186" t="s">
        <v>181</v>
      </c>
      <c r="S1182" s="179" t="s">
        <v>182</v>
      </c>
      <c r="T1182" s="147" t="s">
        <v>164</v>
      </c>
      <c r="U1182" s="147" t="s">
        <v>558</v>
      </c>
      <c r="V1182" s="146" t="str">
        <f>+IFERROR(VLOOKUP(U1182,[4]Equivalencias!$M$2:$N$97,2,FALSE),"")</f>
        <v>Áreas cubiertas con jornadas de vigilancia</v>
      </c>
      <c r="W1182" s="192" t="s">
        <v>1798</v>
      </c>
      <c r="X1182" s="181">
        <v>31671167</v>
      </c>
      <c r="Y1182" s="181">
        <v>31671167</v>
      </c>
      <c r="Z1182" s="178" t="s">
        <v>183</v>
      </c>
      <c r="AA1182" s="178" t="s">
        <v>184</v>
      </c>
      <c r="AB1182" s="143">
        <f>IFERROR(VLOOKUP(AA1182,[4]Hoja4!$A$14:$B$19,2,FALSE),"")</f>
        <v>0</v>
      </c>
      <c r="AC1182" s="178" t="s">
        <v>161</v>
      </c>
      <c r="AD1182" s="178" t="s">
        <v>1921</v>
      </c>
      <c r="AE1182" s="178" t="s">
        <v>356</v>
      </c>
      <c r="AF1182" s="178" t="s">
        <v>364</v>
      </c>
      <c r="AG1182" s="146" t="str">
        <f>IFERROR(VLOOKUP(AF1182,'[4]archivo de datos'!$D$1:$E$1156,2,FALSE),"")</f>
        <v>CO-CAQ-18753</v>
      </c>
      <c r="AH1182" s="178" t="s">
        <v>188</v>
      </c>
      <c r="AI1182" s="146" t="str">
        <f>IFERROR(VLOOKUP(AC1182,[4]Hoja3!$B$28:$E$38,2,FALSE),"")</f>
        <v>Edgar Olaya Ospina</v>
      </c>
      <c r="AJ1182" s="146" t="str">
        <f>IFERROR(VLOOKUP(AC1182,[4]Hoja3!$B$28:$E$38,3,FALSE),"")</f>
        <v>608 6819000</v>
      </c>
      <c r="AK1182" s="146" t="str">
        <f>IFERROR(VLOOKUP(AC1182,[4]Hoja3!$B$28:$E$38,4,FALSE),"")</f>
        <v>edgar.olaya@parquesnacionales.gov.co</v>
      </c>
      <c r="AL1182" s="182">
        <v>0</v>
      </c>
      <c r="AM1182" s="182">
        <v>0</v>
      </c>
      <c r="AN1182" s="182">
        <v>0</v>
      </c>
      <c r="AO1182" s="182">
        <v>0</v>
      </c>
      <c r="AP1182" s="178"/>
      <c r="AQ1182" s="178" t="s">
        <v>189</v>
      </c>
      <c r="AR1182" s="178"/>
      <c r="AS1182" s="178"/>
      <c r="AT1182" s="178" t="s">
        <v>226</v>
      </c>
    </row>
    <row r="1183" spans="1:46" ht="25.05" customHeight="1" x14ac:dyDescent="0.3">
      <c r="A1183" s="143"/>
      <c r="B1183" s="171">
        <v>80111600</v>
      </c>
      <c r="C1183" s="171" t="s">
        <v>1922</v>
      </c>
      <c r="D1183" s="171" t="s">
        <v>224</v>
      </c>
      <c r="E1183" s="171" t="s">
        <v>1923</v>
      </c>
      <c r="F1183" s="172">
        <v>1</v>
      </c>
      <c r="G1183" s="144" t="str">
        <f>IFERROR(VLOOKUP(F1183,[4]Hoja4!$A$1:B1321,2,FALSE),"")</f>
        <v>ENERO</v>
      </c>
      <c r="H1183" s="173">
        <v>1</v>
      </c>
      <c r="I1183" s="144" t="str">
        <f>IFERROR(VLOOKUP(H1183,[4]Hoja4!$A$1:D1320,2,FALSE),"")</f>
        <v>ENERO</v>
      </c>
      <c r="J1183" s="185" t="s">
        <v>1645</v>
      </c>
      <c r="K1183" s="106">
        <f>IFERROR(VLOOKUP(J1183,[4]LISTAS!$A$8:$B$11,2,FALSE),"")</f>
        <v>0</v>
      </c>
      <c r="L1183" s="174">
        <v>330</v>
      </c>
      <c r="M1183" s="175" t="s">
        <v>213</v>
      </c>
      <c r="N1183" s="145" t="str">
        <f>IFERROR(VLOOKUP(M1183,'[4]archivo de datos'!$G$1:$H$24,2,FALSE),"")</f>
        <v>CCE-16</v>
      </c>
      <c r="O1183" s="178" t="s">
        <v>180</v>
      </c>
      <c r="P1183" s="106">
        <f>IFERROR(VLOOKUP(O1183,'[4]archivo de datos'!$J$6:$K$12,2,FALSE),"")</f>
        <v>0</v>
      </c>
      <c r="Q1183" s="177" t="s">
        <v>46</v>
      </c>
      <c r="R1183" s="186" t="s">
        <v>181</v>
      </c>
      <c r="S1183" s="179" t="s">
        <v>182</v>
      </c>
      <c r="T1183" s="147" t="s">
        <v>164</v>
      </c>
      <c r="U1183" s="147" t="s">
        <v>558</v>
      </c>
      <c r="V1183" s="146" t="str">
        <f>+IFERROR(VLOOKUP(U1183,[4]Equivalencias!$M$2:$N$97,2,FALSE),"")</f>
        <v>Áreas cubiertas con jornadas de vigilancia</v>
      </c>
      <c r="W1183" s="183" t="s">
        <v>1924</v>
      </c>
      <c r="X1183" s="181">
        <v>21593000</v>
      </c>
      <c r="Y1183" s="181">
        <v>21593000</v>
      </c>
      <c r="Z1183" s="178" t="s">
        <v>183</v>
      </c>
      <c r="AA1183" s="178" t="s">
        <v>184</v>
      </c>
      <c r="AB1183" s="143">
        <f>IFERROR(VLOOKUP(AA1183,[4]Hoja4!$A$14:$B$19,2,FALSE),"")</f>
        <v>0</v>
      </c>
      <c r="AC1183" s="178" t="s">
        <v>161</v>
      </c>
      <c r="AD1183" s="178" t="s">
        <v>1921</v>
      </c>
      <c r="AE1183" s="178" t="s">
        <v>1925</v>
      </c>
      <c r="AF1183" s="178" t="s">
        <v>1926</v>
      </c>
      <c r="AG1183" s="146" t="str">
        <f>IFERROR(VLOOKUP(AF1183,'[4]archivo de datos'!$D$1:$E$1156,2,FALSE),"")</f>
        <v>CO-HUI-41001</v>
      </c>
      <c r="AH1183" s="178" t="s">
        <v>188</v>
      </c>
      <c r="AI1183" s="146" t="str">
        <f>IFERROR(VLOOKUP(AC1183,[4]Hoja3!$B$28:$E$38,2,FALSE),"")</f>
        <v>Edgar Olaya Ospina</v>
      </c>
      <c r="AJ1183" s="146" t="str">
        <f>IFERROR(VLOOKUP(AC1183,[4]Hoja3!$B$28:$E$38,3,FALSE),"")</f>
        <v>608 6819000</v>
      </c>
      <c r="AK1183" s="146" t="str">
        <f>IFERROR(VLOOKUP(AC1183,[4]Hoja3!$B$28:$E$38,4,FALSE),"")</f>
        <v>edgar.olaya@parquesnacionales.gov.co</v>
      </c>
      <c r="AL1183" s="182">
        <v>0</v>
      </c>
      <c r="AM1183" s="182">
        <v>0</v>
      </c>
      <c r="AN1183" s="182">
        <v>0</v>
      </c>
      <c r="AO1183" s="182">
        <v>0</v>
      </c>
      <c r="AP1183" s="178"/>
      <c r="AQ1183" s="178" t="s">
        <v>189</v>
      </c>
      <c r="AR1183" s="178"/>
      <c r="AS1183" s="178"/>
      <c r="AT1183" s="178" t="s">
        <v>226</v>
      </c>
    </row>
    <row r="1184" spans="1:46" ht="25.05" customHeight="1" x14ac:dyDescent="0.3">
      <c r="A1184" s="143"/>
      <c r="B1184" s="171">
        <v>80111600</v>
      </c>
      <c r="C1184" s="171" t="s">
        <v>1927</v>
      </c>
      <c r="D1184" s="171" t="s">
        <v>224</v>
      </c>
      <c r="E1184" s="171" t="s">
        <v>1928</v>
      </c>
      <c r="F1184" s="172">
        <v>1</v>
      </c>
      <c r="G1184" s="144" t="str">
        <f>IFERROR(VLOOKUP(F1184,[4]Hoja4!$A$1:B1322,2,FALSE),"")</f>
        <v>ENERO</v>
      </c>
      <c r="H1184" s="173">
        <v>1</v>
      </c>
      <c r="I1184" s="144" t="str">
        <f>IFERROR(VLOOKUP(H1184,[4]Hoja4!$A$1:D1321,2,FALSE),"")</f>
        <v>ENERO</v>
      </c>
      <c r="J1184" s="185" t="s">
        <v>1645</v>
      </c>
      <c r="K1184" s="106">
        <f>IFERROR(VLOOKUP(J1184,[4]LISTAS!$A$8:$B$11,2,FALSE),"")</f>
        <v>0</v>
      </c>
      <c r="L1184" s="174">
        <v>330</v>
      </c>
      <c r="M1184" s="175" t="s">
        <v>213</v>
      </c>
      <c r="N1184" s="145" t="str">
        <f>IFERROR(VLOOKUP(M1184,'[4]archivo de datos'!$G$1:$H$24,2,FALSE),"")</f>
        <v>CCE-16</v>
      </c>
      <c r="O1184" s="178" t="s">
        <v>214</v>
      </c>
      <c r="P1184" s="106">
        <f>IFERROR(VLOOKUP(O1184,'[4]archivo de datos'!$J$6:$K$12,2,FALSE),"")</f>
        <v>1</v>
      </c>
      <c r="Q1184" s="177" t="s">
        <v>49</v>
      </c>
      <c r="R1184" s="186" t="s">
        <v>181</v>
      </c>
      <c r="S1184" s="179" t="s">
        <v>182</v>
      </c>
      <c r="T1184" s="147" t="s">
        <v>164</v>
      </c>
      <c r="U1184" s="147" t="s">
        <v>558</v>
      </c>
      <c r="V1184" s="146" t="str">
        <f>+IFERROR(VLOOKUP(U1184,[4]Equivalencias!$M$2:$N$97,2,FALSE),"")</f>
        <v>Áreas cubiertas con jornadas de vigilancia</v>
      </c>
      <c r="W1184" s="183" t="s">
        <v>1924</v>
      </c>
      <c r="X1184" s="181">
        <v>21593000</v>
      </c>
      <c r="Y1184" s="181">
        <v>21593000</v>
      </c>
      <c r="Z1184" s="178" t="s">
        <v>183</v>
      </c>
      <c r="AA1184" s="178" t="s">
        <v>184</v>
      </c>
      <c r="AB1184" s="143">
        <f>IFERROR(VLOOKUP(AA1184,[4]Hoja4!$A$14:$B$19,2,FALSE),"")</f>
        <v>0</v>
      </c>
      <c r="AC1184" s="178" t="s">
        <v>161</v>
      </c>
      <c r="AD1184" s="178" t="s">
        <v>1921</v>
      </c>
      <c r="AE1184" s="178" t="s">
        <v>356</v>
      </c>
      <c r="AF1184" s="178" t="s">
        <v>364</v>
      </c>
      <c r="AG1184" s="146" t="str">
        <f>IFERROR(VLOOKUP(AF1184,'[4]archivo de datos'!$D$1:$E$1156,2,FALSE),"")</f>
        <v>CO-CAQ-18753</v>
      </c>
      <c r="AH1184" s="178" t="s">
        <v>188</v>
      </c>
      <c r="AI1184" s="146" t="str">
        <f>IFERROR(VLOOKUP(AC1184,[4]Hoja3!$B$28:$E$38,2,FALSE),"")</f>
        <v>Edgar Olaya Ospina</v>
      </c>
      <c r="AJ1184" s="146" t="str">
        <f>IFERROR(VLOOKUP(AC1184,[4]Hoja3!$B$28:$E$38,3,FALSE),"")</f>
        <v>608 6819000</v>
      </c>
      <c r="AK1184" s="146" t="str">
        <f>IFERROR(VLOOKUP(AC1184,[4]Hoja3!$B$28:$E$38,4,FALSE),"")</f>
        <v>edgar.olaya@parquesnacionales.gov.co</v>
      </c>
      <c r="AL1184" s="182">
        <v>0</v>
      </c>
      <c r="AM1184" s="182">
        <v>0</v>
      </c>
      <c r="AN1184" s="182">
        <v>0</v>
      </c>
      <c r="AO1184" s="182">
        <v>0</v>
      </c>
      <c r="AP1184" s="178"/>
      <c r="AQ1184" s="178" t="s">
        <v>189</v>
      </c>
      <c r="AR1184" s="178"/>
      <c r="AS1184" s="178"/>
      <c r="AT1184" s="178" t="s">
        <v>226</v>
      </c>
    </row>
    <row r="1185" spans="1:46" ht="25.05" customHeight="1" x14ac:dyDescent="0.3">
      <c r="A1185" s="143"/>
      <c r="B1185" s="171" t="s">
        <v>1687</v>
      </c>
      <c r="C1185" s="171" t="s">
        <v>1929</v>
      </c>
      <c r="D1185" s="171" t="s">
        <v>228</v>
      </c>
      <c r="E1185" s="171" t="s">
        <v>179</v>
      </c>
      <c r="F1185" s="172">
        <v>2</v>
      </c>
      <c r="G1185" s="144" t="str">
        <f>IFERROR(VLOOKUP(F1185,[4]Hoja4!$A$1:B1323,2,FALSE),"")</f>
        <v>FEBRERO</v>
      </c>
      <c r="H1185" s="173">
        <v>2</v>
      </c>
      <c r="I1185" s="144" t="str">
        <f>IFERROR(VLOOKUP(H1185,[4]Hoja4!$A$1:D1322,2,FALSE),"")</f>
        <v>FEBRERO</v>
      </c>
      <c r="J1185" s="185" t="s">
        <v>178</v>
      </c>
      <c r="K1185" s="106">
        <f>IFERROR(VLOOKUP(J1185,[4]LISTAS!$A$8:$B$11,2,FALSE),"")</f>
        <v>1</v>
      </c>
      <c r="L1185" s="174">
        <v>11</v>
      </c>
      <c r="M1185" s="175" t="s">
        <v>196</v>
      </c>
      <c r="N1185" s="145" t="str">
        <f>IFERROR(VLOOKUP(M1185,'[4]archivo de datos'!$G$1:$H$24,2,FALSE),"")</f>
        <v>CCE-10</v>
      </c>
      <c r="O1185" s="178" t="s">
        <v>180</v>
      </c>
      <c r="P1185" s="106">
        <f>IFERROR(VLOOKUP(O1185,'[4]archivo de datos'!$J$6:$K$12,2,FALSE),"")</f>
        <v>0</v>
      </c>
      <c r="Q1185" s="177" t="s">
        <v>46</v>
      </c>
      <c r="R1185" s="186" t="s">
        <v>181</v>
      </c>
      <c r="S1185" s="179" t="s">
        <v>182</v>
      </c>
      <c r="T1185" s="147" t="s">
        <v>164</v>
      </c>
      <c r="U1185" s="147" t="s">
        <v>558</v>
      </c>
      <c r="V1185" s="146" t="str">
        <f>+IFERROR(VLOOKUP(U1185,[4]Equivalencias!$M$2:$N$97,2,FALSE),"")</f>
        <v>Áreas cubiertas con jornadas de vigilancia</v>
      </c>
      <c r="W1185" s="178" t="s">
        <v>175</v>
      </c>
      <c r="X1185" s="181">
        <v>20374969</v>
      </c>
      <c r="Y1185" s="181">
        <v>20374969</v>
      </c>
      <c r="Z1185" s="178" t="s">
        <v>183</v>
      </c>
      <c r="AA1185" s="178" t="s">
        <v>184</v>
      </c>
      <c r="AB1185" s="143">
        <f>IFERROR(VLOOKUP(AA1185,[4]Hoja4!$A$14:$B$19,2,FALSE),"")</f>
        <v>0</v>
      </c>
      <c r="AC1185" s="178" t="s">
        <v>161</v>
      </c>
      <c r="AD1185" s="178" t="s">
        <v>1921</v>
      </c>
      <c r="AE1185" s="178" t="s">
        <v>1925</v>
      </c>
      <c r="AF1185" s="178" t="s">
        <v>1926</v>
      </c>
      <c r="AG1185" s="146" t="str">
        <f>IFERROR(VLOOKUP(AF1185,'[4]archivo de datos'!$D$1:$E$1156,2,FALSE),"")</f>
        <v>CO-HUI-41001</v>
      </c>
      <c r="AH1185" s="178" t="s">
        <v>188</v>
      </c>
      <c r="AI1185" s="146" t="str">
        <f>IFERROR(VLOOKUP(AC1185,[4]Hoja3!$B$28:$E$38,2,FALSE),"")</f>
        <v>Edgar Olaya Ospina</v>
      </c>
      <c r="AJ1185" s="146" t="str">
        <f>IFERROR(VLOOKUP(AC1185,[4]Hoja3!$B$28:$E$38,3,FALSE),"")</f>
        <v>608 6819000</v>
      </c>
      <c r="AK1185" s="146" t="str">
        <f>IFERROR(VLOOKUP(AC1185,[4]Hoja3!$B$28:$E$38,4,FALSE),"")</f>
        <v>edgar.olaya@parquesnacionales.gov.co</v>
      </c>
      <c r="AL1185" s="182">
        <v>0</v>
      </c>
      <c r="AM1185" s="182">
        <v>0</v>
      </c>
      <c r="AN1185" s="182">
        <v>0</v>
      </c>
      <c r="AO1185" s="182">
        <v>0</v>
      </c>
      <c r="AP1185" s="178"/>
      <c r="AQ1185" s="178" t="s">
        <v>189</v>
      </c>
      <c r="AR1185" s="178"/>
      <c r="AS1185" s="178"/>
      <c r="AT1185" s="178" t="s">
        <v>226</v>
      </c>
    </row>
    <row r="1186" spans="1:46" ht="25.05" customHeight="1" x14ac:dyDescent="0.3">
      <c r="A1186" s="143"/>
      <c r="B1186" s="171" t="s">
        <v>1685</v>
      </c>
      <c r="C1186" s="171" t="s">
        <v>1930</v>
      </c>
      <c r="D1186" s="171" t="s">
        <v>228</v>
      </c>
      <c r="E1186" s="171" t="s">
        <v>179</v>
      </c>
      <c r="F1186" s="172">
        <v>4</v>
      </c>
      <c r="G1186" s="144" t="str">
        <f>IFERROR(VLOOKUP(F1186,[4]Hoja4!$A$1:B1324,2,FALSE),"")</f>
        <v>ABRIL</v>
      </c>
      <c r="H1186" s="173">
        <v>4</v>
      </c>
      <c r="I1186" s="144" t="str">
        <f>IFERROR(VLOOKUP(H1186,[4]Hoja4!$A$1:D1323,2,FALSE),"")</f>
        <v>ABRIL</v>
      </c>
      <c r="J1186" s="185" t="s">
        <v>178</v>
      </c>
      <c r="K1186" s="106">
        <f>IFERROR(VLOOKUP(J1186,[4]LISTAS!$A$8:$B$11,2,FALSE),"")</f>
        <v>1</v>
      </c>
      <c r="L1186" s="174">
        <v>9</v>
      </c>
      <c r="M1186" s="175" t="s">
        <v>196</v>
      </c>
      <c r="N1186" s="145" t="str">
        <f>IFERROR(VLOOKUP(M1186,'[4]archivo de datos'!$G$1:$H$24,2,FALSE),"")</f>
        <v>CCE-10</v>
      </c>
      <c r="O1186" s="178" t="s">
        <v>180</v>
      </c>
      <c r="P1186" s="106">
        <f>IFERROR(VLOOKUP(O1186,'[4]archivo de datos'!$J$6:$K$12,2,FALSE),"")</f>
        <v>0</v>
      </c>
      <c r="Q1186" s="177" t="s">
        <v>46</v>
      </c>
      <c r="R1186" s="186" t="s">
        <v>181</v>
      </c>
      <c r="S1186" s="179" t="s">
        <v>182</v>
      </c>
      <c r="T1186" s="147" t="s">
        <v>164</v>
      </c>
      <c r="U1186" s="147" t="s">
        <v>558</v>
      </c>
      <c r="V1186" s="146" t="str">
        <f>+IFERROR(VLOOKUP(U1186,[4]Equivalencias!$M$2:$N$97,2,FALSE),"")</f>
        <v>Áreas cubiertas con jornadas de vigilancia</v>
      </c>
      <c r="W1186" s="178" t="s">
        <v>175</v>
      </c>
      <c r="X1186" s="181">
        <v>23500000</v>
      </c>
      <c r="Y1186" s="181">
        <v>23500000</v>
      </c>
      <c r="Z1186" s="178" t="s">
        <v>183</v>
      </c>
      <c r="AA1186" s="178" t="s">
        <v>184</v>
      </c>
      <c r="AB1186" s="143">
        <f>IFERROR(VLOOKUP(AA1186,[4]Hoja4!$A$14:$B$19,2,FALSE),"")</f>
        <v>0</v>
      </c>
      <c r="AC1186" s="178" t="s">
        <v>161</v>
      </c>
      <c r="AD1186" s="178" t="s">
        <v>1921</v>
      </c>
      <c r="AE1186" s="178" t="s">
        <v>1925</v>
      </c>
      <c r="AF1186" s="178" t="s">
        <v>1926</v>
      </c>
      <c r="AG1186" s="146" t="str">
        <f>IFERROR(VLOOKUP(AF1186,'[4]archivo de datos'!$D$1:$E$1156,2,FALSE),"")</f>
        <v>CO-HUI-41001</v>
      </c>
      <c r="AH1186" s="178" t="s">
        <v>188</v>
      </c>
      <c r="AI1186" s="146" t="str">
        <f>IFERROR(VLOOKUP(AC1186,[4]Hoja3!$B$28:$E$38,2,FALSE),"")</f>
        <v>Edgar Olaya Ospina</v>
      </c>
      <c r="AJ1186" s="146" t="str">
        <f>IFERROR(VLOOKUP(AC1186,[4]Hoja3!$B$28:$E$38,3,FALSE),"")</f>
        <v>608 6819000</v>
      </c>
      <c r="AK1186" s="146" t="str">
        <f>IFERROR(VLOOKUP(AC1186,[4]Hoja3!$B$28:$E$38,4,FALSE),"")</f>
        <v>edgar.olaya@parquesnacionales.gov.co</v>
      </c>
      <c r="AL1186" s="182">
        <v>0</v>
      </c>
      <c r="AM1186" s="182">
        <v>0</v>
      </c>
      <c r="AN1186" s="182">
        <v>0</v>
      </c>
      <c r="AO1186" s="182">
        <v>0</v>
      </c>
      <c r="AP1186" s="178"/>
      <c r="AQ1186" s="178" t="s">
        <v>189</v>
      </c>
      <c r="AR1186" s="178"/>
      <c r="AS1186" s="178"/>
      <c r="AT1186" s="178" t="s">
        <v>226</v>
      </c>
    </row>
    <row r="1187" spans="1:46" ht="25.05" customHeight="1" x14ac:dyDescent="0.3">
      <c r="A1187" s="143"/>
      <c r="B1187" s="171" t="s">
        <v>1630</v>
      </c>
      <c r="C1187" s="171" t="s">
        <v>1658</v>
      </c>
      <c r="D1187" s="171" t="s">
        <v>195</v>
      </c>
      <c r="E1187" s="171" t="s">
        <v>179</v>
      </c>
      <c r="F1187" s="172">
        <v>3</v>
      </c>
      <c r="G1187" s="144" t="str">
        <f>IFERROR(VLOOKUP(F1187,[4]Hoja4!$A$1:B1325,2,FALSE),"")</f>
        <v>MARZO</v>
      </c>
      <c r="H1187" s="173">
        <v>4</v>
      </c>
      <c r="I1187" s="144" t="str">
        <f>IFERROR(VLOOKUP(H1187,[4]Hoja4!$A$1:D1324,2,FALSE),"")</f>
        <v>ABRIL</v>
      </c>
      <c r="J1187" s="185" t="s">
        <v>178</v>
      </c>
      <c r="K1187" s="106">
        <f>IFERROR(VLOOKUP(J1187,[4]LISTAS!$A$8:$B$11,2,FALSE),"")</f>
        <v>1</v>
      </c>
      <c r="L1187" s="174">
        <v>8</v>
      </c>
      <c r="M1187" s="175" t="s">
        <v>204</v>
      </c>
      <c r="N1187" s="145" t="str">
        <f>IFERROR(VLOOKUP(M1187,'[4]archivo de datos'!$G$1:$H$24,2,FALSE),"")</f>
        <v>CCE-99</v>
      </c>
      <c r="O1187" s="178" t="s">
        <v>180</v>
      </c>
      <c r="P1187" s="106">
        <f>IFERROR(VLOOKUP(O1187,'[4]archivo de datos'!$J$6:$K$12,2,FALSE),"")</f>
        <v>0</v>
      </c>
      <c r="Q1187" s="177" t="s">
        <v>46</v>
      </c>
      <c r="R1187" s="186" t="s">
        <v>181</v>
      </c>
      <c r="S1187" s="179" t="s">
        <v>182</v>
      </c>
      <c r="T1187" s="147" t="s">
        <v>164</v>
      </c>
      <c r="U1187" s="147" t="s">
        <v>558</v>
      </c>
      <c r="V1187" s="146" t="str">
        <f>+IFERROR(VLOOKUP(U1187,[4]Equivalencias!$M$2:$N$97,2,FALSE),"")</f>
        <v>Áreas cubiertas con jornadas de vigilancia</v>
      </c>
      <c r="W1187" s="178" t="s">
        <v>175</v>
      </c>
      <c r="X1187" s="181">
        <v>11000000</v>
      </c>
      <c r="Y1187" s="181">
        <v>11000000</v>
      </c>
      <c r="Z1187" s="178" t="s">
        <v>183</v>
      </c>
      <c r="AA1187" s="178" t="s">
        <v>184</v>
      </c>
      <c r="AB1187" s="143">
        <f>IFERROR(VLOOKUP(AA1187,[4]Hoja4!$A$14:$B$19,2,FALSE),"")</f>
        <v>0</v>
      </c>
      <c r="AC1187" s="178" t="s">
        <v>161</v>
      </c>
      <c r="AD1187" s="178" t="s">
        <v>1921</v>
      </c>
      <c r="AE1187" s="178" t="s">
        <v>1925</v>
      </c>
      <c r="AF1187" s="178" t="s">
        <v>1926</v>
      </c>
      <c r="AG1187" s="146" t="str">
        <f>IFERROR(VLOOKUP(AF1187,'[4]archivo de datos'!$D$1:$E$1156,2,FALSE),"")</f>
        <v>CO-HUI-41001</v>
      </c>
      <c r="AH1187" s="178" t="s">
        <v>188</v>
      </c>
      <c r="AI1187" s="146" t="str">
        <f>IFERROR(VLOOKUP(AC1187,[4]Hoja3!$B$28:$E$38,2,FALSE),"")</f>
        <v>Edgar Olaya Ospina</v>
      </c>
      <c r="AJ1187" s="146" t="str">
        <f>IFERROR(VLOOKUP(AC1187,[4]Hoja3!$B$28:$E$38,3,FALSE),"")</f>
        <v>608 6819000</v>
      </c>
      <c r="AK1187" s="146" t="str">
        <f>IFERROR(VLOOKUP(AC1187,[4]Hoja3!$B$28:$E$38,4,FALSE),"")</f>
        <v>edgar.olaya@parquesnacionales.gov.co</v>
      </c>
      <c r="AL1187" s="182">
        <v>0</v>
      </c>
      <c r="AM1187" s="182">
        <v>0</v>
      </c>
      <c r="AN1187" s="182">
        <v>0</v>
      </c>
      <c r="AO1187" s="182">
        <v>0</v>
      </c>
      <c r="AP1187" s="178"/>
      <c r="AQ1187" s="178" t="s">
        <v>189</v>
      </c>
      <c r="AR1187" s="178"/>
      <c r="AS1187" s="178"/>
      <c r="AT1187" s="178" t="s">
        <v>226</v>
      </c>
    </row>
    <row r="1188" spans="1:46" ht="25.05" customHeight="1" x14ac:dyDescent="0.3">
      <c r="A1188" s="143"/>
      <c r="B1188" s="171" t="s">
        <v>1630</v>
      </c>
      <c r="C1188" s="171" t="s">
        <v>1931</v>
      </c>
      <c r="D1188" s="171" t="s">
        <v>195</v>
      </c>
      <c r="E1188" s="171" t="s">
        <v>179</v>
      </c>
      <c r="F1188" s="172">
        <v>3</v>
      </c>
      <c r="G1188" s="144" t="str">
        <f>IFERROR(VLOOKUP(F1188,[4]Hoja4!$A$1:B1326,2,FALSE),"")</f>
        <v>MARZO</v>
      </c>
      <c r="H1188" s="173">
        <v>4</v>
      </c>
      <c r="I1188" s="144" t="str">
        <f>IFERROR(VLOOKUP(H1188,[4]Hoja4!$A$1:D1325,2,FALSE),"")</f>
        <v>ABRIL</v>
      </c>
      <c r="J1188" s="185" t="s">
        <v>178</v>
      </c>
      <c r="K1188" s="106">
        <f>IFERROR(VLOOKUP(J1188,[4]LISTAS!$A$8:$B$11,2,FALSE),"")</f>
        <v>1</v>
      </c>
      <c r="L1188" s="174">
        <v>8</v>
      </c>
      <c r="M1188" s="175" t="s">
        <v>196</v>
      </c>
      <c r="N1188" s="145" t="str">
        <f>IFERROR(VLOOKUP(M1188,'[4]archivo de datos'!$G$1:$H$24,2,FALSE),"")</f>
        <v>CCE-10</v>
      </c>
      <c r="O1188" s="178" t="s">
        <v>180</v>
      </c>
      <c r="P1188" s="106">
        <f>IFERROR(VLOOKUP(O1188,'[4]archivo de datos'!$J$6:$K$12,2,FALSE),"")</f>
        <v>0</v>
      </c>
      <c r="Q1188" s="177" t="s">
        <v>46</v>
      </c>
      <c r="R1188" s="186" t="s">
        <v>181</v>
      </c>
      <c r="S1188" s="179" t="s">
        <v>182</v>
      </c>
      <c r="T1188" s="147" t="s">
        <v>164</v>
      </c>
      <c r="U1188" s="147" t="s">
        <v>558</v>
      </c>
      <c r="V1188" s="146" t="str">
        <f>+IFERROR(VLOOKUP(U1188,[4]Equivalencias!$M$2:$N$97,2,FALSE),"")</f>
        <v>Áreas cubiertas con jornadas de vigilancia</v>
      </c>
      <c r="W1188" s="178" t="s">
        <v>175</v>
      </c>
      <c r="X1188" s="181">
        <v>6000000</v>
      </c>
      <c r="Y1188" s="181">
        <v>6000000</v>
      </c>
      <c r="Z1188" s="178" t="s">
        <v>183</v>
      </c>
      <c r="AA1188" s="178" t="s">
        <v>184</v>
      </c>
      <c r="AB1188" s="143">
        <f>IFERROR(VLOOKUP(AA1188,[4]Hoja4!$A$14:$B$19,2,FALSE),"")</f>
        <v>0</v>
      </c>
      <c r="AC1188" s="178" t="s">
        <v>161</v>
      </c>
      <c r="AD1188" s="178" t="s">
        <v>1921</v>
      </c>
      <c r="AE1188" s="178" t="s">
        <v>356</v>
      </c>
      <c r="AF1188" s="178" t="s">
        <v>364</v>
      </c>
      <c r="AG1188" s="146" t="str">
        <f>IFERROR(VLOOKUP(AF1188,'[4]archivo de datos'!$D$1:$E$1156,2,FALSE),"")</f>
        <v>CO-CAQ-18753</v>
      </c>
      <c r="AH1188" s="178" t="s">
        <v>188</v>
      </c>
      <c r="AI1188" s="146" t="str">
        <f>IFERROR(VLOOKUP(AC1188,[4]Hoja3!$B$28:$E$38,2,FALSE),"")</f>
        <v>Edgar Olaya Ospina</v>
      </c>
      <c r="AJ1188" s="146" t="str">
        <f>IFERROR(VLOOKUP(AC1188,[4]Hoja3!$B$28:$E$38,3,FALSE),"")</f>
        <v>608 6819000</v>
      </c>
      <c r="AK1188" s="146" t="str">
        <f>IFERROR(VLOOKUP(AC1188,[4]Hoja3!$B$28:$E$38,4,FALSE),"")</f>
        <v>edgar.olaya@parquesnacionales.gov.co</v>
      </c>
      <c r="AL1188" s="182">
        <v>0</v>
      </c>
      <c r="AM1188" s="182">
        <v>0</v>
      </c>
      <c r="AN1188" s="182">
        <v>0</v>
      </c>
      <c r="AO1188" s="182">
        <v>0</v>
      </c>
      <c r="AP1188" s="178"/>
      <c r="AQ1188" s="178" t="s">
        <v>189</v>
      </c>
      <c r="AR1188" s="178"/>
      <c r="AS1188" s="178"/>
      <c r="AT1188" s="178" t="s">
        <v>226</v>
      </c>
    </row>
    <row r="1189" spans="1:46" ht="25.05" customHeight="1" x14ac:dyDescent="0.3">
      <c r="A1189" s="143"/>
      <c r="B1189" s="171" t="s">
        <v>179</v>
      </c>
      <c r="C1189" s="171" t="s">
        <v>1932</v>
      </c>
      <c r="D1189" s="171" t="s">
        <v>177</v>
      </c>
      <c r="E1189" s="171" t="s">
        <v>179</v>
      </c>
      <c r="F1189" s="172" t="s">
        <v>175</v>
      </c>
      <c r="G1189" s="144" t="str">
        <f>IFERROR(VLOOKUP(F1189,[4]Hoja4!$A$1:B1327,2,FALSE),"")</f>
        <v>NO APLICA</v>
      </c>
      <c r="H1189" s="173"/>
      <c r="I1189" s="144" t="str">
        <f>IFERROR(VLOOKUP(H1189,[4]Hoja4!$A$1:D1326,2,FALSE),"")</f>
        <v/>
      </c>
      <c r="J1189" s="185"/>
      <c r="K1189" s="106" t="str">
        <f>IFERROR(VLOOKUP(J1189,[4]LISTAS!$A$8:$B$11,2,FALSE),"")</f>
        <v/>
      </c>
      <c r="L1189" s="174"/>
      <c r="M1189" s="175" t="s">
        <v>179</v>
      </c>
      <c r="N1189" s="145" t="str">
        <f>IFERROR(VLOOKUP(M1189,'[4]archivo de datos'!$G$1:$H$24,2,FALSE),"")</f>
        <v>N/A</v>
      </c>
      <c r="O1189" s="178" t="s">
        <v>180</v>
      </c>
      <c r="P1189" s="106">
        <f>IFERROR(VLOOKUP(O1189,'[4]archivo de datos'!$J$6:$K$12,2,FALSE),"")</f>
        <v>0</v>
      </c>
      <c r="Q1189" s="177" t="s">
        <v>46</v>
      </c>
      <c r="R1189" s="186" t="s">
        <v>181</v>
      </c>
      <c r="S1189" s="179" t="s">
        <v>182</v>
      </c>
      <c r="T1189" s="147" t="s">
        <v>164</v>
      </c>
      <c r="U1189" s="147" t="s">
        <v>558</v>
      </c>
      <c r="V1189" s="146" t="str">
        <f>+IFERROR(VLOOKUP(U1189,[4]Equivalencias!$M$2:$N$97,2,FALSE),"")</f>
        <v>Áreas cubiertas con jornadas de vigilancia</v>
      </c>
      <c r="W1189" s="178" t="s">
        <v>175</v>
      </c>
      <c r="X1189" s="181">
        <v>14660699</v>
      </c>
      <c r="Y1189" s="181">
        <v>14660699</v>
      </c>
      <c r="Z1189" s="178" t="s">
        <v>183</v>
      </c>
      <c r="AA1189" s="178" t="s">
        <v>184</v>
      </c>
      <c r="AB1189" s="143">
        <f>IFERROR(VLOOKUP(AA1189,[4]Hoja4!$A$14:$B$19,2,FALSE),"")</f>
        <v>0</v>
      </c>
      <c r="AC1189" s="178" t="s">
        <v>161</v>
      </c>
      <c r="AD1189" s="178" t="s">
        <v>1921</v>
      </c>
      <c r="AE1189" s="178" t="s">
        <v>1925</v>
      </c>
      <c r="AF1189" s="178" t="s">
        <v>1926</v>
      </c>
      <c r="AG1189" s="146" t="str">
        <f>IFERROR(VLOOKUP(AF1189,'[4]archivo de datos'!$D$1:$E$1156,2,FALSE),"")</f>
        <v>CO-HUI-41001</v>
      </c>
      <c r="AH1189" s="178" t="s">
        <v>188</v>
      </c>
      <c r="AI1189" s="146" t="str">
        <f>IFERROR(VLOOKUP(AC1189,[4]Hoja3!$B$28:$E$38,2,FALSE),"")</f>
        <v>Edgar Olaya Ospina</v>
      </c>
      <c r="AJ1189" s="146" t="str">
        <f>IFERROR(VLOOKUP(AC1189,[4]Hoja3!$B$28:$E$38,3,FALSE),"")</f>
        <v>608 6819000</v>
      </c>
      <c r="AK1189" s="146" t="str">
        <f>IFERROR(VLOOKUP(AC1189,[4]Hoja3!$B$28:$E$38,4,FALSE),"")</f>
        <v>edgar.olaya@parquesnacionales.gov.co</v>
      </c>
      <c r="AL1189" s="182">
        <v>0</v>
      </c>
      <c r="AM1189" s="182">
        <v>0</v>
      </c>
      <c r="AN1189" s="182">
        <v>0</v>
      </c>
      <c r="AO1189" s="182">
        <v>0</v>
      </c>
      <c r="AP1189" s="178"/>
      <c r="AQ1189" s="178" t="s">
        <v>189</v>
      </c>
      <c r="AR1189" s="178"/>
      <c r="AS1189" s="178"/>
      <c r="AT1189" s="178" t="s">
        <v>226</v>
      </c>
    </row>
    <row r="1190" spans="1:46" ht="25.05" customHeight="1" x14ac:dyDescent="0.3">
      <c r="A1190" s="143"/>
      <c r="B1190" s="171" t="s">
        <v>1718</v>
      </c>
      <c r="C1190" s="171" t="s">
        <v>1933</v>
      </c>
      <c r="D1190" s="171" t="s">
        <v>202</v>
      </c>
      <c r="E1190" s="171" t="s">
        <v>179</v>
      </c>
      <c r="F1190" s="172">
        <v>5</v>
      </c>
      <c r="G1190" s="144" t="str">
        <f>IFERROR(VLOOKUP(F1190,[4]Hoja4!$A$1:B1328,2,FALSE),"")</f>
        <v>MAYO</v>
      </c>
      <c r="H1190" s="173">
        <v>6</v>
      </c>
      <c r="I1190" s="144" t="str">
        <f>IFERROR(VLOOKUP(H1190,[4]Hoja4!$A$1:D1327,2,FALSE),"")</f>
        <v>JUNIO</v>
      </c>
      <c r="J1190" s="185" t="s">
        <v>178</v>
      </c>
      <c r="K1190" s="106">
        <f>IFERROR(VLOOKUP(J1190,[4]LISTAS!$A$8:$B$11,2,FALSE),"")</f>
        <v>1</v>
      </c>
      <c r="L1190" s="174">
        <v>2</v>
      </c>
      <c r="M1190" s="175" t="s">
        <v>196</v>
      </c>
      <c r="N1190" s="145" t="str">
        <f>IFERROR(VLOOKUP(M1190,'[4]archivo de datos'!$G$1:$H$24,2,FALSE),"")</f>
        <v>CCE-10</v>
      </c>
      <c r="O1190" s="178" t="s">
        <v>180</v>
      </c>
      <c r="P1190" s="106">
        <f>IFERROR(VLOOKUP(O1190,'[4]archivo de datos'!$J$6:$K$12,2,FALSE),"")</f>
        <v>0</v>
      </c>
      <c r="Q1190" s="177" t="s">
        <v>46</v>
      </c>
      <c r="R1190" s="186" t="s">
        <v>181</v>
      </c>
      <c r="S1190" s="179" t="s">
        <v>182</v>
      </c>
      <c r="T1190" s="147" t="s">
        <v>164</v>
      </c>
      <c r="U1190" s="147" t="s">
        <v>558</v>
      </c>
      <c r="V1190" s="146" t="str">
        <f>+IFERROR(VLOOKUP(U1190,[4]Equivalencias!$M$2:$N$97,2,FALSE),"")</f>
        <v>Áreas cubiertas con jornadas de vigilancia</v>
      </c>
      <c r="W1190" s="178" t="s">
        <v>175</v>
      </c>
      <c r="X1190" s="181">
        <v>13000000</v>
      </c>
      <c r="Y1190" s="181">
        <v>13000000</v>
      </c>
      <c r="Z1190" s="178" t="s">
        <v>183</v>
      </c>
      <c r="AA1190" s="178" t="s">
        <v>184</v>
      </c>
      <c r="AB1190" s="143">
        <f>IFERROR(VLOOKUP(AA1190,[4]Hoja4!$A$14:$B$19,2,FALSE),"")</f>
        <v>0</v>
      </c>
      <c r="AC1190" s="178" t="s">
        <v>161</v>
      </c>
      <c r="AD1190" s="178" t="s">
        <v>1921</v>
      </c>
      <c r="AE1190" s="178" t="s">
        <v>1925</v>
      </c>
      <c r="AF1190" s="178" t="s">
        <v>1926</v>
      </c>
      <c r="AG1190" s="146" t="str">
        <f>IFERROR(VLOOKUP(AF1190,'[4]archivo de datos'!$D$1:$E$1156,2,FALSE),"")</f>
        <v>CO-HUI-41001</v>
      </c>
      <c r="AH1190" s="178" t="s">
        <v>188</v>
      </c>
      <c r="AI1190" s="146" t="str">
        <f>IFERROR(VLOOKUP(AC1190,[4]Hoja3!$B$28:$E$38,2,FALSE),"")</f>
        <v>Edgar Olaya Ospina</v>
      </c>
      <c r="AJ1190" s="146" t="str">
        <f>IFERROR(VLOOKUP(AC1190,[4]Hoja3!$B$28:$E$38,3,FALSE),"")</f>
        <v>608 6819000</v>
      </c>
      <c r="AK1190" s="146" t="str">
        <f>IFERROR(VLOOKUP(AC1190,[4]Hoja3!$B$28:$E$38,4,FALSE),"")</f>
        <v>edgar.olaya@parquesnacionales.gov.co</v>
      </c>
      <c r="AL1190" s="182">
        <v>0</v>
      </c>
      <c r="AM1190" s="182">
        <v>0</v>
      </c>
      <c r="AN1190" s="182">
        <v>0</v>
      </c>
      <c r="AO1190" s="182">
        <v>0</v>
      </c>
      <c r="AP1190" s="178"/>
      <c r="AQ1190" s="178" t="s">
        <v>189</v>
      </c>
      <c r="AR1190" s="178"/>
      <c r="AS1190" s="178"/>
      <c r="AT1190" s="178" t="s">
        <v>226</v>
      </c>
    </row>
    <row r="1191" spans="1:46" ht="25.05" customHeight="1" x14ac:dyDescent="0.3">
      <c r="A1191" s="143"/>
      <c r="B1191" s="171">
        <v>80111600</v>
      </c>
      <c r="C1191" s="171" t="s">
        <v>1934</v>
      </c>
      <c r="D1191" s="171" t="s">
        <v>211</v>
      </c>
      <c r="E1191" s="171" t="s">
        <v>1935</v>
      </c>
      <c r="F1191" s="172">
        <v>1</v>
      </c>
      <c r="G1191" s="144" t="str">
        <f>IFERROR(VLOOKUP(F1191,[4]Hoja4!$A$1:B1329,2,FALSE),"")</f>
        <v>ENERO</v>
      </c>
      <c r="H1191" s="173">
        <v>1</v>
      </c>
      <c r="I1191" s="144" t="str">
        <f>IFERROR(VLOOKUP(H1191,[4]Hoja4!$A$1:D1328,2,FALSE),"")</f>
        <v>ENERO</v>
      </c>
      <c r="J1191" s="185" t="s">
        <v>1645</v>
      </c>
      <c r="K1191" s="106">
        <f>IFERROR(VLOOKUP(J1191,[4]LISTAS!$A$8:$B$11,2,FALSE),"")</f>
        <v>0</v>
      </c>
      <c r="L1191" s="174">
        <v>345</v>
      </c>
      <c r="M1191" s="175" t="s">
        <v>213</v>
      </c>
      <c r="N1191" s="145" t="str">
        <f>IFERROR(VLOOKUP(M1191,'[4]archivo de datos'!$G$1:$H$24,2,FALSE),"")</f>
        <v>CCE-16</v>
      </c>
      <c r="O1191" s="178" t="s">
        <v>214</v>
      </c>
      <c r="P1191" s="106">
        <f>IFERROR(VLOOKUP(O1191,'[4]archivo de datos'!$J$6:$K$12,2,FALSE),"")</f>
        <v>1</v>
      </c>
      <c r="Q1191" s="177" t="s">
        <v>49</v>
      </c>
      <c r="R1191" s="186" t="s">
        <v>181</v>
      </c>
      <c r="S1191" s="179" t="s">
        <v>182</v>
      </c>
      <c r="T1191" s="147" t="s">
        <v>166</v>
      </c>
      <c r="U1191" s="147" t="s">
        <v>584</v>
      </c>
      <c r="V1191" s="146" t="str">
        <f>+IFERROR(VLOOKUP(U1191,[4]Equivalencias!$M$2:$N$97,2,FALSE),"")</f>
        <v xml:space="preserve">Áreas administradas </v>
      </c>
      <c r="W1191" s="183" t="s">
        <v>1662</v>
      </c>
      <c r="X1191" s="181">
        <v>60490000</v>
      </c>
      <c r="Y1191" s="181">
        <v>60490000</v>
      </c>
      <c r="Z1191" s="178" t="s">
        <v>183</v>
      </c>
      <c r="AA1191" s="178" t="s">
        <v>184</v>
      </c>
      <c r="AB1191" s="143">
        <f>IFERROR(VLOOKUP(AA1191,[4]Hoja4!$A$14:$B$19,2,FALSE),"")</f>
        <v>0</v>
      </c>
      <c r="AC1191" s="178" t="s">
        <v>161</v>
      </c>
      <c r="AD1191" s="178" t="s">
        <v>1921</v>
      </c>
      <c r="AE1191" s="178" t="s">
        <v>1925</v>
      </c>
      <c r="AF1191" s="178" t="s">
        <v>1926</v>
      </c>
      <c r="AG1191" s="146" t="str">
        <f>IFERROR(VLOOKUP(AF1191,'[4]archivo de datos'!$D$1:$E$1156,2,FALSE),"")</f>
        <v>CO-HUI-41001</v>
      </c>
      <c r="AH1191" s="178" t="s">
        <v>188</v>
      </c>
      <c r="AI1191" s="146" t="str">
        <f>IFERROR(VLOOKUP(AC1191,[4]Hoja3!$B$28:$E$38,2,FALSE),"")</f>
        <v>Edgar Olaya Ospina</v>
      </c>
      <c r="AJ1191" s="146" t="str">
        <f>IFERROR(VLOOKUP(AC1191,[4]Hoja3!$B$28:$E$38,3,FALSE),"")</f>
        <v>608 6819000</v>
      </c>
      <c r="AK1191" s="146" t="str">
        <f>IFERROR(VLOOKUP(AC1191,[4]Hoja3!$B$28:$E$38,4,FALSE),"")</f>
        <v>edgar.olaya@parquesnacionales.gov.co</v>
      </c>
      <c r="AL1191" s="182">
        <v>0</v>
      </c>
      <c r="AM1191" s="182">
        <v>0</v>
      </c>
      <c r="AN1191" s="182">
        <v>0</v>
      </c>
      <c r="AO1191" s="182">
        <v>0</v>
      </c>
      <c r="AP1191" s="178"/>
      <c r="AQ1191" s="178" t="s">
        <v>189</v>
      </c>
      <c r="AR1191" s="178"/>
      <c r="AS1191" s="178"/>
      <c r="AT1191" s="178"/>
    </row>
    <row r="1192" spans="1:46" ht="25.05" customHeight="1" x14ac:dyDescent="0.3">
      <c r="A1192" s="143"/>
      <c r="B1192" s="171">
        <v>80111600</v>
      </c>
      <c r="C1192" s="171" t="s">
        <v>1936</v>
      </c>
      <c r="D1192" s="171" t="s">
        <v>211</v>
      </c>
      <c r="E1192" s="171" t="s">
        <v>1937</v>
      </c>
      <c r="F1192" s="172">
        <v>1</v>
      </c>
      <c r="G1192" s="144" t="str">
        <f>IFERROR(VLOOKUP(F1192,[4]Hoja4!$A$1:B1330,2,FALSE),"")</f>
        <v>ENERO</v>
      </c>
      <c r="H1192" s="173">
        <v>1</v>
      </c>
      <c r="I1192" s="144" t="str">
        <f>IFERROR(VLOOKUP(H1192,[4]Hoja4!$A$1:D1329,2,FALSE),"")</f>
        <v>ENERO</v>
      </c>
      <c r="J1192" s="185" t="s">
        <v>1645</v>
      </c>
      <c r="K1192" s="106">
        <f>IFERROR(VLOOKUP(J1192,[4]LISTAS!$A$8:$B$11,2,FALSE),"")</f>
        <v>0</v>
      </c>
      <c r="L1192" s="174">
        <v>330</v>
      </c>
      <c r="M1192" s="175" t="s">
        <v>213</v>
      </c>
      <c r="N1192" s="145" t="str">
        <f>IFERROR(VLOOKUP(M1192,'[4]archivo de datos'!$G$1:$H$24,2,FALSE),"")</f>
        <v>CCE-16</v>
      </c>
      <c r="O1192" s="178" t="s">
        <v>180</v>
      </c>
      <c r="P1192" s="106">
        <f>IFERROR(VLOOKUP(O1192,'[4]archivo de datos'!$J$6:$K$12,2,FALSE),"")</f>
        <v>0</v>
      </c>
      <c r="Q1192" s="177" t="s">
        <v>48</v>
      </c>
      <c r="R1192" s="186" t="s">
        <v>181</v>
      </c>
      <c r="S1192" s="179" t="s">
        <v>182</v>
      </c>
      <c r="T1192" s="147" t="s">
        <v>166</v>
      </c>
      <c r="U1192" s="147" t="s">
        <v>584</v>
      </c>
      <c r="V1192" s="146" t="str">
        <f>+IFERROR(VLOOKUP(U1192,[4]Equivalencias!$M$2:$N$97,2,FALSE),"")</f>
        <v xml:space="preserve">Áreas administradas </v>
      </c>
      <c r="W1192" s="183" t="s">
        <v>1641</v>
      </c>
      <c r="X1192" s="181">
        <v>52360000</v>
      </c>
      <c r="Y1192" s="181">
        <v>52360000</v>
      </c>
      <c r="Z1192" s="178" t="s">
        <v>183</v>
      </c>
      <c r="AA1192" s="178" t="s">
        <v>184</v>
      </c>
      <c r="AB1192" s="143">
        <f>IFERROR(VLOOKUP(AA1192,[4]Hoja4!$A$14:$B$19,2,FALSE),"")</f>
        <v>0</v>
      </c>
      <c r="AC1192" s="178" t="s">
        <v>161</v>
      </c>
      <c r="AD1192" s="178" t="s">
        <v>1921</v>
      </c>
      <c r="AE1192" s="178" t="s">
        <v>1925</v>
      </c>
      <c r="AF1192" s="178" t="s">
        <v>1926</v>
      </c>
      <c r="AG1192" s="146" t="str">
        <f>IFERROR(VLOOKUP(AF1192,'[4]archivo de datos'!$D$1:$E$1156,2,FALSE),"")</f>
        <v>CO-HUI-41001</v>
      </c>
      <c r="AH1192" s="178" t="s">
        <v>188</v>
      </c>
      <c r="AI1192" s="146" t="str">
        <f>IFERROR(VLOOKUP(AC1192,[4]Hoja3!$B$28:$E$38,2,FALSE),"")</f>
        <v>Edgar Olaya Ospina</v>
      </c>
      <c r="AJ1192" s="146" t="str">
        <f>IFERROR(VLOOKUP(AC1192,[4]Hoja3!$B$28:$E$38,3,FALSE),"")</f>
        <v>608 6819000</v>
      </c>
      <c r="AK1192" s="146" t="str">
        <f>IFERROR(VLOOKUP(AC1192,[4]Hoja3!$B$28:$E$38,4,FALSE),"")</f>
        <v>edgar.olaya@parquesnacionales.gov.co</v>
      </c>
      <c r="AL1192" s="182">
        <v>0</v>
      </c>
      <c r="AM1192" s="182">
        <v>0</v>
      </c>
      <c r="AN1192" s="182">
        <v>0</v>
      </c>
      <c r="AO1192" s="182">
        <v>0</v>
      </c>
      <c r="AP1192" s="178"/>
      <c r="AQ1192" s="178" t="s">
        <v>189</v>
      </c>
      <c r="AR1192" s="178"/>
      <c r="AS1192" s="178"/>
      <c r="AT1192" s="178"/>
    </row>
    <row r="1193" spans="1:46" ht="25.05" customHeight="1" x14ac:dyDescent="0.3">
      <c r="A1193" s="143"/>
      <c r="B1193" s="171">
        <v>80111600</v>
      </c>
      <c r="C1193" s="171" t="s">
        <v>1938</v>
      </c>
      <c r="D1193" s="171" t="s">
        <v>211</v>
      </c>
      <c r="E1193" s="171" t="s">
        <v>1939</v>
      </c>
      <c r="F1193" s="172">
        <v>1</v>
      </c>
      <c r="G1193" s="144" t="str">
        <f>IFERROR(VLOOKUP(F1193,[4]Hoja4!$A$1:B1331,2,FALSE),"")</f>
        <v>ENERO</v>
      </c>
      <c r="H1193" s="173">
        <v>1</v>
      </c>
      <c r="I1193" s="144" t="str">
        <f>IFERROR(VLOOKUP(H1193,[4]Hoja4!$A$1:D1330,2,FALSE),"")</f>
        <v>ENERO</v>
      </c>
      <c r="J1193" s="185" t="s">
        <v>1645</v>
      </c>
      <c r="K1193" s="106">
        <f>IFERROR(VLOOKUP(J1193,[4]LISTAS!$A$8:$B$11,2,FALSE),"")</f>
        <v>0</v>
      </c>
      <c r="L1193" s="174">
        <v>345</v>
      </c>
      <c r="M1193" s="175" t="s">
        <v>213</v>
      </c>
      <c r="N1193" s="145" t="str">
        <f>IFERROR(VLOOKUP(M1193,'[4]archivo de datos'!$G$1:$H$24,2,FALSE),"")</f>
        <v>CCE-16</v>
      </c>
      <c r="O1193" s="178" t="s">
        <v>214</v>
      </c>
      <c r="P1193" s="106">
        <f>IFERROR(VLOOKUP(O1193,'[4]archivo de datos'!$J$6:$K$12,2,FALSE),"")</f>
        <v>1</v>
      </c>
      <c r="Q1193" s="177" t="s">
        <v>49</v>
      </c>
      <c r="R1193" s="186" t="s">
        <v>181</v>
      </c>
      <c r="S1193" s="179" t="s">
        <v>182</v>
      </c>
      <c r="T1193" s="147" t="s">
        <v>166</v>
      </c>
      <c r="U1193" s="147" t="s">
        <v>584</v>
      </c>
      <c r="V1193" s="146" t="str">
        <f>+IFERROR(VLOOKUP(U1193,[4]Equivalencias!$M$2:$N$97,2,FALSE),"")</f>
        <v xml:space="preserve">Áreas administradas </v>
      </c>
      <c r="W1193" s="183" t="s">
        <v>1662</v>
      </c>
      <c r="X1193" s="181">
        <v>60490000</v>
      </c>
      <c r="Y1193" s="181">
        <v>60490000</v>
      </c>
      <c r="Z1193" s="178" t="s">
        <v>183</v>
      </c>
      <c r="AA1193" s="178" t="s">
        <v>184</v>
      </c>
      <c r="AB1193" s="143">
        <f>IFERROR(VLOOKUP(AA1193,[4]Hoja4!$A$14:$B$19,2,FALSE),"")</f>
        <v>0</v>
      </c>
      <c r="AC1193" s="178" t="s">
        <v>161</v>
      </c>
      <c r="AD1193" s="178" t="s">
        <v>1921</v>
      </c>
      <c r="AE1193" s="178" t="s">
        <v>1925</v>
      </c>
      <c r="AF1193" s="178" t="s">
        <v>1926</v>
      </c>
      <c r="AG1193" s="146" t="str">
        <f>IFERROR(VLOOKUP(AF1193,'[4]archivo de datos'!$D$1:$E$1156,2,FALSE),"")</f>
        <v>CO-HUI-41001</v>
      </c>
      <c r="AH1193" s="178" t="s">
        <v>188</v>
      </c>
      <c r="AI1193" s="146" t="str">
        <f>IFERROR(VLOOKUP(AC1193,[4]Hoja3!$B$28:$E$38,2,FALSE),"")</f>
        <v>Edgar Olaya Ospina</v>
      </c>
      <c r="AJ1193" s="146" t="str">
        <f>IFERROR(VLOOKUP(AC1193,[4]Hoja3!$B$28:$E$38,3,FALSE),"")</f>
        <v>608 6819000</v>
      </c>
      <c r="AK1193" s="146" t="str">
        <f>IFERROR(VLOOKUP(AC1193,[4]Hoja3!$B$28:$E$38,4,FALSE),"")</f>
        <v>edgar.olaya@parquesnacionales.gov.co</v>
      </c>
      <c r="AL1193" s="182">
        <v>0</v>
      </c>
      <c r="AM1193" s="182">
        <v>0</v>
      </c>
      <c r="AN1193" s="182">
        <v>0</v>
      </c>
      <c r="AO1193" s="182">
        <v>0</v>
      </c>
      <c r="AP1193" s="178"/>
      <c r="AQ1193" s="178" t="s">
        <v>189</v>
      </c>
      <c r="AR1193" s="178"/>
      <c r="AS1193" s="178"/>
      <c r="AT1193" s="178"/>
    </row>
    <row r="1194" spans="1:46" ht="25.05" customHeight="1" x14ac:dyDescent="0.3">
      <c r="A1194" s="143"/>
      <c r="B1194" s="171">
        <v>80111600</v>
      </c>
      <c r="C1194" s="171" t="s">
        <v>1940</v>
      </c>
      <c r="D1194" s="171" t="s">
        <v>224</v>
      </c>
      <c r="E1194" s="171" t="s">
        <v>1941</v>
      </c>
      <c r="F1194" s="172">
        <v>1</v>
      </c>
      <c r="G1194" s="144" t="str">
        <f>IFERROR(VLOOKUP(F1194,[4]Hoja4!$A$1:B1332,2,FALSE),"")</f>
        <v>ENERO</v>
      </c>
      <c r="H1194" s="173">
        <v>1</v>
      </c>
      <c r="I1194" s="144" t="str">
        <f>IFERROR(VLOOKUP(H1194,[4]Hoja4!$A$1:D1331,2,FALSE),"")</f>
        <v>ENERO</v>
      </c>
      <c r="J1194" s="185" t="s">
        <v>1645</v>
      </c>
      <c r="K1194" s="106">
        <f>IFERROR(VLOOKUP(J1194,[4]LISTAS!$A$8:$B$11,2,FALSE),"")</f>
        <v>0</v>
      </c>
      <c r="L1194" s="174">
        <v>330</v>
      </c>
      <c r="M1194" s="175" t="s">
        <v>213</v>
      </c>
      <c r="N1194" s="145" t="str">
        <f>IFERROR(VLOOKUP(M1194,'[4]archivo de datos'!$G$1:$H$24,2,FALSE),"")</f>
        <v>CCE-16</v>
      </c>
      <c r="O1194" s="178" t="s">
        <v>180</v>
      </c>
      <c r="P1194" s="106">
        <f>IFERROR(VLOOKUP(O1194,'[4]archivo de datos'!$J$6:$K$12,2,FALSE),"")</f>
        <v>0</v>
      </c>
      <c r="Q1194" s="177" t="s">
        <v>48</v>
      </c>
      <c r="R1194" s="186" t="s">
        <v>181</v>
      </c>
      <c r="S1194" s="179" t="s">
        <v>182</v>
      </c>
      <c r="T1194" s="147" t="s">
        <v>166</v>
      </c>
      <c r="U1194" s="147" t="s">
        <v>584</v>
      </c>
      <c r="V1194" s="146" t="str">
        <f>+IFERROR(VLOOKUP(U1194,[4]Equivalencias!$M$2:$N$97,2,FALSE),"")</f>
        <v xml:space="preserve">Áreas administradas </v>
      </c>
      <c r="W1194" s="183" t="s">
        <v>1924</v>
      </c>
      <c r="X1194" s="181">
        <v>21593000</v>
      </c>
      <c r="Y1194" s="181">
        <v>21593000</v>
      </c>
      <c r="Z1194" s="178" t="s">
        <v>183</v>
      </c>
      <c r="AA1194" s="178" t="s">
        <v>184</v>
      </c>
      <c r="AB1194" s="143">
        <f>IFERROR(VLOOKUP(AA1194,[4]Hoja4!$A$14:$B$19,2,FALSE),"")</f>
        <v>0</v>
      </c>
      <c r="AC1194" s="178" t="s">
        <v>161</v>
      </c>
      <c r="AD1194" s="178" t="s">
        <v>1921</v>
      </c>
      <c r="AE1194" s="178" t="s">
        <v>356</v>
      </c>
      <c r="AF1194" s="178" t="s">
        <v>364</v>
      </c>
      <c r="AG1194" s="146" t="str">
        <f>IFERROR(VLOOKUP(AF1194,'[4]archivo de datos'!$D$1:$E$1156,2,FALSE),"")</f>
        <v>CO-CAQ-18753</v>
      </c>
      <c r="AH1194" s="178" t="s">
        <v>188</v>
      </c>
      <c r="AI1194" s="146" t="str">
        <f>IFERROR(VLOOKUP(AC1194,[4]Hoja3!$B$28:$E$38,2,FALSE),"")</f>
        <v>Edgar Olaya Ospina</v>
      </c>
      <c r="AJ1194" s="146" t="str">
        <f>IFERROR(VLOOKUP(AC1194,[4]Hoja3!$B$28:$E$38,3,FALSE),"")</f>
        <v>608 6819000</v>
      </c>
      <c r="AK1194" s="146" t="str">
        <f>IFERROR(VLOOKUP(AC1194,[4]Hoja3!$B$28:$E$38,4,FALSE),"")</f>
        <v>edgar.olaya@parquesnacionales.gov.co</v>
      </c>
      <c r="AL1194" s="182">
        <v>0</v>
      </c>
      <c r="AM1194" s="182">
        <v>0</v>
      </c>
      <c r="AN1194" s="182">
        <v>0</v>
      </c>
      <c r="AO1194" s="182">
        <v>0</v>
      </c>
      <c r="AP1194" s="178"/>
      <c r="AQ1194" s="178" t="s">
        <v>189</v>
      </c>
      <c r="AR1194" s="178"/>
      <c r="AS1194" s="178"/>
      <c r="AT1194" s="178"/>
    </row>
    <row r="1195" spans="1:46" ht="25.05" customHeight="1" x14ac:dyDescent="0.3">
      <c r="A1195" s="143"/>
      <c r="B1195" s="171">
        <v>80111600</v>
      </c>
      <c r="C1195" s="171" t="s">
        <v>1942</v>
      </c>
      <c r="D1195" s="171" t="s">
        <v>211</v>
      </c>
      <c r="E1195" s="171" t="s">
        <v>1943</v>
      </c>
      <c r="F1195" s="172">
        <v>1</v>
      </c>
      <c r="G1195" s="144" t="str">
        <f>IFERROR(VLOOKUP(F1195,[4]Hoja4!$A$1:B1333,2,FALSE),"")</f>
        <v>ENERO</v>
      </c>
      <c r="H1195" s="173">
        <v>1</v>
      </c>
      <c r="I1195" s="144" t="str">
        <f>IFERROR(VLOOKUP(H1195,[4]Hoja4!$A$1:D1332,2,FALSE),"")</f>
        <v>ENERO</v>
      </c>
      <c r="J1195" s="185" t="s">
        <v>1645</v>
      </c>
      <c r="K1195" s="106">
        <f>IFERROR(VLOOKUP(J1195,[4]LISTAS!$A$8:$B$11,2,FALSE),"")</f>
        <v>0</v>
      </c>
      <c r="L1195" s="174">
        <v>315</v>
      </c>
      <c r="M1195" s="175" t="s">
        <v>213</v>
      </c>
      <c r="N1195" s="145" t="str">
        <f>IFERROR(VLOOKUP(M1195,'[4]archivo de datos'!$G$1:$H$24,2,FALSE),"")</f>
        <v>CCE-16</v>
      </c>
      <c r="O1195" s="178" t="s">
        <v>214</v>
      </c>
      <c r="P1195" s="106">
        <f>IFERROR(VLOOKUP(O1195,'[4]archivo de datos'!$J$6:$K$12,2,FALSE),"")</f>
        <v>1</v>
      </c>
      <c r="Q1195" s="177" t="s">
        <v>49</v>
      </c>
      <c r="R1195" s="186" t="s">
        <v>181</v>
      </c>
      <c r="S1195" s="179" t="s">
        <v>182</v>
      </c>
      <c r="T1195" s="147" t="s">
        <v>166</v>
      </c>
      <c r="U1195" s="147" t="s">
        <v>584</v>
      </c>
      <c r="V1195" s="146" t="str">
        <f>+IFERROR(VLOOKUP(U1195,[4]Equivalencias!$M$2:$N$97,2,FALSE),"")</f>
        <v xml:space="preserve">Áreas administradas </v>
      </c>
      <c r="W1195" s="183" t="s">
        <v>1823</v>
      </c>
      <c r="X1195" s="181">
        <v>39721500</v>
      </c>
      <c r="Y1195" s="181">
        <v>39721500</v>
      </c>
      <c r="Z1195" s="178" t="s">
        <v>183</v>
      </c>
      <c r="AA1195" s="178" t="s">
        <v>184</v>
      </c>
      <c r="AB1195" s="143">
        <f>IFERROR(VLOOKUP(AA1195,[4]Hoja4!$A$14:$B$19,2,FALSE),"")</f>
        <v>0</v>
      </c>
      <c r="AC1195" s="178" t="s">
        <v>161</v>
      </c>
      <c r="AD1195" s="178" t="s">
        <v>1921</v>
      </c>
      <c r="AE1195" s="178" t="s">
        <v>356</v>
      </c>
      <c r="AF1195" s="178" t="s">
        <v>364</v>
      </c>
      <c r="AG1195" s="146" t="str">
        <f>IFERROR(VLOOKUP(AF1195,'[4]archivo de datos'!$D$1:$E$1156,2,FALSE),"")</f>
        <v>CO-CAQ-18753</v>
      </c>
      <c r="AH1195" s="178" t="s">
        <v>188</v>
      </c>
      <c r="AI1195" s="146" t="str">
        <f>IFERROR(VLOOKUP(AC1195,[4]Hoja3!$B$28:$E$38,2,FALSE),"")</f>
        <v>Edgar Olaya Ospina</v>
      </c>
      <c r="AJ1195" s="146" t="str">
        <f>IFERROR(VLOOKUP(AC1195,[4]Hoja3!$B$28:$E$38,3,FALSE),"")</f>
        <v>608 6819000</v>
      </c>
      <c r="AK1195" s="146" t="str">
        <f>IFERROR(VLOOKUP(AC1195,[4]Hoja3!$B$28:$E$38,4,FALSE),"")</f>
        <v>edgar.olaya@parquesnacionales.gov.co</v>
      </c>
      <c r="AL1195" s="182">
        <v>0</v>
      </c>
      <c r="AM1195" s="182">
        <v>0</v>
      </c>
      <c r="AN1195" s="182">
        <v>0</v>
      </c>
      <c r="AO1195" s="182">
        <v>0</v>
      </c>
      <c r="AP1195" s="178"/>
      <c r="AQ1195" s="178" t="s">
        <v>189</v>
      </c>
      <c r="AR1195" s="178"/>
      <c r="AS1195" s="178"/>
      <c r="AT1195" s="178"/>
    </row>
    <row r="1196" spans="1:46" ht="25.05" customHeight="1" x14ac:dyDescent="0.3">
      <c r="A1196" s="143"/>
      <c r="B1196" s="171" t="s">
        <v>1759</v>
      </c>
      <c r="C1196" s="171" t="s">
        <v>1760</v>
      </c>
      <c r="D1196" s="171" t="s">
        <v>202</v>
      </c>
      <c r="E1196" s="171" t="s">
        <v>179</v>
      </c>
      <c r="F1196" s="172">
        <v>3</v>
      </c>
      <c r="G1196" s="144" t="str">
        <f>IFERROR(VLOOKUP(F1196,[4]Hoja4!$A$1:B1334,2,FALSE),"")</f>
        <v>MARZO</v>
      </c>
      <c r="H1196" s="173">
        <v>5</v>
      </c>
      <c r="I1196" s="144" t="str">
        <f>IFERROR(VLOOKUP(H1196,[4]Hoja4!$A$1:D1333,2,FALSE),"")</f>
        <v>MAYO</v>
      </c>
      <c r="J1196" s="185" t="s">
        <v>178</v>
      </c>
      <c r="K1196" s="106">
        <f>IFERROR(VLOOKUP(J1196,[4]LISTAS!$A$8:$B$11,2,FALSE),"")</f>
        <v>1</v>
      </c>
      <c r="L1196" s="174">
        <v>3</v>
      </c>
      <c r="M1196" s="175" t="s">
        <v>1308</v>
      </c>
      <c r="N1196" s="145" t="str">
        <f>IFERROR(VLOOKUP(M1196,'[4]archivo de datos'!$G$1:$H$24,2,FALSE),"")</f>
        <v>CCE-07</v>
      </c>
      <c r="O1196" s="178" t="s">
        <v>180</v>
      </c>
      <c r="P1196" s="106">
        <f>IFERROR(VLOOKUP(O1196,'[4]archivo de datos'!$J$6:$K$12,2,FALSE),"")</f>
        <v>0</v>
      </c>
      <c r="Q1196" s="177" t="s">
        <v>46</v>
      </c>
      <c r="R1196" s="186" t="s">
        <v>181</v>
      </c>
      <c r="S1196" s="179" t="s">
        <v>182</v>
      </c>
      <c r="T1196" s="147" t="s">
        <v>166</v>
      </c>
      <c r="U1196" s="147" t="s">
        <v>584</v>
      </c>
      <c r="V1196" s="146" t="str">
        <f>+IFERROR(VLOOKUP(U1196,[4]Equivalencias!$M$2:$N$97,2,FALSE),"")</f>
        <v xml:space="preserve">Áreas administradas </v>
      </c>
      <c r="W1196" s="178" t="s">
        <v>175</v>
      </c>
      <c r="X1196" s="181">
        <v>20000000</v>
      </c>
      <c r="Y1196" s="181">
        <v>20000000</v>
      </c>
      <c r="Z1196" s="178" t="s">
        <v>183</v>
      </c>
      <c r="AA1196" s="178" t="s">
        <v>184</v>
      </c>
      <c r="AB1196" s="143">
        <f>IFERROR(VLOOKUP(AA1196,[4]Hoja4!$A$14:$B$19,2,FALSE),"")</f>
        <v>0</v>
      </c>
      <c r="AC1196" s="178" t="s">
        <v>161</v>
      </c>
      <c r="AD1196" s="178" t="s">
        <v>1921</v>
      </c>
      <c r="AE1196" s="178" t="s">
        <v>1925</v>
      </c>
      <c r="AF1196" s="178" t="s">
        <v>1926</v>
      </c>
      <c r="AG1196" s="146" t="str">
        <f>IFERROR(VLOOKUP(AF1196,'[4]archivo de datos'!$D$1:$E$1156,2,FALSE),"")</f>
        <v>CO-HUI-41001</v>
      </c>
      <c r="AH1196" s="178" t="s">
        <v>188</v>
      </c>
      <c r="AI1196" s="146" t="str">
        <f>IFERROR(VLOOKUP(AC1196,[4]Hoja3!$B$28:$E$38,2,FALSE),"")</f>
        <v>Edgar Olaya Ospina</v>
      </c>
      <c r="AJ1196" s="146" t="str">
        <f>IFERROR(VLOOKUP(AC1196,[4]Hoja3!$B$28:$E$38,3,FALSE),"")</f>
        <v>608 6819000</v>
      </c>
      <c r="AK1196" s="146" t="str">
        <f>IFERROR(VLOOKUP(AC1196,[4]Hoja3!$B$28:$E$38,4,FALSE),"")</f>
        <v>edgar.olaya@parquesnacionales.gov.co</v>
      </c>
      <c r="AL1196" s="182">
        <v>0</v>
      </c>
      <c r="AM1196" s="182">
        <v>0</v>
      </c>
      <c r="AN1196" s="182">
        <v>0</v>
      </c>
      <c r="AO1196" s="182">
        <v>0</v>
      </c>
      <c r="AP1196" s="178"/>
      <c r="AQ1196" s="178" t="s">
        <v>189</v>
      </c>
      <c r="AR1196" s="178"/>
      <c r="AS1196" s="178"/>
      <c r="AT1196" s="178"/>
    </row>
    <row r="1197" spans="1:46" ht="25.05" customHeight="1" x14ac:dyDescent="0.3">
      <c r="A1197" s="143"/>
      <c r="B1197" s="171" t="s">
        <v>1694</v>
      </c>
      <c r="C1197" s="171" t="s">
        <v>1695</v>
      </c>
      <c r="D1197" s="171" t="s">
        <v>202</v>
      </c>
      <c r="E1197" s="171" t="s">
        <v>179</v>
      </c>
      <c r="F1197" s="172">
        <v>3</v>
      </c>
      <c r="G1197" s="144" t="str">
        <f>IFERROR(VLOOKUP(F1197,[4]Hoja4!$A$1:B1335,2,FALSE),"")</f>
        <v>MARZO</v>
      </c>
      <c r="H1197" s="173">
        <v>5</v>
      </c>
      <c r="I1197" s="144" t="str">
        <f>IFERROR(VLOOKUP(H1197,[4]Hoja4!$A$1:D1334,2,FALSE),"")</f>
        <v>MAYO</v>
      </c>
      <c r="J1197" s="185" t="s">
        <v>178</v>
      </c>
      <c r="K1197" s="106">
        <f>IFERROR(VLOOKUP(J1197,[4]LISTAS!$A$8:$B$11,2,FALSE),"")</f>
        <v>1</v>
      </c>
      <c r="L1197" s="174">
        <v>2</v>
      </c>
      <c r="M1197" s="175" t="s">
        <v>1308</v>
      </c>
      <c r="N1197" s="145" t="str">
        <f>IFERROR(VLOOKUP(M1197,'[4]archivo de datos'!$G$1:$H$24,2,FALSE),"")</f>
        <v>CCE-07</v>
      </c>
      <c r="O1197" s="178" t="s">
        <v>180</v>
      </c>
      <c r="P1197" s="106">
        <f>IFERROR(VLOOKUP(O1197,'[4]archivo de datos'!$J$6:$K$12,2,FALSE),"")</f>
        <v>0</v>
      </c>
      <c r="Q1197" s="177" t="s">
        <v>46</v>
      </c>
      <c r="R1197" s="186" t="s">
        <v>181</v>
      </c>
      <c r="S1197" s="179" t="s">
        <v>182</v>
      </c>
      <c r="T1197" s="147" t="s">
        <v>166</v>
      </c>
      <c r="U1197" s="147" t="s">
        <v>584</v>
      </c>
      <c r="V1197" s="146" t="str">
        <f>+IFERROR(VLOOKUP(U1197,[4]Equivalencias!$M$2:$N$97,2,FALSE),"")</f>
        <v xml:space="preserve">Áreas administradas </v>
      </c>
      <c r="W1197" s="178" t="s">
        <v>175</v>
      </c>
      <c r="X1197" s="181">
        <v>16000000</v>
      </c>
      <c r="Y1197" s="181">
        <v>16000000</v>
      </c>
      <c r="Z1197" s="178" t="s">
        <v>183</v>
      </c>
      <c r="AA1197" s="178" t="s">
        <v>184</v>
      </c>
      <c r="AB1197" s="143">
        <f>IFERROR(VLOOKUP(AA1197,[4]Hoja4!$A$14:$B$19,2,FALSE),"")</f>
        <v>0</v>
      </c>
      <c r="AC1197" s="178" t="s">
        <v>161</v>
      </c>
      <c r="AD1197" s="178" t="s">
        <v>1921</v>
      </c>
      <c r="AE1197" s="178" t="s">
        <v>1925</v>
      </c>
      <c r="AF1197" s="178" t="s">
        <v>1926</v>
      </c>
      <c r="AG1197" s="146" t="str">
        <f>IFERROR(VLOOKUP(AF1197,'[4]archivo de datos'!$D$1:$E$1156,2,FALSE),"")</f>
        <v>CO-HUI-41001</v>
      </c>
      <c r="AH1197" s="178" t="s">
        <v>188</v>
      </c>
      <c r="AI1197" s="146" t="str">
        <f>IFERROR(VLOOKUP(AC1197,[4]Hoja3!$B$28:$E$38,2,FALSE),"")</f>
        <v>Edgar Olaya Ospina</v>
      </c>
      <c r="AJ1197" s="146" t="str">
        <f>IFERROR(VLOOKUP(AC1197,[4]Hoja3!$B$28:$E$38,3,FALSE),"")</f>
        <v>608 6819000</v>
      </c>
      <c r="AK1197" s="146" t="str">
        <f>IFERROR(VLOOKUP(AC1197,[4]Hoja3!$B$28:$E$38,4,FALSE),"")</f>
        <v>edgar.olaya@parquesnacionales.gov.co</v>
      </c>
      <c r="AL1197" s="182">
        <v>0</v>
      </c>
      <c r="AM1197" s="182">
        <v>0</v>
      </c>
      <c r="AN1197" s="182">
        <v>0</v>
      </c>
      <c r="AO1197" s="182">
        <v>0</v>
      </c>
      <c r="AP1197" s="178"/>
      <c r="AQ1197" s="178" t="s">
        <v>189</v>
      </c>
      <c r="AR1197" s="178"/>
      <c r="AS1197" s="178"/>
      <c r="AT1197" s="178"/>
    </row>
    <row r="1198" spans="1:46" ht="25.05" customHeight="1" x14ac:dyDescent="0.3">
      <c r="A1198" s="143"/>
      <c r="B1198" s="171" t="s">
        <v>179</v>
      </c>
      <c r="C1198" s="171" t="s">
        <v>1932</v>
      </c>
      <c r="D1198" s="171" t="s">
        <v>177</v>
      </c>
      <c r="E1198" s="171" t="s">
        <v>179</v>
      </c>
      <c r="F1198" s="172" t="s">
        <v>175</v>
      </c>
      <c r="G1198" s="144" t="str">
        <f>IFERROR(VLOOKUP(F1198,[4]Hoja4!$A$1:B1336,2,FALSE),"")</f>
        <v>NO APLICA</v>
      </c>
      <c r="H1198" s="173"/>
      <c r="I1198" s="144" t="str">
        <f>IFERROR(VLOOKUP(H1198,[4]Hoja4!$A$1:D1335,2,FALSE),"")</f>
        <v/>
      </c>
      <c r="J1198" s="185"/>
      <c r="K1198" s="106" t="str">
        <f>IFERROR(VLOOKUP(J1198,[4]LISTAS!$A$8:$B$11,2,FALSE),"")</f>
        <v/>
      </c>
      <c r="L1198" s="174"/>
      <c r="M1198" s="175" t="s">
        <v>179</v>
      </c>
      <c r="N1198" s="145" t="str">
        <f>IFERROR(VLOOKUP(M1198,'[4]archivo de datos'!$G$1:$H$24,2,FALSE),"")</f>
        <v>N/A</v>
      </c>
      <c r="O1198" s="178" t="s">
        <v>180</v>
      </c>
      <c r="P1198" s="106">
        <f>IFERROR(VLOOKUP(O1198,'[4]archivo de datos'!$J$6:$K$12,2,FALSE),"")</f>
        <v>0</v>
      </c>
      <c r="Q1198" s="177" t="s">
        <v>46</v>
      </c>
      <c r="R1198" s="186" t="s">
        <v>181</v>
      </c>
      <c r="S1198" s="179" t="s">
        <v>182</v>
      </c>
      <c r="T1198" s="147" t="s">
        <v>166</v>
      </c>
      <c r="U1198" s="147" t="s">
        <v>584</v>
      </c>
      <c r="V1198" s="146" t="str">
        <f>+IFERROR(VLOOKUP(U1198,[4]Equivalencias!$M$2:$N$97,2,FALSE),"")</f>
        <v xml:space="preserve">Áreas administradas </v>
      </c>
      <c r="W1198" s="178" t="s">
        <v>175</v>
      </c>
      <c r="X1198" s="181">
        <v>12457227</v>
      </c>
      <c r="Y1198" s="181">
        <v>12457227</v>
      </c>
      <c r="Z1198" s="178" t="s">
        <v>183</v>
      </c>
      <c r="AA1198" s="178" t="s">
        <v>184</v>
      </c>
      <c r="AB1198" s="143">
        <f>IFERROR(VLOOKUP(AA1198,[4]Hoja4!$A$14:$B$19,2,FALSE),"")</f>
        <v>0</v>
      </c>
      <c r="AC1198" s="178" t="s">
        <v>161</v>
      </c>
      <c r="AD1198" s="178" t="s">
        <v>1921</v>
      </c>
      <c r="AE1198" s="178" t="s">
        <v>1925</v>
      </c>
      <c r="AF1198" s="178" t="s">
        <v>1926</v>
      </c>
      <c r="AG1198" s="146" t="str">
        <f>IFERROR(VLOOKUP(AF1198,'[4]archivo de datos'!$D$1:$E$1156,2,FALSE),"")</f>
        <v>CO-HUI-41001</v>
      </c>
      <c r="AH1198" s="178" t="s">
        <v>188</v>
      </c>
      <c r="AI1198" s="146" t="str">
        <f>IFERROR(VLOOKUP(AC1198,[4]Hoja3!$B$28:$E$38,2,FALSE),"")</f>
        <v>Edgar Olaya Ospina</v>
      </c>
      <c r="AJ1198" s="146" t="str">
        <f>IFERROR(VLOOKUP(AC1198,[4]Hoja3!$B$28:$E$38,3,FALSE),"")</f>
        <v>608 6819000</v>
      </c>
      <c r="AK1198" s="146" t="str">
        <f>IFERROR(VLOOKUP(AC1198,[4]Hoja3!$B$28:$E$38,4,FALSE),"")</f>
        <v>edgar.olaya@parquesnacionales.gov.co</v>
      </c>
      <c r="AL1198" s="182">
        <v>0</v>
      </c>
      <c r="AM1198" s="182">
        <v>0</v>
      </c>
      <c r="AN1198" s="182">
        <v>0</v>
      </c>
      <c r="AO1198" s="182">
        <v>0</v>
      </c>
      <c r="AP1198" s="178"/>
      <c r="AQ1198" s="178" t="s">
        <v>189</v>
      </c>
      <c r="AR1198" s="178"/>
      <c r="AS1198" s="178"/>
      <c r="AT1198" s="178"/>
    </row>
    <row r="1199" spans="1:46" ht="25.05" customHeight="1" x14ac:dyDescent="0.3">
      <c r="A1199" s="143"/>
      <c r="B1199" s="171" t="s">
        <v>1944</v>
      </c>
      <c r="C1199" s="171" t="s">
        <v>1945</v>
      </c>
      <c r="D1199" s="171" t="s">
        <v>252</v>
      </c>
      <c r="E1199" s="171" t="s">
        <v>179</v>
      </c>
      <c r="F1199" s="172">
        <v>4</v>
      </c>
      <c r="G1199" s="144" t="str">
        <f>IFERROR(VLOOKUP(F1199,[4]Hoja4!$A$1:B1337,2,FALSE),"")</f>
        <v>ABRIL</v>
      </c>
      <c r="H1199" s="173">
        <v>5</v>
      </c>
      <c r="I1199" s="144" t="str">
        <f>IFERROR(VLOOKUP(H1199,[4]Hoja4!$A$1:D1336,2,FALSE),"")</f>
        <v>MAYO</v>
      </c>
      <c r="J1199" s="185" t="s">
        <v>178</v>
      </c>
      <c r="K1199" s="106">
        <f>IFERROR(VLOOKUP(J1199,[4]LISTAS!$A$8:$B$11,2,FALSE),"")</f>
        <v>1</v>
      </c>
      <c r="L1199" s="174">
        <v>7</v>
      </c>
      <c r="M1199" s="175" t="s">
        <v>196</v>
      </c>
      <c r="N1199" s="145" t="str">
        <f>IFERROR(VLOOKUP(M1199,'[4]archivo de datos'!$G$1:$H$24,2,FALSE),"")</f>
        <v>CCE-10</v>
      </c>
      <c r="O1199" s="178" t="s">
        <v>180</v>
      </c>
      <c r="P1199" s="106">
        <f>IFERROR(VLOOKUP(O1199,'[4]archivo de datos'!$J$6:$K$12,2,FALSE),"")</f>
        <v>0</v>
      </c>
      <c r="Q1199" s="177" t="s">
        <v>46</v>
      </c>
      <c r="R1199" s="186" t="s">
        <v>181</v>
      </c>
      <c r="S1199" s="179" t="s">
        <v>182</v>
      </c>
      <c r="T1199" s="147" t="s">
        <v>166</v>
      </c>
      <c r="U1199" s="147" t="s">
        <v>584</v>
      </c>
      <c r="V1199" s="146" t="str">
        <f>+IFERROR(VLOOKUP(U1199,[4]Equivalencias!$M$2:$N$97,2,FALSE),"")</f>
        <v xml:space="preserve">Áreas administradas </v>
      </c>
      <c r="W1199" s="178" t="s">
        <v>175</v>
      </c>
      <c r="X1199" s="181">
        <v>18450000</v>
      </c>
      <c r="Y1199" s="181">
        <v>18450000</v>
      </c>
      <c r="Z1199" s="178" t="s">
        <v>183</v>
      </c>
      <c r="AA1199" s="178" t="s">
        <v>184</v>
      </c>
      <c r="AB1199" s="143">
        <f>IFERROR(VLOOKUP(AA1199,[4]Hoja4!$A$14:$B$19,2,FALSE),"")</f>
        <v>0</v>
      </c>
      <c r="AC1199" s="178" t="s">
        <v>161</v>
      </c>
      <c r="AD1199" s="178" t="s">
        <v>1921</v>
      </c>
      <c r="AE1199" s="178" t="s">
        <v>1925</v>
      </c>
      <c r="AF1199" s="178" t="s">
        <v>1926</v>
      </c>
      <c r="AG1199" s="146" t="str">
        <f>IFERROR(VLOOKUP(AF1199,'[4]archivo de datos'!$D$1:$E$1156,2,FALSE),"")</f>
        <v>CO-HUI-41001</v>
      </c>
      <c r="AH1199" s="178" t="s">
        <v>188</v>
      </c>
      <c r="AI1199" s="146" t="str">
        <f>IFERROR(VLOOKUP(AC1199,[4]Hoja3!$B$28:$E$38,2,FALSE),"")</f>
        <v>Edgar Olaya Ospina</v>
      </c>
      <c r="AJ1199" s="146" t="str">
        <f>IFERROR(VLOOKUP(AC1199,[4]Hoja3!$B$28:$E$38,3,FALSE),"")</f>
        <v>608 6819000</v>
      </c>
      <c r="AK1199" s="146" t="str">
        <f>IFERROR(VLOOKUP(AC1199,[4]Hoja3!$B$28:$E$38,4,FALSE),"")</f>
        <v>edgar.olaya@parquesnacionales.gov.co</v>
      </c>
      <c r="AL1199" s="182">
        <v>0</v>
      </c>
      <c r="AM1199" s="182">
        <v>0</v>
      </c>
      <c r="AN1199" s="182">
        <v>0</v>
      </c>
      <c r="AO1199" s="182">
        <v>0</v>
      </c>
      <c r="AP1199" s="178"/>
      <c r="AQ1199" s="178" t="s">
        <v>189</v>
      </c>
      <c r="AR1199" s="178"/>
      <c r="AS1199" s="178"/>
      <c r="AT1199" s="178"/>
    </row>
    <row r="1200" spans="1:46" ht="25.05" customHeight="1" x14ac:dyDescent="0.3">
      <c r="A1200" s="143"/>
      <c r="B1200" s="171" t="s">
        <v>1718</v>
      </c>
      <c r="C1200" s="171" t="s">
        <v>1719</v>
      </c>
      <c r="D1200" s="171" t="s">
        <v>202</v>
      </c>
      <c r="E1200" s="171" t="s">
        <v>179</v>
      </c>
      <c r="F1200" s="172">
        <v>4</v>
      </c>
      <c r="G1200" s="144" t="str">
        <f>IFERROR(VLOOKUP(F1200,[4]Hoja4!$A$1:B1338,2,FALSE),"")</f>
        <v>ABRIL</v>
      </c>
      <c r="H1200" s="173">
        <v>5</v>
      </c>
      <c r="I1200" s="144" t="str">
        <f>IFERROR(VLOOKUP(H1200,[4]Hoja4!$A$1:D1337,2,FALSE),"")</f>
        <v>MAYO</v>
      </c>
      <c r="J1200" s="185" t="s">
        <v>178</v>
      </c>
      <c r="K1200" s="106">
        <f>IFERROR(VLOOKUP(J1200,[4]LISTAS!$A$8:$B$11,2,FALSE),"")</f>
        <v>1</v>
      </c>
      <c r="L1200" s="174">
        <v>2</v>
      </c>
      <c r="M1200" s="175" t="s">
        <v>1308</v>
      </c>
      <c r="N1200" s="145" t="str">
        <f>IFERROR(VLOOKUP(M1200,'[4]archivo de datos'!$G$1:$H$24,2,FALSE),"")</f>
        <v>CCE-07</v>
      </c>
      <c r="O1200" s="178" t="s">
        <v>180</v>
      </c>
      <c r="P1200" s="106">
        <f>IFERROR(VLOOKUP(O1200,'[4]archivo de datos'!$J$6:$K$12,2,FALSE),"")</f>
        <v>0</v>
      </c>
      <c r="Q1200" s="177" t="s">
        <v>46</v>
      </c>
      <c r="R1200" s="186" t="s">
        <v>181</v>
      </c>
      <c r="S1200" s="179" t="s">
        <v>182</v>
      </c>
      <c r="T1200" s="147" t="s">
        <v>166</v>
      </c>
      <c r="U1200" s="147" t="s">
        <v>584</v>
      </c>
      <c r="V1200" s="146" t="str">
        <f>+IFERROR(VLOOKUP(U1200,[4]Equivalencias!$M$2:$N$97,2,FALSE),"")</f>
        <v xml:space="preserve">Áreas administradas </v>
      </c>
      <c r="W1200" s="178" t="s">
        <v>175</v>
      </c>
      <c r="X1200" s="181">
        <v>12000000</v>
      </c>
      <c r="Y1200" s="181">
        <v>12000000</v>
      </c>
      <c r="Z1200" s="178" t="s">
        <v>183</v>
      </c>
      <c r="AA1200" s="178" t="s">
        <v>184</v>
      </c>
      <c r="AB1200" s="143">
        <f>IFERROR(VLOOKUP(AA1200,[4]Hoja4!$A$14:$B$19,2,FALSE),"")</f>
        <v>0</v>
      </c>
      <c r="AC1200" s="178" t="s">
        <v>161</v>
      </c>
      <c r="AD1200" s="178" t="s">
        <v>1921</v>
      </c>
      <c r="AE1200" s="178" t="s">
        <v>1925</v>
      </c>
      <c r="AF1200" s="178" t="s">
        <v>1926</v>
      </c>
      <c r="AG1200" s="146" t="str">
        <f>IFERROR(VLOOKUP(AF1200,'[4]archivo de datos'!$D$1:$E$1156,2,FALSE),"")</f>
        <v>CO-HUI-41001</v>
      </c>
      <c r="AH1200" s="178" t="s">
        <v>188</v>
      </c>
      <c r="AI1200" s="146" t="str">
        <f>IFERROR(VLOOKUP(AC1200,[4]Hoja3!$B$28:$E$38,2,FALSE),"")</f>
        <v>Edgar Olaya Ospina</v>
      </c>
      <c r="AJ1200" s="146" t="str">
        <f>IFERROR(VLOOKUP(AC1200,[4]Hoja3!$B$28:$E$38,3,FALSE),"")</f>
        <v>608 6819000</v>
      </c>
      <c r="AK1200" s="146" t="str">
        <f>IFERROR(VLOOKUP(AC1200,[4]Hoja3!$B$28:$E$38,4,FALSE),"")</f>
        <v>edgar.olaya@parquesnacionales.gov.co</v>
      </c>
      <c r="AL1200" s="182">
        <v>0</v>
      </c>
      <c r="AM1200" s="182">
        <v>0</v>
      </c>
      <c r="AN1200" s="182">
        <v>0</v>
      </c>
      <c r="AO1200" s="182">
        <v>0</v>
      </c>
      <c r="AP1200" s="178"/>
      <c r="AQ1200" s="178" t="s">
        <v>189</v>
      </c>
      <c r="AR1200" s="178"/>
      <c r="AS1200" s="178"/>
      <c r="AT1200" s="178"/>
    </row>
    <row r="1201" spans="1:46" ht="25.05" customHeight="1" x14ac:dyDescent="0.3">
      <c r="A1201" s="143"/>
      <c r="B1201" s="171">
        <v>80111600</v>
      </c>
      <c r="C1201" s="171" t="s">
        <v>1946</v>
      </c>
      <c r="D1201" s="171" t="s">
        <v>224</v>
      </c>
      <c r="E1201" s="171" t="s">
        <v>1947</v>
      </c>
      <c r="F1201" s="175">
        <v>1</v>
      </c>
      <c r="G1201" s="144" t="str">
        <f>IFERROR(VLOOKUP(F1201,[4]Hoja4!$A$1:B1339,2,FALSE),"")</f>
        <v>ENERO</v>
      </c>
      <c r="H1201" s="178">
        <v>1</v>
      </c>
      <c r="I1201" s="144" t="str">
        <f>IFERROR(VLOOKUP(H1201,[4]Hoja4!$A$1:D1338,2,FALSE),"")</f>
        <v>ENERO</v>
      </c>
      <c r="J1201" s="185" t="s">
        <v>1645</v>
      </c>
      <c r="K1201" s="106">
        <f>IFERROR(VLOOKUP(J1201,[4]LISTAS!$A$8:$B$11,2,FALSE),"")</f>
        <v>0</v>
      </c>
      <c r="L1201" s="174">
        <v>330</v>
      </c>
      <c r="M1201" s="175" t="s">
        <v>213</v>
      </c>
      <c r="N1201" s="145" t="str">
        <f>IFERROR(VLOOKUP(M1201,'[4]archivo de datos'!$G$1:$H$24,2,FALSE),"")</f>
        <v>CCE-16</v>
      </c>
      <c r="O1201" s="178" t="s">
        <v>180</v>
      </c>
      <c r="P1201" s="106">
        <f>IFERROR(VLOOKUP(O1201,'[4]archivo de datos'!$J$6:$K$12,2,FALSE),"")</f>
        <v>0</v>
      </c>
      <c r="Q1201" s="177" t="s">
        <v>48</v>
      </c>
      <c r="R1201" s="186" t="s">
        <v>181</v>
      </c>
      <c r="S1201" s="179" t="s">
        <v>182</v>
      </c>
      <c r="T1201" s="147" t="s">
        <v>160</v>
      </c>
      <c r="U1201" s="147" t="s">
        <v>581</v>
      </c>
      <c r="V1201" s="146" t="str">
        <f>+IFERROR(VLOOKUP(U1201,[4]Equivalencias!$M$2:$N$97,2,FALSE),"")</f>
        <v>Personas capacitadas con educación informal</v>
      </c>
      <c r="W1201" s="183" t="s">
        <v>1705</v>
      </c>
      <c r="X1201" s="181">
        <v>28391000</v>
      </c>
      <c r="Y1201" s="181">
        <v>28391000</v>
      </c>
      <c r="Z1201" s="178" t="s">
        <v>183</v>
      </c>
      <c r="AA1201" s="178" t="s">
        <v>184</v>
      </c>
      <c r="AB1201" s="143">
        <f>IFERROR(VLOOKUP(AA1201,[4]Hoja4!$A$14:$B$19,2,FALSE),"")</f>
        <v>0</v>
      </c>
      <c r="AC1201" s="178" t="s">
        <v>161</v>
      </c>
      <c r="AD1201" s="178" t="s">
        <v>1921</v>
      </c>
      <c r="AE1201" s="178" t="s">
        <v>1925</v>
      </c>
      <c r="AF1201" s="178" t="s">
        <v>1926</v>
      </c>
      <c r="AG1201" s="146" t="str">
        <f>IFERROR(VLOOKUP(AF1201,'[4]archivo de datos'!$D$1:$E$1156,2,FALSE),"")</f>
        <v>CO-HUI-41001</v>
      </c>
      <c r="AH1201" s="178" t="s">
        <v>188</v>
      </c>
      <c r="AI1201" s="146" t="str">
        <f>IFERROR(VLOOKUP(AC1201,[4]Hoja3!$B$28:$E$38,2,FALSE),"")</f>
        <v>Edgar Olaya Ospina</v>
      </c>
      <c r="AJ1201" s="146" t="str">
        <f>IFERROR(VLOOKUP(AC1201,[4]Hoja3!$B$28:$E$38,3,FALSE),"")</f>
        <v>608 6819000</v>
      </c>
      <c r="AK1201" s="146" t="str">
        <f>IFERROR(VLOOKUP(AC1201,[4]Hoja3!$B$28:$E$38,4,FALSE),"")</f>
        <v>edgar.olaya@parquesnacionales.gov.co</v>
      </c>
      <c r="AL1201" s="182">
        <v>0</v>
      </c>
      <c r="AM1201" s="182">
        <v>0</v>
      </c>
      <c r="AN1201" s="182">
        <v>0</v>
      </c>
      <c r="AO1201" s="182">
        <v>0</v>
      </c>
      <c r="AP1201" s="178"/>
      <c r="AQ1201" s="178" t="s">
        <v>189</v>
      </c>
      <c r="AR1201" s="178"/>
      <c r="AS1201" s="178"/>
      <c r="AT1201" s="178" t="s">
        <v>226</v>
      </c>
    </row>
    <row r="1202" spans="1:46" ht="25.05" customHeight="1" x14ac:dyDescent="0.3">
      <c r="A1202" s="143"/>
      <c r="B1202" s="171">
        <v>80111600</v>
      </c>
      <c r="C1202" s="171" t="s">
        <v>1948</v>
      </c>
      <c r="D1202" s="171" t="s">
        <v>224</v>
      </c>
      <c r="E1202" s="171" t="s">
        <v>1949</v>
      </c>
      <c r="F1202" s="172">
        <v>1</v>
      </c>
      <c r="G1202" s="144" t="str">
        <f>IFERROR(VLOOKUP(F1202,[4]Hoja4!$A$1:B1340,2,FALSE),"")</f>
        <v>ENERO</v>
      </c>
      <c r="H1202" s="173">
        <v>1</v>
      </c>
      <c r="I1202" s="144" t="str">
        <f>IFERROR(VLOOKUP(H1202,[4]Hoja4!$A$1:D1339,2,FALSE),"")</f>
        <v>ENERO</v>
      </c>
      <c r="J1202" s="185" t="s">
        <v>1645</v>
      </c>
      <c r="K1202" s="106">
        <f>IFERROR(VLOOKUP(J1202,[4]LISTAS!$A$8:$B$11,2,FALSE),"")</f>
        <v>0</v>
      </c>
      <c r="L1202" s="174">
        <v>330</v>
      </c>
      <c r="M1202" s="175" t="s">
        <v>213</v>
      </c>
      <c r="N1202" s="145" t="str">
        <f>IFERROR(VLOOKUP(M1202,'[4]archivo de datos'!$G$1:$H$24,2,FALSE),"")</f>
        <v>CCE-16</v>
      </c>
      <c r="O1202" s="178" t="s">
        <v>214</v>
      </c>
      <c r="P1202" s="106">
        <f>IFERROR(VLOOKUP(O1202,'[4]archivo de datos'!$J$6:$K$12,2,FALSE),"")</f>
        <v>1</v>
      </c>
      <c r="Q1202" s="177" t="s">
        <v>49</v>
      </c>
      <c r="R1202" s="186" t="s">
        <v>181</v>
      </c>
      <c r="S1202" s="179" t="s">
        <v>182</v>
      </c>
      <c r="T1202" s="147" t="s">
        <v>160</v>
      </c>
      <c r="U1202" s="147" t="s">
        <v>581</v>
      </c>
      <c r="V1202" s="146" t="str">
        <f>+IFERROR(VLOOKUP(U1202,[4]Equivalencias!$M$2:$N$97,2,FALSE),"")</f>
        <v>Personas capacitadas con educación informal</v>
      </c>
      <c r="W1202" s="183" t="s">
        <v>1798</v>
      </c>
      <c r="X1202" s="181">
        <v>31141000</v>
      </c>
      <c r="Y1202" s="181">
        <v>31141000</v>
      </c>
      <c r="Z1202" s="178" t="s">
        <v>183</v>
      </c>
      <c r="AA1202" s="178" t="s">
        <v>184</v>
      </c>
      <c r="AB1202" s="143">
        <f>IFERROR(VLOOKUP(AA1202,[4]Hoja4!$A$14:$B$19,2,FALSE),"")</f>
        <v>0</v>
      </c>
      <c r="AC1202" s="178" t="s">
        <v>161</v>
      </c>
      <c r="AD1202" s="178" t="s">
        <v>1921</v>
      </c>
      <c r="AE1202" s="178" t="s">
        <v>356</v>
      </c>
      <c r="AF1202" s="178" t="s">
        <v>364</v>
      </c>
      <c r="AG1202" s="146" t="str">
        <f>IFERROR(VLOOKUP(AF1202,'[4]archivo de datos'!$D$1:$E$1156,2,FALSE),"")</f>
        <v>CO-CAQ-18753</v>
      </c>
      <c r="AH1202" s="178" t="s">
        <v>188</v>
      </c>
      <c r="AI1202" s="146" t="str">
        <f>IFERROR(VLOOKUP(AC1202,[4]Hoja3!$B$28:$E$38,2,FALSE),"")</f>
        <v>Edgar Olaya Ospina</v>
      </c>
      <c r="AJ1202" s="146" t="str">
        <f>IFERROR(VLOOKUP(AC1202,[4]Hoja3!$B$28:$E$38,3,FALSE),"")</f>
        <v>608 6819000</v>
      </c>
      <c r="AK1202" s="146" t="str">
        <f>IFERROR(VLOOKUP(AC1202,[4]Hoja3!$B$28:$E$38,4,FALSE),"")</f>
        <v>edgar.olaya@parquesnacionales.gov.co</v>
      </c>
      <c r="AL1202" s="182">
        <v>0</v>
      </c>
      <c r="AM1202" s="182">
        <v>0</v>
      </c>
      <c r="AN1202" s="182">
        <v>0</v>
      </c>
      <c r="AO1202" s="182">
        <v>0</v>
      </c>
      <c r="AP1202" s="178"/>
      <c r="AQ1202" s="178" t="s">
        <v>189</v>
      </c>
      <c r="AR1202" s="178"/>
      <c r="AS1202" s="178"/>
      <c r="AT1202" s="178" t="s">
        <v>226</v>
      </c>
    </row>
    <row r="1203" spans="1:46" ht="25.05" customHeight="1" x14ac:dyDescent="0.3">
      <c r="A1203" s="143"/>
      <c r="B1203" s="171" t="s">
        <v>179</v>
      </c>
      <c r="C1203" s="171" t="s">
        <v>1932</v>
      </c>
      <c r="D1203" s="171" t="s">
        <v>177</v>
      </c>
      <c r="E1203" s="171" t="s">
        <v>179</v>
      </c>
      <c r="F1203" s="172" t="s">
        <v>175</v>
      </c>
      <c r="G1203" s="144" t="str">
        <f>IFERROR(VLOOKUP(F1203,[4]Hoja4!$A$1:B1341,2,FALSE),"")</f>
        <v>NO APLICA</v>
      </c>
      <c r="H1203" s="173"/>
      <c r="I1203" s="144" t="str">
        <f>IFERROR(VLOOKUP(H1203,[4]Hoja4!$A$1:D1340,2,FALSE),"")</f>
        <v/>
      </c>
      <c r="J1203" s="185"/>
      <c r="K1203" s="106" t="str">
        <f>IFERROR(VLOOKUP(J1203,[4]LISTAS!$A$8:$B$11,2,FALSE),"")</f>
        <v/>
      </c>
      <c r="L1203" s="174"/>
      <c r="M1203" s="175" t="s">
        <v>179</v>
      </c>
      <c r="N1203" s="145" t="str">
        <f>IFERROR(VLOOKUP(M1203,'[4]archivo de datos'!$G$1:$H$24,2,FALSE),"")</f>
        <v>N/A</v>
      </c>
      <c r="O1203" s="178" t="s">
        <v>180</v>
      </c>
      <c r="P1203" s="106">
        <f>IFERROR(VLOOKUP(O1203,'[4]archivo de datos'!$J$6:$K$12,2,FALSE),"")</f>
        <v>0</v>
      </c>
      <c r="Q1203" s="177" t="s">
        <v>48</v>
      </c>
      <c r="R1203" s="186" t="s">
        <v>181</v>
      </c>
      <c r="S1203" s="179" t="s">
        <v>182</v>
      </c>
      <c r="T1203" s="147" t="s">
        <v>160</v>
      </c>
      <c r="U1203" s="147" t="s">
        <v>581</v>
      </c>
      <c r="V1203" s="146" t="str">
        <f>+IFERROR(VLOOKUP(U1203,[4]Equivalencias!$M$2:$N$97,2,FALSE),"")</f>
        <v>Personas capacitadas con educación informal</v>
      </c>
      <c r="W1203" s="190" t="s">
        <v>175</v>
      </c>
      <c r="X1203" s="181">
        <v>3050358</v>
      </c>
      <c r="Y1203" s="181">
        <v>3050358</v>
      </c>
      <c r="Z1203" s="179" t="s">
        <v>183</v>
      </c>
      <c r="AA1203" s="178" t="s">
        <v>184</v>
      </c>
      <c r="AB1203" s="143">
        <f>IFERROR(VLOOKUP(AA1203,[4]Hoja4!$A$14:$B$19,2,FALSE),"")</f>
        <v>0</v>
      </c>
      <c r="AC1203" s="178" t="s">
        <v>161</v>
      </c>
      <c r="AD1203" s="178" t="s">
        <v>1921</v>
      </c>
      <c r="AE1203" s="178" t="s">
        <v>1925</v>
      </c>
      <c r="AF1203" s="178" t="s">
        <v>1926</v>
      </c>
      <c r="AG1203" s="146" t="str">
        <f>IFERROR(VLOOKUP(AF1203,'[4]archivo de datos'!$D$1:$E$1156,2,FALSE),"")</f>
        <v>CO-HUI-41001</v>
      </c>
      <c r="AH1203" s="178" t="s">
        <v>188</v>
      </c>
      <c r="AI1203" s="146" t="str">
        <f>IFERROR(VLOOKUP(AC1203,[4]Hoja3!$B$28:$E$38,2,FALSE),"")</f>
        <v>Edgar Olaya Ospina</v>
      </c>
      <c r="AJ1203" s="146" t="str">
        <f>IFERROR(VLOOKUP(AC1203,[4]Hoja3!$B$28:$E$38,3,FALSE),"")</f>
        <v>608 6819000</v>
      </c>
      <c r="AK1203" s="146" t="str">
        <f>IFERROR(VLOOKUP(AC1203,[4]Hoja3!$B$28:$E$38,4,FALSE),"")</f>
        <v>edgar.olaya@parquesnacionales.gov.co</v>
      </c>
      <c r="AL1203" s="182">
        <v>0</v>
      </c>
      <c r="AM1203" s="182">
        <v>0</v>
      </c>
      <c r="AN1203" s="182">
        <v>0</v>
      </c>
      <c r="AO1203" s="182">
        <v>0</v>
      </c>
      <c r="AP1203" s="178"/>
      <c r="AQ1203" s="178" t="s">
        <v>189</v>
      </c>
      <c r="AR1203" s="178"/>
      <c r="AS1203" s="178"/>
      <c r="AT1203" s="178" t="s">
        <v>226</v>
      </c>
    </row>
    <row r="1204" spans="1:46" ht="25.05" customHeight="1" x14ac:dyDescent="0.3">
      <c r="A1204" s="143"/>
      <c r="B1204" s="171">
        <v>80111600</v>
      </c>
      <c r="C1204" s="171" t="s">
        <v>1950</v>
      </c>
      <c r="D1204" s="171" t="s">
        <v>224</v>
      </c>
      <c r="E1204" s="171" t="s">
        <v>1951</v>
      </c>
      <c r="F1204" s="172">
        <v>1</v>
      </c>
      <c r="G1204" s="144" t="str">
        <f>IFERROR(VLOOKUP(F1204,[4]Hoja4!$A$1:B1342,2,FALSE),"")</f>
        <v>ENERO</v>
      </c>
      <c r="H1204" s="173">
        <v>1</v>
      </c>
      <c r="I1204" s="144" t="str">
        <f>IFERROR(VLOOKUP(H1204,[4]Hoja4!$A$1:D1341,2,FALSE),"")</f>
        <v>ENERO</v>
      </c>
      <c r="J1204" s="185" t="s">
        <v>1645</v>
      </c>
      <c r="K1204" s="106">
        <f>IFERROR(VLOOKUP(J1204,[4]LISTAS!$A$8:$B$11,2,FALSE),"")</f>
        <v>0</v>
      </c>
      <c r="L1204" s="174">
        <v>345</v>
      </c>
      <c r="M1204" s="175" t="s">
        <v>213</v>
      </c>
      <c r="N1204" s="145" t="str">
        <f>IFERROR(VLOOKUP(M1204,'[4]archivo de datos'!$G$1:$H$24,2,FALSE),"")</f>
        <v>CCE-16</v>
      </c>
      <c r="O1204" s="178" t="s">
        <v>180</v>
      </c>
      <c r="P1204" s="106">
        <f>IFERROR(VLOOKUP(O1204,'[4]archivo de datos'!$J$6:$K$12,2,FALSE),"")</f>
        <v>0</v>
      </c>
      <c r="Q1204" s="177" t="s">
        <v>48</v>
      </c>
      <c r="R1204" s="186" t="s">
        <v>181</v>
      </c>
      <c r="S1204" s="179" t="s">
        <v>182</v>
      </c>
      <c r="T1204" s="178" t="s">
        <v>168</v>
      </c>
      <c r="U1204" s="178" t="s">
        <v>695</v>
      </c>
      <c r="V1204" s="146" t="str">
        <f>+IFERROR(VLOOKUP(U1204,[4]Equivalencias!$M$2:$N$97,2,FALSE),"")</f>
        <v>Plántulas producidas</v>
      </c>
      <c r="W1204" s="183" t="s">
        <v>1705</v>
      </c>
      <c r="X1204" s="181">
        <v>29629774</v>
      </c>
      <c r="Y1204" s="181">
        <v>29629774</v>
      </c>
      <c r="Z1204" s="178" t="s">
        <v>183</v>
      </c>
      <c r="AA1204" s="178" t="s">
        <v>184</v>
      </c>
      <c r="AB1204" s="143">
        <f>IFERROR(VLOOKUP(AA1204,[4]Hoja4!$A$14:$B$19,2,FALSE),"")</f>
        <v>0</v>
      </c>
      <c r="AC1204" s="178" t="s">
        <v>161</v>
      </c>
      <c r="AD1204" s="178" t="s">
        <v>1921</v>
      </c>
      <c r="AE1204" s="178" t="s">
        <v>356</v>
      </c>
      <c r="AF1204" s="178" t="s">
        <v>364</v>
      </c>
      <c r="AG1204" s="146" t="str">
        <f>IFERROR(VLOOKUP(AF1204,'[4]archivo de datos'!$D$1:$E$1156,2,FALSE),"")</f>
        <v>CO-CAQ-18753</v>
      </c>
      <c r="AH1204" s="178" t="s">
        <v>188</v>
      </c>
      <c r="AI1204" s="146" t="str">
        <f>IFERROR(VLOOKUP(AC1204,[4]Hoja3!$B$28:$E$38,2,FALSE),"")</f>
        <v>Edgar Olaya Ospina</v>
      </c>
      <c r="AJ1204" s="146" t="str">
        <f>IFERROR(VLOOKUP(AC1204,[4]Hoja3!$B$28:$E$38,3,FALSE),"")</f>
        <v>608 6819000</v>
      </c>
      <c r="AK1204" s="146" t="str">
        <f>IFERROR(VLOOKUP(AC1204,[4]Hoja3!$B$28:$E$38,4,FALSE),"")</f>
        <v>edgar.olaya@parquesnacionales.gov.co</v>
      </c>
      <c r="AL1204" s="182">
        <v>0</v>
      </c>
      <c r="AM1204" s="182">
        <v>0</v>
      </c>
      <c r="AN1204" s="182">
        <v>0</v>
      </c>
      <c r="AO1204" s="182">
        <v>0</v>
      </c>
      <c r="AP1204" s="178"/>
      <c r="AQ1204" s="178" t="s">
        <v>189</v>
      </c>
      <c r="AR1204" s="178"/>
      <c r="AS1204" s="178"/>
      <c r="AT1204" s="178" t="s">
        <v>226</v>
      </c>
    </row>
    <row r="1205" spans="1:46" ht="25.05" customHeight="1" x14ac:dyDescent="0.3">
      <c r="A1205" s="143"/>
      <c r="B1205" s="171">
        <v>80111600</v>
      </c>
      <c r="C1205" s="171" t="s">
        <v>1952</v>
      </c>
      <c r="D1205" s="171" t="s">
        <v>224</v>
      </c>
      <c r="E1205" s="171" t="s">
        <v>1953</v>
      </c>
      <c r="F1205" s="172">
        <v>1</v>
      </c>
      <c r="G1205" s="144" t="str">
        <f>IFERROR(VLOOKUP(F1205,[4]Hoja4!$A$1:B1343,2,FALSE),"")</f>
        <v>ENERO</v>
      </c>
      <c r="H1205" s="173">
        <v>1</v>
      </c>
      <c r="I1205" s="144" t="str">
        <f>IFERROR(VLOOKUP(H1205,[4]Hoja4!$A$1:D1342,2,FALSE),"")</f>
        <v>ENERO</v>
      </c>
      <c r="J1205" s="185" t="s">
        <v>1645</v>
      </c>
      <c r="K1205" s="106">
        <f>IFERROR(VLOOKUP(J1205,[4]LISTAS!$A$8:$B$11,2,FALSE),"")</f>
        <v>0</v>
      </c>
      <c r="L1205" s="174">
        <v>330</v>
      </c>
      <c r="M1205" s="175" t="s">
        <v>213</v>
      </c>
      <c r="N1205" s="145" t="str">
        <f>IFERROR(VLOOKUP(M1205,'[4]archivo de datos'!$G$1:$H$24,2,FALSE),"")</f>
        <v>CCE-16</v>
      </c>
      <c r="O1205" s="178" t="s">
        <v>180</v>
      </c>
      <c r="P1205" s="106">
        <f>IFERROR(VLOOKUP(O1205,'[4]archivo de datos'!$J$6:$K$12,2,FALSE),"")</f>
        <v>0</v>
      </c>
      <c r="Q1205" s="177" t="s">
        <v>48</v>
      </c>
      <c r="R1205" s="186" t="s">
        <v>181</v>
      </c>
      <c r="S1205" s="179" t="s">
        <v>182</v>
      </c>
      <c r="T1205" s="178" t="s">
        <v>168</v>
      </c>
      <c r="U1205" s="178" t="s">
        <v>695</v>
      </c>
      <c r="V1205" s="146" t="str">
        <f>+IFERROR(VLOOKUP(U1205,[4]Equivalencias!$M$2:$N$97,2,FALSE),"")</f>
        <v>Plántulas producidas</v>
      </c>
      <c r="W1205" s="183" t="s">
        <v>1837</v>
      </c>
      <c r="X1205" s="181">
        <v>20812000</v>
      </c>
      <c r="Y1205" s="181">
        <v>20812000</v>
      </c>
      <c r="Z1205" s="178" t="s">
        <v>183</v>
      </c>
      <c r="AA1205" s="178" t="s">
        <v>184</v>
      </c>
      <c r="AB1205" s="143">
        <f>IFERROR(VLOOKUP(AA1205,[4]Hoja4!$A$14:$B$19,2,FALSE),"")</f>
        <v>0</v>
      </c>
      <c r="AC1205" s="178" t="s">
        <v>161</v>
      </c>
      <c r="AD1205" s="178" t="s">
        <v>1921</v>
      </c>
      <c r="AE1205" s="178" t="s">
        <v>356</v>
      </c>
      <c r="AF1205" s="178" t="s">
        <v>364</v>
      </c>
      <c r="AG1205" s="146" t="str">
        <f>IFERROR(VLOOKUP(AF1205,'[4]archivo de datos'!$D$1:$E$1156,2,FALSE),"")</f>
        <v>CO-CAQ-18753</v>
      </c>
      <c r="AH1205" s="178" t="s">
        <v>188</v>
      </c>
      <c r="AI1205" s="146" t="str">
        <f>IFERROR(VLOOKUP(AC1205,[4]Hoja3!$B$28:$E$38,2,FALSE),"")</f>
        <v>Edgar Olaya Ospina</v>
      </c>
      <c r="AJ1205" s="146" t="str">
        <f>IFERROR(VLOOKUP(AC1205,[4]Hoja3!$B$28:$E$38,3,FALSE),"")</f>
        <v>608 6819000</v>
      </c>
      <c r="AK1205" s="146" t="str">
        <f>IFERROR(VLOOKUP(AC1205,[4]Hoja3!$B$28:$E$38,4,FALSE),"")</f>
        <v>edgar.olaya@parquesnacionales.gov.co</v>
      </c>
      <c r="AL1205" s="182">
        <v>0</v>
      </c>
      <c r="AM1205" s="182">
        <v>0</v>
      </c>
      <c r="AN1205" s="182">
        <v>0</v>
      </c>
      <c r="AO1205" s="182">
        <v>0</v>
      </c>
      <c r="AP1205" s="178"/>
      <c r="AQ1205" s="178" t="s">
        <v>189</v>
      </c>
      <c r="AR1205" s="178"/>
      <c r="AS1205" s="178"/>
      <c r="AT1205" s="178" t="s">
        <v>226</v>
      </c>
    </row>
    <row r="1206" spans="1:46" ht="25.05" customHeight="1" x14ac:dyDescent="0.3">
      <c r="A1206" s="143"/>
      <c r="B1206" s="171">
        <v>80111600</v>
      </c>
      <c r="C1206" s="171" t="s">
        <v>1954</v>
      </c>
      <c r="D1206" s="171" t="s">
        <v>224</v>
      </c>
      <c r="E1206" s="171" t="s">
        <v>1955</v>
      </c>
      <c r="F1206" s="172">
        <v>1</v>
      </c>
      <c r="G1206" s="144" t="str">
        <f>IFERROR(VLOOKUP(F1206,[4]Hoja4!$A$1:B1344,2,FALSE),"")</f>
        <v>ENERO</v>
      </c>
      <c r="H1206" s="173">
        <v>1</v>
      </c>
      <c r="I1206" s="144" t="str">
        <f>IFERROR(VLOOKUP(H1206,[4]Hoja4!$A$1:D1343,2,FALSE),"")</f>
        <v>ENERO</v>
      </c>
      <c r="J1206" s="185" t="s">
        <v>1645</v>
      </c>
      <c r="K1206" s="106">
        <f>IFERROR(VLOOKUP(J1206,[4]LISTAS!$A$8:$B$11,2,FALSE),"")</f>
        <v>0</v>
      </c>
      <c r="L1206" s="174">
        <v>330</v>
      </c>
      <c r="M1206" s="175" t="s">
        <v>213</v>
      </c>
      <c r="N1206" s="145" t="str">
        <f>IFERROR(VLOOKUP(M1206,'[4]archivo de datos'!$G$1:$H$24,2,FALSE),"")</f>
        <v>CCE-16</v>
      </c>
      <c r="O1206" s="178" t="s">
        <v>180</v>
      </c>
      <c r="P1206" s="106">
        <f>IFERROR(VLOOKUP(O1206,'[4]archivo de datos'!$J$6:$K$12,2,FALSE),"")</f>
        <v>0</v>
      </c>
      <c r="Q1206" s="177" t="s">
        <v>48</v>
      </c>
      <c r="R1206" s="186" t="s">
        <v>181</v>
      </c>
      <c r="S1206" s="179" t="s">
        <v>182</v>
      </c>
      <c r="T1206" s="178" t="s">
        <v>168</v>
      </c>
      <c r="U1206" s="178" t="s">
        <v>695</v>
      </c>
      <c r="V1206" s="146" t="str">
        <f>+IFERROR(VLOOKUP(U1206,[4]Equivalencias!$M$2:$N$97,2,FALSE),"")</f>
        <v>Plántulas producidas</v>
      </c>
      <c r="W1206" s="183" t="s">
        <v>1924</v>
      </c>
      <c r="X1206" s="181">
        <v>21593000</v>
      </c>
      <c r="Y1206" s="181">
        <v>21593000</v>
      </c>
      <c r="Z1206" s="178" t="s">
        <v>183</v>
      </c>
      <c r="AA1206" s="178" t="s">
        <v>184</v>
      </c>
      <c r="AB1206" s="143">
        <f>IFERROR(VLOOKUP(AA1206,[4]Hoja4!$A$14:$B$19,2,FALSE),"")</f>
        <v>0</v>
      </c>
      <c r="AC1206" s="178" t="s">
        <v>161</v>
      </c>
      <c r="AD1206" s="178" t="s">
        <v>1921</v>
      </c>
      <c r="AE1206" s="178" t="s">
        <v>356</v>
      </c>
      <c r="AF1206" s="178" t="s">
        <v>364</v>
      </c>
      <c r="AG1206" s="146" t="str">
        <f>IFERROR(VLOOKUP(AF1206,'[4]archivo de datos'!$D$1:$E$1156,2,FALSE),"")</f>
        <v>CO-CAQ-18753</v>
      </c>
      <c r="AH1206" s="178" t="s">
        <v>188</v>
      </c>
      <c r="AI1206" s="146" t="str">
        <f>IFERROR(VLOOKUP(AC1206,[4]Hoja3!$B$28:$E$38,2,FALSE),"")</f>
        <v>Edgar Olaya Ospina</v>
      </c>
      <c r="AJ1206" s="146" t="str">
        <f>IFERROR(VLOOKUP(AC1206,[4]Hoja3!$B$28:$E$38,3,FALSE),"")</f>
        <v>608 6819000</v>
      </c>
      <c r="AK1206" s="146" t="str">
        <f>IFERROR(VLOOKUP(AC1206,[4]Hoja3!$B$28:$E$38,4,FALSE),"")</f>
        <v>edgar.olaya@parquesnacionales.gov.co</v>
      </c>
      <c r="AL1206" s="182">
        <v>0</v>
      </c>
      <c r="AM1206" s="182">
        <v>0</v>
      </c>
      <c r="AN1206" s="182">
        <v>0</v>
      </c>
      <c r="AO1206" s="182">
        <v>0</v>
      </c>
      <c r="AP1206" s="178"/>
      <c r="AQ1206" s="178" t="s">
        <v>189</v>
      </c>
      <c r="AR1206" s="178"/>
      <c r="AS1206" s="178"/>
      <c r="AT1206" s="178" t="s">
        <v>226</v>
      </c>
    </row>
    <row r="1207" spans="1:46" ht="25.05" customHeight="1" x14ac:dyDescent="0.3">
      <c r="A1207" s="143"/>
      <c r="B1207" s="171">
        <v>80111600</v>
      </c>
      <c r="C1207" s="171" t="s">
        <v>1954</v>
      </c>
      <c r="D1207" s="171" t="s">
        <v>224</v>
      </c>
      <c r="E1207" s="171" t="s">
        <v>1955</v>
      </c>
      <c r="F1207" s="172">
        <v>1</v>
      </c>
      <c r="G1207" s="144" t="str">
        <f>IFERROR(VLOOKUP(F1207,[4]Hoja4!$A$1:B1345,2,FALSE),"")</f>
        <v>ENERO</v>
      </c>
      <c r="H1207" s="173">
        <v>1</v>
      </c>
      <c r="I1207" s="144" t="str">
        <f>IFERROR(VLOOKUP(H1207,[4]Hoja4!$A$1:D1344,2,FALSE),"")</f>
        <v>ENERO</v>
      </c>
      <c r="J1207" s="185" t="s">
        <v>1645</v>
      </c>
      <c r="K1207" s="106">
        <f>IFERROR(VLOOKUP(J1207,[4]LISTAS!$A$8:$B$11,2,FALSE),"")</f>
        <v>0</v>
      </c>
      <c r="L1207" s="174">
        <v>330</v>
      </c>
      <c r="M1207" s="175" t="s">
        <v>213</v>
      </c>
      <c r="N1207" s="145" t="str">
        <f>IFERROR(VLOOKUP(M1207,'[4]archivo de datos'!$G$1:$H$24,2,FALSE),"")</f>
        <v>CCE-16</v>
      </c>
      <c r="O1207" s="178" t="s">
        <v>214</v>
      </c>
      <c r="P1207" s="106">
        <f>IFERROR(VLOOKUP(O1207,'[4]archivo de datos'!$J$6:$K$12,2,FALSE),"")</f>
        <v>1</v>
      </c>
      <c r="Q1207" s="177" t="s">
        <v>49</v>
      </c>
      <c r="R1207" s="186" t="s">
        <v>181</v>
      </c>
      <c r="S1207" s="179" t="s">
        <v>182</v>
      </c>
      <c r="T1207" s="178" t="s">
        <v>168</v>
      </c>
      <c r="U1207" s="178" t="s">
        <v>695</v>
      </c>
      <c r="V1207" s="146" t="str">
        <f>+IFERROR(VLOOKUP(U1207,[4]Equivalencias!$M$2:$N$97,2,FALSE),"")</f>
        <v>Plántulas producidas</v>
      </c>
      <c r="W1207" s="183" t="s">
        <v>1924</v>
      </c>
      <c r="X1207" s="181">
        <v>21593000</v>
      </c>
      <c r="Y1207" s="181">
        <v>21593000</v>
      </c>
      <c r="Z1207" s="178" t="s">
        <v>183</v>
      </c>
      <c r="AA1207" s="178" t="s">
        <v>184</v>
      </c>
      <c r="AB1207" s="143">
        <f>IFERROR(VLOOKUP(AA1207,[4]Hoja4!$A$14:$B$19,2,FALSE),"")</f>
        <v>0</v>
      </c>
      <c r="AC1207" s="178" t="s">
        <v>161</v>
      </c>
      <c r="AD1207" s="178" t="s">
        <v>1921</v>
      </c>
      <c r="AE1207" s="178" t="s">
        <v>356</v>
      </c>
      <c r="AF1207" s="178" t="s">
        <v>364</v>
      </c>
      <c r="AG1207" s="146" t="str">
        <f>IFERROR(VLOOKUP(AF1207,'[4]archivo de datos'!$D$1:$E$1156,2,FALSE),"")</f>
        <v>CO-CAQ-18753</v>
      </c>
      <c r="AH1207" s="178" t="s">
        <v>188</v>
      </c>
      <c r="AI1207" s="146" t="str">
        <f>IFERROR(VLOOKUP(AC1207,[4]Hoja3!$B$28:$E$38,2,FALSE),"")</f>
        <v>Edgar Olaya Ospina</v>
      </c>
      <c r="AJ1207" s="146" t="str">
        <f>IFERROR(VLOOKUP(AC1207,[4]Hoja3!$B$28:$E$38,3,FALSE),"")</f>
        <v>608 6819000</v>
      </c>
      <c r="AK1207" s="146" t="str">
        <f>IFERROR(VLOOKUP(AC1207,[4]Hoja3!$B$28:$E$38,4,FALSE),"")</f>
        <v>edgar.olaya@parquesnacionales.gov.co</v>
      </c>
      <c r="AL1207" s="182">
        <v>0</v>
      </c>
      <c r="AM1207" s="182">
        <v>0</v>
      </c>
      <c r="AN1207" s="182">
        <v>0</v>
      </c>
      <c r="AO1207" s="182">
        <v>0</v>
      </c>
      <c r="AP1207" s="178"/>
      <c r="AQ1207" s="178" t="s">
        <v>189</v>
      </c>
      <c r="AR1207" s="178"/>
      <c r="AS1207" s="178"/>
      <c r="AT1207" s="178" t="s">
        <v>226</v>
      </c>
    </row>
    <row r="1208" spans="1:46" ht="25.05" customHeight="1" x14ac:dyDescent="0.3">
      <c r="A1208" s="143"/>
      <c r="B1208" s="171" t="s">
        <v>1654</v>
      </c>
      <c r="C1208" s="171" t="s">
        <v>1655</v>
      </c>
      <c r="D1208" s="171" t="s">
        <v>202</v>
      </c>
      <c r="E1208" s="171" t="s">
        <v>179</v>
      </c>
      <c r="F1208" s="172">
        <v>6</v>
      </c>
      <c r="G1208" s="144" t="str">
        <f>IFERROR(VLOOKUP(F1208,[4]Hoja4!$A$1:B1345,2,FALSE),"")</f>
        <v>JUNIO</v>
      </c>
      <c r="H1208" s="173">
        <v>8</v>
      </c>
      <c r="I1208" s="144" t="str">
        <f>IFERROR(VLOOKUP(H1208,[4]Hoja4!$A$1:D1344,2,FALSE),"")</f>
        <v>AGOSTO</v>
      </c>
      <c r="J1208" s="185" t="s">
        <v>178</v>
      </c>
      <c r="K1208" s="106">
        <f>IFERROR(VLOOKUP(J1208,[4]LISTAS!$A$8:$B$11,2,FALSE),"")</f>
        <v>1</v>
      </c>
      <c r="L1208" s="174">
        <v>4</v>
      </c>
      <c r="M1208" s="175" t="s">
        <v>1308</v>
      </c>
      <c r="N1208" s="145" t="str">
        <f>IFERROR(VLOOKUP(M1208,'[4]archivo de datos'!$G$1:$H$24,2,FALSE),"")</f>
        <v>CCE-07</v>
      </c>
      <c r="O1208" s="178" t="s">
        <v>180</v>
      </c>
      <c r="P1208" s="106">
        <f>IFERROR(VLOOKUP(O1208,'[4]archivo de datos'!$J$6:$K$12,2,FALSE),"")</f>
        <v>0</v>
      </c>
      <c r="Q1208" s="177" t="s">
        <v>46</v>
      </c>
      <c r="R1208" s="186" t="s">
        <v>181</v>
      </c>
      <c r="S1208" s="179" t="s">
        <v>182</v>
      </c>
      <c r="T1208" s="178" t="s">
        <v>168</v>
      </c>
      <c r="U1208" s="178" t="s">
        <v>695</v>
      </c>
      <c r="V1208" s="146" t="str">
        <f>+IFERROR(VLOOKUP(U1208,[4]Equivalencias!$M$2:$N$97,2,FALSE),"")</f>
        <v>Plántulas producidas</v>
      </c>
      <c r="W1208" s="178" t="s">
        <v>175</v>
      </c>
      <c r="X1208" s="181">
        <v>10000000</v>
      </c>
      <c r="Y1208" s="181">
        <v>10000000</v>
      </c>
      <c r="Z1208" s="178" t="s">
        <v>183</v>
      </c>
      <c r="AA1208" s="178" t="s">
        <v>184</v>
      </c>
      <c r="AB1208" s="143">
        <f>IFERROR(VLOOKUP(AA1208,[4]Hoja4!$A$14:$B$19,2,FALSE),"")</f>
        <v>0</v>
      </c>
      <c r="AC1208" s="178" t="s">
        <v>161</v>
      </c>
      <c r="AD1208" s="178" t="s">
        <v>1921</v>
      </c>
      <c r="AE1208" s="178" t="s">
        <v>356</v>
      </c>
      <c r="AF1208" s="178" t="s">
        <v>364</v>
      </c>
      <c r="AG1208" s="146" t="str">
        <f>IFERROR(VLOOKUP(AF1208,'[4]archivo de datos'!$D$1:$E$1156,2,FALSE),"")</f>
        <v>CO-CAQ-18753</v>
      </c>
      <c r="AH1208" s="178" t="s">
        <v>188</v>
      </c>
      <c r="AI1208" s="146" t="str">
        <f>IFERROR(VLOOKUP(AC1208,[4]Hoja3!$B$28:$E$38,2,FALSE),"")</f>
        <v>Edgar Olaya Ospina</v>
      </c>
      <c r="AJ1208" s="146" t="str">
        <f>IFERROR(VLOOKUP(AC1208,[4]Hoja3!$B$28:$E$38,3,FALSE),"")</f>
        <v>608 6819000</v>
      </c>
      <c r="AK1208" s="146" t="str">
        <f>IFERROR(VLOOKUP(AC1208,[4]Hoja3!$B$28:$E$38,4,FALSE),"")</f>
        <v>edgar.olaya@parquesnacionales.gov.co</v>
      </c>
      <c r="AL1208" s="182">
        <v>0</v>
      </c>
      <c r="AM1208" s="182">
        <v>0</v>
      </c>
      <c r="AN1208" s="182">
        <v>0</v>
      </c>
      <c r="AO1208" s="182">
        <v>0</v>
      </c>
      <c r="AP1208" s="178"/>
      <c r="AQ1208" s="178" t="s">
        <v>189</v>
      </c>
      <c r="AR1208" s="178"/>
      <c r="AS1208" s="178"/>
      <c r="AT1208" s="178" t="s">
        <v>226</v>
      </c>
    </row>
    <row r="1209" spans="1:46" ht="25.05" customHeight="1" x14ac:dyDescent="0.3">
      <c r="A1209" s="143"/>
      <c r="B1209" s="171" t="s">
        <v>1650</v>
      </c>
      <c r="C1209" s="171" t="s">
        <v>1651</v>
      </c>
      <c r="D1209" s="171" t="s">
        <v>202</v>
      </c>
      <c r="E1209" s="171" t="s">
        <v>179</v>
      </c>
      <c r="F1209" s="172">
        <v>6</v>
      </c>
      <c r="G1209" s="144" t="str">
        <f>IFERROR(VLOOKUP(F1209,[4]Hoja4!$A$1:B1346,2,FALSE),"")</f>
        <v>JUNIO</v>
      </c>
      <c r="H1209" s="173">
        <v>8</v>
      </c>
      <c r="I1209" s="144" t="str">
        <f>IFERROR(VLOOKUP(H1209,[4]Hoja4!$A$1:D1345,2,FALSE),"")</f>
        <v>AGOSTO</v>
      </c>
      <c r="J1209" s="185" t="s">
        <v>178</v>
      </c>
      <c r="K1209" s="106">
        <f>IFERROR(VLOOKUP(J1209,[4]LISTAS!$A$8:$B$11,2,FALSE),"")</f>
        <v>1</v>
      </c>
      <c r="L1209" s="174">
        <v>4</v>
      </c>
      <c r="M1209" s="175" t="s">
        <v>204</v>
      </c>
      <c r="N1209" s="145" t="str">
        <f>IFERROR(VLOOKUP(M1209,'[4]archivo de datos'!$G$1:$H$24,2,FALSE),"")</f>
        <v>CCE-99</v>
      </c>
      <c r="O1209" s="178" t="s">
        <v>180</v>
      </c>
      <c r="P1209" s="106">
        <f>IFERROR(VLOOKUP(O1209,'[4]archivo de datos'!$J$6:$K$12,2,FALSE),"")</f>
        <v>0</v>
      </c>
      <c r="Q1209" s="177" t="s">
        <v>46</v>
      </c>
      <c r="R1209" s="186" t="s">
        <v>181</v>
      </c>
      <c r="S1209" s="179" t="s">
        <v>182</v>
      </c>
      <c r="T1209" s="178" t="s">
        <v>168</v>
      </c>
      <c r="U1209" s="178" t="s">
        <v>695</v>
      </c>
      <c r="V1209" s="146" t="str">
        <f>+IFERROR(VLOOKUP(U1209,[4]Equivalencias!$M$2:$N$97,2,FALSE),"")</f>
        <v>Plántulas producidas</v>
      </c>
      <c r="W1209" s="178" t="s">
        <v>175</v>
      </c>
      <c r="X1209" s="181">
        <v>30000000</v>
      </c>
      <c r="Y1209" s="181">
        <v>30000000</v>
      </c>
      <c r="Z1209" s="178" t="s">
        <v>183</v>
      </c>
      <c r="AA1209" s="178" t="s">
        <v>184</v>
      </c>
      <c r="AB1209" s="143">
        <f>IFERROR(VLOOKUP(AA1209,[4]Hoja4!$A$14:$B$19,2,FALSE),"")</f>
        <v>0</v>
      </c>
      <c r="AC1209" s="178" t="s">
        <v>161</v>
      </c>
      <c r="AD1209" s="178" t="s">
        <v>1921</v>
      </c>
      <c r="AE1209" s="178" t="s">
        <v>356</v>
      </c>
      <c r="AF1209" s="178" t="s">
        <v>364</v>
      </c>
      <c r="AG1209" s="146" t="str">
        <f>IFERROR(VLOOKUP(AF1209,'[4]archivo de datos'!$D$1:$E$1156,2,FALSE),"")</f>
        <v>CO-CAQ-18753</v>
      </c>
      <c r="AH1209" s="178" t="s">
        <v>188</v>
      </c>
      <c r="AI1209" s="146" t="str">
        <f>IFERROR(VLOOKUP(AC1209,[4]Hoja3!$B$28:$E$38,2,FALSE),"")</f>
        <v>Edgar Olaya Ospina</v>
      </c>
      <c r="AJ1209" s="146" t="str">
        <f>IFERROR(VLOOKUP(AC1209,[4]Hoja3!$B$28:$E$38,3,FALSE),"")</f>
        <v>608 6819000</v>
      </c>
      <c r="AK1209" s="146" t="str">
        <f>IFERROR(VLOOKUP(AC1209,[4]Hoja3!$B$28:$E$38,4,FALSE),"")</f>
        <v>edgar.olaya@parquesnacionales.gov.co</v>
      </c>
      <c r="AL1209" s="182">
        <v>0</v>
      </c>
      <c r="AM1209" s="182">
        <v>0</v>
      </c>
      <c r="AN1209" s="182">
        <v>0</v>
      </c>
      <c r="AO1209" s="182">
        <v>0</v>
      </c>
      <c r="AP1209" s="178"/>
      <c r="AQ1209" s="178" t="s">
        <v>189</v>
      </c>
      <c r="AR1209" s="178"/>
      <c r="AS1209" s="178"/>
      <c r="AT1209" s="178" t="s">
        <v>226</v>
      </c>
    </row>
    <row r="1210" spans="1:46" ht="25.05" customHeight="1" x14ac:dyDescent="0.3">
      <c r="A1210" s="143"/>
      <c r="B1210" s="171">
        <v>80111600</v>
      </c>
      <c r="C1210" s="171" t="s">
        <v>1956</v>
      </c>
      <c r="D1210" s="171" t="s">
        <v>211</v>
      </c>
      <c r="E1210" s="171" t="s">
        <v>1957</v>
      </c>
      <c r="F1210" s="172">
        <v>1</v>
      </c>
      <c r="G1210" s="144" t="str">
        <f>IFERROR(VLOOKUP(F1210,[4]Hoja4!$A$1:B1347,2,FALSE),"")</f>
        <v>ENERO</v>
      </c>
      <c r="H1210" s="173">
        <v>1</v>
      </c>
      <c r="I1210" s="144" t="str">
        <f>IFERROR(VLOOKUP(H1210,[4]Hoja4!$A$1:D1346,2,FALSE),"")</f>
        <v>ENERO</v>
      </c>
      <c r="J1210" s="185" t="s">
        <v>1645</v>
      </c>
      <c r="K1210" s="106">
        <f>IFERROR(VLOOKUP(J1210,[4]LISTAS!$A$8:$B$11,2,FALSE),"")</f>
        <v>0</v>
      </c>
      <c r="L1210" s="174">
        <v>343</v>
      </c>
      <c r="M1210" s="175" t="s">
        <v>213</v>
      </c>
      <c r="N1210" s="145" t="str">
        <f>IFERROR(VLOOKUP(M1210,'[4]archivo de datos'!$G$1:$H$24,2,FALSE),"")</f>
        <v>CCE-16</v>
      </c>
      <c r="O1210" s="178" t="s">
        <v>214</v>
      </c>
      <c r="P1210" s="106">
        <f>IFERROR(VLOOKUP(O1210,'[4]archivo de datos'!$J$6:$K$12,2,FALSE),"")</f>
        <v>1</v>
      </c>
      <c r="Q1210" s="177" t="s">
        <v>49</v>
      </c>
      <c r="R1210" s="186" t="s">
        <v>181</v>
      </c>
      <c r="S1210" s="179" t="s">
        <v>182</v>
      </c>
      <c r="T1210" s="147" t="s">
        <v>162</v>
      </c>
      <c r="U1210" s="178" t="s">
        <v>645</v>
      </c>
      <c r="V1210" s="146" t="str">
        <f>+IFERROR(VLOOKUP(U1210,[4]Equivalencias!$M$2:$N$97,2,FALSE),"")</f>
        <v>Documentos de lineamientos técnicos realizados</v>
      </c>
      <c r="W1210" s="183" t="s">
        <v>1641</v>
      </c>
      <c r="X1210" s="181">
        <v>54422667</v>
      </c>
      <c r="Y1210" s="181">
        <v>54422667</v>
      </c>
      <c r="Z1210" s="178" t="s">
        <v>183</v>
      </c>
      <c r="AA1210" s="178" t="s">
        <v>184</v>
      </c>
      <c r="AB1210" s="143">
        <f>IFERROR(VLOOKUP(AA1210,[4]Hoja4!$A$14:$B$19,2,FALSE),"")</f>
        <v>0</v>
      </c>
      <c r="AC1210" s="178" t="s">
        <v>161</v>
      </c>
      <c r="AD1210" s="178" t="s">
        <v>1921</v>
      </c>
      <c r="AE1210" s="178" t="s">
        <v>356</v>
      </c>
      <c r="AF1210" s="178" t="s">
        <v>364</v>
      </c>
      <c r="AG1210" s="146" t="str">
        <f>IFERROR(VLOOKUP(AF1210,'[4]archivo de datos'!$D$1:$E$1156,2,FALSE),"")</f>
        <v>CO-CAQ-18753</v>
      </c>
      <c r="AH1210" s="178" t="s">
        <v>188</v>
      </c>
      <c r="AI1210" s="146" t="str">
        <f>IFERROR(VLOOKUP(AC1210,[4]Hoja3!$B$28:$E$38,2,FALSE),"")</f>
        <v>Edgar Olaya Ospina</v>
      </c>
      <c r="AJ1210" s="146" t="str">
        <f>IFERROR(VLOOKUP(AC1210,[4]Hoja3!$B$28:$E$38,3,FALSE),"")</f>
        <v>608 6819000</v>
      </c>
      <c r="AK1210" s="146" t="str">
        <f>IFERROR(VLOOKUP(AC1210,[4]Hoja3!$B$28:$E$38,4,FALSE),"")</f>
        <v>edgar.olaya@parquesnacionales.gov.co</v>
      </c>
      <c r="AL1210" s="182">
        <v>0</v>
      </c>
      <c r="AM1210" s="182">
        <v>0</v>
      </c>
      <c r="AN1210" s="182">
        <v>0</v>
      </c>
      <c r="AO1210" s="182">
        <v>0</v>
      </c>
      <c r="AP1210" s="178"/>
      <c r="AQ1210" s="178" t="s">
        <v>189</v>
      </c>
      <c r="AR1210" s="178"/>
      <c r="AS1210" s="178"/>
      <c r="AT1210" s="178" t="s">
        <v>226</v>
      </c>
    </row>
    <row r="1211" spans="1:46" ht="25.05" customHeight="1" x14ac:dyDescent="0.3">
      <c r="A1211" s="143"/>
      <c r="B1211" s="171">
        <v>80111600</v>
      </c>
      <c r="C1211" s="171" t="s">
        <v>1958</v>
      </c>
      <c r="D1211" s="171" t="s">
        <v>211</v>
      </c>
      <c r="E1211" s="171" t="s">
        <v>1959</v>
      </c>
      <c r="F1211" s="172">
        <v>1</v>
      </c>
      <c r="G1211" s="144" t="str">
        <f>IFERROR(VLOOKUP(F1211,[4]Hoja4!$A$1:B1348,2,FALSE),"")</f>
        <v>ENERO</v>
      </c>
      <c r="H1211" s="173">
        <v>1</v>
      </c>
      <c r="I1211" s="144" t="str">
        <f>IFERROR(VLOOKUP(H1211,[4]Hoja4!$A$1:D1347,2,FALSE),"")</f>
        <v>ENERO</v>
      </c>
      <c r="J1211" s="185" t="s">
        <v>1645</v>
      </c>
      <c r="K1211" s="106">
        <f>IFERROR(VLOOKUP(J1211,[4]LISTAS!$A$8:$B$11,2,FALSE),"")</f>
        <v>0</v>
      </c>
      <c r="L1211" s="174">
        <v>315</v>
      </c>
      <c r="M1211" s="175" t="s">
        <v>213</v>
      </c>
      <c r="N1211" s="145" t="str">
        <f>IFERROR(VLOOKUP(M1211,'[4]archivo de datos'!$G$1:$H$24,2,FALSE),"")</f>
        <v>CCE-16</v>
      </c>
      <c r="O1211" s="178" t="s">
        <v>214</v>
      </c>
      <c r="P1211" s="106">
        <f>IFERROR(VLOOKUP(O1211,'[4]archivo de datos'!$J$6:$K$12,2,FALSE),"")</f>
        <v>1</v>
      </c>
      <c r="Q1211" s="177" t="s">
        <v>49</v>
      </c>
      <c r="R1211" s="186" t="s">
        <v>181</v>
      </c>
      <c r="S1211" s="179" t="s">
        <v>182</v>
      </c>
      <c r="T1211" s="147" t="s">
        <v>162</v>
      </c>
      <c r="U1211" s="178" t="s">
        <v>645</v>
      </c>
      <c r="V1211" s="146" t="str">
        <f>+IFERROR(VLOOKUP(U1211,[4]Equivalencias!$M$2:$N$97,2,FALSE),"")</f>
        <v>Documentos de lineamientos técnicos realizados</v>
      </c>
      <c r="W1211" s="183" t="s">
        <v>1646</v>
      </c>
      <c r="X1211" s="181">
        <v>41307000</v>
      </c>
      <c r="Y1211" s="181">
        <v>41307000</v>
      </c>
      <c r="Z1211" s="178" t="s">
        <v>183</v>
      </c>
      <c r="AA1211" s="178" t="s">
        <v>184</v>
      </c>
      <c r="AB1211" s="143">
        <f>IFERROR(VLOOKUP(AA1211,[4]Hoja4!$A$14:$B$19,2,FALSE),"")</f>
        <v>0</v>
      </c>
      <c r="AC1211" s="178" t="s">
        <v>161</v>
      </c>
      <c r="AD1211" s="178" t="s">
        <v>1921</v>
      </c>
      <c r="AE1211" s="178" t="s">
        <v>356</v>
      </c>
      <c r="AF1211" s="178" t="s">
        <v>364</v>
      </c>
      <c r="AG1211" s="146" t="str">
        <f>IFERROR(VLOOKUP(AF1211,'[4]archivo de datos'!$D$1:$E$1156,2,FALSE),"")</f>
        <v>CO-CAQ-18753</v>
      </c>
      <c r="AH1211" s="178" t="s">
        <v>188</v>
      </c>
      <c r="AI1211" s="146" t="str">
        <f>IFERROR(VLOOKUP(AC1211,[4]Hoja3!$B$28:$E$38,2,FALSE),"")</f>
        <v>Edgar Olaya Ospina</v>
      </c>
      <c r="AJ1211" s="146" t="str">
        <f>IFERROR(VLOOKUP(AC1211,[4]Hoja3!$B$28:$E$38,3,FALSE),"")</f>
        <v>608 6819000</v>
      </c>
      <c r="AK1211" s="146" t="str">
        <f>IFERROR(VLOOKUP(AC1211,[4]Hoja3!$B$28:$E$38,4,FALSE),"")</f>
        <v>edgar.olaya@parquesnacionales.gov.co</v>
      </c>
      <c r="AL1211" s="182">
        <v>0</v>
      </c>
      <c r="AM1211" s="182">
        <v>0</v>
      </c>
      <c r="AN1211" s="182">
        <v>0</v>
      </c>
      <c r="AO1211" s="182">
        <v>0</v>
      </c>
      <c r="AP1211" s="178"/>
      <c r="AQ1211" s="178" t="s">
        <v>189</v>
      </c>
      <c r="AR1211" s="178"/>
      <c r="AS1211" s="178"/>
      <c r="AT1211" s="178" t="s">
        <v>226</v>
      </c>
    </row>
    <row r="1212" spans="1:46" ht="25.05" customHeight="1" x14ac:dyDescent="0.3">
      <c r="A1212" s="143"/>
      <c r="B1212" s="171">
        <v>80111600</v>
      </c>
      <c r="C1212" s="171" t="s">
        <v>1960</v>
      </c>
      <c r="D1212" s="171" t="s">
        <v>224</v>
      </c>
      <c r="E1212" s="171" t="s">
        <v>1961</v>
      </c>
      <c r="F1212" s="172">
        <v>1</v>
      </c>
      <c r="G1212" s="144" t="str">
        <f>IFERROR(VLOOKUP(F1212,[4]Hoja4!$A$1:B1349,2,FALSE),"")</f>
        <v>ENERO</v>
      </c>
      <c r="H1212" s="173">
        <v>1</v>
      </c>
      <c r="I1212" s="144" t="str">
        <f>IFERROR(VLOOKUP(H1212,[4]Hoja4!$A$1:D1348,2,FALSE),"")</f>
        <v>ENERO</v>
      </c>
      <c r="J1212" s="185" t="s">
        <v>1645</v>
      </c>
      <c r="K1212" s="106">
        <f>IFERROR(VLOOKUP(J1212,[4]LISTAS!$A$8:$B$11,2,FALSE),"")</f>
        <v>0</v>
      </c>
      <c r="L1212" s="174">
        <v>330</v>
      </c>
      <c r="M1212" s="175" t="s">
        <v>213</v>
      </c>
      <c r="N1212" s="145" t="str">
        <f>IFERROR(VLOOKUP(M1212,'[4]archivo de datos'!$G$1:$H$24,2,FALSE),"")</f>
        <v>CCE-16</v>
      </c>
      <c r="O1212" s="178" t="s">
        <v>214</v>
      </c>
      <c r="P1212" s="106">
        <f>IFERROR(VLOOKUP(O1212,'[4]archivo de datos'!$J$6:$K$12,2,FALSE),"")</f>
        <v>1</v>
      </c>
      <c r="Q1212" s="177" t="s">
        <v>49</v>
      </c>
      <c r="R1212" s="186" t="s">
        <v>181</v>
      </c>
      <c r="S1212" s="179" t="s">
        <v>182</v>
      </c>
      <c r="T1212" s="147" t="s">
        <v>162</v>
      </c>
      <c r="U1212" s="178" t="s">
        <v>645</v>
      </c>
      <c r="V1212" s="146" t="str">
        <f>+IFERROR(VLOOKUP(U1212,[4]Equivalencias!$M$2:$N$97,2,FALSE),"")</f>
        <v>Documentos de lineamientos técnicos realizados</v>
      </c>
      <c r="W1212" s="183" t="s">
        <v>1744</v>
      </c>
      <c r="X1212" s="181">
        <v>33407000</v>
      </c>
      <c r="Y1212" s="181">
        <v>33407000</v>
      </c>
      <c r="Z1212" s="178" t="s">
        <v>183</v>
      </c>
      <c r="AA1212" s="178" t="s">
        <v>184</v>
      </c>
      <c r="AB1212" s="143">
        <f>IFERROR(VLOOKUP(AA1212,[4]Hoja4!$A$14:$B$19,2,FALSE),"")</f>
        <v>0</v>
      </c>
      <c r="AC1212" s="178" t="s">
        <v>161</v>
      </c>
      <c r="AD1212" s="178" t="s">
        <v>1921</v>
      </c>
      <c r="AE1212" s="178" t="s">
        <v>356</v>
      </c>
      <c r="AF1212" s="178" t="s">
        <v>364</v>
      </c>
      <c r="AG1212" s="146" t="str">
        <f>IFERROR(VLOOKUP(AF1212,'[4]archivo de datos'!$D$1:$E$1156,2,FALSE),"")</f>
        <v>CO-CAQ-18753</v>
      </c>
      <c r="AH1212" s="178" t="s">
        <v>188</v>
      </c>
      <c r="AI1212" s="146" t="str">
        <f>IFERROR(VLOOKUP(AC1212,[4]Hoja3!$B$28:$E$38,2,FALSE),"")</f>
        <v>Edgar Olaya Ospina</v>
      </c>
      <c r="AJ1212" s="146" t="str">
        <f>IFERROR(VLOOKUP(AC1212,[4]Hoja3!$B$28:$E$38,3,FALSE),"")</f>
        <v>608 6819000</v>
      </c>
      <c r="AK1212" s="146" t="str">
        <f>IFERROR(VLOOKUP(AC1212,[4]Hoja3!$B$28:$E$38,4,FALSE),"")</f>
        <v>edgar.olaya@parquesnacionales.gov.co</v>
      </c>
      <c r="AL1212" s="182">
        <v>0</v>
      </c>
      <c r="AM1212" s="182">
        <v>0</v>
      </c>
      <c r="AN1212" s="182">
        <v>0</v>
      </c>
      <c r="AO1212" s="182">
        <v>0</v>
      </c>
      <c r="AP1212" s="178"/>
      <c r="AQ1212" s="178" t="s">
        <v>189</v>
      </c>
      <c r="AR1212" s="178"/>
      <c r="AS1212" s="178"/>
      <c r="AT1212" s="178" t="s">
        <v>226</v>
      </c>
    </row>
    <row r="1213" spans="1:46" ht="25.05" customHeight="1" x14ac:dyDescent="0.3">
      <c r="A1213" s="143"/>
      <c r="B1213" s="171">
        <v>80111600</v>
      </c>
      <c r="C1213" s="171" t="s">
        <v>1962</v>
      </c>
      <c r="D1213" s="171" t="s">
        <v>224</v>
      </c>
      <c r="E1213" s="171" t="s">
        <v>1963</v>
      </c>
      <c r="F1213" s="172">
        <v>1</v>
      </c>
      <c r="G1213" s="144" t="str">
        <f>IFERROR(VLOOKUP(F1213,[4]Hoja4!$A$1:B1350,2,FALSE),"")</f>
        <v>ENERO</v>
      </c>
      <c r="H1213" s="173">
        <v>1</v>
      </c>
      <c r="I1213" s="144" t="str">
        <f>IFERROR(VLOOKUP(H1213,[4]Hoja4!$A$1:D1349,2,FALSE),"")</f>
        <v>ENERO</v>
      </c>
      <c r="J1213" s="185" t="s">
        <v>1645</v>
      </c>
      <c r="K1213" s="106">
        <f>IFERROR(VLOOKUP(J1213,[4]LISTAS!$A$8:$B$11,2,FALSE),"")</f>
        <v>0</v>
      </c>
      <c r="L1213" s="174">
        <v>330</v>
      </c>
      <c r="M1213" s="175" t="s">
        <v>213</v>
      </c>
      <c r="N1213" s="145" t="str">
        <f>IFERROR(VLOOKUP(M1213,'[4]archivo de datos'!$G$1:$H$24,2,FALSE),"")</f>
        <v>CCE-16</v>
      </c>
      <c r="O1213" s="178" t="s">
        <v>180</v>
      </c>
      <c r="P1213" s="106">
        <f>IFERROR(VLOOKUP(O1213,'[4]archivo de datos'!$J$6:$K$12,2,FALSE),"")</f>
        <v>0</v>
      </c>
      <c r="Q1213" s="177" t="s">
        <v>48</v>
      </c>
      <c r="R1213" s="186" t="s">
        <v>181</v>
      </c>
      <c r="S1213" s="179" t="s">
        <v>182</v>
      </c>
      <c r="T1213" s="147" t="s">
        <v>162</v>
      </c>
      <c r="U1213" s="178" t="s">
        <v>645</v>
      </c>
      <c r="V1213" s="146" t="str">
        <f>+IFERROR(VLOOKUP(U1213,[4]Equivalencias!$M$2:$N$97,2,FALSE),"")</f>
        <v>Documentos de lineamientos técnicos realizados</v>
      </c>
      <c r="W1213" s="183" t="s">
        <v>1924</v>
      </c>
      <c r="X1213" s="181">
        <v>21593000</v>
      </c>
      <c r="Y1213" s="181">
        <v>21593000</v>
      </c>
      <c r="Z1213" s="178" t="s">
        <v>183</v>
      </c>
      <c r="AA1213" s="178" t="s">
        <v>184</v>
      </c>
      <c r="AB1213" s="143">
        <f>IFERROR(VLOOKUP(AA1213,[4]Hoja4!$A$14:$B$19,2,FALSE),"")</f>
        <v>0</v>
      </c>
      <c r="AC1213" s="178" t="s">
        <v>161</v>
      </c>
      <c r="AD1213" s="178" t="s">
        <v>1921</v>
      </c>
      <c r="AE1213" s="178" t="s">
        <v>356</v>
      </c>
      <c r="AF1213" s="178" t="s">
        <v>364</v>
      </c>
      <c r="AG1213" s="146" t="str">
        <f>IFERROR(VLOOKUP(AF1213,'[4]archivo de datos'!$D$1:$E$1156,2,FALSE),"")</f>
        <v>CO-CAQ-18753</v>
      </c>
      <c r="AH1213" s="178" t="s">
        <v>188</v>
      </c>
      <c r="AI1213" s="146" t="str">
        <f>IFERROR(VLOOKUP(AC1213,[4]Hoja3!$B$28:$E$38,2,FALSE),"")</f>
        <v>Edgar Olaya Ospina</v>
      </c>
      <c r="AJ1213" s="146" t="str">
        <f>IFERROR(VLOOKUP(AC1213,[4]Hoja3!$B$28:$E$38,3,FALSE),"")</f>
        <v>608 6819000</v>
      </c>
      <c r="AK1213" s="146" t="str">
        <f>IFERROR(VLOOKUP(AC1213,[4]Hoja3!$B$28:$E$38,4,FALSE),"")</f>
        <v>edgar.olaya@parquesnacionales.gov.co</v>
      </c>
      <c r="AL1213" s="182">
        <v>0</v>
      </c>
      <c r="AM1213" s="182">
        <v>0</v>
      </c>
      <c r="AN1213" s="182">
        <v>0</v>
      </c>
      <c r="AO1213" s="182">
        <v>0</v>
      </c>
      <c r="AP1213" s="178"/>
      <c r="AQ1213" s="178" t="s">
        <v>189</v>
      </c>
      <c r="AR1213" s="178"/>
      <c r="AS1213" s="178"/>
      <c r="AT1213" s="178" t="s">
        <v>226</v>
      </c>
    </row>
    <row r="1214" spans="1:46" ht="25.05" customHeight="1" x14ac:dyDescent="0.3">
      <c r="A1214" s="143"/>
      <c r="B1214" s="171">
        <v>80111600</v>
      </c>
      <c r="C1214" s="171" t="s">
        <v>1962</v>
      </c>
      <c r="D1214" s="171" t="s">
        <v>224</v>
      </c>
      <c r="E1214" s="171" t="s">
        <v>1963</v>
      </c>
      <c r="F1214" s="172">
        <v>1</v>
      </c>
      <c r="G1214" s="144" t="str">
        <f>IFERROR(VLOOKUP(F1214,[4]Hoja4!$A$1:B1351,2,FALSE),"")</f>
        <v>ENERO</v>
      </c>
      <c r="H1214" s="173">
        <v>1</v>
      </c>
      <c r="I1214" s="144" t="str">
        <f>IFERROR(VLOOKUP(H1214,[4]Hoja4!$A$1:D1350,2,FALSE),"")</f>
        <v>ENERO</v>
      </c>
      <c r="J1214" s="185" t="s">
        <v>1645</v>
      </c>
      <c r="K1214" s="106">
        <f>IFERROR(VLOOKUP(J1214,[4]LISTAS!$A$8:$B$11,2,FALSE),"")</f>
        <v>0</v>
      </c>
      <c r="L1214" s="174">
        <v>330</v>
      </c>
      <c r="M1214" s="175" t="s">
        <v>213</v>
      </c>
      <c r="N1214" s="145" t="str">
        <f>IFERROR(VLOOKUP(M1214,'[4]archivo de datos'!$G$1:$H$24,2,FALSE),"")</f>
        <v>CCE-16</v>
      </c>
      <c r="O1214" s="178" t="s">
        <v>180</v>
      </c>
      <c r="P1214" s="106">
        <f>IFERROR(VLOOKUP(O1214,'[4]archivo de datos'!$J$6:$K$12,2,FALSE),"")</f>
        <v>0</v>
      </c>
      <c r="Q1214" s="177" t="s">
        <v>48</v>
      </c>
      <c r="R1214" s="186" t="s">
        <v>181</v>
      </c>
      <c r="S1214" s="179" t="s">
        <v>182</v>
      </c>
      <c r="T1214" s="147" t="s">
        <v>162</v>
      </c>
      <c r="U1214" s="178" t="s">
        <v>645</v>
      </c>
      <c r="V1214" s="146" t="str">
        <f>+IFERROR(VLOOKUP(U1214,[4]Equivalencias!$M$2:$N$97,2,FALSE),"")</f>
        <v>Documentos de lineamientos técnicos realizados</v>
      </c>
      <c r="W1214" s="183" t="s">
        <v>1924</v>
      </c>
      <c r="X1214" s="181">
        <v>21593000</v>
      </c>
      <c r="Y1214" s="181">
        <v>21593000</v>
      </c>
      <c r="Z1214" s="178" t="s">
        <v>183</v>
      </c>
      <c r="AA1214" s="178" t="s">
        <v>184</v>
      </c>
      <c r="AB1214" s="143">
        <f>IFERROR(VLOOKUP(AA1214,[4]Hoja4!$A$14:$B$19,2,FALSE),"")</f>
        <v>0</v>
      </c>
      <c r="AC1214" s="178" t="s">
        <v>161</v>
      </c>
      <c r="AD1214" s="178" t="s">
        <v>1921</v>
      </c>
      <c r="AE1214" s="178" t="s">
        <v>356</v>
      </c>
      <c r="AF1214" s="178" t="s">
        <v>364</v>
      </c>
      <c r="AG1214" s="146" t="str">
        <f>IFERROR(VLOOKUP(AF1214,'[4]archivo de datos'!$D$1:$E$1156,2,FALSE),"")</f>
        <v>CO-CAQ-18753</v>
      </c>
      <c r="AH1214" s="178" t="s">
        <v>188</v>
      </c>
      <c r="AI1214" s="146" t="str">
        <f>IFERROR(VLOOKUP(AC1214,[4]Hoja3!$B$28:$E$38,2,FALSE),"")</f>
        <v>Edgar Olaya Ospina</v>
      </c>
      <c r="AJ1214" s="146" t="str">
        <f>IFERROR(VLOOKUP(AC1214,[4]Hoja3!$B$28:$E$38,3,FALSE),"")</f>
        <v>608 6819000</v>
      </c>
      <c r="AK1214" s="146" t="str">
        <f>IFERROR(VLOOKUP(AC1214,[4]Hoja3!$B$28:$E$38,4,FALSE),"")</f>
        <v>edgar.olaya@parquesnacionales.gov.co</v>
      </c>
      <c r="AL1214" s="182">
        <v>0</v>
      </c>
      <c r="AM1214" s="182">
        <v>0</v>
      </c>
      <c r="AN1214" s="182">
        <v>0</v>
      </c>
      <c r="AO1214" s="182">
        <v>0</v>
      </c>
      <c r="AP1214" s="178"/>
      <c r="AQ1214" s="178" t="s">
        <v>189</v>
      </c>
      <c r="AR1214" s="178"/>
      <c r="AS1214" s="178"/>
      <c r="AT1214" s="178" t="s">
        <v>226</v>
      </c>
    </row>
    <row r="1215" spans="1:46" ht="25.05" customHeight="1" x14ac:dyDescent="0.3">
      <c r="A1215" s="143"/>
      <c r="B1215" s="171">
        <v>80111600</v>
      </c>
      <c r="C1215" s="171" t="s">
        <v>1962</v>
      </c>
      <c r="D1215" s="171" t="s">
        <v>224</v>
      </c>
      <c r="E1215" s="171" t="s">
        <v>1963</v>
      </c>
      <c r="F1215" s="172">
        <v>1</v>
      </c>
      <c r="G1215" s="144" t="str">
        <f>IFERROR(VLOOKUP(F1215,[4]Hoja4!$A$1:B1352,2,FALSE),"")</f>
        <v>ENERO</v>
      </c>
      <c r="H1215" s="173">
        <v>1</v>
      </c>
      <c r="I1215" s="144" t="str">
        <f>IFERROR(VLOOKUP(H1215,[4]Hoja4!$A$1:D1351,2,FALSE),"")</f>
        <v>ENERO</v>
      </c>
      <c r="J1215" s="185" t="s">
        <v>1645</v>
      </c>
      <c r="K1215" s="106">
        <f>IFERROR(VLOOKUP(J1215,[4]LISTAS!$A$8:$B$11,2,FALSE),"")</f>
        <v>0</v>
      </c>
      <c r="L1215" s="174">
        <v>330</v>
      </c>
      <c r="M1215" s="175" t="s">
        <v>213</v>
      </c>
      <c r="N1215" s="145" t="str">
        <f>IFERROR(VLOOKUP(M1215,'[4]archivo de datos'!$G$1:$H$24,2,FALSE),"")</f>
        <v>CCE-16</v>
      </c>
      <c r="O1215" s="178" t="s">
        <v>180</v>
      </c>
      <c r="P1215" s="106">
        <f>IFERROR(VLOOKUP(O1215,'[4]archivo de datos'!$J$6:$K$12,2,FALSE),"")</f>
        <v>0</v>
      </c>
      <c r="Q1215" s="177" t="s">
        <v>48</v>
      </c>
      <c r="R1215" s="186" t="s">
        <v>181</v>
      </c>
      <c r="S1215" s="179" t="s">
        <v>182</v>
      </c>
      <c r="T1215" s="147" t="s">
        <v>162</v>
      </c>
      <c r="U1215" s="178" t="s">
        <v>645</v>
      </c>
      <c r="V1215" s="146" t="str">
        <f>+IFERROR(VLOOKUP(U1215,[4]Equivalencias!$M$2:$N$97,2,FALSE),"")</f>
        <v>Documentos de lineamientos técnicos realizados</v>
      </c>
      <c r="W1215" s="183" t="s">
        <v>1924</v>
      </c>
      <c r="X1215" s="181">
        <v>21593000</v>
      </c>
      <c r="Y1215" s="181">
        <v>21593000</v>
      </c>
      <c r="Z1215" s="178" t="s">
        <v>183</v>
      </c>
      <c r="AA1215" s="178" t="s">
        <v>184</v>
      </c>
      <c r="AB1215" s="143">
        <f>IFERROR(VLOOKUP(AA1215,[4]Hoja4!$A$14:$B$19,2,FALSE),"")</f>
        <v>0</v>
      </c>
      <c r="AC1215" s="178" t="s">
        <v>161</v>
      </c>
      <c r="AD1215" s="178" t="s">
        <v>1921</v>
      </c>
      <c r="AE1215" s="178" t="s">
        <v>356</v>
      </c>
      <c r="AF1215" s="178" t="s">
        <v>364</v>
      </c>
      <c r="AG1215" s="146" t="str">
        <f>IFERROR(VLOOKUP(AF1215,'[4]archivo de datos'!$D$1:$E$1156,2,FALSE),"")</f>
        <v>CO-CAQ-18753</v>
      </c>
      <c r="AH1215" s="178" t="s">
        <v>188</v>
      </c>
      <c r="AI1215" s="146" t="str">
        <f>IFERROR(VLOOKUP(AC1215,[4]Hoja3!$B$28:$E$38,2,FALSE),"")</f>
        <v>Edgar Olaya Ospina</v>
      </c>
      <c r="AJ1215" s="146" t="str">
        <f>IFERROR(VLOOKUP(AC1215,[4]Hoja3!$B$28:$E$38,3,FALSE),"")</f>
        <v>608 6819000</v>
      </c>
      <c r="AK1215" s="146" t="str">
        <f>IFERROR(VLOOKUP(AC1215,[4]Hoja3!$B$28:$E$38,4,FALSE),"")</f>
        <v>edgar.olaya@parquesnacionales.gov.co</v>
      </c>
      <c r="AL1215" s="182">
        <v>0</v>
      </c>
      <c r="AM1215" s="182">
        <v>0</v>
      </c>
      <c r="AN1215" s="182">
        <v>0</v>
      </c>
      <c r="AO1215" s="182">
        <v>0</v>
      </c>
      <c r="AP1215" s="178"/>
      <c r="AQ1215" s="178" t="s">
        <v>189</v>
      </c>
      <c r="AR1215" s="178"/>
      <c r="AS1215" s="178"/>
      <c r="AT1215" s="178" t="s">
        <v>226</v>
      </c>
    </row>
    <row r="1216" spans="1:46" ht="25.05" customHeight="1" x14ac:dyDescent="0.3">
      <c r="A1216" s="143"/>
      <c r="B1216" s="171" t="s">
        <v>179</v>
      </c>
      <c r="C1216" s="171" t="s">
        <v>1932</v>
      </c>
      <c r="D1216" s="171" t="s">
        <v>177</v>
      </c>
      <c r="E1216" s="171" t="s">
        <v>179</v>
      </c>
      <c r="F1216" s="172" t="s">
        <v>175</v>
      </c>
      <c r="G1216" s="144" t="str">
        <f>IFERROR(VLOOKUP(F1216,[4]Hoja4!$A$1:B1353,2,FALSE),"")</f>
        <v>NO APLICA</v>
      </c>
      <c r="H1216" s="173"/>
      <c r="I1216" s="144" t="str">
        <f>IFERROR(VLOOKUP(H1216,[4]Hoja4!$A$1:D1352,2,FALSE),"")</f>
        <v/>
      </c>
      <c r="J1216" s="185"/>
      <c r="K1216" s="106" t="str">
        <f>IFERROR(VLOOKUP(J1216,[4]LISTAS!$A$8:$B$11,2,FALSE),"")</f>
        <v/>
      </c>
      <c r="L1216" s="174"/>
      <c r="M1216" s="175" t="s">
        <v>179</v>
      </c>
      <c r="N1216" s="145" t="str">
        <f>IFERROR(VLOOKUP(M1216,'[4]archivo de datos'!$G$1:$H$24,2,FALSE),"")</f>
        <v>N/A</v>
      </c>
      <c r="O1216" s="178" t="s">
        <v>214</v>
      </c>
      <c r="P1216" s="106">
        <f>IFERROR(VLOOKUP(O1216,'[4]archivo de datos'!$J$6:$K$12,2,FALSE),"")</f>
        <v>1</v>
      </c>
      <c r="Q1216" s="177" t="s">
        <v>49</v>
      </c>
      <c r="R1216" s="186" t="s">
        <v>181</v>
      </c>
      <c r="S1216" s="179" t="s">
        <v>182</v>
      </c>
      <c r="T1216" s="147" t="s">
        <v>162</v>
      </c>
      <c r="U1216" s="178" t="s">
        <v>645</v>
      </c>
      <c r="V1216" s="146" t="str">
        <f>+IFERROR(VLOOKUP(U1216,[4]Equivalencias!$M$2:$N$97,2,FALSE),"")</f>
        <v>Documentos de lineamientos técnicos realizados</v>
      </c>
      <c r="W1216" s="178" t="s">
        <v>175</v>
      </c>
      <c r="X1216" s="181">
        <v>7382461</v>
      </c>
      <c r="Y1216" s="181">
        <v>7382461</v>
      </c>
      <c r="Z1216" s="178" t="s">
        <v>183</v>
      </c>
      <c r="AA1216" s="178" t="s">
        <v>184</v>
      </c>
      <c r="AB1216" s="143">
        <f>IFERROR(VLOOKUP(AA1216,[4]Hoja4!$A$14:$B$19,2,FALSE),"")</f>
        <v>0</v>
      </c>
      <c r="AC1216" s="178" t="s">
        <v>161</v>
      </c>
      <c r="AD1216" s="178" t="s">
        <v>1921</v>
      </c>
      <c r="AE1216" s="178" t="s">
        <v>356</v>
      </c>
      <c r="AF1216" s="178" t="s">
        <v>364</v>
      </c>
      <c r="AG1216" s="146" t="str">
        <f>IFERROR(VLOOKUP(AF1216,'[4]archivo de datos'!$D$1:$E$1156,2,FALSE),"")</f>
        <v>CO-CAQ-18753</v>
      </c>
      <c r="AH1216" s="178" t="s">
        <v>188</v>
      </c>
      <c r="AI1216" s="146" t="str">
        <f>IFERROR(VLOOKUP(AC1216,[4]Hoja3!$B$28:$E$38,2,FALSE),"")</f>
        <v>Edgar Olaya Ospina</v>
      </c>
      <c r="AJ1216" s="146" t="str">
        <f>IFERROR(VLOOKUP(AC1216,[4]Hoja3!$B$28:$E$38,3,FALSE),"")</f>
        <v>608 6819000</v>
      </c>
      <c r="AK1216" s="146" t="str">
        <f>IFERROR(VLOOKUP(AC1216,[4]Hoja3!$B$28:$E$38,4,FALSE),"")</f>
        <v>edgar.olaya@parquesnacionales.gov.co</v>
      </c>
      <c r="AL1216" s="182">
        <v>0</v>
      </c>
      <c r="AM1216" s="182">
        <v>0</v>
      </c>
      <c r="AN1216" s="182">
        <v>0</v>
      </c>
      <c r="AO1216" s="182">
        <v>0</v>
      </c>
      <c r="AP1216" s="178"/>
      <c r="AQ1216" s="178" t="s">
        <v>189</v>
      </c>
      <c r="AR1216" s="178"/>
      <c r="AS1216" s="178"/>
      <c r="AT1216" s="178" t="s">
        <v>226</v>
      </c>
    </row>
    <row r="1217" spans="1:46" ht="25.05" customHeight="1" x14ac:dyDescent="0.3">
      <c r="A1217" s="143"/>
      <c r="B1217" s="171" t="s">
        <v>1964</v>
      </c>
      <c r="C1217" s="171" t="s">
        <v>1945</v>
      </c>
      <c r="D1217" s="171" t="s">
        <v>252</v>
      </c>
      <c r="E1217" s="171" t="s">
        <v>179</v>
      </c>
      <c r="F1217" s="172">
        <v>4</v>
      </c>
      <c r="G1217" s="144" t="str">
        <f>IFERROR(VLOOKUP(F1217,[4]Hoja4!$A$1:B1354,2,FALSE),"")</f>
        <v>ABRIL</v>
      </c>
      <c r="H1217" s="173">
        <v>5</v>
      </c>
      <c r="I1217" s="144" t="str">
        <f>IFERROR(VLOOKUP(H1217,[4]Hoja4!$A$1:D1353,2,FALSE),"")</f>
        <v>MAYO</v>
      </c>
      <c r="J1217" s="185" t="s">
        <v>178</v>
      </c>
      <c r="K1217" s="106">
        <f>IFERROR(VLOOKUP(J1217,[4]LISTAS!$A$8:$B$11,2,FALSE),"")</f>
        <v>1</v>
      </c>
      <c r="L1217" s="174">
        <v>7</v>
      </c>
      <c r="M1217" s="175" t="s">
        <v>196</v>
      </c>
      <c r="N1217" s="145" t="str">
        <f>IFERROR(VLOOKUP(M1217,'[4]archivo de datos'!$G$1:$H$24,2,FALSE),"")</f>
        <v>CCE-10</v>
      </c>
      <c r="O1217" s="178" t="s">
        <v>180</v>
      </c>
      <c r="P1217" s="106">
        <f>IFERROR(VLOOKUP(O1217,'[4]archivo de datos'!$J$6:$K$12,2,FALSE),"")</f>
        <v>0</v>
      </c>
      <c r="Q1217" s="177" t="s">
        <v>46</v>
      </c>
      <c r="R1217" s="186" t="s">
        <v>181</v>
      </c>
      <c r="S1217" s="179" t="s">
        <v>182</v>
      </c>
      <c r="T1217" s="147" t="s">
        <v>162</v>
      </c>
      <c r="U1217" s="178" t="s">
        <v>645</v>
      </c>
      <c r="V1217" s="146" t="str">
        <f>+IFERROR(VLOOKUP(U1217,[4]Equivalencias!$M$2:$N$97,2,FALSE),"")</f>
        <v>Documentos de lineamientos técnicos realizados</v>
      </c>
      <c r="W1217" s="178" t="s">
        <v>175</v>
      </c>
      <c r="X1217" s="181">
        <v>13900000</v>
      </c>
      <c r="Y1217" s="181">
        <v>13900000</v>
      </c>
      <c r="Z1217" s="178" t="s">
        <v>183</v>
      </c>
      <c r="AA1217" s="178" t="s">
        <v>184</v>
      </c>
      <c r="AB1217" s="143">
        <f>IFERROR(VLOOKUP(AA1217,[4]Hoja4!$A$14:$B$19,2,FALSE),"")</f>
        <v>0</v>
      </c>
      <c r="AC1217" s="178" t="s">
        <v>161</v>
      </c>
      <c r="AD1217" s="178" t="s">
        <v>1921</v>
      </c>
      <c r="AE1217" s="178" t="s">
        <v>356</v>
      </c>
      <c r="AF1217" s="178" t="s">
        <v>364</v>
      </c>
      <c r="AG1217" s="146" t="str">
        <f>IFERROR(VLOOKUP(AF1217,'[4]archivo de datos'!$D$1:$E$1156,2,FALSE),"")</f>
        <v>CO-CAQ-18753</v>
      </c>
      <c r="AH1217" s="178" t="s">
        <v>188</v>
      </c>
      <c r="AI1217" s="146" t="str">
        <f>IFERROR(VLOOKUP(AC1217,[4]Hoja3!$B$28:$E$38,2,FALSE),"")</f>
        <v>Edgar Olaya Ospina</v>
      </c>
      <c r="AJ1217" s="146" t="str">
        <f>IFERROR(VLOOKUP(AC1217,[4]Hoja3!$B$28:$E$38,3,FALSE),"")</f>
        <v>608 6819000</v>
      </c>
      <c r="AK1217" s="146" t="str">
        <f>IFERROR(VLOOKUP(AC1217,[4]Hoja3!$B$28:$E$38,4,FALSE),"")</f>
        <v>edgar.olaya@parquesnacionales.gov.co</v>
      </c>
      <c r="AL1217" s="182">
        <v>0</v>
      </c>
      <c r="AM1217" s="182">
        <v>0</v>
      </c>
      <c r="AN1217" s="182">
        <v>0</v>
      </c>
      <c r="AO1217" s="182">
        <v>0</v>
      </c>
      <c r="AP1217" s="178"/>
      <c r="AQ1217" s="178" t="s">
        <v>189</v>
      </c>
      <c r="AR1217" s="178"/>
      <c r="AS1217" s="178"/>
      <c r="AT1217" s="178" t="s">
        <v>226</v>
      </c>
    </row>
    <row r="1218" spans="1:46" ht="25.05" customHeight="1" x14ac:dyDescent="0.3">
      <c r="A1218" s="143"/>
      <c r="B1218" s="171" t="s">
        <v>1656</v>
      </c>
      <c r="C1218" s="171" t="s">
        <v>1657</v>
      </c>
      <c r="D1218" s="171" t="s">
        <v>202</v>
      </c>
      <c r="E1218" s="171" t="s">
        <v>179</v>
      </c>
      <c r="F1218" s="172">
        <v>6</v>
      </c>
      <c r="G1218" s="144" t="str">
        <f>IFERROR(VLOOKUP(F1218,[4]Hoja4!$A$1:B1355,2,FALSE),"")</f>
        <v>JUNIO</v>
      </c>
      <c r="H1218" s="173">
        <v>8</v>
      </c>
      <c r="I1218" s="144" t="str">
        <f>IFERROR(VLOOKUP(H1218,[4]Hoja4!$A$1:D1354,2,FALSE),"")</f>
        <v>AGOSTO</v>
      </c>
      <c r="J1218" s="185" t="s">
        <v>178</v>
      </c>
      <c r="K1218" s="106">
        <f>IFERROR(VLOOKUP(J1218,[4]LISTAS!$A$8:$B$11,2,FALSE),"")</f>
        <v>1</v>
      </c>
      <c r="L1218" s="174">
        <v>4</v>
      </c>
      <c r="M1218" s="175" t="s">
        <v>1308</v>
      </c>
      <c r="N1218" s="145" t="str">
        <f>IFERROR(VLOOKUP(M1218,'[4]archivo de datos'!$G$1:$H$24,2,FALSE),"")</f>
        <v>CCE-07</v>
      </c>
      <c r="O1218" s="178" t="s">
        <v>180</v>
      </c>
      <c r="P1218" s="106">
        <f>IFERROR(VLOOKUP(O1218,'[4]archivo de datos'!$J$6:$K$12,2,FALSE),"")</f>
        <v>0</v>
      </c>
      <c r="Q1218" s="177" t="s">
        <v>46</v>
      </c>
      <c r="R1218" s="186" t="s">
        <v>181</v>
      </c>
      <c r="S1218" s="179" t="s">
        <v>182</v>
      </c>
      <c r="T1218" s="147" t="s">
        <v>163</v>
      </c>
      <c r="U1218" s="147" t="s">
        <v>641</v>
      </c>
      <c r="V1218" s="146" t="str">
        <f>+IFERROR(VLOOKUP(U1218,[4]Equivalencias!$M$2:$N$97,2,FALSE),"")</f>
        <v>Áreas en proceso de restauración</v>
      </c>
      <c r="W1218" s="178" t="s">
        <v>175</v>
      </c>
      <c r="X1218" s="181">
        <v>30000000</v>
      </c>
      <c r="Y1218" s="181">
        <v>30000000</v>
      </c>
      <c r="Z1218" s="178" t="s">
        <v>183</v>
      </c>
      <c r="AA1218" s="178" t="s">
        <v>184</v>
      </c>
      <c r="AB1218" s="143">
        <f>IFERROR(VLOOKUP(AA1218,[4]Hoja4!$A$14:$B$19,2,FALSE),"")</f>
        <v>0</v>
      </c>
      <c r="AC1218" s="178" t="s">
        <v>161</v>
      </c>
      <c r="AD1218" s="178" t="s">
        <v>1921</v>
      </c>
      <c r="AE1218" s="178" t="s">
        <v>356</v>
      </c>
      <c r="AF1218" s="178" t="s">
        <v>364</v>
      </c>
      <c r="AG1218" s="146" t="str">
        <f>IFERROR(VLOOKUP(AF1218,'[4]archivo de datos'!$D$1:$E$1156,2,FALSE),"")</f>
        <v>CO-CAQ-18753</v>
      </c>
      <c r="AH1218" s="178" t="s">
        <v>1649</v>
      </c>
      <c r="AI1218" s="146" t="str">
        <f>IFERROR(VLOOKUP(AC1218,[4]Hoja3!$B$28:$E$38,2,FALSE),"")</f>
        <v>Edgar Olaya Ospina</v>
      </c>
      <c r="AJ1218" s="146" t="str">
        <f>IFERROR(VLOOKUP(AC1218,[4]Hoja3!$B$28:$E$38,3,FALSE),"")</f>
        <v>608 6819000</v>
      </c>
      <c r="AK1218" s="146" t="str">
        <f>IFERROR(VLOOKUP(AC1218,[4]Hoja3!$B$28:$E$38,4,FALSE),"")</f>
        <v>edgar.olaya@parquesnacionales.gov.co</v>
      </c>
      <c r="AL1218" s="182">
        <v>0</v>
      </c>
      <c r="AM1218" s="182">
        <v>0</v>
      </c>
      <c r="AN1218" s="182">
        <v>0</v>
      </c>
      <c r="AO1218" s="182">
        <v>0</v>
      </c>
      <c r="AP1218" s="178"/>
      <c r="AQ1218" s="178" t="s">
        <v>189</v>
      </c>
      <c r="AR1218" s="178"/>
      <c r="AS1218" s="178"/>
      <c r="AT1218" s="178" t="s">
        <v>226</v>
      </c>
    </row>
    <row r="1219" spans="1:46" ht="25.05" customHeight="1" x14ac:dyDescent="0.3">
      <c r="A1219" s="143"/>
      <c r="B1219" s="171" t="s">
        <v>1650</v>
      </c>
      <c r="C1219" s="171" t="s">
        <v>1651</v>
      </c>
      <c r="D1219" s="171" t="s">
        <v>202</v>
      </c>
      <c r="E1219" s="171" t="s">
        <v>179</v>
      </c>
      <c r="F1219" s="172">
        <v>6</v>
      </c>
      <c r="G1219" s="144" t="str">
        <f>IFERROR(VLOOKUP(F1219,[4]Hoja4!$A$1:B1356,2,FALSE),"")</f>
        <v>JUNIO</v>
      </c>
      <c r="H1219" s="173">
        <v>8</v>
      </c>
      <c r="I1219" s="144" t="str">
        <f>IFERROR(VLOOKUP(H1219,[4]Hoja4!$A$1:D1355,2,FALSE),"")</f>
        <v>AGOSTO</v>
      </c>
      <c r="J1219" s="173" t="s">
        <v>178</v>
      </c>
      <c r="K1219" s="106">
        <f>IFERROR(VLOOKUP(J1219,[4]LISTAS!$A$8:$B$11,2,FALSE),"")</f>
        <v>1</v>
      </c>
      <c r="L1219" s="174">
        <v>4</v>
      </c>
      <c r="M1219" s="175" t="s">
        <v>204</v>
      </c>
      <c r="N1219" s="145" t="str">
        <f>IFERROR(VLOOKUP(M1219,'[4]archivo de datos'!$G$1:$H$24,2,FALSE),"")</f>
        <v>CCE-99</v>
      </c>
      <c r="O1219" s="178" t="s">
        <v>180</v>
      </c>
      <c r="P1219" s="106">
        <f>IFERROR(VLOOKUP(O1219,'[4]archivo de datos'!$J$6:$K$12,2,FALSE),"")</f>
        <v>0</v>
      </c>
      <c r="Q1219" s="177" t="s">
        <v>46</v>
      </c>
      <c r="R1219" s="186" t="s">
        <v>181</v>
      </c>
      <c r="S1219" s="179" t="s">
        <v>182</v>
      </c>
      <c r="T1219" s="147" t="s">
        <v>163</v>
      </c>
      <c r="U1219" s="147" t="s">
        <v>641</v>
      </c>
      <c r="V1219" s="146" t="str">
        <f>+IFERROR(VLOOKUP(U1219,[4]Equivalencias!$M$2:$N$97,2,FALSE),"")</f>
        <v>Áreas en proceso de restauración</v>
      </c>
      <c r="W1219" s="178" t="s">
        <v>175</v>
      </c>
      <c r="X1219" s="181">
        <v>93000000</v>
      </c>
      <c r="Y1219" s="181">
        <v>93000000</v>
      </c>
      <c r="Z1219" s="178" t="s">
        <v>183</v>
      </c>
      <c r="AA1219" s="178" t="s">
        <v>184</v>
      </c>
      <c r="AB1219" s="143">
        <f>IFERROR(VLOOKUP(AA1219,[4]Hoja4!$A$14:$B$19,2,FALSE),"")</f>
        <v>0</v>
      </c>
      <c r="AC1219" s="178" t="s">
        <v>161</v>
      </c>
      <c r="AD1219" s="178" t="s">
        <v>1921</v>
      </c>
      <c r="AE1219" s="178" t="s">
        <v>356</v>
      </c>
      <c r="AF1219" s="178" t="s">
        <v>364</v>
      </c>
      <c r="AG1219" s="146" t="str">
        <f>IFERROR(VLOOKUP(AF1219,'[4]archivo de datos'!$D$1:$E$1156,2,FALSE),"")</f>
        <v>CO-CAQ-18753</v>
      </c>
      <c r="AH1219" s="178" t="s">
        <v>1649</v>
      </c>
      <c r="AI1219" s="146" t="str">
        <f>IFERROR(VLOOKUP(AC1219,[4]Hoja3!$B$28:$E$38,2,FALSE),"")</f>
        <v>Edgar Olaya Ospina</v>
      </c>
      <c r="AJ1219" s="146" t="str">
        <f>IFERROR(VLOOKUP(AC1219,[4]Hoja3!$B$28:$E$38,3,FALSE),"")</f>
        <v>608 6819000</v>
      </c>
      <c r="AK1219" s="146" t="str">
        <f>IFERROR(VLOOKUP(AC1219,[4]Hoja3!$B$28:$E$38,4,FALSE),"")</f>
        <v>edgar.olaya@parquesnacionales.gov.co</v>
      </c>
      <c r="AL1219" s="182">
        <v>0</v>
      </c>
      <c r="AM1219" s="182">
        <v>0</v>
      </c>
      <c r="AN1219" s="182">
        <v>0</v>
      </c>
      <c r="AO1219" s="182">
        <v>0</v>
      </c>
      <c r="AP1219" s="178"/>
      <c r="AQ1219" s="178" t="s">
        <v>189</v>
      </c>
      <c r="AR1219" s="178"/>
      <c r="AS1219" s="178"/>
      <c r="AT1219" s="178" t="s">
        <v>226</v>
      </c>
    </row>
    <row r="1220" spans="1:46" ht="25.05" customHeight="1" x14ac:dyDescent="0.3">
      <c r="A1220" s="143"/>
      <c r="B1220" s="171" t="s">
        <v>1965</v>
      </c>
      <c r="C1220" s="171" t="s">
        <v>1966</v>
      </c>
      <c r="D1220" s="171" t="s">
        <v>202</v>
      </c>
      <c r="E1220" s="171" t="s">
        <v>179</v>
      </c>
      <c r="F1220" s="172">
        <v>7</v>
      </c>
      <c r="G1220" s="144" t="str">
        <f>IFERROR(VLOOKUP(F1220,[4]Hoja4!$A$1:B1357,2,FALSE),"")</f>
        <v>JULIO</v>
      </c>
      <c r="H1220" s="173">
        <v>7</v>
      </c>
      <c r="I1220" s="144" t="str">
        <f>IFERROR(VLOOKUP(H1220,[4]Hoja4!$A$1:D1356,2,FALSE),"")</f>
        <v>JULIO</v>
      </c>
      <c r="J1220" s="185" t="s">
        <v>1645</v>
      </c>
      <c r="K1220" s="106">
        <f>IFERROR(VLOOKUP(J1220,[4]LISTAS!$A$8:$B$11,2,FALSE),"")</f>
        <v>0</v>
      </c>
      <c r="L1220" s="174">
        <v>60</v>
      </c>
      <c r="M1220" s="175" t="s">
        <v>196</v>
      </c>
      <c r="N1220" s="145" t="str">
        <f>IFERROR(VLOOKUP(M1220,'[4]archivo de datos'!$G$1:$H$24,2,FALSE),"")</f>
        <v>CCE-10</v>
      </c>
      <c r="O1220" s="178" t="s">
        <v>180</v>
      </c>
      <c r="P1220" s="106">
        <f>IFERROR(VLOOKUP(O1220,'[4]archivo de datos'!$J$6:$K$12,2,FALSE),"")</f>
        <v>0</v>
      </c>
      <c r="Q1220" s="177" t="s">
        <v>46</v>
      </c>
      <c r="R1220" s="186" t="s">
        <v>181</v>
      </c>
      <c r="S1220" s="179" t="s">
        <v>182</v>
      </c>
      <c r="T1220" s="147" t="s">
        <v>163</v>
      </c>
      <c r="U1220" s="147" t="s">
        <v>641</v>
      </c>
      <c r="V1220" s="146" t="str">
        <f>+IFERROR(VLOOKUP(U1220,[4]Equivalencias!$M$2:$N$97,2,FALSE),"")</f>
        <v>Áreas en proceso de restauración</v>
      </c>
      <c r="W1220" s="178" t="s">
        <v>175</v>
      </c>
      <c r="X1220" s="181">
        <v>18000000</v>
      </c>
      <c r="Y1220" s="181">
        <v>18000000</v>
      </c>
      <c r="Z1220" s="178" t="s">
        <v>183</v>
      </c>
      <c r="AA1220" s="178" t="s">
        <v>184</v>
      </c>
      <c r="AB1220" s="143">
        <f>IFERROR(VLOOKUP(AA1220,[4]Hoja4!$A$14:$B$19,2,FALSE),"")</f>
        <v>0</v>
      </c>
      <c r="AC1220" s="178" t="s">
        <v>161</v>
      </c>
      <c r="AD1220" s="178" t="s">
        <v>1921</v>
      </c>
      <c r="AE1220" s="178" t="s">
        <v>356</v>
      </c>
      <c r="AF1220" s="178" t="s">
        <v>364</v>
      </c>
      <c r="AG1220" s="146" t="str">
        <f>IFERROR(VLOOKUP(AF1220,'[4]archivo de datos'!$D$1:$E$1156,2,FALSE),"")</f>
        <v>CO-CAQ-18753</v>
      </c>
      <c r="AH1220" s="178" t="s">
        <v>1649</v>
      </c>
      <c r="AI1220" s="146" t="str">
        <f>IFERROR(VLOOKUP(AC1220,[4]Hoja3!$B$28:$E$38,2,FALSE),"")</f>
        <v>Edgar Olaya Ospina</v>
      </c>
      <c r="AJ1220" s="146" t="str">
        <f>IFERROR(VLOOKUP(AC1220,[4]Hoja3!$B$28:$E$38,3,FALSE),"")</f>
        <v>608 6819000</v>
      </c>
      <c r="AK1220" s="146" t="str">
        <f>IFERROR(VLOOKUP(AC1220,[4]Hoja3!$B$28:$E$38,4,FALSE),"")</f>
        <v>edgar.olaya@parquesnacionales.gov.co</v>
      </c>
      <c r="AL1220" s="182">
        <v>0</v>
      </c>
      <c r="AM1220" s="182">
        <v>0</v>
      </c>
      <c r="AN1220" s="182">
        <v>0</v>
      </c>
      <c r="AO1220" s="182">
        <v>0</v>
      </c>
      <c r="AP1220" s="178"/>
      <c r="AQ1220" s="178" t="s">
        <v>189</v>
      </c>
      <c r="AR1220" s="178"/>
      <c r="AS1220" s="178"/>
      <c r="AT1220" s="178" t="s">
        <v>226</v>
      </c>
    </row>
    <row r="1221" spans="1:46" ht="25.05" customHeight="1" x14ac:dyDescent="0.3">
      <c r="A1221" s="143"/>
      <c r="B1221" s="171" t="s">
        <v>1654</v>
      </c>
      <c r="C1221" s="171" t="s">
        <v>1655</v>
      </c>
      <c r="D1221" s="171" t="s">
        <v>202</v>
      </c>
      <c r="E1221" s="171" t="s">
        <v>179</v>
      </c>
      <c r="F1221" s="172">
        <v>6</v>
      </c>
      <c r="G1221" s="144" t="str">
        <f>IFERROR(VLOOKUP(F1221,[4]Hoja4!$A$1:B1358,2,FALSE),"")</f>
        <v>JUNIO</v>
      </c>
      <c r="H1221" s="173">
        <v>8</v>
      </c>
      <c r="I1221" s="144" t="str">
        <f>IFERROR(VLOOKUP(H1221,[4]Hoja4!$A$1:D1357,2,FALSE),"")</f>
        <v>AGOSTO</v>
      </c>
      <c r="J1221" s="185" t="s">
        <v>178</v>
      </c>
      <c r="K1221" s="106">
        <f>IFERROR(VLOOKUP(J1221,[4]LISTAS!$A$8:$B$11,2,FALSE),"")</f>
        <v>1</v>
      </c>
      <c r="L1221" s="174">
        <v>4</v>
      </c>
      <c r="M1221" s="175" t="s">
        <v>1308</v>
      </c>
      <c r="N1221" s="145" t="str">
        <f>IFERROR(VLOOKUP(M1221,'[4]archivo de datos'!$G$1:$H$24,2,FALSE),"")</f>
        <v>CCE-07</v>
      </c>
      <c r="O1221" s="178" t="s">
        <v>180</v>
      </c>
      <c r="P1221" s="106">
        <f>IFERROR(VLOOKUP(O1221,'[4]archivo de datos'!$J$6:$K$12,2,FALSE),"")</f>
        <v>0</v>
      </c>
      <c r="Q1221" s="177" t="s">
        <v>46</v>
      </c>
      <c r="R1221" s="186" t="s">
        <v>181</v>
      </c>
      <c r="S1221" s="179" t="s">
        <v>182</v>
      </c>
      <c r="T1221" s="147" t="s">
        <v>163</v>
      </c>
      <c r="U1221" s="147" t="s">
        <v>641</v>
      </c>
      <c r="V1221" s="146" t="str">
        <f>+IFERROR(VLOOKUP(U1221,[4]Equivalencias!$M$2:$N$97,2,FALSE),"")</f>
        <v>Áreas en proceso de restauración</v>
      </c>
      <c r="W1221" s="178" t="s">
        <v>175</v>
      </c>
      <c r="X1221" s="181">
        <v>7000000</v>
      </c>
      <c r="Y1221" s="181">
        <v>7000000</v>
      </c>
      <c r="Z1221" s="178" t="s">
        <v>183</v>
      </c>
      <c r="AA1221" s="178" t="s">
        <v>184</v>
      </c>
      <c r="AB1221" s="143">
        <f>IFERROR(VLOOKUP(AA1221,[4]Hoja4!$A$14:$B$19,2,FALSE),"")</f>
        <v>0</v>
      </c>
      <c r="AC1221" s="178" t="s">
        <v>161</v>
      </c>
      <c r="AD1221" s="178" t="s">
        <v>1921</v>
      </c>
      <c r="AE1221" s="178" t="s">
        <v>356</v>
      </c>
      <c r="AF1221" s="178" t="s">
        <v>364</v>
      </c>
      <c r="AG1221" s="146" t="str">
        <f>IFERROR(VLOOKUP(AF1221,'[4]archivo de datos'!$D$1:$E$1156,2,FALSE),"")</f>
        <v>CO-CAQ-18753</v>
      </c>
      <c r="AH1221" s="178" t="s">
        <v>1649</v>
      </c>
      <c r="AI1221" s="146" t="str">
        <f>IFERROR(VLOOKUP(AC1221,[4]Hoja3!$B$28:$E$38,2,FALSE),"")</f>
        <v>Edgar Olaya Ospina</v>
      </c>
      <c r="AJ1221" s="146" t="str">
        <f>IFERROR(VLOOKUP(AC1221,[4]Hoja3!$B$28:$E$38,3,FALSE),"")</f>
        <v>608 6819000</v>
      </c>
      <c r="AK1221" s="146" t="str">
        <f>IFERROR(VLOOKUP(AC1221,[4]Hoja3!$B$28:$E$38,4,FALSE),"")</f>
        <v>edgar.olaya@parquesnacionales.gov.co</v>
      </c>
      <c r="AL1221" s="182">
        <v>0</v>
      </c>
      <c r="AM1221" s="182">
        <v>0</v>
      </c>
      <c r="AN1221" s="182">
        <v>0</v>
      </c>
      <c r="AO1221" s="182">
        <v>0</v>
      </c>
      <c r="AP1221" s="178"/>
      <c r="AQ1221" s="178" t="s">
        <v>189</v>
      </c>
      <c r="AR1221" s="178"/>
      <c r="AS1221" s="178"/>
      <c r="AT1221" s="178" t="s">
        <v>226</v>
      </c>
    </row>
    <row r="1222" spans="1:46" ht="25.05" customHeight="1" x14ac:dyDescent="0.3">
      <c r="A1222" s="143"/>
      <c r="B1222" s="171" t="s">
        <v>1652</v>
      </c>
      <c r="C1222" s="171" t="s">
        <v>1653</v>
      </c>
      <c r="D1222" s="171" t="s">
        <v>202</v>
      </c>
      <c r="E1222" s="171" t="s">
        <v>1870</v>
      </c>
      <c r="F1222" s="172">
        <v>6</v>
      </c>
      <c r="G1222" s="144" t="str">
        <f>IFERROR(VLOOKUP(F1222,[4]Hoja4!$A$1:B1359,2,FALSE),"")</f>
        <v>JUNIO</v>
      </c>
      <c r="H1222" s="173">
        <v>8</v>
      </c>
      <c r="I1222" s="144" t="str">
        <f>IFERROR(VLOOKUP(H1222,[4]Hoja4!$A$1:D1358,2,FALSE),"")</f>
        <v>AGOSTO</v>
      </c>
      <c r="J1222" s="185" t="s">
        <v>178</v>
      </c>
      <c r="K1222" s="106">
        <f>IFERROR(VLOOKUP(J1222,[4]LISTAS!$A$8:$B$11,2,FALSE),"")</f>
        <v>1</v>
      </c>
      <c r="L1222" s="174">
        <v>4</v>
      </c>
      <c r="M1222" s="175" t="s">
        <v>1308</v>
      </c>
      <c r="N1222" s="145" t="str">
        <f>IFERROR(VLOOKUP(M1222,'[4]archivo de datos'!$G$1:$H$24,2,FALSE),"")</f>
        <v>CCE-07</v>
      </c>
      <c r="O1222" s="178" t="s">
        <v>180</v>
      </c>
      <c r="P1222" s="106">
        <f>IFERROR(VLOOKUP(O1222,'[4]archivo de datos'!$J$6:$K$12,2,FALSE),"")</f>
        <v>0</v>
      </c>
      <c r="Q1222" s="177" t="s">
        <v>46</v>
      </c>
      <c r="R1222" s="186" t="s">
        <v>181</v>
      </c>
      <c r="S1222" s="179" t="s">
        <v>182</v>
      </c>
      <c r="T1222" s="147" t="s">
        <v>163</v>
      </c>
      <c r="U1222" s="147" t="s">
        <v>641</v>
      </c>
      <c r="V1222" s="146" t="str">
        <f>+IFERROR(VLOOKUP(U1222,[4]Equivalencias!$M$2:$N$97,2,FALSE),"")</f>
        <v>Áreas en proceso de restauración</v>
      </c>
      <c r="W1222" s="178" t="s">
        <v>175</v>
      </c>
      <c r="X1222" s="181">
        <v>20000000</v>
      </c>
      <c r="Y1222" s="181">
        <v>20000000</v>
      </c>
      <c r="Z1222" s="178" t="s">
        <v>183</v>
      </c>
      <c r="AA1222" s="178" t="s">
        <v>184</v>
      </c>
      <c r="AB1222" s="143">
        <f>IFERROR(VLOOKUP(AA1222,[4]Hoja4!$A$14:$B$19,2,FALSE),"")</f>
        <v>0</v>
      </c>
      <c r="AC1222" s="178" t="s">
        <v>161</v>
      </c>
      <c r="AD1222" s="178" t="s">
        <v>1921</v>
      </c>
      <c r="AE1222" s="178" t="s">
        <v>356</v>
      </c>
      <c r="AF1222" s="178" t="s">
        <v>364</v>
      </c>
      <c r="AG1222" s="146" t="str">
        <f>IFERROR(VLOOKUP(AF1222,'[4]archivo de datos'!$D$1:$E$1156,2,FALSE),"")</f>
        <v>CO-CAQ-18753</v>
      </c>
      <c r="AH1222" s="178" t="s">
        <v>1649</v>
      </c>
      <c r="AI1222" s="146" t="str">
        <f>IFERROR(VLOOKUP(AC1222,[4]Hoja3!$B$28:$E$38,2,FALSE),"")</f>
        <v>Edgar Olaya Ospina</v>
      </c>
      <c r="AJ1222" s="146" t="str">
        <f>IFERROR(VLOOKUP(AC1222,[4]Hoja3!$B$28:$E$38,3,FALSE),"")</f>
        <v>608 6819000</v>
      </c>
      <c r="AK1222" s="146" t="str">
        <f>IFERROR(VLOOKUP(AC1222,[4]Hoja3!$B$28:$E$38,4,FALSE),"")</f>
        <v>edgar.olaya@parquesnacionales.gov.co</v>
      </c>
      <c r="AL1222" s="182">
        <v>0</v>
      </c>
      <c r="AM1222" s="182">
        <v>0</v>
      </c>
      <c r="AN1222" s="182">
        <v>0</v>
      </c>
      <c r="AO1222" s="182">
        <v>0</v>
      </c>
      <c r="AP1222" s="178"/>
      <c r="AQ1222" s="178" t="s">
        <v>189</v>
      </c>
      <c r="AR1222" s="178"/>
      <c r="AS1222" s="178"/>
      <c r="AT1222" s="178" t="s">
        <v>226</v>
      </c>
    </row>
    <row r="1223" spans="1:46" ht="25.05" customHeight="1" x14ac:dyDescent="0.3">
      <c r="A1223" s="143"/>
      <c r="B1223" s="171" t="s">
        <v>1967</v>
      </c>
      <c r="C1223" s="171" t="s">
        <v>1968</v>
      </c>
      <c r="D1223" s="171" t="s">
        <v>202</v>
      </c>
      <c r="E1223" s="171" t="s">
        <v>179</v>
      </c>
      <c r="F1223" s="172">
        <v>7</v>
      </c>
      <c r="G1223" s="144" t="str">
        <f>IFERROR(VLOOKUP(F1223,[4]Hoja4!$A$1:B1360,2,FALSE),"")</f>
        <v>JULIO</v>
      </c>
      <c r="H1223" s="173">
        <v>8</v>
      </c>
      <c r="I1223" s="144" t="str">
        <f>IFERROR(VLOOKUP(H1223,[4]Hoja4!$A$1:D1359,2,FALSE),"")</f>
        <v>AGOSTO</v>
      </c>
      <c r="J1223" s="185" t="s">
        <v>178</v>
      </c>
      <c r="K1223" s="106">
        <f>IFERROR(VLOOKUP(J1223,[4]LISTAS!$A$8:$B$11,2,FALSE),"")</f>
        <v>1</v>
      </c>
      <c r="L1223" s="174">
        <v>2</v>
      </c>
      <c r="M1223" s="175" t="s">
        <v>1308</v>
      </c>
      <c r="N1223" s="145" t="str">
        <f>IFERROR(VLOOKUP(M1223,'[4]archivo de datos'!$G$1:$H$24,2,FALSE),"")</f>
        <v>CCE-07</v>
      </c>
      <c r="O1223" s="178" t="s">
        <v>180</v>
      </c>
      <c r="P1223" s="106">
        <f>IFERROR(VLOOKUP(O1223,'[4]archivo de datos'!$J$6:$K$12,2,FALSE),"")</f>
        <v>0</v>
      </c>
      <c r="Q1223" s="177" t="s">
        <v>46</v>
      </c>
      <c r="R1223" s="186" t="s">
        <v>181</v>
      </c>
      <c r="S1223" s="179" t="s">
        <v>182</v>
      </c>
      <c r="T1223" s="147" t="s">
        <v>163</v>
      </c>
      <c r="U1223" s="147" t="s">
        <v>641</v>
      </c>
      <c r="V1223" s="146" t="str">
        <f>+IFERROR(VLOOKUP(U1223,[4]Equivalencias!$M$2:$N$97,2,FALSE),"")</f>
        <v>Áreas en proceso de restauración</v>
      </c>
      <c r="W1223" s="178" t="s">
        <v>175</v>
      </c>
      <c r="X1223" s="181">
        <v>58000000</v>
      </c>
      <c r="Y1223" s="181">
        <v>58000000</v>
      </c>
      <c r="Z1223" s="178" t="s">
        <v>183</v>
      </c>
      <c r="AA1223" s="178" t="s">
        <v>184</v>
      </c>
      <c r="AB1223" s="143">
        <f>IFERROR(VLOOKUP(AA1223,[4]Hoja4!$A$14:$B$19,2,FALSE),"")</f>
        <v>0</v>
      </c>
      <c r="AC1223" s="178" t="s">
        <v>161</v>
      </c>
      <c r="AD1223" s="178" t="s">
        <v>1921</v>
      </c>
      <c r="AE1223" s="178" t="s">
        <v>356</v>
      </c>
      <c r="AF1223" s="178" t="s">
        <v>364</v>
      </c>
      <c r="AG1223" s="146" t="str">
        <f>IFERROR(VLOOKUP(AF1223,'[4]archivo de datos'!$D$1:$E$1156,2,FALSE),"")</f>
        <v>CO-CAQ-18753</v>
      </c>
      <c r="AH1223" s="178" t="s">
        <v>1649</v>
      </c>
      <c r="AI1223" s="146" t="str">
        <f>IFERROR(VLOOKUP(AC1223,[4]Hoja3!$B$28:$E$38,2,FALSE),"")</f>
        <v>Edgar Olaya Ospina</v>
      </c>
      <c r="AJ1223" s="146" t="str">
        <f>IFERROR(VLOOKUP(AC1223,[4]Hoja3!$B$28:$E$38,3,FALSE),"")</f>
        <v>608 6819000</v>
      </c>
      <c r="AK1223" s="146" t="str">
        <f>IFERROR(VLOOKUP(AC1223,[4]Hoja3!$B$28:$E$38,4,FALSE),"")</f>
        <v>edgar.olaya@parquesnacionales.gov.co</v>
      </c>
      <c r="AL1223" s="182">
        <v>0</v>
      </c>
      <c r="AM1223" s="182">
        <v>0</v>
      </c>
      <c r="AN1223" s="182">
        <v>0</v>
      </c>
      <c r="AO1223" s="182">
        <v>0</v>
      </c>
      <c r="AP1223" s="178"/>
      <c r="AQ1223" s="178" t="s">
        <v>189</v>
      </c>
      <c r="AR1223" s="178"/>
      <c r="AS1223" s="178"/>
      <c r="AT1223" s="178" t="s">
        <v>226</v>
      </c>
    </row>
    <row r="1224" spans="1:46" ht="25.05" customHeight="1" x14ac:dyDescent="0.3">
      <c r="A1224" s="143"/>
      <c r="B1224" s="171" t="s">
        <v>1969</v>
      </c>
      <c r="C1224" s="171" t="s">
        <v>1970</v>
      </c>
      <c r="D1224" s="171" t="s">
        <v>1691</v>
      </c>
      <c r="E1224" s="171" t="s">
        <v>179</v>
      </c>
      <c r="F1224" s="172">
        <v>1</v>
      </c>
      <c r="G1224" s="144" t="str">
        <f>IFERROR(VLOOKUP(F1224,[4]Hoja4!$A$1:B1361,2,FALSE),"")</f>
        <v>ENERO</v>
      </c>
      <c r="H1224" s="173">
        <v>1</v>
      </c>
      <c r="I1224" s="144" t="str">
        <f>IFERROR(VLOOKUP(H1224,[4]Hoja4!$A$1:D1360,2,FALSE),"")</f>
        <v>ENERO</v>
      </c>
      <c r="J1224" s="185" t="s">
        <v>178</v>
      </c>
      <c r="K1224" s="106">
        <f>IFERROR(VLOOKUP(J1224,[4]LISTAS!$A$8:$B$11,2,FALSE),"")</f>
        <v>1</v>
      </c>
      <c r="L1224" s="174">
        <v>5</v>
      </c>
      <c r="M1224" s="175" t="s">
        <v>196</v>
      </c>
      <c r="N1224" s="145" t="str">
        <f>IFERROR(VLOOKUP(M1224,'[4]archivo de datos'!$G$1:$H$24,2,FALSE),"")</f>
        <v>CCE-10</v>
      </c>
      <c r="O1224" s="178" t="s">
        <v>180</v>
      </c>
      <c r="P1224" s="106">
        <f>IFERROR(VLOOKUP(O1224,'[4]archivo de datos'!$J$6:$K$12,2,FALSE),"")</f>
        <v>0</v>
      </c>
      <c r="Q1224" s="177" t="s">
        <v>48</v>
      </c>
      <c r="R1224" s="186" t="s">
        <v>181</v>
      </c>
      <c r="S1224" s="179" t="s">
        <v>182</v>
      </c>
      <c r="T1224" s="147" t="s">
        <v>164</v>
      </c>
      <c r="U1224" s="147" t="s">
        <v>558</v>
      </c>
      <c r="V1224" s="146" t="str">
        <f>+IFERROR(VLOOKUP(U1224,[4]Equivalencias!$M$2:$N$97,2,FALSE),"")</f>
        <v>Áreas cubiertas con jornadas de vigilancia</v>
      </c>
      <c r="W1224" s="178" t="s">
        <v>175</v>
      </c>
      <c r="X1224" s="181">
        <v>5150000</v>
      </c>
      <c r="Y1224" s="181">
        <v>5150000</v>
      </c>
      <c r="Z1224" s="178" t="s">
        <v>562</v>
      </c>
      <c r="AA1224" s="178" t="s">
        <v>1602</v>
      </c>
      <c r="AB1224" s="143">
        <f>IFERROR(VLOOKUP(AA1224,[4]Hoja4!$A$14:$B$19,2,FALSE),"")</f>
        <v>2</v>
      </c>
      <c r="AC1224" s="178" t="s">
        <v>161</v>
      </c>
      <c r="AD1224" s="178" t="s">
        <v>1921</v>
      </c>
      <c r="AE1224" s="178" t="s">
        <v>1925</v>
      </c>
      <c r="AF1224" s="178" t="s">
        <v>1926</v>
      </c>
      <c r="AG1224" s="146" t="str">
        <f>IFERROR(VLOOKUP(AF1224,'[4]archivo de datos'!$D$1:$E$1156,2,FALSE),"")</f>
        <v>CO-HUI-41001</v>
      </c>
      <c r="AH1224" s="178" t="s">
        <v>188</v>
      </c>
      <c r="AI1224" s="146" t="str">
        <f>IFERROR(VLOOKUP(AC1224,[4]Hoja3!$B$28:$E$38,2,FALSE),"")</f>
        <v>Edgar Olaya Ospina</v>
      </c>
      <c r="AJ1224" s="146" t="str">
        <f>IFERROR(VLOOKUP(AC1224,[4]Hoja3!$B$28:$E$38,3,FALSE),"")</f>
        <v>608 6819000</v>
      </c>
      <c r="AK1224" s="146" t="str">
        <f>IFERROR(VLOOKUP(AC1224,[4]Hoja3!$B$28:$E$38,4,FALSE),"")</f>
        <v>edgar.olaya@parquesnacionales.gov.co</v>
      </c>
      <c r="AL1224" s="182">
        <v>0</v>
      </c>
      <c r="AM1224" s="182">
        <v>0</v>
      </c>
      <c r="AN1224" s="182">
        <v>0</v>
      </c>
      <c r="AO1224" s="182">
        <v>0</v>
      </c>
      <c r="AP1224" s="178"/>
      <c r="AQ1224" s="178" t="s">
        <v>189</v>
      </c>
      <c r="AR1224" s="178"/>
      <c r="AS1224" s="178"/>
      <c r="AT1224" s="178" t="s">
        <v>226</v>
      </c>
    </row>
    <row r="1225" spans="1:46" ht="25.05" customHeight="1" x14ac:dyDescent="0.3">
      <c r="A1225" s="143"/>
      <c r="B1225" s="171" t="s">
        <v>1630</v>
      </c>
      <c r="C1225" s="171" t="s">
        <v>1971</v>
      </c>
      <c r="D1225" s="171" t="s">
        <v>1691</v>
      </c>
      <c r="E1225" s="171" t="s">
        <v>179</v>
      </c>
      <c r="F1225" s="172">
        <v>1</v>
      </c>
      <c r="G1225" s="144" t="str">
        <f>IFERROR(VLOOKUP(F1225,[4]Hoja4!$A$1:B1362,2,FALSE),"")</f>
        <v>ENERO</v>
      </c>
      <c r="H1225" s="173">
        <v>1</v>
      </c>
      <c r="I1225" s="144" t="str">
        <f>IFERROR(VLOOKUP(H1225,[4]Hoja4!$A$1:D1361,2,FALSE),"")</f>
        <v>ENERO</v>
      </c>
      <c r="J1225" s="185" t="s">
        <v>178</v>
      </c>
      <c r="K1225" s="106">
        <f>IFERROR(VLOOKUP(J1225,[4]LISTAS!$A$8:$B$11,2,FALSE),"")</f>
        <v>1</v>
      </c>
      <c r="L1225" s="174">
        <v>5</v>
      </c>
      <c r="M1225" s="175" t="s">
        <v>196</v>
      </c>
      <c r="N1225" s="145" t="str">
        <f>IFERROR(VLOOKUP(M1225,'[4]archivo de datos'!$G$1:$H$24,2,FALSE),"")</f>
        <v>CCE-10</v>
      </c>
      <c r="O1225" s="178" t="s">
        <v>180</v>
      </c>
      <c r="P1225" s="106">
        <f>IFERROR(VLOOKUP(O1225,'[4]archivo de datos'!$J$6:$K$12,2,FALSE),"")</f>
        <v>0</v>
      </c>
      <c r="Q1225" s="177" t="s">
        <v>48</v>
      </c>
      <c r="R1225" s="186" t="s">
        <v>181</v>
      </c>
      <c r="S1225" s="179" t="s">
        <v>182</v>
      </c>
      <c r="T1225" s="147" t="s">
        <v>164</v>
      </c>
      <c r="U1225" s="147" t="s">
        <v>558</v>
      </c>
      <c r="V1225" s="146" t="str">
        <f>+IFERROR(VLOOKUP(U1225,[4]Equivalencias!$M$2:$N$97,2,FALSE),"")</f>
        <v>Áreas cubiertas con jornadas de vigilancia</v>
      </c>
      <c r="W1225" s="178" t="s">
        <v>175</v>
      </c>
      <c r="X1225" s="181">
        <v>2575000</v>
      </c>
      <c r="Y1225" s="181">
        <v>2575000</v>
      </c>
      <c r="Z1225" s="178" t="s">
        <v>562</v>
      </c>
      <c r="AA1225" s="178" t="s">
        <v>1602</v>
      </c>
      <c r="AB1225" s="143">
        <f>IFERROR(VLOOKUP(AA1225,[4]Hoja4!$A$14:$B$19,2,FALSE),"")</f>
        <v>2</v>
      </c>
      <c r="AC1225" s="178" t="s">
        <v>161</v>
      </c>
      <c r="AD1225" s="178" t="s">
        <v>1921</v>
      </c>
      <c r="AE1225" s="178" t="s">
        <v>1925</v>
      </c>
      <c r="AF1225" s="178" t="s">
        <v>1926</v>
      </c>
      <c r="AG1225" s="146" t="str">
        <f>IFERROR(VLOOKUP(AF1225,'[4]archivo de datos'!$D$1:$E$1156,2,FALSE),"")</f>
        <v>CO-HUI-41001</v>
      </c>
      <c r="AH1225" s="178" t="s">
        <v>188</v>
      </c>
      <c r="AI1225" s="146" t="str">
        <f>IFERROR(VLOOKUP(AC1225,[4]Hoja3!$B$28:$E$38,2,FALSE),"")</f>
        <v>Edgar Olaya Ospina</v>
      </c>
      <c r="AJ1225" s="146" t="str">
        <f>IFERROR(VLOOKUP(AC1225,[4]Hoja3!$B$28:$E$38,3,FALSE),"")</f>
        <v>608 6819000</v>
      </c>
      <c r="AK1225" s="146" t="str">
        <f>IFERROR(VLOOKUP(AC1225,[4]Hoja3!$B$28:$E$38,4,FALSE),"")</f>
        <v>edgar.olaya@parquesnacionales.gov.co</v>
      </c>
      <c r="AL1225" s="182">
        <v>0</v>
      </c>
      <c r="AM1225" s="182">
        <v>0</v>
      </c>
      <c r="AN1225" s="182">
        <v>0</v>
      </c>
      <c r="AO1225" s="182">
        <v>0</v>
      </c>
      <c r="AP1225" s="178"/>
      <c r="AQ1225" s="178" t="s">
        <v>189</v>
      </c>
      <c r="AR1225" s="178"/>
      <c r="AS1225" s="178"/>
      <c r="AT1225" s="178" t="s">
        <v>226</v>
      </c>
    </row>
    <row r="1226" spans="1:46" ht="25.05" customHeight="1" x14ac:dyDescent="0.3">
      <c r="A1226" s="143"/>
      <c r="B1226" s="171">
        <v>80131600</v>
      </c>
      <c r="C1226" s="171" t="s">
        <v>1972</v>
      </c>
      <c r="D1226" s="171" t="s">
        <v>1304</v>
      </c>
      <c r="E1226" s="171" t="s">
        <v>179</v>
      </c>
      <c r="F1226" s="172">
        <v>3</v>
      </c>
      <c r="G1226" s="144" t="str">
        <f>IFERROR(VLOOKUP(F1226,[4]Hoja4!$A$1:B1363,2,FALSE),"")</f>
        <v>MARZO</v>
      </c>
      <c r="H1226" s="173">
        <v>3</v>
      </c>
      <c r="I1226" s="144" t="str">
        <f>IFERROR(VLOOKUP(H1226,[4]Hoja4!$A$1:D1362,2,FALSE),"")</f>
        <v>MARZO</v>
      </c>
      <c r="J1226" s="185" t="s">
        <v>178</v>
      </c>
      <c r="K1226" s="106">
        <f>IFERROR(VLOOKUP(J1226,[4]LISTAS!$A$8:$B$11,2,FALSE),"")</f>
        <v>1</v>
      </c>
      <c r="L1226" s="174">
        <v>1</v>
      </c>
      <c r="M1226" s="175" t="s">
        <v>213</v>
      </c>
      <c r="N1226" s="145" t="str">
        <f>IFERROR(VLOOKUP(M1226,'[4]archivo de datos'!$G$1:$H$24,2,FALSE),"")</f>
        <v>CCE-16</v>
      </c>
      <c r="O1226" s="178" t="s">
        <v>180</v>
      </c>
      <c r="P1226" s="106">
        <f>IFERROR(VLOOKUP(O1226,'[4]archivo de datos'!$J$6:$K$12,2,FALSE),"")</f>
        <v>0</v>
      </c>
      <c r="Q1226" s="177" t="s">
        <v>46</v>
      </c>
      <c r="R1226" s="186" t="s">
        <v>181</v>
      </c>
      <c r="S1226" s="179" t="s">
        <v>656</v>
      </c>
      <c r="T1226" s="178" t="s">
        <v>169</v>
      </c>
      <c r="U1226" s="178" t="s">
        <v>657</v>
      </c>
      <c r="V1226" s="146" t="str">
        <f>+IFERROR(VLOOKUP(U1226,[4]Equivalencias!$M$2:$N$97,2,FALSE),"")</f>
        <v>Sedes mantenidas</v>
      </c>
      <c r="W1226" s="178" t="s">
        <v>175</v>
      </c>
      <c r="X1226" s="181">
        <v>100000000</v>
      </c>
      <c r="Y1226" s="181">
        <v>100000000</v>
      </c>
      <c r="Z1226" s="178" t="s">
        <v>183</v>
      </c>
      <c r="AA1226" s="178" t="s">
        <v>184</v>
      </c>
      <c r="AB1226" s="143">
        <f>IFERROR(VLOOKUP(AA1226,[4]Hoja4!$A$14:$B$19,2,FALSE),"")</f>
        <v>0</v>
      </c>
      <c r="AC1226" s="178" t="s">
        <v>161</v>
      </c>
      <c r="AD1226" s="178" t="s">
        <v>1921</v>
      </c>
      <c r="AE1226" s="178" t="s">
        <v>356</v>
      </c>
      <c r="AF1226" s="178" t="s">
        <v>364</v>
      </c>
      <c r="AG1226" s="146" t="str">
        <f>IFERROR(VLOOKUP(AF1226,'[4]archivo de datos'!$D$1:$E$1156,2,FALSE),"")</f>
        <v>CO-CAQ-18753</v>
      </c>
      <c r="AH1226" s="178" t="s">
        <v>188</v>
      </c>
      <c r="AI1226" s="146" t="str">
        <f>IFERROR(VLOOKUP(AC1226,[4]Hoja3!$B$28:$E$38,2,FALSE),"")</f>
        <v>Edgar Olaya Ospina</v>
      </c>
      <c r="AJ1226" s="146" t="str">
        <f>IFERROR(VLOOKUP(AC1226,[4]Hoja3!$B$28:$E$38,3,FALSE),"")</f>
        <v>608 6819000</v>
      </c>
      <c r="AK1226" s="146" t="str">
        <f>IFERROR(VLOOKUP(AC1226,[4]Hoja3!$B$28:$E$38,4,FALSE),"")</f>
        <v>edgar.olaya@parquesnacionales.gov.co</v>
      </c>
      <c r="AL1226" s="182">
        <v>0</v>
      </c>
      <c r="AM1226" s="182">
        <v>0</v>
      </c>
      <c r="AN1226" s="182">
        <v>0</v>
      </c>
      <c r="AO1226" s="182">
        <v>0</v>
      </c>
      <c r="AP1226" s="178"/>
      <c r="AQ1226" s="178" t="s">
        <v>189</v>
      </c>
      <c r="AR1226" s="178"/>
      <c r="AS1226" s="178"/>
      <c r="AT1226" s="178"/>
    </row>
    <row r="1227" spans="1:46" ht="25.05" customHeight="1" x14ac:dyDescent="0.3">
      <c r="A1227" s="143"/>
      <c r="B1227" s="171">
        <v>80111600</v>
      </c>
      <c r="C1227" s="171" t="s">
        <v>1973</v>
      </c>
      <c r="D1227" s="171" t="s">
        <v>211</v>
      </c>
      <c r="E1227" s="171" t="s">
        <v>1974</v>
      </c>
      <c r="F1227" s="172">
        <v>1</v>
      </c>
      <c r="G1227" s="144" t="str">
        <f>IFERROR(VLOOKUP(F1227,[4]Hoja4!$A$1:B1364,2,FALSE),"")</f>
        <v>ENERO</v>
      </c>
      <c r="H1227" s="172">
        <v>1</v>
      </c>
      <c r="I1227" s="144" t="str">
        <f>IFERROR(VLOOKUP(H1227,[4]Hoja4!$A$1:D1363,2,FALSE),"")</f>
        <v>ENERO</v>
      </c>
      <c r="J1227" s="185" t="s">
        <v>1645</v>
      </c>
      <c r="K1227" s="106">
        <f>IFERROR(VLOOKUP(J1227,[4]LISTAS!$A$8:$B$11,2,FALSE),"")</f>
        <v>0</v>
      </c>
      <c r="L1227" s="174">
        <v>345</v>
      </c>
      <c r="M1227" s="175" t="s">
        <v>213</v>
      </c>
      <c r="N1227" s="145" t="str">
        <f>IFERROR(VLOOKUP(M1227,'[4]archivo de datos'!$G$1:$H$24,2,FALSE),"")</f>
        <v>CCE-16</v>
      </c>
      <c r="O1227" s="176" t="s">
        <v>214</v>
      </c>
      <c r="P1227" s="106">
        <f>IFERROR(VLOOKUP(O1227,'[4]archivo de datos'!$J$6:$K$12,2,FALSE),"")</f>
        <v>1</v>
      </c>
      <c r="Q1227" s="177" t="s">
        <v>49</v>
      </c>
      <c r="R1227" s="186" t="s">
        <v>181</v>
      </c>
      <c r="S1227" s="179" t="s">
        <v>182</v>
      </c>
      <c r="T1227" s="147" t="s">
        <v>163</v>
      </c>
      <c r="U1227" s="147" t="s">
        <v>641</v>
      </c>
      <c r="V1227" s="146" t="str">
        <f>+IFERROR(VLOOKUP(U1227,[4]Equivalencias!$M$2:$N$97,2,FALSE),"")</f>
        <v>Áreas en proceso de restauración</v>
      </c>
      <c r="W1227" s="187" t="s">
        <v>1638</v>
      </c>
      <c r="X1227" s="181">
        <v>67436000</v>
      </c>
      <c r="Y1227" s="181">
        <v>67436000</v>
      </c>
      <c r="Z1227" s="178" t="s">
        <v>183</v>
      </c>
      <c r="AA1227" s="178" t="s">
        <v>184</v>
      </c>
      <c r="AB1227" s="143">
        <f>IFERROR(VLOOKUP(AA1227,[4]Hoja4!$A$14:$B$19,2,FALSE),"")</f>
        <v>0</v>
      </c>
      <c r="AC1227" s="178" t="s">
        <v>161</v>
      </c>
      <c r="AD1227" s="178" t="s">
        <v>1975</v>
      </c>
      <c r="AE1227" s="178" t="s">
        <v>1976</v>
      </c>
      <c r="AF1227" s="178" t="s">
        <v>1977</v>
      </c>
      <c r="AG1227" s="146" t="str">
        <f>IFERROR(VLOOKUP(AF1227,'[4]archivo de datos'!$D$1:$E$1156,2,FALSE),"")</f>
        <v>CO-ARA-81220</v>
      </c>
      <c r="AH1227" s="178" t="s">
        <v>188</v>
      </c>
      <c r="AI1227" s="146" t="str">
        <f>IFERROR(VLOOKUP(AC1227,[4]Hoja3!$B$28:$E$38,2,FALSE),"")</f>
        <v>Edgar Olaya Ospina</v>
      </c>
      <c r="AJ1227" s="146" t="str">
        <f>IFERROR(VLOOKUP(AC1227,[4]Hoja3!$B$28:$E$38,3,FALSE),"")</f>
        <v>608 6819000</v>
      </c>
      <c r="AK1227" s="146" t="str">
        <f>IFERROR(VLOOKUP(AC1227,[4]Hoja3!$B$28:$E$38,4,FALSE),"")</f>
        <v>edgar.olaya@parquesnacionales.gov.co</v>
      </c>
      <c r="AL1227" s="182">
        <v>0</v>
      </c>
      <c r="AM1227" s="182">
        <v>0</v>
      </c>
      <c r="AN1227" s="182">
        <v>0</v>
      </c>
      <c r="AO1227" s="182">
        <v>0</v>
      </c>
      <c r="AP1227" s="178"/>
      <c r="AQ1227" s="178" t="s">
        <v>189</v>
      </c>
      <c r="AR1227" s="178"/>
      <c r="AS1227" s="178"/>
      <c r="AT1227" s="178"/>
    </row>
    <row r="1228" spans="1:46" ht="25.05" customHeight="1" x14ac:dyDescent="0.3">
      <c r="A1228" s="143"/>
      <c r="B1228" s="171">
        <v>80111600</v>
      </c>
      <c r="C1228" s="171" t="s">
        <v>1978</v>
      </c>
      <c r="D1228" s="171" t="s">
        <v>224</v>
      </c>
      <c r="E1228" s="171" t="s">
        <v>1979</v>
      </c>
      <c r="F1228" s="172">
        <v>1</v>
      </c>
      <c r="G1228" s="144" t="str">
        <f>IFERROR(VLOOKUP(F1228,[4]Hoja4!$A$1:B1365,2,FALSE),"")</f>
        <v>ENERO</v>
      </c>
      <c r="H1228" s="173">
        <v>1</v>
      </c>
      <c r="I1228" s="144" t="str">
        <f>IFERROR(VLOOKUP(H1228,[4]Hoja4!$A$1:D1364,2,FALSE),"")</f>
        <v>ENERO</v>
      </c>
      <c r="J1228" s="185" t="s">
        <v>1645</v>
      </c>
      <c r="K1228" s="106">
        <f>IFERROR(VLOOKUP(J1228,[4]LISTAS!$A$8:$B$11,2,FALSE),"")</f>
        <v>0</v>
      </c>
      <c r="L1228" s="174">
        <v>330</v>
      </c>
      <c r="M1228" s="175" t="s">
        <v>213</v>
      </c>
      <c r="N1228" s="145" t="str">
        <f>IFERROR(VLOOKUP(M1228,'[4]archivo de datos'!$G$1:$H$24,2,FALSE),"")</f>
        <v>CCE-16</v>
      </c>
      <c r="O1228" s="178" t="s">
        <v>214</v>
      </c>
      <c r="P1228" s="106">
        <f>IFERROR(VLOOKUP(O1228,'[4]archivo de datos'!$J$6:$K$12,2,FALSE),"")</f>
        <v>1</v>
      </c>
      <c r="Q1228" s="177" t="s">
        <v>49</v>
      </c>
      <c r="R1228" s="186" t="s">
        <v>181</v>
      </c>
      <c r="S1228" s="179" t="s">
        <v>182</v>
      </c>
      <c r="T1228" s="147" t="s">
        <v>163</v>
      </c>
      <c r="U1228" s="147" t="s">
        <v>641</v>
      </c>
      <c r="V1228" s="146" t="str">
        <f>+IFERROR(VLOOKUP(U1228,[4]Equivalencias!$M$2:$N$97,2,FALSE),"")</f>
        <v>Áreas en proceso de restauración</v>
      </c>
      <c r="W1228" s="180" t="s">
        <v>1710</v>
      </c>
      <c r="X1228" s="181">
        <v>24387000</v>
      </c>
      <c r="Y1228" s="181">
        <v>24387000</v>
      </c>
      <c r="Z1228" s="178" t="s">
        <v>183</v>
      </c>
      <c r="AA1228" s="178" t="s">
        <v>184</v>
      </c>
      <c r="AB1228" s="143">
        <f>IFERROR(VLOOKUP(AA1228,[4]Hoja4!$A$14:$B$19,2,FALSE),"")</f>
        <v>0</v>
      </c>
      <c r="AC1228" s="178" t="s">
        <v>161</v>
      </c>
      <c r="AD1228" s="178" t="s">
        <v>1975</v>
      </c>
      <c r="AE1228" s="178" t="s">
        <v>1976</v>
      </c>
      <c r="AF1228" s="178" t="s">
        <v>1977</v>
      </c>
      <c r="AG1228" s="146" t="str">
        <f>IFERROR(VLOOKUP(AF1228,'[4]archivo de datos'!$D$1:$E$1156,2,FALSE),"")</f>
        <v>CO-ARA-81220</v>
      </c>
      <c r="AH1228" s="178" t="s">
        <v>188</v>
      </c>
      <c r="AI1228" s="146" t="str">
        <f>IFERROR(VLOOKUP(AC1228,[4]Hoja3!$B$28:$E$38,2,FALSE),"")</f>
        <v>Edgar Olaya Ospina</v>
      </c>
      <c r="AJ1228" s="146" t="str">
        <f>IFERROR(VLOOKUP(AC1228,[4]Hoja3!$B$28:$E$38,3,FALSE),"")</f>
        <v>608 6819000</v>
      </c>
      <c r="AK1228" s="146" t="str">
        <f>IFERROR(VLOOKUP(AC1228,[4]Hoja3!$B$28:$E$38,4,FALSE),"")</f>
        <v>edgar.olaya@parquesnacionales.gov.co</v>
      </c>
      <c r="AL1228" s="182">
        <v>0</v>
      </c>
      <c r="AM1228" s="182">
        <v>0</v>
      </c>
      <c r="AN1228" s="182">
        <v>0</v>
      </c>
      <c r="AO1228" s="182">
        <v>0</v>
      </c>
      <c r="AP1228" s="178"/>
      <c r="AQ1228" s="178" t="s">
        <v>189</v>
      </c>
      <c r="AR1228" s="178"/>
      <c r="AS1228" s="178"/>
      <c r="AT1228" s="178"/>
    </row>
    <row r="1229" spans="1:46" ht="25.05" customHeight="1" x14ac:dyDescent="0.3">
      <c r="A1229" s="143"/>
      <c r="B1229" s="171">
        <v>80111600</v>
      </c>
      <c r="C1229" s="171" t="s">
        <v>1980</v>
      </c>
      <c r="D1229" s="171" t="s">
        <v>224</v>
      </c>
      <c r="E1229" s="171" t="s">
        <v>1981</v>
      </c>
      <c r="F1229" s="172">
        <v>1</v>
      </c>
      <c r="G1229" s="144" t="str">
        <f>IFERROR(VLOOKUP(F1229,[4]Hoja4!$A$1:B1366,2,FALSE),"")</f>
        <v>ENERO</v>
      </c>
      <c r="H1229" s="173">
        <v>1</v>
      </c>
      <c r="I1229" s="144" t="str">
        <f>IFERROR(VLOOKUP(H1229,[4]Hoja4!$A$1:D1365,2,FALSE),"")</f>
        <v>ENERO</v>
      </c>
      <c r="J1229" s="185" t="s">
        <v>1645</v>
      </c>
      <c r="K1229" s="106">
        <f>IFERROR(VLOOKUP(J1229,[4]LISTAS!$A$8:$B$11,2,FALSE),"")</f>
        <v>0</v>
      </c>
      <c r="L1229" s="174">
        <v>330</v>
      </c>
      <c r="M1229" s="175" t="s">
        <v>213</v>
      </c>
      <c r="N1229" s="145" t="str">
        <f>IFERROR(VLOOKUP(M1229,'[4]archivo de datos'!$G$1:$H$24,2,FALSE),"")</f>
        <v>CCE-16</v>
      </c>
      <c r="O1229" s="178" t="s">
        <v>180</v>
      </c>
      <c r="P1229" s="106">
        <f>IFERROR(VLOOKUP(O1229,'[4]archivo de datos'!$J$6:$K$12,2,FALSE),"")</f>
        <v>0</v>
      </c>
      <c r="Q1229" s="177" t="s">
        <v>48</v>
      </c>
      <c r="R1229" s="186" t="s">
        <v>181</v>
      </c>
      <c r="S1229" s="179" t="s">
        <v>182</v>
      </c>
      <c r="T1229" s="147" t="s">
        <v>163</v>
      </c>
      <c r="U1229" s="147" t="s">
        <v>641</v>
      </c>
      <c r="V1229" s="146" t="str">
        <f>+IFERROR(VLOOKUP(U1229,[4]Equivalencias!$M$2:$N$97,2,FALSE),"")</f>
        <v>Áreas en proceso de restauración</v>
      </c>
      <c r="W1229" s="180" t="s">
        <v>1837</v>
      </c>
      <c r="X1229" s="181">
        <v>21582000</v>
      </c>
      <c r="Y1229" s="181">
        <v>21582000</v>
      </c>
      <c r="Z1229" s="178" t="s">
        <v>183</v>
      </c>
      <c r="AA1229" s="178" t="s">
        <v>184</v>
      </c>
      <c r="AB1229" s="143">
        <f>IFERROR(VLOOKUP(AA1229,[4]Hoja4!$A$14:$B$19,2,FALSE),"")</f>
        <v>0</v>
      </c>
      <c r="AC1229" s="178" t="s">
        <v>161</v>
      </c>
      <c r="AD1229" s="178" t="s">
        <v>1975</v>
      </c>
      <c r="AE1229" s="178" t="s">
        <v>1976</v>
      </c>
      <c r="AF1229" s="178" t="s">
        <v>1977</v>
      </c>
      <c r="AG1229" s="146" t="str">
        <f>IFERROR(VLOOKUP(AF1229,'[4]archivo de datos'!$D$1:$E$1156,2,FALSE),"")</f>
        <v>CO-ARA-81220</v>
      </c>
      <c r="AH1229" s="178" t="s">
        <v>188</v>
      </c>
      <c r="AI1229" s="146" t="str">
        <f>IFERROR(VLOOKUP(AC1229,[4]Hoja3!$B$28:$E$38,2,FALSE),"")</f>
        <v>Edgar Olaya Ospina</v>
      </c>
      <c r="AJ1229" s="146" t="str">
        <f>IFERROR(VLOOKUP(AC1229,[4]Hoja3!$B$28:$E$38,3,FALSE),"")</f>
        <v>608 6819000</v>
      </c>
      <c r="AK1229" s="146" t="str">
        <f>IFERROR(VLOOKUP(AC1229,[4]Hoja3!$B$28:$E$38,4,FALSE),"")</f>
        <v>edgar.olaya@parquesnacionales.gov.co</v>
      </c>
      <c r="AL1229" s="182">
        <v>0</v>
      </c>
      <c r="AM1229" s="182">
        <v>0</v>
      </c>
      <c r="AN1229" s="182">
        <v>0</v>
      </c>
      <c r="AO1229" s="182">
        <v>0</v>
      </c>
      <c r="AP1229" s="178"/>
      <c r="AQ1229" s="178" t="s">
        <v>189</v>
      </c>
      <c r="AR1229" s="178"/>
      <c r="AS1229" s="178"/>
      <c r="AT1229" s="178"/>
    </row>
    <row r="1230" spans="1:46" ht="25.05" customHeight="1" x14ac:dyDescent="0.3">
      <c r="A1230" s="143"/>
      <c r="B1230" s="171">
        <v>80111600</v>
      </c>
      <c r="C1230" s="171" t="s">
        <v>1982</v>
      </c>
      <c r="D1230" s="171" t="s">
        <v>224</v>
      </c>
      <c r="E1230" s="171" t="s">
        <v>1983</v>
      </c>
      <c r="F1230" s="172">
        <v>1</v>
      </c>
      <c r="G1230" s="144" t="str">
        <f>IFERROR(VLOOKUP(F1230,[4]Hoja4!$A$1:B1367,2,FALSE),"")</f>
        <v>ENERO</v>
      </c>
      <c r="H1230" s="173">
        <v>1</v>
      </c>
      <c r="I1230" s="144" t="str">
        <f>IFERROR(VLOOKUP(H1230,[4]Hoja4!$A$1:D1366,2,FALSE),"")</f>
        <v>ENERO</v>
      </c>
      <c r="J1230" s="185" t="s">
        <v>1645</v>
      </c>
      <c r="K1230" s="106">
        <f>IFERROR(VLOOKUP(J1230,[4]LISTAS!$A$8:$B$11,2,FALSE),"")</f>
        <v>0</v>
      </c>
      <c r="L1230" s="174">
        <v>330</v>
      </c>
      <c r="M1230" s="175" t="s">
        <v>213</v>
      </c>
      <c r="N1230" s="145" t="str">
        <f>IFERROR(VLOOKUP(M1230,'[4]archivo de datos'!$G$1:$H$24,2,FALSE),"")</f>
        <v>CCE-16</v>
      </c>
      <c r="O1230" s="178" t="s">
        <v>180</v>
      </c>
      <c r="P1230" s="106">
        <f>IFERROR(VLOOKUP(O1230,'[4]archivo de datos'!$J$6:$K$12,2,FALSE),"")</f>
        <v>0</v>
      </c>
      <c r="Q1230" s="177" t="s">
        <v>48</v>
      </c>
      <c r="R1230" s="186" t="s">
        <v>181</v>
      </c>
      <c r="S1230" s="179" t="s">
        <v>182</v>
      </c>
      <c r="T1230" s="178" t="s">
        <v>168</v>
      </c>
      <c r="U1230" s="178" t="s">
        <v>695</v>
      </c>
      <c r="V1230" s="146" t="str">
        <f>+IFERROR(VLOOKUP(U1230,[4]Equivalencias!$M$2:$N$97,2,FALSE),"")</f>
        <v>Plántulas producidas</v>
      </c>
      <c r="W1230" s="180" t="s">
        <v>1710</v>
      </c>
      <c r="X1230" s="181">
        <v>23617000</v>
      </c>
      <c r="Y1230" s="181">
        <v>23617000</v>
      </c>
      <c r="Z1230" s="178" t="s">
        <v>183</v>
      </c>
      <c r="AA1230" s="178" t="s">
        <v>184</v>
      </c>
      <c r="AB1230" s="143">
        <f>IFERROR(VLOOKUP(AA1230,[4]Hoja4!$A$14:$B$19,2,FALSE),"")</f>
        <v>0</v>
      </c>
      <c r="AC1230" s="178" t="s">
        <v>161</v>
      </c>
      <c r="AD1230" s="178" t="s">
        <v>1975</v>
      </c>
      <c r="AE1230" s="178" t="s">
        <v>1976</v>
      </c>
      <c r="AF1230" s="178" t="s">
        <v>1977</v>
      </c>
      <c r="AG1230" s="146" t="str">
        <f>IFERROR(VLOOKUP(AF1230,'[4]archivo de datos'!$D$1:$E$1156,2,FALSE),"")</f>
        <v>CO-ARA-81220</v>
      </c>
      <c r="AH1230" s="178" t="s">
        <v>188</v>
      </c>
      <c r="AI1230" s="146" t="str">
        <f>IFERROR(VLOOKUP(AC1230,[4]Hoja3!$B$28:$E$38,2,FALSE),"")</f>
        <v>Edgar Olaya Ospina</v>
      </c>
      <c r="AJ1230" s="146" t="str">
        <f>IFERROR(VLOOKUP(AC1230,[4]Hoja3!$B$28:$E$38,3,FALSE),"")</f>
        <v>608 6819000</v>
      </c>
      <c r="AK1230" s="146" t="str">
        <f>IFERROR(VLOOKUP(AC1230,[4]Hoja3!$B$28:$E$38,4,FALSE),"")</f>
        <v>edgar.olaya@parquesnacionales.gov.co</v>
      </c>
      <c r="AL1230" s="182">
        <v>0</v>
      </c>
      <c r="AM1230" s="182">
        <v>0</v>
      </c>
      <c r="AN1230" s="182">
        <v>0</v>
      </c>
      <c r="AO1230" s="182">
        <v>0</v>
      </c>
      <c r="AP1230" s="178"/>
      <c r="AQ1230" s="178" t="s">
        <v>189</v>
      </c>
      <c r="AR1230" s="178"/>
      <c r="AS1230" s="178"/>
      <c r="AT1230" s="178"/>
    </row>
    <row r="1231" spans="1:46" ht="25.05" customHeight="1" x14ac:dyDescent="0.3">
      <c r="A1231" s="143"/>
      <c r="B1231" s="171">
        <v>80111600</v>
      </c>
      <c r="C1231" s="171" t="s">
        <v>1982</v>
      </c>
      <c r="D1231" s="171" t="s">
        <v>224</v>
      </c>
      <c r="E1231" s="171" t="s">
        <v>1984</v>
      </c>
      <c r="F1231" s="172">
        <v>1</v>
      </c>
      <c r="G1231" s="144" t="str">
        <f>IFERROR(VLOOKUP(F1231,[4]Hoja4!$A$1:B1368,2,FALSE),"")</f>
        <v>ENERO</v>
      </c>
      <c r="H1231" s="173">
        <v>1</v>
      </c>
      <c r="I1231" s="144" t="str">
        <f>IFERROR(VLOOKUP(H1231,[4]Hoja4!$A$1:D1367,2,FALSE),"")</f>
        <v>ENERO</v>
      </c>
      <c r="J1231" s="185" t="s">
        <v>1645</v>
      </c>
      <c r="K1231" s="106">
        <f>IFERROR(VLOOKUP(J1231,[4]LISTAS!$A$8:$B$11,2,FALSE),"")</f>
        <v>0</v>
      </c>
      <c r="L1231" s="174">
        <v>345</v>
      </c>
      <c r="M1231" s="175" t="s">
        <v>213</v>
      </c>
      <c r="N1231" s="145" t="str">
        <f>IFERROR(VLOOKUP(M1231,'[4]archivo de datos'!$G$1:$H$24,2,FALSE),"")</f>
        <v>CCE-16</v>
      </c>
      <c r="O1231" s="178" t="s">
        <v>180</v>
      </c>
      <c r="P1231" s="106">
        <f>IFERROR(VLOOKUP(O1231,'[4]archivo de datos'!$J$6:$K$12,2,FALSE),"")</f>
        <v>0</v>
      </c>
      <c r="Q1231" s="177" t="s">
        <v>48</v>
      </c>
      <c r="R1231" s="186" t="s">
        <v>181</v>
      </c>
      <c r="S1231" s="179" t="s">
        <v>182</v>
      </c>
      <c r="T1231" s="178" t="s">
        <v>168</v>
      </c>
      <c r="U1231" s="178" t="s">
        <v>695</v>
      </c>
      <c r="V1231" s="146" t="str">
        <f>+IFERROR(VLOOKUP(U1231,[4]Equivalencias!$M$2:$N$97,2,FALSE),"")</f>
        <v>Plántulas producidas</v>
      </c>
      <c r="W1231" s="180" t="s">
        <v>1710</v>
      </c>
      <c r="X1231" s="181">
        <v>25460500</v>
      </c>
      <c r="Y1231" s="181">
        <v>25460500</v>
      </c>
      <c r="Z1231" s="178" t="s">
        <v>183</v>
      </c>
      <c r="AA1231" s="178" t="s">
        <v>184</v>
      </c>
      <c r="AB1231" s="143">
        <f>IFERROR(VLOOKUP(AA1231,[4]Hoja4!$A$14:$B$19,2,FALSE),"")</f>
        <v>0</v>
      </c>
      <c r="AC1231" s="178" t="s">
        <v>161</v>
      </c>
      <c r="AD1231" s="178" t="s">
        <v>1975</v>
      </c>
      <c r="AE1231" s="178" t="s">
        <v>1976</v>
      </c>
      <c r="AF1231" s="178" t="s">
        <v>1977</v>
      </c>
      <c r="AG1231" s="146" t="str">
        <f>IFERROR(VLOOKUP(AF1231,'[4]archivo de datos'!$D$1:$E$1156,2,FALSE),"")</f>
        <v>CO-ARA-81220</v>
      </c>
      <c r="AH1231" s="178" t="s">
        <v>188</v>
      </c>
      <c r="AI1231" s="146" t="str">
        <f>IFERROR(VLOOKUP(AC1231,[4]Hoja3!$B$28:$E$38,2,FALSE),"")</f>
        <v>Edgar Olaya Ospina</v>
      </c>
      <c r="AJ1231" s="146" t="str">
        <f>IFERROR(VLOOKUP(AC1231,[4]Hoja3!$B$28:$E$38,3,FALSE),"")</f>
        <v>608 6819000</v>
      </c>
      <c r="AK1231" s="146" t="str">
        <f>IFERROR(VLOOKUP(AC1231,[4]Hoja3!$B$28:$E$38,4,FALSE),"")</f>
        <v>edgar.olaya@parquesnacionales.gov.co</v>
      </c>
      <c r="AL1231" s="182">
        <v>0</v>
      </c>
      <c r="AM1231" s="182">
        <v>0</v>
      </c>
      <c r="AN1231" s="182">
        <v>0</v>
      </c>
      <c r="AO1231" s="182">
        <v>0</v>
      </c>
      <c r="AP1231" s="178"/>
      <c r="AQ1231" s="178" t="s">
        <v>189</v>
      </c>
      <c r="AR1231" s="178"/>
      <c r="AS1231" s="178"/>
      <c r="AT1231" s="178"/>
    </row>
    <row r="1232" spans="1:46" ht="25.05" customHeight="1" x14ac:dyDescent="0.3">
      <c r="A1232" s="143"/>
      <c r="B1232" s="171">
        <v>80111600</v>
      </c>
      <c r="C1232" s="171" t="s">
        <v>1985</v>
      </c>
      <c r="D1232" s="171" t="s">
        <v>224</v>
      </c>
      <c r="E1232" s="171" t="s">
        <v>1986</v>
      </c>
      <c r="F1232" s="173">
        <v>1</v>
      </c>
      <c r="G1232" s="144" t="str">
        <f>IFERROR(VLOOKUP(F1232,[4]Hoja4!$A$1:B1369,2,FALSE),"")</f>
        <v>ENERO</v>
      </c>
      <c r="H1232" s="178">
        <v>1</v>
      </c>
      <c r="I1232" s="144" t="str">
        <f>IFERROR(VLOOKUP(H1232,[4]Hoja4!$A$1:D1368,2,FALSE),"")</f>
        <v>ENERO</v>
      </c>
      <c r="J1232" s="173" t="s">
        <v>1645</v>
      </c>
      <c r="K1232" s="106">
        <f>IFERROR(VLOOKUP(J1232,[4]LISTAS!$A$8:$B$11,2,FALSE),"")</f>
        <v>0</v>
      </c>
      <c r="L1232" s="178">
        <v>345</v>
      </c>
      <c r="M1232" s="178" t="s">
        <v>213</v>
      </c>
      <c r="N1232" s="145" t="str">
        <f>IFERROR(VLOOKUP(M1232,'[4]archivo de datos'!$G$1:$H$24,2,FALSE),"")</f>
        <v>CCE-16</v>
      </c>
      <c r="O1232" s="178" t="s">
        <v>180</v>
      </c>
      <c r="P1232" s="106">
        <f>IFERROR(VLOOKUP(O1232,'[4]archivo de datos'!$J$6:$K$12,2,FALSE),"")</f>
        <v>0</v>
      </c>
      <c r="Q1232" s="178" t="s">
        <v>48</v>
      </c>
      <c r="R1232" s="178" t="s">
        <v>181</v>
      </c>
      <c r="S1232" s="178" t="s">
        <v>182</v>
      </c>
      <c r="T1232" s="178" t="s">
        <v>168</v>
      </c>
      <c r="U1232" s="178" t="s">
        <v>695</v>
      </c>
      <c r="V1232" s="146" t="str">
        <f>+IFERROR(VLOOKUP(U1232,[4]Equivalencias!$M$2:$N$97,2,FALSE),"")</f>
        <v>Plántulas producidas</v>
      </c>
      <c r="W1232" s="180" t="s">
        <v>1837</v>
      </c>
      <c r="X1232" s="181">
        <v>22598000</v>
      </c>
      <c r="Y1232" s="181">
        <v>22598000</v>
      </c>
      <c r="Z1232" s="178" t="s">
        <v>183</v>
      </c>
      <c r="AA1232" s="178" t="s">
        <v>184</v>
      </c>
      <c r="AB1232" s="143">
        <f>IFERROR(VLOOKUP(AA1232,[4]Hoja4!$A$14:$B$19,2,FALSE),"")</f>
        <v>0</v>
      </c>
      <c r="AC1232" s="178" t="s">
        <v>161</v>
      </c>
      <c r="AD1232" s="178" t="s">
        <v>1975</v>
      </c>
      <c r="AE1232" s="178" t="s">
        <v>1976</v>
      </c>
      <c r="AF1232" s="178" t="s">
        <v>1977</v>
      </c>
      <c r="AG1232" s="146" t="str">
        <f>IFERROR(VLOOKUP(AF1232,'[4]archivo de datos'!$D$1:$E$1156,2,FALSE),"")</f>
        <v>CO-ARA-81220</v>
      </c>
      <c r="AH1232" s="178" t="s">
        <v>188</v>
      </c>
      <c r="AI1232" s="146" t="str">
        <f>IFERROR(VLOOKUP(AC1232,[4]Hoja3!$B$28:$E$38,2,FALSE),"")</f>
        <v>Edgar Olaya Ospina</v>
      </c>
      <c r="AJ1232" s="146" t="str">
        <f>IFERROR(VLOOKUP(AC1232,[4]Hoja3!$B$28:$E$38,3,FALSE),"")</f>
        <v>608 6819000</v>
      </c>
      <c r="AK1232" s="146" t="str">
        <f>IFERROR(VLOOKUP(AC1232,[4]Hoja3!$B$28:$E$38,4,FALSE),"")</f>
        <v>edgar.olaya@parquesnacionales.gov.co</v>
      </c>
      <c r="AL1232" s="182">
        <v>0</v>
      </c>
      <c r="AM1232" s="182">
        <v>0</v>
      </c>
      <c r="AN1232" s="182">
        <v>0</v>
      </c>
      <c r="AO1232" s="182">
        <v>0</v>
      </c>
      <c r="AP1232" s="178"/>
      <c r="AQ1232" s="178" t="s">
        <v>189</v>
      </c>
      <c r="AR1232" s="178"/>
      <c r="AS1232" s="178"/>
      <c r="AT1232" s="178"/>
    </row>
    <row r="1233" spans="1:46" ht="25.05" customHeight="1" x14ac:dyDescent="0.3">
      <c r="A1233" s="143"/>
      <c r="B1233" s="171" t="s">
        <v>1654</v>
      </c>
      <c r="C1233" s="171" t="s">
        <v>1655</v>
      </c>
      <c r="D1233" s="171" t="s">
        <v>202</v>
      </c>
      <c r="E1233" s="171" t="s">
        <v>179</v>
      </c>
      <c r="F1233" s="172">
        <v>6</v>
      </c>
      <c r="G1233" s="144" t="str">
        <f>IFERROR(VLOOKUP(F1233,[4]Hoja4!$A$1:B1370,2,FALSE),"")</f>
        <v>JUNIO</v>
      </c>
      <c r="H1233" s="173">
        <v>8</v>
      </c>
      <c r="I1233" s="144" t="str">
        <f>IFERROR(VLOOKUP(H1233,[4]Hoja4!$A$1:D1369,2,FALSE),"")</f>
        <v>AGOSTO</v>
      </c>
      <c r="J1233" s="185" t="s">
        <v>178</v>
      </c>
      <c r="K1233" s="106">
        <f>IFERROR(VLOOKUP(J1233,[4]LISTAS!$A$8:$B$11,2,FALSE),"")</f>
        <v>1</v>
      </c>
      <c r="L1233" s="174">
        <v>4</v>
      </c>
      <c r="M1233" s="175" t="s">
        <v>1308</v>
      </c>
      <c r="N1233" s="145" t="str">
        <f>IFERROR(VLOOKUP(M1233,'[4]archivo de datos'!$G$1:$H$24,2,FALSE),"")</f>
        <v>CCE-07</v>
      </c>
      <c r="O1233" s="178" t="s">
        <v>180</v>
      </c>
      <c r="P1233" s="106">
        <f>IFERROR(VLOOKUP(O1233,'[4]archivo de datos'!$J$6:$K$12,2,FALSE),"")</f>
        <v>0</v>
      </c>
      <c r="Q1233" s="177" t="s">
        <v>46</v>
      </c>
      <c r="R1233" s="186" t="s">
        <v>181</v>
      </c>
      <c r="S1233" s="179" t="s">
        <v>182</v>
      </c>
      <c r="T1233" s="178" t="s">
        <v>168</v>
      </c>
      <c r="U1233" s="178" t="s">
        <v>695</v>
      </c>
      <c r="V1233" s="146" t="str">
        <f>+IFERROR(VLOOKUP(U1233,[4]Equivalencias!$M$2:$N$97,2,FALSE),"")</f>
        <v>Plántulas producidas</v>
      </c>
      <c r="W1233" s="178" t="s">
        <v>175</v>
      </c>
      <c r="X1233" s="181">
        <v>11885155</v>
      </c>
      <c r="Y1233" s="181">
        <v>11885155</v>
      </c>
      <c r="Z1233" s="178" t="s">
        <v>183</v>
      </c>
      <c r="AA1233" s="178" t="s">
        <v>184</v>
      </c>
      <c r="AB1233" s="143">
        <f>IFERROR(VLOOKUP(AA1233,[4]Hoja4!$A$14:$B$19,2,FALSE),"")</f>
        <v>0</v>
      </c>
      <c r="AC1233" s="178" t="s">
        <v>161</v>
      </c>
      <c r="AD1233" s="178" t="s">
        <v>1975</v>
      </c>
      <c r="AE1233" s="178" t="s">
        <v>1976</v>
      </c>
      <c r="AF1233" s="178" t="s">
        <v>1977</v>
      </c>
      <c r="AG1233" s="146" t="str">
        <f>IFERROR(VLOOKUP(AF1233,'[4]archivo de datos'!$D$1:$E$1156,2,FALSE),"")</f>
        <v>CO-ARA-81220</v>
      </c>
      <c r="AH1233" s="178" t="s">
        <v>1649</v>
      </c>
      <c r="AI1233" s="146" t="str">
        <f>IFERROR(VLOOKUP(AC1233,[4]Hoja3!$B$28:$E$38,2,FALSE),"")</f>
        <v>Edgar Olaya Ospina</v>
      </c>
      <c r="AJ1233" s="146" t="str">
        <f>IFERROR(VLOOKUP(AC1233,[4]Hoja3!$B$28:$E$38,3,FALSE),"")</f>
        <v>608 6819000</v>
      </c>
      <c r="AK1233" s="146" t="str">
        <f>IFERROR(VLOOKUP(AC1233,[4]Hoja3!$B$28:$E$38,4,FALSE),"")</f>
        <v>edgar.olaya@parquesnacionales.gov.co</v>
      </c>
      <c r="AL1233" s="182">
        <v>0</v>
      </c>
      <c r="AM1233" s="182">
        <v>0</v>
      </c>
      <c r="AN1233" s="182">
        <v>0</v>
      </c>
      <c r="AO1233" s="182">
        <v>0</v>
      </c>
      <c r="AP1233" s="178"/>
      <c r="AQ1233" s="178" t="s">
        <v>189</v>
      </c>
      <c r="AR1233" s="178"/>
      <c r="AS1233" s="178"/>
      <c r="AT1233" s="178"/>
    </row>
    <row r="1234" spans="1:46" ht="25.05" customHeight="1" x14ac:dyDescent="0.3">
      <c r="A1234" s="143"/>
      <c r="B1234" s="171" t="s">
        <v>1656</v>
      </c>
      <c r="C1234" s="171" t="s">
        <v>1657</v>
      </c>
      <c r="D1234" s="171" t="s">
        <v>202</v>
      </c>
      <c r="E1234" s="171" t="s">
        <v>179</v>
      </c>
      <c r="F1234" s="172">
        <v>6</v>
      </c>
      <c r="G1234" s="144" t="str">
        <f>IFERROR(VLOOKUP(F1234,[4]Hoja4!$A$1:B1371,2,FALSE),"")</f>
        <v>JUNIO</v>
      </c>
      <c r="H1234" s="173">
        <v>8</v>
      </c>
      <c r="I1234" s="144" t="str">
        <f>IFERROR(VLOOKUP(H1234,[4]Hoja4!$A$1:D1370,2,FALSE),"")</f>
        <v>AGOSTO</v>
      </c>
      <c r="J1234" s="185" t="s">
        <v>178</v>
      </c>
      <c r="K1234" s="106">
        <f>IFERROR(VLOOKUP(J1234,[4]LISTAS!$A$8:$B$11,2,FALSE),"")</f>
        <v>1</v>
      </c>
      <c r="L1234" s="174">
        <v>4</v>
      </c>
      <c r="M1234" s="175" t="s">
        <v>1308</v>
      </c>
      <c r="N1234" s="145" t="str">
        <f>IFERROR(VLOOKUP(M1234,'[4]archivo de datos'!$G$1:$H$24,2,FALSE),"")</f>
        <v>CCE-07</v>
      </c>
      <c r="O1234" s="178" t="s">
        <v>180</v>
      </c>
      <c r="P1234" s="106">
        <f>IFERROR(VLOOKUP(O1234,'[4]archivo de datos'!$J$6:$K$12,2,FALSE),"")</f>
        <v>0</v>
      </c>
      <c r="Q1234" s="177" t="s">
        <v>46</v>
      </c>
      <c r="R1234" s="186" t="s">
        <v>181</v>
      </c>
      <c r="S1234" s="179" t="s">
        <v>182</v>
      </c>
      <c r="T1234" s="147" t="s">
        <v>163</v>
      </c>
      <c r="U1234" s="147" t="s">
        <v>641</v>
      </c>
      <c r="V1234" s="146" t="str">
        <f>+IFERROR(VLOOKUP(U1234,[4]Equivalencias!$M$2:$N$97,2,FALSE),"")</f>
        <v>Áreas en proceso de restauración</v>
      </c>
      <c r="W1234" s="178" t="s">
        <v>175</v>
      </c>
      <c r="X1234" s="181">
        <v>151803400</v>
      </c>
      <c r="Y1234" s="181">
        <v>151803400</v>
      </c>
      <c r="Z1234" s="178" t="s">
        <v>183</v>
      </c>
      <c r="AA1234" s="178" t="s">
        <v>184</v>
      </c>
      <c r="AB1234" s="143">
        <f>IFERROR(VLOOKUP(AA1234,[4]Hoja4!$A$14:$B$19,2,FALSE),"")</f>
        <v>0</v>
      </c>
      <c r="AC1234" s="178" t="s">
        <v>161</v>
      </c>
      <c r="AD1234" s="178" t="s">
        <v>1975</v>
      </c>
      <c r="AE1234" s="178" t="s">
        <v>1976</v>
      </c>
      <c r="AF1234" s="178" t="s">
        <v>1977</v>
      </c>
      <c r="AG1234" s="146" t="str">
        <f>IFERROR(VLOOKUP(AF1234,'[4]archivo de datos'!$D$1:$E$1156,2,FALSE),"")</f>
        <v>CO-ARA-81220</v>
      </c>
      <c r="AH1234" s="178" t="s">
        <v>1649</v>
      </c>
      <c r="AI1234" s="146" t="str">
        <f>IFERROR(VLOOKUP(AC1234,[4]Hoja3!$B$28:$E$38,2,FALSE),"")</f>
        <v>Edgar Olaya Ospina</v>
      </c>
      <c r="AJ1234" s="146" t="str">
        <f>IFERROR(VLOOKUP(AC1234,[4]Hoja3!$B$28:$E$38,3,FALSE),"")</f>
        <v>608 6819000</v>
      </c>
      <c r="AK1234" s="146" t="str">
        <f>IFERROR(VLOOKUP(AC1234,[4]Hoja3!$B$28:$E$38,4,FALSE),"")</f>
        <v>edgar.olaya@parquesnacionales.gov.co</v>
      </c>
      <c r="AL1234" s="182">
        <v>0</v>
      </c>
      <c r="AM1234" s="182">
        <v>0</v>
      </c>
      <c r="AN1234" s="182">
        <v>0</v>
      </c>
      <c r="AO1234" s="182">
        <v>0</v>
      </c>
      <c r="AP1234" s="178"/>
      <c r="AQ1234" s="178" t="s">
        <v>189</v>
      </c>
      <c r="AR1234" s="178"/>
      <c r="AS1234" s="178"/>
      <c r="AT1234" s="178"/>
    </row>
    <row r="1235" spans="1:46" ht="25.05" customHeight="1" x14ac:dyDescent="0.3">
      <c r="A1235" s="143"/>
      <c r="B1235" s="171" t="s">
        <v>1650</v>
      </c>
      <c r="C1235" s="171" t="s">
        <v>1651</v>
      </c>
      <c r="D1235" s="171" t="s">
        <v>202</v>
      </c>
      <c r="E1235" s="171" t="s">
        <v>179</v>
      </c>
      <c r="F1235" s="172">
        <v>6</v>
      </c>
      <c r="G1235" s="144" t="str">
        <f>IFERROR(VLOOKUP(F1235,[4]Hoja4!$A$1:B1372,2,FALSE),"")</f>
        <v>JUNIO</v>
      </c>
      <c r="H1235" s="173">
        <v>8</v>
      </c>
      <c r="I1235" s="144" t="str">
        <f>IFERROR(VLOOKUP(H1235,[4]Hoja4!$A$1:D1371,2,FALSE),"")</f>
        <v>AGOSTO</v>
      </c>
      <c r="J1235" s="185" t="s">
        <v>178</v>
      </c>
      <c r="K1235" s="106">
        <f>IFERROR(VLOOKUP(J1235,[4]LISTAS!$A$8:$B$11,2,FALSE),"")</f>
        <v>1</v>
      </c>
      <c r="L1235" s="174">
        <v>4</v>
      </c>
      <c r="M1235" s="175" t="s">
        <v>204</v>
      </c>
      <c r="N1235" s="145" t="str">
        <f>IFERROR(VLOOKUP(M1235,'[4]archivo de datos'!$G$1:$H$24,2,FALSE),"")</f>
        <v>CCE-99</v>
      </c>
      <c r="O1235" s="178" t="s">
        <v>180</v>
      </c>
      <c r="P1235" s="106">
        <f>IFERROR(VLOOKUP(O1235,'[4]archivo de datos'!$J$6:$K$12,2,FALSE),"")</f>
        <v>0</v>
      </c>
      <c r="Q1235" s="177" t="s">
        <v>46</v>
      </c>
      <c r="R1235" s="186" t="s">
        <v>181</v>
      </c>
      <c r="S1235" s="179" t="s">
        <v>182</v>
      </c>
      <c r="T1235" s="147" t="s">
        <v>163</v>
      </c>
      <c r="U1235" s="147" t="s">
        <v>641</v>
      </c>
      <c r="V1235" s="146" t="str">
        <f>+IFERROR(VLOOKUP(U1235,[4]Equivalencias!$M$2:$N$97,2,FALSE),"")</f>
        <v>Áreas en proceso de restauración</v>
      </c>
      <c r="W1235" s="178" t="s">
        <v>175</v>
      </c>
      <c r="X1235" s="181">
        <v>47184900</v>
      </c>
      <c r="Y1235" s="181">
        <v>47184900</v>
      </c>
      <c r="Z1235" s="178" t="s">
        <v>183</v>
      </c>
      <c r="AA1235" s="178" t="s">
        <v>184</v>
      </c>
      <c r="AB1235" s="143">
        <f>IFERROR(VLOOKUP(AA1235,[4]Hoja4!$A$14:$B$19,2,FALSE),"")</f>
        <v>0</v>
      </c>
      <c r="AC1235" s="178" t="s">
        <v>161</v>
      </c>
      <c r="AD1235" s="178" t="s">
        <v>1975</v>
      </c>
      <c r="AE1235" s="178" t="s">
        <v>1976</v>
      </c>
      <c r="AF1235" s="178" t="s">
        <v>1977</v>
      </c>
      <c r="AG1235" s="146" t="str">
        <f>IFERROR(VLOOKUP(AF1235,'[4]archivo de datos'!$D$1:$E$1156,2,FALSE),"")</f>
        <v>CO-ARA-81220</v>
      </c>
      <c r="AH1235" s="178" t="s">
        <v>1649</v>
      </c>
      <c r="AI1235" s="146" t="str">
        <f>IFERROR(VLOOKUP(AC1235,[4]Hoja3!$B$28:$E$38,2,FALSE),"")</f>
        <v>Edgar Olaya Ospina</v>
      </c>
      <c r="AJ1235" s="146" t="str">
        <f>IFERROR(VLOOKUP(AC1235,[4]Hoja3!$B$28:$E$38,3,FALSE),"")</f>
        <v>608 6819000</v>
      </c>
      <c r="AK1235" s="146" t="str">
        <f>IFERROR(VLOOKUP(AC1235,[4]Hoja3!$B$28:$E$38,4,FALSE),"")</f>
        <v>edgar.olaya@parquesnacionales.gov.co</v>
      </c>
      <c r="AL1235" s="182">
        <v>0</v>
      </c>
      <c r="AM1235" s="182">
        <v>0</v>
      </c>
      <c r="AN1235" s="182">
        <v>0</v>
      </c>
      <c r="AO1235" s="182">
        <v>0</v>
      </c>
      <c r="AP1235" s="178"/>
      <c r="AQ1235" s="178" t="s">
        <v>189</v>
      </c>
      <c r="AR1235" s="178"/>
      <c r="AS1235" s="178"/>
      <c r="AT1235" s="178"/>
    </row>
    <row r="1236" spans="1:46" ht="25.05" customHeight="1" x14ac:dyDescent="0.3">
      <c r="A1236" s="143"/>
      <c r="B1236" s="171" t="s">
        <v>1694</v>
      </c>
      <c r="C1236" s="171" t="s">
        <v>1695</v>
      </c>
      <c r="D1236" s="171" t="s">
        <v>202</v>
      </c>
      <c r="E1236" s="171" t="s">
        <v>179</v>
      </c>
      <c r="F1236" s="172">
        <v>3</v>
      </c>
      <c r="G1236" s="144" t="str">
        <f>IFERROR(VLOOKUP(F1236,[4]Hoja4!$A$1:B1373,2,FALSE),"")</f>
        <v>MARZO</v>
      </c>
      <c r="H1236" s="173">
        <v>5</v>
      </c>
      <c r="I1236" s="144" t="str">
        <f>IFERROR(VLOOKUP(H1236,[4]Hoja4!$A$1:D1372,2,FALSE),"")</f>
        <v>MAYO</v>
      </c>
      <c r="J1236" s="185" t="s">
        <v>178</v>
      </c>
      <c r="K1236" s="106">
        <f>IFERROR(VLOOKUP(J1236,[4]LISTAS!$A$8:$B$11,2,FALSE),"")</f>
        <v>1</v>
      </c>
      <c r="L1236" s="174">
        <v>2</v>
      </c>
      <c r="M1236" s="175" t="s">
        <v>1308</v>
      </c>
      <c r="N1236" s="145" t="str">
        <f>IFERROR(VLOOKUP(M1236,'[4]archivo de datos'!$G$1:$H$24,2,FALSE),"")</f>
        <v>CCE-07</v>
      </c>
      <c r="O1236" s="178" t="s">
        <v>180</v>
      </c>
      <c r="P1236" s="106">
        <f>IFERROR(VLOOKUP(O1236,'[4]archivo de datos'!$J$6:$K$12,2,FALSE),"")</f>
        <v>0</v>
      </c>
      <c r="Q1236" s="177" t="s">
        <v>46</v>
      </c>
      <c r="R1236" s="186" t="s">
        <v>181</v>
      </c>
      <c r="S1236" s="179" t="s">
        <v>182</v>
      </c>
      <c r="T1236" s="147" t="s">
        <v>166</v>
      </c>
      <c r="U1236" s="147" t="s">
        <v>584</v>
      </c>
      <c r="V1236" s="146" t="str">
        <f>+IFERROR(VLOOKUP(U1236,[4]Equivalencias!$M$2:$N$97,2,FALSE),"")</f>
        <v xml:space="preserve">Áreas administradas </v>
      </c>
      <c r="W1236" s="178" t="s">
        <v>175</v>
      </c>
      <c r="X1236" s="181">
        <v>20000000</v>
      </c>
      <c r="Y1236" s="181">
        <v>20000000</v>
      </c>
      <c r="Z1236" s="178" t="s">
        <v>183</v>
      </c>
      <c r="AA1236" s="178" t="s">
        <v>184</v>
      </c>
      <c r="AB1236" s="143">
        <f>IFERROR(VLOOKUP(AA1236,[4]Hoja4!$A$14:$B$19,2,FALSE),"")</f>
        <v>0</v>
      </c>
      <c r="AC1236" s="178" t="s">
        <v>161</v>
      </c>
      <c r="AD1236" s="178" t="s">
        <v>1975</v>
      </c>
      <c r="AE1236" s="178" t="s">
        <v>1976</v>
      </c>
      <c r="AF1236" s="178" t="s">
        <v>1977</v>
      </c>
      <c r="AG1236" s="146" t="str">
        <f>IFERROR(VLOOKUP(AF1236,'[4]archivo de datos'!$D$1:$E$1156,2,FALSE),"")</f>
        <v>CO-ARA-81220</v>
      </c>
      <c r="AH1236" s="178" t="s">
        <v>188</v>
      </c>
      <c r="AI1236" s="146" t="str">
        <f>IFERROR(VLOOKUP(AC1236,[4]Hoja3!$B$28:$E$38,2,FALSE),"")</f>
        <v>Edgar Olaya Ospina</v>
      </c>
      <c r="AJ1236" s="146" t="str">
        <f>IFERROR(VLOOKUP(AC1236,[4]Hoja3!$B$28:$E$38,3,FALSE),"")</f>
        <v>608 6819000</v>
      </c>
      <c r="AK1236" s="146" t="str">
        <f>IFERROR(VLOOKUP(AC1236,[4]Hoja3!$B$28:$E$38,4,FALSE),"")</f>
        <v>edgar.olaya@parquesnacionales.gov.co</v>
      </c>
      <c r="AL1236" s="182">
        <v>0</v>
      </c>
      <c r="AM1236" s="182">
        <v>0</v>
      </c>
      <c r="AN1236" s="182">
        <v>0</v>
      </c>
      <c r="AO1236" s="182">
        <v>0</v>
      </c>
      <c r="AP1236" s="178"/>
      <c r="AQ1236" s="178" t="s">
        <v>189</v>
      </c>
      <c r="AR1236" s="178"/>
      <c r="AS1236" s="178"/>
      <c r="AT1236" s="178"/>
    </row>
    <row r="1237" spans="1:46" ht="25.05" customHeight="1" x14ac:dyDescent="0.3">
      <c r="A1237" s="143"/>
      <c r="B1237" s="171">
        <v>78110000</v>
      </c>
      <c r="C1237" s="171" t="s">
        <v>1987</v>
      </c>
      <c r="D1237" s="171" t="s">
        <v>202</v>
      </c>
      <c r="E1237" s="171" t="s">
        <v>179</v>
      </c>
      <c r="F1237" s="172">
        <v>5</v>
      </c>
      <c r="G1237" s="144" t="str">
        <f>IFERROR(VLOOKUP(F1237,[4]Hoja4!$A$1:B1374,2,FALSE),"")</f>
        <v>MAYO</v>
      </c>
      <c r="H1237" s="173">
        <v>6</v>
      </c>
      <c r="I1237" s="144" t="str">
        <f>IFERROR(VLOOKUP(H1237,[4]Hoja4!$A$1:D1373,2,FALSE),"")</f>
        <v>JUNIO</v>
      </c>
      <c r="J1237" s="185" t="s">
        <v>178</v>
      </c>
      <c r="K1237" s="106">
        <f>IFERROR(VLOOKUP(J1237,[4]LISTAS!$A$8:$B$11,2,FALSE),"")</f>
        <v>1</v>
      </c>
      <c r="L1237" s="174">
        <v>6</v>
      </c>
      <c r="M1237" s="175" t="s">
        <v>196</v>
      </c>
      <c r="N1237" s="145" t="str">
        <f>IFERROR(VLOOKUP(M1237,'[4]archivo de datos'!$G$1:$H$24,2,FALSE),"")</f>
        <v>CCE-10</v>
      </c>
      <c r="O1237" s="178" t="s">
        <v>180</v>
      </c>
      <c r="P1237" s="106">
        <f>IFERROR(VLOOKUP(O1237,'[4]archivo de datos'!$J$6:$K$12,2,FALSE),"")</f>
        <v>0</v>
      </c>
      <c r="Q1237" s="177" t="s">
        <v>46</v>
      </c>
      <c r="R1237" s="186" t="s">
        <v>181</v>
      </c>
      <c r="S1237" s="179" t="s">
        <v>182</v>
      </c>
      <c r="T1237" s="147" t="s">
        <v>166</v>
      </c>
      <c r="U1237" s="147" t="s">
        <v>584</v>
      </c>
      <c r="V1237" s="146" t="str">
        <f>+IFERROR(VLOOKUP(U1237,[4]Equivalencias!$M$2:$N$97,2,FALSE),"")</f>
        <v xml:space="preserve">Áreas administradas </v>
      </c>
      <c r="W1237" s="178" t="s">
        <v>175</v>
      </c>
      <c r="X1237" s="181">
        <v>5761607</v>
      </c>
      <c r="Y1237" s="181">
        <v>5761607</v>
      </c>
      <c r="Z1237" s="178" t="s">
        <v>183</v>
      </c>
      <c r="AA1237" s="178" t="s">
        <v>184</v>
      </c>
      <c r="AB1237" s="143">
        <f>IFERROR(VLOOKUP(AA1237,[4]Hoja4!$A$14:$B$19,2,FALSE),"")</f>
        <v>0</v>
      </c>
      <c r="AC1237" s="178" t="s">
        <v>161</v>
      </c>
      <c r="AD1237" s="178" t="s">
        <v>1975</v>
      </c>
      <c r="AE1237" s="178" t="s">
        <v>1976</v>
      </c>
      <c r="AF1237" s="178" t="s">
        <v>1977</v>
      </c>
      <c r="AG1237" s="146" t="str">
        <f>IFERROR(VLOOKUP(AF1237,'[4]archivo de datos'!$D$1:$E$1156,2,FALSE),"")</f>
        <v>CO-ARA-81220</v>
      </c>
      <c r="AH1237" s="178" t="s">
        <v>188</v>
      </c>
      <c r="AI1237" s="146" t="str">
        <f>IFERROR(VLOOKUP(AC1237,[4]Hoja3!$B$28:$E$38,2,FALSE),"")</f>
        <v>Edgar Olaya Ospina</v>
      </c>
      <c r="AJ1237" s="146" t="str">
        <f>IFERROR(VLOOKUP(AC1237,[4]Hoja3!$B$28:$E$38,3,FALSE),"")</f>
        <v>608 6819000</v>
      </c>
      <c r="AK1237" s="146" t="str">
        <f>IFERROR(VLOOKUP(AC1237,[4]Hoja3!$B$28:$E$38,4,FALSE),"")</f>
        <v>edgar.olaya@parquesnacionales.gov.co</v>
      </c>
      <c r="AL1237" s="182">
        <v>0</v>
      </c>
      <c r="AM1237" s="182">
        <v>0</v>
      </c>
      <c r="AN1237" s="182">
        <v>0</v>
      </c>
      <c r="AO1237" s="182">
        <v>0</v>
      </c>
      <c r="AP1237" s="178"/>
      <c r="AQ1237" s="178" t="s">
        <v>189</v>
      </c>
      <c r="AR1237" s="178"/>
      <c r="AS1237" s="178"/>
      <c r="AT1237" s="178"/>
    </row>
    <row r="1238" spans="1:46" ht="25.05" customHeight="1" x14ac:dyDescent="0.3">
      <c r="A1238" s="143"/>
      <c r="B1238" s="171">
        <v>80111600</v>
      </c>
      <c r="C1238" s="171" t="s">
        <v>1988</v>
      </c>
      <c r="D1238" s="171" t="s">
        <v>211</v>
      </c>
      <c r="E1238" s="171" t="s">
        <v>1989</v>
      </c>
      <c r="F1238" s="172">
        <v>1</v>
      </c>
      <c r="G1238" s="144" t="str">
        <f>IFERROR(VLOOKUP(F1238,[4]Hoja4!$A$1:B1375,2,FALSE),"")</f>
        <v>ENERO</v>
      </c>
      <c r="H1238" s="173">
        <v>1</v>
      </c>
      <c r="I1238" s="144" t="str">
        <f>IFERROR(VLOOKUP(H1238,[4]Hoja4!$A$1:D1374,2,FALSE),"")</f>
        <v>ENERO</v>
      </c>
      <c r="J1238" s="185" t="s">
        <v>1645</v>
      </c>
      <c r="K1238" s="106">
        <f>IFERROR(VLOOKUP(J1238,[4]LISTAS!$A$8:$B$11,2,FALSE),"")</f>
        <v>0</v>
      </c>
      <c r="L1238" s="174">
        <v>345</v>
      </c>
      <c r="M1238" s="175" t="s">
        <v>213</v>
      </c>
      <c r="N1238" s="145" t="str">
        <f>IFERROR(VLOOKUP(M1238,'[4]archivo de datos'!$G$1:$H$24,2,FALSE),"")</f>
        <v>CCE-16</v>
      </c>
      <c r="O1238" s="178" t="s">
        <v>180</v>
      </c>
      <c r="P1238" s="106">
        <f>IFERROR(VLOOKUP(O1238,'[4]archivo de datos'!$J$6:$K$12,2,FALSE),"")</f>
        <v>0</v>
      </c>
      <c r="Q1238" s="177" t="s">
        <v>48</v>
      </c>
      <c r="R1238" s="186" t="s">
        <v>181</v>
      </c>
      <c r="S1238" s="179" t="s">
        <v>182</v>
      </c>
      <c r="T1238" s="147" t="s">
        <v>162</v>
      </c>
      <c r="U1238" s="178" t="s">
        <v>645</v>
      </c>
      <c r="V1238" s="146" t="str">
        <f>+IFERROR(VLOOKUP(U1238,[4]Equivalencias!$M$2:$N$97,2,FALSE),"")</f>
        <v>Documentos de lineamientos técnicos realizados</v>
      </c>
      <c r="W1238" s="183" t="s">
        <v>1726</v>
      </c>
      <c r="X1238" s="181">
        <v>49760500</v>
      </c>
      <c r="Y1238" s="181">
        <v>49760500</v>
      </c>
      <c r="Z1238" s="178" t="s">
        <v>183</v>
      </c>
      <c r="AA1238" s="178" t="s">
        <v>184</v>
      </c>
      <c r="AB1238" s="143">
        <f>IFERROR(VLOOKUP(AA1238,[4]Hoja4!$A$14:$B$19,2,FALSE),"")</f>
        <v>0</v>
      </c>
      <c r="AC1238" s="178" t="s">
        <v>161</v>
      </c>
      <c r="AD1238" s="178" t="s">
        <v>1975</v>
      </c>
      <c r="AE1238" s="178" t="s">
        <v>1976</v>
      </c>
      <c r="AF1238" s="178" t="s">
        <v>1977</v>
      </c>
      <c r="AG1238" s="146" t="str">
        <f>IFERROR(VLOOKUP(AF1238,'[4]archivo de datos'!$D$1:$E$1156,2,FALSE),"")</f>
        <v>CO-ARA-81220</v>
      </c>
      <c r="AH1238" s="178" t="s">
        <v>188</v>
      </c>
      <c r="AI1238" s="146" t="str">
        <f>IFERROR(VLOOKUP(AC1238,[4]Hoja3!$B$28:$E$38,2,FALSE),"")</f>
        <v>Edgar Olaya Ospina</v>
      </c>
      <c r="AJ1238" s="146" t="str">
        <f>IFERROR(VLOOKUP(AC1238,[4]Hoja3!$B$28:$E$38,3,FALSE),"")</f>
        <v>608 6819000</v>
      </c>
      <c r="AK1238" s="146" t="str">
        <f>IFERROR(VLOOKUP(AC1238,[4]Hoja3!$B$28:$E$38,4,FALSE),"")</f>
        <v>edgar.olaya@parquesnacionales.gov.co</v>
      </c>
      <c r="AL1238" s="182">
        <v>0</v>
      </c>
      <c r="AM1238" s="182">
        <v>0</v>
      </c>
      <c r="AN1238" s="182">
        <v>0</v>
      </c>
      <c r="AO1238" s="182">
        <v>0</v>
      </c>
      <c r="AP1238" s="178"/>
      <c r="AQ1238" s="178" t="s">
        <v>189</v>
      </c>
      <c r="AR1238" s="178"/>
      <c r="AS1238" s="178"/>
      <c r="AT1238" s="178"/>
    </row>
    <row r="1239" spans="1:46" ht="25.05" customHeight="1" x14ac:dyDescent="0.3">
      <c r="A1239" s="143"/>
      <c r="B1239" s="171">
        <v>80111600</v>
      </c>
      <c r="C1239" s="171" t="s">
        <v>1990</v>
      </c>
      <c r="D1239" s="171" t="s">
        <v>224</v>
      </c>
      <c r="E1239" s="171" t="s">
        <v>1991</v>
      </c>
      <c r="F1239" s="172">
        <v>1</v>
      </c>
      <c r="G1239" s="144" t="str">
        <f>IFERROR(VLOOKUP(F1239,[4]Hoja4!$A$1:B1376,2,FALSE),"")</f>
        <v>ENERO</v>
      </c>
      <c r="H1239" s="173">
        <v>1</v>
      </c>
      <c r="I1239" s="144" t="str">
        <f>IFERROR(VLOOKUP(H1239,[4]Hoja4!$A$1:D1375,2,FALSE),"")</f>
        <v>ENERO</v>
      </c>
      <c r="J1239" s="185" t="s">
        <v>1645</v>
      </c>
      <c r="K1239" s="106">
        <f>IFERROR(VLOOKUP(J1239,[4]LISTAS!$A$8:$B$11,2,FALSE),"")</f>
        <v>0</v>
      </c>
      <c r="L1239" s="174">
        <v>330</v>
      </c>
      <c r="M1239" s="175" t="s">
        <v>213</v>
      </c>
      <c r="N1239" s="145" t="str">
        <f>IFERROR(VLOOKUP(M1239,'[4]archivo de datos'!$G$1:$H$24,2,FALSE),"")</f>
        <v>CCE-16</v>
      </c>
      <c r="O1239" s="178" t="s">
        <v>180</v>
      </c>
      <c r="P1239" s="106">
        <f>IFERROR(VLOOKUP(O1239,'[4]archivo de datos'!$J$6:$K$12,2,FALSE),"")</f>
        <v>0</v>
      </c>
      <c r="Q1239" s="177" t="s">
        <v>48</v>
      </c>
      <c r="R1239" s="186" t="s">
        <v>181</v>
      </c>
      <c r="S1239" s="179" t="s">
        <v>182</v>
      </c>
      <c r="T1239" s="147" t="s">
        <v>162</v>
      </c>
      <c r="U1239" s="178" t="s">
        <v>645</v>
      </c>
      <c r="V1239" s="146" t="str">
        <f>+IFERROR(VLOOKUP(U1239,[4]Equivalencias!$M$2:$N$97,2,FALSE),"")</f>
        <v>Documentos de lineamientos técnicos realizados</v>
      </c>
      <c r="W1239" s="180" t="s">
        <v>1624</v>
      </c>
      <c r="X1239" s="181">
        <v>36564000</v>
      </c>
      <c r="Y1239" s="181">
        <v>36564000</v>
      </c>
      <c r="Z1239" s="178" t="s">
        <v>183</v>
      </c>
      <c r="AA1239" s="178" t="s">
        <v>184</v>
      </c>
      <c r="AB1239" s="143">
        <f>IFERROR(VLOOKUP(AA1239,[4]Hoja4!$A$14:$B$19,2,FALSE),"")</f>
        <v>0</v>
      </c>
      <c r="AC1239" s="178" t="s">
        <v>161</v>
      </c>
      <c r="AD1239" s="178" t="s">
        <v>1975</v>
      </c>
      <c r="AE1239" s="178" t="s">
        <v>1976</v>
      </c>
      <c r="AF1239" s="178" t="s">
        <v>1977</v>
      </c>
      <c r="AG1239" s="146" t="str">
        <f>IFERROR(VLOOKUP(AF1239,'[4]archivo de datos'!$D$1:$E$1156,2,FALSE),"")</f>
        <v>CO-ARA-81220</v>
      </c>
      <c r="AH1239" s="178" t="s">
        <v>188</v>
      </c>
      <c r="AI1239" s="146" t="str">
        <f>IFERROR(VLOOKUP(AC1239,[4]Hoja3!$B$28:$E$38,2,FALSE),"")</f>
        <v>Edgar Olaya Ospina</v>
      </c>
      <c r="AJ1239" s="146" t="str">
        <f>IFERROR(VLOOKUP(AC1239,[4]Hoja3!$B$28:$E$38,3,FALSE),"")</f>
        <v>608 6819000</v>
      </c>
      <c r="AK1239" s="146" t="str">
        <f>IFERROR(VLOOKUP(AC1239,[4]Hoja3!$B$28:$E$38,4,FALSE),"")</f>
        <v>edgar.olaya@parquesnacionales.gov.co</v>
      </c>
      <c r="AL1239" s="182">
        <v>0</v>
      </c>
      <c r="AM1239" s="182">
        <v>0</v>
      </c>
      <c r="AN1239" s="182">
        <v>0</v>
      </c>
      <c r="AO1239" s="182">
        <v>0</v>
      </c>
      <c r="AP1239" s="178"/>
      <c r="AQ1239" s="178" t="s">
        <v>189</v>
      </c>
      <c r="AR1239" s="178"/>
      <c r="AS1239" s="178"/>
      <c r="AT1239" s="178"/>
    </row>
    <row r="1240" spans="1:46" ht="25.05" customHeight="1" x14ac:dyDescent="0.3">
      <c r="A1240" s="143"/>
      <c r="B1240" s="171">
        <v>80111600</v>
      </c>
      <c r="C1240" s="171" t="s">
        <v>1992</v>
      </c>
      <c r="D1240" s="171" t="s">
        <v>224</v>
      </c>
      <c r="E1240" s="171" t="s">
        <v>1993</v>
      </c>
      <c r="F1240" s="172">
        <v>1</v>
      </c>
      <c r="G1240" s="144" t="str">
        <f>IFERROR(VLOOKUP(F1240,[4]Hoja4!$A$1:B1377,2,FALSE),"")</f>
        <v>ENERO</v>
      </c>
      <c r="H1240" s="173">
        <v>1</v>
      </c>
      <c r="I1240" s="144" t="str">
        <f>IFERROR(VLOOKUP(H1240,[4]Hoja4!$A$1:D1376,2,FALSE),"")</f>
        <v>ENERO</v>
      </c>
      <c r="J1240" s="185" t="s">
        <v>1645</v>
      </c>
      <c r="K1240" s="106">
        <f>IFERROR(VLOOKUP(J1240,[4]LISTAS!$A$8:$B$11,2,FALSE),"")</f>
        <v>0</v>
      </c>
      <c r="L1240" s="174">
        <v>330</v>
      </c>
      <c r="M1240" s="175" t="s">
        <v>213</v>
      </c>
      <c r="N1240" s="145" t="str">
        <f>IFERROR(VLOOKUP(M1240,'[4]archivo de datos'!$G$1:$H$24,2,FALSE),"")</f>
        <v>CCE-16</v>
      </c>
      <c r="O1240" s="178" t="s">
        <v>180</v>
      </c>
      <c r="P1240" s="106">
        <f>IFERROR(VLOOKUP(O1240,'[4]archivo de datos'!$J$6:$K$12,2,FALSE),"")</f>
        <v>0</v>
      </c>
      <c r="Q1240" s="177" t="s">
        <v>48</v>
      </c>
      <c r="R1240" s="186" t="s">
        <v>181</v>
      </c>
      <c r="S1240" s="179" t="s">
        <v>182</v>
      </c>
      <c r="T1240" s="147" t="s">
        <v>162</v>
      </c>
      <c r="U1240" s="178" t="s">
        <v>645</v>
      </c>
      <c r="V1240" s="146" t="str">
        <f>+IFERROR(VLOOKUP(U1240,[4]Equivalencias!$M$2:$N$97,2,FALSE),"")</f>
        <v>Documentos de lineamientos técnicos realizados</v>
      </c>
      <c r="W1240" s="180" t="s">
        <v>1798</v>
      </c>
      <c r="X1240" s="181">
        <v>31141000</v>
      </c>
      <c r="Y1240" s="181">
        <v>31141000</v>
      </c>
      <c r="Z1240" s="178" t="s">
        <v>183</v>
      </c>
      <c r="AA1240" s="178" t="s">
        <v>184</v>
      </c>
      <c r="AB1240" s="143">
        <f>IFERROR(VLOOKUP(AA1240,[4]Hoja4!$A$14:$B$19,2,FALSE),"")</f>
        <v>0</v>
      </c>
      <c r="AC1240" s="178" t="s">
        <v>161</v>
      </c>
      <c r="AD1240" s="178" t="s">
        <v>1975</v>
      </c>
      <c r="AE1240" s="178" t="s">
        <v>1976</v>
      </c>
      <c r="AF1240" s="178" t="s">
        <v>1977</v>
      </c>
      <c r="AG1240" s="146" t="str">
        <f>IFERROR(VLOOKUP(AF1240,'[4]archivo de datos'!$D$1:$E$1156,2,FALSE),"")</f>
        <v>CO-ARA-81220</v>
      </c>
      <c r="AH1240" s="178" t="s">
        <v>188</v>
      </c>
      <c r="AI1240" s="146" t="str">
        <f>IFERROR(VLOOKUP(AC1240,[4]Hoja3!$B$28:$E$38,2,FALSE),"")</f>
        <v>Edgar Olaya Ospina</v>
      </c>
      <c r="AJ1240" s="146" t="str">
        <f>IFERROR(VLOOKUP(AC1240,[4]Hoja3!$B$28:$E$38,3,FALSE),"")</f>
        <v>608 6819000</v>
      </c>
      <c r="AK1240" s="146" t="str">
        <f>IFERROR(VLOOKUP(AC1240,[4]Hoja3!$B$28:$E$38,4,FALSE),"")</f>
        <v>edgar.olaya@parquesnacionales.gov.co</v>
      </c>
      <c r="AL1240" s="182">
        <v>0</v>
      </c>
      <c r="AM1240" s="182">
        <v>0</v>
      </c>
      <c r="AN1240" s="182">
        <v>0</v>
      </c>
      <c r="AO1240" s="182">
        <v>0</v>
      </c>
      <c r="AP1240" s="178"/>
      <c r="AQ1240" s="178" t="s">
        <v>189</v>
      </c>
      <c r="AR1240" s="178"/>
      <c r="AS1240" s="178"/>
      <c r="AT1240" s="178"/>
    </row>
    <row r="1241" spans="1:46" ht="25.05" customHeight="1" x14ac:dyDescent="0.3">
      <c r="A1241" s="143"/>
      <c r="B1241" s="171">
        <v>80111600</v>
      </c>
      <c r="C1241" s="171" t="s">
        <v>1994</v>
      </c>
      <c r="D1241" s="171" t="s">
        <v>224</v>
      </c>
      <c r="E1241" s="171" t="s">
        <v>1995</v>
      </c>
      <c r="F1241" s="172">
        <v>1</v>
      </c>
      <c r="G1241" s="144" t="str">
        <f>IFERROR(VLOOKUP(F1241,[4]Hoja4!$A$1:B1378,2,FALSE),"")</f>
        <v>ENERO</v>
      </c>
      <c r="H1241" s="173">
        <v>1</v>
      </c>
      <c r="I1241" s="144" t="str">
        <f>IFERROR(VLOOKUP(H1241,[4]Hoja4!$A$1:D1377,2,FALSE),"")</f>
        <v>ENERO</v>
      </c>
      <c r="J1241" s="185" t="s">
        <v>1645</v>
      </c>
      <c r="K1241" s="106">
        <f>IFERROR(VLOOKUP(J1241,[4]LISTAS!$A$8:$B$11,2,FALSE),"")</f>
        <v>0</v>
      </c>
      <c r="L1241" s="174">
        <v>330</v>
      </c>
      <c r="M1241" s="175" t="s">
        <v>213</v>
      </c>
      <c r="N1241" s="145" t="str">
        <f>IFERROR(VLOOKUP(M1241,'[4]archivo de datos'!$G$1:$H$24,2,FALSE),"")</f>
        <v>CCE-16</v>
      </c>
      <c r="O1241" s="178" t="s">
        <v>180</v>
      </c>
      <c r="P1241" s="106">
        <f>IFERROR(VLOOKUP(O1241,'[4]archivo de datos'!$J$6:$K$12,2,FALSE),"")</f>
        <v>0</v>
      </c>
      <c r="Q1241" s="177" t="s">
        <v>48</v>
      </c>
      <c r="R1241" s="186" t="s">
        <v>181</v>
      </c>
      <c r="S1241" s="179" t="s">
        <v>182</v>
      </c>
      <c r="T1241" s="147" t="s">
        <v>162</v>
      </c>
      <c r="U1241" s="178" t="s">
        <v>645</v>
      </c>
      <c r="V1241" s="146" t="str">
        <f>+IFERROR(VLOOKUP(U1241,[4]Equivalencias!$M$2:$N$97,2,FALSE),"")</f>
        <v>Documentos de lineamientos técnicos realizados</v>
      </c>
      <c r="W1241" s="180" t="s">
        <v>1863</v>
      </c>
      <c r="X1241" s="181">
        <v>27621000</v>
      </c>
      <c r="Y1241" s="181">
        <v>27621000</v>
      </c>
      <c r="Z1241" s="178" t="s">
        <v>183</v>
      </c>
      <c r="AA1241" s="178" t="s">
        <v>184</v>
      </c>
      <c r="AB1241" s="143">
        <f>IFERROR(VLOOKUP(AA1241,[4]Hoja4!$A$14:$B$19,2,FALSE),"")</f>
        <v>0</v>
      </c>
      <c r="AC1241" s="178" t="s">
        <v>161</v>
      </c>
      <c r="AD1241" s="178" t="s">
        <v>1975</v>
      </c>
      <c r="AE1241" s="178" t="s">
        <v>1976</v>
      </c>
      <c r="AF1241" s="178" t="s">
        <v>1977</v>
      </c>
      <c r="AG1241" s="146" t="str">
        <f>IFERROR(VLOOKUP(AF1241,'[4]archivo de datos'!$D$1:$E$1156,2,FALSE),"")</f>
        <v>CO-ARA-81220</v>
      </c>
      <c r="AH1241" s="178" t="s">
        <v>188</v>
      </c>
      <c r="AI1241" s="146" t="str">
        <f>IFERROR(VLOOKUP(AC1241,[4]Hoja3!$B$28:$E$38,2,FALSE),"")</f>
        <v>Edgar Olaya Ospina</v>
      </c>
      <c r="AJ1241" s="146" t="str">
        <f>IFERROR(VLOOKUP(AC1241,[4]Hoja3!$B$28:$E$38,3,FALSE),"")</f>
        <v>608 6819000</v>
      </c>
      <c r="AK1241" s="146" t="str">
        <f>IFERROR(VLOOKUP(AC1241,[4]Hoja3!$B$28:$E$38,4,FALSE),"")</f>
        <v>edgar.olaya@parquesnacionales.gov.co</v>
      </c>
      <c r="AL1241" s="182">
        <v>0</v>
      </c>
      <c r="AM1241" s="182">
        <v>0</v>
      </c>
      <c r="AN1241" s="182">
        <v>0</v>
      </c>
      <c r="AO1241" s="182">
        <v>0</v>
      </c>
      <c r="AP1241" s="178"/>
      <c r="AQ1241" s="178" t="s">
        <v>189</v>
      </c>
      <c r="AR1241" s="178"/>
      <c r="AS1241" s="178"/>
      <c r="AT1241" s="178"/>
    </row>
    <row r="1242" spans="1:46" ht="25.05" customHeight="1" x14ac:dyDescent="0.3">
      <c r="A1242" s="143"/>
      <c r="B1242" s="171">
        <v>80111600</v>
      </c>
      <c r="C1242" s="171" t="s">
        <v>1996</v>
      </c>
      <c r="D1242" s="171" t="s">
        <v>211</v>
      </c>
      <c r="E1242" s="171" t="s">
        <v>1997</v>
      </c>
      <c r="F1242" s="172">
        <v>1</v>
      </c>
      <c r="G1242" s="144" t="str">
        <f>IFERROR(VLOOKUP(F1242,[4]Hoja4!$A$1:B1379,2,FALSE),"")</f>
        <v>ENERO</v>
      </c>
      <c r="H1242" s="173">
        <v>1</v>
      </c>
      <c r="I1242" s="144" t="str">
        <f>IFERROR(VLOOKUP(H1242,[4]Hoja4!$A$1:D1378,2,FALSE),"")</f>
        <v>ENERO</v>
      </c>
      <c r="J1242" s="185" t="s">
        <v>1645</v>
      </c>
      <c r="K1242" s="106">
        <f>IFERROR(VLOOKUP(J1242,[4]LISTAS!$A$8:$B$11,2,FALSE),"")</f>
        <v>0</v>
      </c>
      <c r="L1242" s="174">
        <v>345</v>
      </c>
      <c r="M1242" s="175" t="s">
        <v>213</v>
      </c>
      <c r="N1242" s="145" t="str">
        <f>IFERROR(VLOOKUP(M1242,'[4]archivo de datos'!$G$1:$H$24,2,FALSE),"")</f>
        <v>CCE-16</v>
      </c>
      <c r="O1242" s="178" t="s">
        <v>214</v>
      </c>
      <c r="P1242" s="106">
        <f>IFERROR(VLOOKUP(O1242,'[4]archivo de datos'!$J$6:$K$12,2,FALSE),"")</f>
        <v>1</v>
      </c>
      <c r="Q1242" s="177" t="s">
        <v>49</v>
      </c>
      <c r="R1242" s="186" t="s">
        <v>181</v>
      </c>
      <c r="S1242" s="179" t="s">
        <v>182</v>
      </c>
      <c r="T1242" s="147" t="s">
        <v>166</v>
      </c>
      <c r="U1242" s="147" t="s">
        <v>584</v>
      </c>
      <c r="V1242" s="146" t="str">
        <f>+IFERROR(VLOOKUP(U1242,[4]Equivalencias!$M$2:$N$97,2,FALSE),"")</f>
        <v xml:space="preserve">Áreas administradas </v>
      </c>
      <c r="W1242" s="183" t="s">
        <v>1998</v>
      </c>
      <c r="X1242" s="181">
        <v>89716500</v>
      </c>
      <c r="Y1242" s="181">
        <v>89716500</v>
      </c>
      <c r="Z1242" s="178" t="s">
        <v>183</v>
      </c>
      <c r="AA1242" s="178" t="s">
        <v>184</v>
      </c>
      <c r="AB1242" s="143">
        <f>IFERROR(VLOOKUP(AA1242,[4]Hoja4!$A$14:$B$19,2,FALSE),"")</f>
        <v>0</v>
      </c>
      <c r="AC1242" s="178" t="s">
        <v>161</v>
      </c>
      <c r="AD1242" s="178" t="s">
        <v>1975</v>
      </c>
      <c r="AE1242" s="178" t="s">
        <v>1976</v>
      </c>
      <c r="AF1242" s="178" t="s">
        <v>1977</v>
      </c>
      <c r="AG1242" s="146" t="str">
        <f>IFERROR(VLOOKUP(AF1242,'[4]archivo de datos'!$D$1:$E$1156,2,FALSE),"")</f>
        <v>CO-ARA-81220</v>
      </c>
      <c r="AH1242" s="178" t="s">
        <v>188</v>
      </c>
      <c r="AI1242" s="146" t="str">
        <f>IFERROR(VLOOKUP(AC1242,[4]Hoja3!$B$28:$E$38,2,FALSE),"")</f>
        <v>Edgar Olaya Ospina</v>
      </c>
      <c r="AJ1242" s="146" t="str">
        <f>IFERROR(VLOOKUP(AC1242,[4]Hoja3!$B$28:$E$38,3,FALSE),"")</f>
        <v>608 6819000</v>
      </c>
      <c r="AK1242" s="146" t="str">
        <f>IFERROR(VLOOKUP(AC1242,[4]Hoja3!$B$28:$E$38,4,FALSE),"")</f>
        <v>edgar.olaya@parquesnacionales.gov.co</v>
      </c>
      <c r="AL1242" s="182">
        <v>0</v>
      </c>
      <c r="AM1242" s="182">
        <v>0</v>
      </c>
      <c r="AN1242" s="182">
        <v>0</v>
      </c>
      <c r="AO1242" s="182">
        <v>0</v>
      </c>
      <c r="AP1242" s="178"/>
      <c r="AQ1242" s="178" t="s">
        <v>189</v>
      </c>
      <c r="AR1242" s="178"/>
      <c r="AS1242" s="178"/>
      <c r="AT1242" s="178"/>
    </row>
    <row r="1243" spans="1:46" ht="25.05" customHeight="1" x14ac:dyDescent="0.3">
      <c r="A1243" s="143"/>
      <c r="B1243" s="171">
        <v>80111600</v>
      </c>
      <c r="C1243" s="171" t="s">
        <v>1999</v>
      </c>
      <c r="D1243" s="171" t="s">
        <v>224</v>
      </c>
      <c r="E1243" s="171" t="s">
        <v>2000</v>
      </c>
      <c r="F1243" s="172">
        <v>1</v>
      </c>
      <c r="G1243" s="144" t="str">
        <f>IFERROR(VLOOKUP(F1243,[4]Hoja4!$A$1:B1380,2,FALSE),"")</f>
        <v>ENERO</v>
      </c>
      <c r="H1243" s="173">
        <v>1</v>
      </c>
      <c r="I1243" s="144" t="str">
        <f>IFERROR(VLOOKUP(H1243,[4]Hoja4!$A$1:D1379,2,FALSE),"")</f>
        <v>ENERO</v>
      </c>
      <c r="J1243" s="185" t="s">
        <v>1645</v>
      </c>
      <c r="K1243" s="106">
        <f>IFERROR(VLOOKUP(J1243,[4]LISTAS!$A$8:$B$11,2,FALSE),"")</f>
        <v>0</v>
      </c>
      <c r="L1243" s="174">
        <v>344</v>
      </c>
      <c r="M1243" s="175" t="s">
        <v>213</v>
      </c>
      <c r="N1243" s="145" t="str">
        <f>IFERROR(VLOOKUP(M1243,'[4]archivo de datos'!$G$1:$H$24,2,FALSE),"")</f>
        <v>CCE-16</v>
      </c>
      <c r="O1243" s="178" t="s">
        <v>214</v>
      </c>
      <c r="P1243" s="106">
        <f>IFERROR(VLOOKUP(O1243,'[4]archivo de datos'!$J$6:$K$12,2,FALSE),"")</f>
        <v>1</v>
      </c>
      <c r="Q1243" s="177" t="s">
        <v>49</v>
      </c>
      <c r="R1243" s="186" t="s">
        <v>181</v>
      </c>
      <c r="S1243" s="179" t="s">
        <v>182</v>
      </c>
      <c r="T1243" s="147" t="s">
        <v>164</v>
      </c>
      <c r="U1243" s="147" t="s">
        <v>558</v>
      </c>
      <c r="V1243" s="146" t="str">
        <f>+IFERROR(VLOOKUP(U1243,[4]Equivalencias!$M$2:$N$97,2,FALSE),"")</f>
        <v>Áreas cubiertas con jornadas de vigilancia</v>
      </c>
      <c r="W1243" s="180" t="s">
        <v>1863</v>
      </c>
      <c r="X1243" s="181">
        <v>29621300</v>
      </c>
      <c r="Y1243" s="181">
        <v>29621300</v>
      </c>
      <c r="Z1243" s="178" t="s">
        <v>183</v>
      </c>
      <c r="AA1243" s="178" t="s">
        <v>184</v>
      </c>
      <c r="AB1243" s="143">
        <f>IFERROR(VLOOKUP(AA1243,[4]Hoja4!$A$14:$B$19,2,FALSE),"")</f>
        <v>0</v>
      </c>
      <c r="AC1243" s="178" t="s">
        <v>161</v>
      </c>
      <c r="AD1243" s="178" t="s">
        <v>1975</v>
      </c>
      <c r="AE1243" s="178" t="s">
        <v>1976</v>
      </c>
      <c r="AF1243" s="178" t="s">
        <v>1977</v>
      </c>
      <c r="AG1243" s="146" t="str">
        <f>IFERROR(VLOOKUP(AF1243,'[4]archivo de datos'!$D$1:$E$1156,2,FALSE),"")</f>
        <v>CO-ARA-81220</v>
      </c>
      <c r="AH1243" s="178" t="s">
        <v>188</v>
      </c>
      <c r="AI1243" s="146" t="str">
        <f>IFERROR(VLOOKUP(AC1243,[4]Hoja3!$B$28:$E$38,2,FALSE),"")</f>
        <v>Edgar Olaya Ospina</v>
      </c>
      <c r="AJ1243" s="146" t="str">
        <f>IFERROR(VLOOKUP(AC1243,[4]Hoja3!$B$28:$E$38,3,FALSE),"")</f>
        <v>608 6819000</v>
      </c>
      <c r="AK1243" s="146" t="str">
        <f>IFERROR(VLOOKUP(AC1243,[4]Hoja3!$B$28:$E$38,4,FALSE),"")</f>
        <v>edgar.olaya@parquesnacionales.gov.co</v>
      </c>
      <c r="AL1243" s="182">
        <v>0</v>
      </c>
      <c r="AM1243" s="182">
        <v>0</v>
      </c>
      <c r="AN1243" s="182">
        <v>0</v>
      </c>
      <c r="AO1243" s="182">
        <v>0</v>
      </c>
      <c r="AP1243" s="178"/>
      <c r="AQ1243" s="178" t="s">
        <v>189</v>
      </c>
      <c r="AR1243" s="178"/>
      <c r="AS1243" s="178"/>
      <c r="AT1243" s="178"/>
    </row>
    <row r="1244" spans="1:46" ht="25.05" customHeight="1" x14ac:dyDescent="0.3">
      <c r="A1244" s="143"/>
      <c r="B1244" s="171">
        <v>80111600</v>
      </c>
      <c r="C1244" s="171" t="s">
        <v>2001</v>
      </c>
      <c r="D1244" s="171" t="s">
        <v>211</v>
      </c>
      <c r="E1244" s="171" t="s">
        <v>2002</v>
      </c>
      <c r="F1244" s="172">
        <v>1</v>
      </c>
      <c r="G1244" s="144" t="str">
        <f>IFERROR(VLOOKUP(F1244,[4]Hoja4!$A$1:B1381,2,FALSE),"")</f>
        <v>ENERO</v>
      </c>
      <c r="H1244" s="173">
        <v>1</v>
      </c>
      <c r="I1244" s="144" t="str">
        <f>IFERROR(VLOOKUP(H1244,[4]Hoja4!$A$1:D1380,2,FALSE),"")</f>
        <v>ENERO</v>
      </c>
      <c r="J1244" s="185" t="s">
        <v>1645</v>
      </c>
      <c r="K1244" s="106">
        <f>IFERROR(VLOOKUP(J1244,[4]LISTAS!$A$8:$B$11,2,FALSE),"")</f>
        <v>0</v>
      </c>
      <c r="L1244" s="174">
        <v>345</v>
      </c>
      <c r="M1244" s="175" t="s">
        <v>213</v>
      </c>
      <c r="N1244" s="145" t="str">
        <f>IFERROR(VLOOKUP(M1244,'[4]archivo de datos'!$G$1:$H$24,2,FALSE),"")</f>
        <v>CCE-16</v>
      </c>
      <c r="O1244" s="178" t="s">
        <v>214</v>
      </c>
      <c r="P1244" s="106">
        <f>IFERROR(VLOOKUP(O1244,'[4]archivo de datos'!$J$6:$K$12,2,FALSE),"")</f>
        <v>1</v>
      </c>
      <c r="Q1244" s="177" t="s">
        <v>49</v>
      </c>
      <c r="R1244" s="186" t="s">
        <v>181</v>
      </c>
      <c r="S1244" s="179" t="s">
        <v>182</v>
      </c>
      <c r="T1244" s="147" t="s">
        <v>166</v>
      </c>
      <c r="U1244" s="147" t="s">
        <v>595</v>
      </c>
      <c r="V1244" s="146" t="str">
        <f>+IFERROR(VLOOKUP(U1244,[4]Equivalencias!$M$2:$N$97,2,FALSE),"")</f>
        <v xml:space="preserve">Áreas administradas </v>
      </c>
      <c r="W1244" s="183" t="s">
        <v>1662</v>
      </c>
      <c r="X1244" s="181">
        <v>60490000</v>
      </c>
      <c r="Y1244" s="181">
        <v>60490000</v>
      </c>
      <c r="Z1244" s="178" t="s">
        <v>183</v>
      </c>
      <c r="AA1244" s="178" t="s">
        <v>184</v>
      </c>
      <c r="AB1244" s="143">
        <f>IFERROR(VLOOKUP(AA1244,[4]Hoja4!$A$14:$B$19,2,FALSE),"")</f>
        <v>0</v>
      </c>
      <c r="AC1244" s="178" t="s">
        <v>161</v>
      </c>
      <c r="AD1244" s="178" t="s">
        <v>1975</v>
      </c>
      <c r="AE1244" s="178" t="s">
        <v>1976</v>
      </c>
      <c r="AF1244" s="178" t="s">
        <v>1977</v>
      </c>
      <c r="AG1244" s="146" t="str">
        <f>IFERROR(VLOOKUP(AF1244,'[4]archivo de datos'!$D$1:$E$1156,2,FALSE),"")</f>
        <v>CO-ARA-81220</v>
      </c>
      <c r="AH1244" s="178" t="s">
        <v>188</v>
      </c>
      <c r="AI1244" s="146" t="str">
        <f>IFERROR(VLOOKUP(AC1244,[4]Hoja3!$B$28:$E$38,2,FALSE),"")</f>
        <v>Edgar Olaya Ospina</v>
      </c>
      <c r="AJ1244" s="146" t="str">
        <f>IFERROR(VLOOKUP(AC1244,[4]Hoja3!$B$28:$E$38,3,FALSE),"")</f>
        <v>608 6819000</v>
      </c>
      <c r="AK1244" s="146" t="str">
        <f>IFERROR(VLOOKUP(AC1244,[4]Hoja3!$B$28:$E$38,4,FALSE),"")</f>
        <v>edgar.olaya@parquesnacionales.gov.co</v>
      </c>
      <c r="AL1244" s="182">
        <v>0</v>
      </c>
      <c r="AM1244" s="182">
        <v>0</v>
      </c>
      <c r="AN1244" s="182">
        <v>0</v>
      </c>
      <c r="AO1244" s="182">
        <v>0</v>
      </c>
      <c r="AP1244" s="178"/>
      <c r="AQ1244" s="178" t="s">
        <v>189</v>
      </c>
      <c r="AR1244" s="178"/>
      <c r="AS1244" s="178"/>
      <c r="AT1244" s="178"/>
    </row>
    <row r="1245" spans="1:46" ht="25.05" customHeight="1" x14ac:dyDescent="0.3">
      <c r="A1245" s="143"/>
      <c r="B1245" s="171">
        <v>80111600</v>
      </c>
      <c r="C1245" s="171" t="s">
        <v>1999</v>
      </c>
      <c r="D1245" s="171" t="s">
        <v>224</v>
      </c>
      <c r="E1245" s="171" t="s">
        <v>2003</v>
      </c>
      <c r="F1245" s="172">
        <v>1</v>
      </c>
      <c r="G1245" s="144" t="str">
        <f>IFERROR(VLOOKUP(F1245,[4]Hoja4!$A$1:B1382,2,FALSE),"")</f>
        <v>ENERO</v>
      </c>
      <c r="H1245" s="173">
        <v>1</v>
      </c>
      <c r="I1245" s="144" t="str">
        <f>IFERROR(VLOOKUP(H1245,[4]Hoja4!$A$1:D1381,2,FALSE),"")</f>
        <v>ENERO</v>
      </c>
      <c r="J1245" s="185" t="s">
        <v>1645</v>
      </c>
      <c r="K1245" s="106">
        <f>IFERROR(VLOOKUP(J1245,[4]LISTAS!$A$8:$B$11,2,FALSE),"")</f>
        <v>0</v>
      </c>
      <c r="L1245" s="174">
        <v>330</v>
      </c>
      <c r="M1245" s="175" t="s">
        <v>213</v>
      </c>
      <c r="N1245" s="145" t="str">
        <f>IFERROR(VLOOKUP(M1245,'[4]archivo de datos'!$G$1:$H$24,2,FALSE),"")</f>
        <v>CCE-16</v>
      </c>
      <c r="O1245" s="178" t="s">
        <v>214</v>
      </c>
      <c r="P1245" s="106">
        <f>IFERROR(VLOOKUP(O1245,'[4]archivo de datos'!$J$6:$K$12,2,FALSE),"")</f>
        <v>1</v>
      </c>
      <c r="Q1245" s="177" t="s">
        <v>49</v>
      </c>
      <c r="R1245" s="186" t="s">
        <v>181</v>
      </c>
      <c r="S1245" s="179" t="s">
        <v>182</v>
      </c>
      <c r="T1245" s="147" t="s">
        <v>164</v>
      </c>
      <c r="U1245" s="147" t="s">
        <v>558</v>
      </c>
      <c r="V1245" s="146" t="str">
        <f>+IFERROR(VLOOKUP(U1245,[4]Equivalencias!$M$2:$N$97,2,FALSE),"")</f>
        <v>Áreas cubiertas con jornadas de vigilancia</v>
      </c>
      <c r="W1245" s="180" t="s">
        <v>1668</v>
      </c>
      <c r="X1245" s="181">
        <v>27577000</v>
      </c>
      <c r="Y1245" s="181">
        <v>27577000</v>
      </c>
      <c r="Z1245" s="178" t="s">
        <v>183</v>
      </c>
      <c r="AA1245" s="178" t="s">
        <v>184</v>
      </c>
      <c r="AB1245" s="143">
        <f>IFERROR(VLOOKUP(AA1245,[4]Hoja4!$A$14:$B$19,2,FALSE),"")</f>
        <v>0</v>
      </c>
      <c r="AC1245" s="178" t="s">
        <v>161</v>
      </c>
      <c r="AD1245" s="178" t="s">
        <v>1975</v>
      </c>
      <c r="AE1245" s="178" t="s">
        <v>1976</v>
      </c>
      <c r="AF1245" s="178" t="s">
        <v>1977</v>
      </c>
      <c r="AG1245" s="146" t="str">
        <f>IFERROR(VLOOKUP(AF1245,'[4]archivo de datos'!$D$1:$E$1156,2,FALSE),"")</f>
        <v>CO-ARA-81220</v>
      </c>
      <c r="AH1245" s="178" t="s">
        <v>188</v>
      </c>
      <c r="AI1245" s="146" t="str">
        <f>IFERROR(VLOOKUP(AC1245,[4]Hoja3!$B$28:$E$38,2,FALSE),"")</f>
        <v>Edgar Olaya Ospina</v>
      </c>
      <c r="AJ1245" s="146" t="str">
        <f>IFERROR(VLOOKUP(AC1245,[4]Hoja3!$B$28:$E$38,3,FALSE),"")</f>
        <v>608 6819000</v>
      </c>
      <c r="AK1245" s="146" t="str">
        <f>IFERROR(VLOOKUP(AC1245,[4]Hoja3!$B$28:$E$38,4,FALSE),"")</f>
        <v>edgar.olaya@parquesnacionales.gov.co</v>
      </c>
      <c r="AL1245" s="182">
        <v>0</v>
      </c>
      <c r="AM1245" s="182">
        <v>0</v>
      </c>
      <c r="AN1245" s="182">
        <v>0</v>
      </c>
      <c r="AO1245" s="182">
        <v>0</v>
      </c>
      <c r="AP1245" s="178"/>
      <c r="AQ1245" s="178" t="s">
        <v>189</v>
      </c>
      <c r="AR1245" s="178"/>
      <c r="AS1245" s="178"/>
      <c r="AT1245" s="178"/>
    </row>
    <row r="1246" spans="1:46" ht="25.05" customHeight="1" x14ac:dyDescent="0.3">
      <c r="A1246" s="143"/>
      <c r="B1246" s="171">
        <v>80111600</v>
      </c>
      <c r="C1246" s="171" t="s">
        <v>2004</v>
      </c>
      <c r="D1246" s="171" t="s">
        <v>224</v>
      </c>
      <c r="E1246" s="171" t="s">
        <v>2005</v>
      </c>
      <c r="F1246" s="172">
        <v>1</v>
      </c>
      <c r="G1246" s="144" t="str">
        <f>IFERROR(VLOOKUP(F1246,[4]Hoja4!$A$1:B1383,2,FALSE),"")</f>
        <v>ENERO</v>
      </c>
      <c r="H1246" s="173">
        <v>1</v>
      </c>
      <c r="I1246" s="144" t="str">
        <f>IFERROR(VLOOKUP(H1246,[4]Hoja4!$A$1:D1382,2,FALSE),"")</f>
        <v>ENERO</v>
      </c>
      <c r="J1246" s="185" t="s">
        <v>1645</v>
      </c>
      <c r="K1246" s="106">
        <f>IFERROR(VLOOKUP(J1246,[4]LISTAS!$A$8:$B$11,2,FALSE),"")</f>
        <v>0</v>
      </c>
      <c r="L1246" s="174">
        <v>330</v>
      </c>
      <c r="M1246" s="175" t="s">
        <v>213</v>
      </c>
      <c r="N1246" s="145" t="str">
        <f>IFERROR(VLOOKUP(M1246,'[4]archivo de datos'!$G$1:$H$24,2,FALSE),"")</f>
        <v>CCE-16</v>
      </c>
      <c r="O1246" s="178" t="s">
        <v>180</v>
      </c>
      <c r="P1246" s="106">
        <f>IFERROR(VLOOKUP(O1246,'[4]archivo de datos'!$J$6:$K$12,2,FALSE),"")</f>
        <v>0</v>
      </c>
      <c r="Q1246" s="177" t="s">
        <v>48</v>
      </c>
      <c r="R1246" s="186" t="s">
        <v>181</v>
      </c>
      <c r="S1246" s="179" t="s">
        <v>182</v>
      </c>
      <c r="T1246" s="147" t="s">
        <v>166</v>
      </c>
      <c r="U1246" s="147" t="s">
        <v>584</v>
      </c>
      <c r="V1246" s="146" t="str">
        <f>+IFERROR(VLOOKUP(U1246,[4]Equivalencias!$M$2:$N$97,2,FALSE),"")</f>
        <v xml:space="preserve">Áreas administradas </v>
      </c>
      <c r="W1246" s="180" t="s">
        <v>1837</v>
      </c>
      <c r="X1246" s="181">
        <v>20812000</v>
      </c>
      <c r="Y1246" s="181">
        <v>20812000</v>
      </c>
      <c r="Z1246" s="178" t="s">
        <v>183</v>
      </c>
      <c r="AA1246" s="178" t="s">
        <v>184</v>
      </c>
      <c r="AB1246" s="143">
        <f>IFERROR(VLOOKUP(AA1246,[4]Hoja4!$A$14:$B$19,2,FALSE),"")</f>
        <v>0</v>
      </c>
      <c r="AC1246" s="178" t="s">
        <v>161</v>
      </c>
      <c r="AD1246" s="178" t="s">
        <v>1975</v>
      </c>
      <c r="AE1246" s="178" t="s">
        <v>1976</v>
      </c>
      <c r="AF1246" s="178" t="s">
        <v>1977</v>
      </c>
      <c r="AG1246" s="146" t="str">
        <f>IFERROR(VLOOKUP(AF1246,'[4]archivo de datos'!$D$1:$E$1156,2,FALSE),"")</f>
        <v>CO-ARA-81220</v>
      </c>
      <c r="AH1246" s="178" t="s">
        <v>188</v>
      </c>
      <c r="AI1246" s="146" t="str">
        <f>IFERROR(VLOOKUP(AC1246,[4]Hoja3!$B$28:$E$38,2,FALSE),"")</f>
        <v>Edgar Olaya Ospina</v>
      </c>
      <c r="AJ1246" s="146" t="str">
        <f>IFERROR(VLOOKUP(AC1246,[4]Hoja3!$B$28:$E$38,3,FALSE),"")</f>
        <v>608 6819000</v>
      </c>
      <c r="AK1246" s="146" t="str">
        <f>IFERROR(VLOOKUP(AC1246,[4]Hoja3!$B$28:$E$38,4,FALSE),"")</f>
        <v>edgar.olaya@parquesnacionales.gov.co</v>
      </c>
      <c r="AL1246" s="182">
        <v>0</v>
      </c>
      <c r="AM1246" s="182">
        <v>0</v>
      </c>
      <c r="AN1246" s="182">
        <v>0</v>
      </c>
      <c r="AO1246" s="182">
        <v>0</v>
      </c>
      <c r="AP1246" s="178"/>
      <c r="AQ1246" s="178" t="s">
        <v>189</v>
      </c>
      <c r="AR1246" s="178"/>
      <c r="AS1246" s="178"/>
      <c r="AT1246" s="178"/>
    </row>
    <row r="1247" spans="1:46" ht="25.05" customHeight="1" x14ac:dyDescent="0.3">
      <c r="A1247" s="143"/>
      <c r="B1247" s="171">
        <v>80111600</v>
      </c>
      <c r="C1247" s="171" t="s">
        <v>2006</v>
      </c>
      <c r="D1247" s="171" t="s">
        <v>211</v>
      </c>
      <c r="E1247" s="171" t="s">
        <v>2007</v>
      </c>
      <c r="F1247" s="172">
        <v>1</v>
      </c>
      <c r="G1247" s="144" t="str">
        <f>IFERROR(VLOOKUP(F1247,[4]Hoja4!$A$1:B1384,2,FALSE),"")</f>
        <v>ENERO</v>
      </c>
      <c r="H1247" s="173">
        <v>1</v>
      </c>
      <c r="I1247" s="144" t="str">
        <f>IFERROR(VLOOKUP(H1247,[4]Hoja4!$A$1:D1383,2,FALSE),"")</f>
        <v>ENERO</v>
      </c>
      <c r="J1247" s="185" t="s">
        <v>1645</v>
      </c>
      <c r="K1247" s="106">
        <f>IFERROR(VLOOKUP(J1247,[4]LISTAS!$A$8:$B$11,2,FALSE),"")</f>
        <v>0</v>
      </c>
      <c r="L1247" s="174">
        <v>330</v>
      </c>
      <c r="M1247" s="175" t="s">
        <v>213</v>
      </c>
      <c r="N1247" s="145" t="str">
        <f>IFERROR(VLOOKUP(M1247,'[4]archivo de datos'!$G$1:$H$24,2,FALSE),"")</f>
        <v>CCE-16</v>
      </c>
      <c r="O1247" s="178" t="s">
        <v>180</v>
      </c>
      <c r="P1247" s="106">
        <f>IFERROR(VLOOKUP(O1247,'[4]archivo de datos'!$J$6:$K$12,2,FALSE),"")</f>
        <v>0</v>
      </c>
      <c r="Q1247" s="177" t="s">
        <v>48</v>
      </c>
      <c r="R1247" s="186" t="s">
        <v>181</v>
      </c>
      <c r="S1247" s="179" t="s">
        <v>182</v>
      </c>
      <c r="T1247" s="147" t="s">
        <v>166</v>
      </c>
      <c r="U1247" s="147" t="s">
        <v>584</v>
      </c>
      <c r="V1247" s="146" t="str">
        <f>+IFERROR(VLOOKUP(U1247,[4]Equivalencias!$M$2:$N$97,2,FALSE),"")</f>
        <v xml:space="preserve">Áreas administradas </v>
      </c>
      <c r="W1247" s="183" t="s">
        <v>1998</v>
      </c>
      <c r="X1247" s="181">
        <v>84249000</v>
      </c>
      <c r="Y1247" s="181">
        <v>84249000</v>
      </c>
      <c r="Z1247" s="178" t="s">
        <v>183</v>
      </c>
      <c r="AA1247" s="178" t="s">
        <v>184</v>
      </c>
      <c r="AB1247" s="143">
        <f>IFERROR(VLOOKUP(AA1247,[4]Hoja4!$A$14:$B$19,2,FALSE),"")</f>
        <v>0</v>
      </c>
      <c r="AC1247" s="178" t="s">
        <v>161</v>
      </c>
      <c r="AD1247" s="178" t="s">
        <v>1975</v>
      </c>
      <c r="AE1247" s="178" t="s">
        <v>1976</v>
      </c>
      <c r="AF1247" s="178" t="s">
        <v>1977</v>
      </c>
      <c r="AG1247" s="146" t="str">
        <f>IFERROR(VLOOKUP(AF1247,'[4]archivo de datos'!$D$1:$E$1156,2,FALSE),"")</f>
        <v>CO-ARA-81220</v>
      </c>
      <c r="AH1247" s="178" t="s">
        <v>188</v>
      </c>
      <c r="AI1247" s="146" t="str">
        <f>IFERROR(VLOOKUP(AC1247,[4]Hoja3!$B$28:$E$38,2,FALSE),"")</f>
        <v>Edgar Olaya Ospina</v>
      </c>
      <c r="AJ1247" s="146" t="str">
        <f>IFERROR(VLOOKUP(AC1247,[4]Hoja3!$B$28:$E$38,3,FALSE),"")</f>
        <v>608 6819000</v>
      </c>
      <c r="AK1247" s="146" t="str">
        <f>IFERROR(VLOOKUP(AC1247,[4]Hoja3!$B$28:$E$38,4,FALSE),"")</f>
        <v>edgar.olaya@parquesnacionales.gov.co</v>
      </c>
      <c r="AL1247" s="182">
        <v>0</v>
      </c>
      <c r="AM1247" s="182">
        <v>0</v>
      </c>
      <c r="AN1247" s="182">
        <v>0</v>
      </c>
      <c r="AO1247" s="182">
        <v>0</v>
      </c>
      <c r="AP1247" s="178"/>
      <c r="AQ1247" s="178" t="s">
        <v>189</v>
      </c>
      <c r="AR1247" s="178"/>
      <c r="AS1247" s="178"/>
      <c r="AT1247" s="178"/>
    </row>
    <row r="1248" spans="1:46" ht="25.05" customHeight="1" x14ac:dyDescent="0.3">
      <c r="A1248" s="143"/>
      <c r="B1248" s="171">
        <v>80111600</v>
      </c>
      <c r="C1248" s="171" t="s">
        <v>2008</v>
      </c>
      <c r="D1248" s="171" t="s">
        <v>224</v>
      </c>
      <c r="E1248" s="171" t="s">
        <v>2009</v>
      </c>
      <c r="F1248" s="172">
        <v>1</v>
      </c>
      <c r="G1248" s="144" t="str">
        <f>IFERROR(VLOOKUP(F1248,[4]Hoja4!$A$1:B1385,2,FALSE),"")</f>
        <v>ENERO</v>
      </c>
      <c r="H1248" s="173">
        <v>1</v>
      </c>
      <c r="I1248" s="144" t="str">
        <f>IFERROR(VLOOKUP(H1248,[4]Hoja4!$A$1:D1384,2,FALSE),"")</f>
        <v>ENERO</v>
      </c>
      <c r="J1248" s="185" t="s">
        <v>1645</v>
      </c>
      <c r="K1248" s="106">
        <f>IFERROR(VLOOKUP(J1248,[4]LISTAS!$A$8:$B$11,2,FALSE),"")</f>
        <v>0</v>
      </c>
      <c r="L1248" s="174">
        <v>330</v>
      </c>
      <c r="M1248" s="175" t="s">
        <v>213</v>
      </c>
      <c r="N1248" s="145" t="str">
        <f>IFERROR(VLOOKUP(M1248,'[4]archivo de datos'!$G$1:$H$24,2,FALSE),"")</f>
        <v>CCE-16</v>
      </c>
      <c r="O1248" s="178" t="s">
        <v>180</v>
      </c>
      <c r="P1248" s="106">
        <f>IFERROR(VLOOKUP(O1248,'[4]archivo de datos'!$J$6:$K$12,2,FALSE),"")</f>
        <v>0</v>
      </c>
      <c r="Q1248" s="177" t="s">
        <v>48</v>
      </c>
      <c r="R1248" s="186" t="s">
        <v>181</v>
      </c>
      <c r="S1248" s="179" t="s">
        <v>182</v>
      </c>
      <c r="T1248" s="147" t="s">
        <v>166</v>
      </c>
      <c r="U1248" s="147" t="s">
        <v>584</v>
      </c>
      <c r="V1248" s="146" t="str">
        <f>+IFERROR(VLOOKUP(U1248,[4]Equivalencias!$M$2:$N$97,2,FALSE),"")</f>
        <v xml:space="preserve">Áreas administradas </v>
      </c>
      <c r="W1248" s="180" t="s">
        <v>1863</v>
      </c>
      <c r="X1248" s="181">
        <v>27621000</v>
      </c>
      <c r="Y1248" s="181">
        <v>27621000</v>
      </c>
      <c r="Z1248" s="178" t="s">
        <v>183</v>
      </c>
      <c r="AA1248" s="178" t="s">
        <v>184</v>
      </c>
      <c r="AB1248" s="143">
        <f>IFERROR(VLOOKUP(AA1248,[4]Hoja4!$A$14:$B$19,2,FALSE),"")</f>
        <v>0</v>
      </c>
      <c r="AC1248" s="178" t="s">
        <v>161</v>
      </c>
      <c r="AD1248" s="178" t="s">
        <v>1975</v>
      </c>
      <c r="AE1248" s="178" t="s">
        <v>1976</v>
      </c>
      <c r="AF1248" s="178" t="s">
        <v>1977</v>
      </c>
      <c r="AG1248" s="146" t="str">
        <f>IFERROR(VLOOKUP(AF1248,'[4]archivo de datos'!$D$1:$E$1156,2,FALSE),"")</f>
        <v>CO-ARA-81220</v>
      </c>
      <c r="AH1248" s="178" t="s">
        <v>188</v>
      </c>
      <c r="AI1248" s="146" t="str">
        <f>IFERROR(VLOOKUP(AC1248,[4]Hoja3!$B$28:$E$38,2,FALSE),"")</f>
        <v>Edgar Olaya Ospina</v>
      </c>
      <c r="AJ1248" s="146" t="str">
        <f>IFERROR(VLOOKUP(AC1248,[4]Hoja3!$B$28:$E$38,3,FALSE),"")</f>
        <v>608 6819000</v>
      </c>
      <c r="AK1248" s="146" t="str">
        <f>IFERROR(VLOOKUP(AC1248,[4]Hoja3!$B$28:$E$38,4,FALSE),"")</f>
        <v>edgar.olaya@parquesnacionales.gov.co</v>
      </c>
      <c r="AL1248" s="182">
        <v>0</v>
      </c>
      <c r="AM1248" s="182">
        <v>0</v>
      </c>
      <c r="AN1248" s="182">
        <v>0</v>
      </c>
      <c r="AO1248" s="182">
        <v>0</v>
      </c>
      <c r="AP1248" s="178"/>
      <c r="AQ1248" s="178" t="s">
        <v>189</v>
      </c>
      <c r="AR1248" s="178"/>
      <c r="AS1248" s="178"/>
      <c r="AT1248" s="178"/>
    </row>
    <row r="1249" spans="1:46" ht="25.05" customHeight="1" x14ac:dyDescent="0.3">
      <c r="A1249" s="143"/>
      <c r="B1249" s="171" t="s">
        <v>1870</v>
      </c>
      <c r="C1249" s="171" t="s">
        <v>2010</v>
      </c>
      <c r="D1249" s="171" t="s">
        <v>177</v>
      </c>
      <c r="E1249" s="171" t="s">
        <v>179</v>
      </c>
      <c r="F1249" s="172" t="s">
        <v>175</v>
      </c>
      <c r="G1249" s="144" t="str">
        <f>IFERROR(VLOOKUP(F1249,[4]Hoja4!$A$1:B1386,2,FALSE),"")</f>
        <v>NO APLICA</v>
      </c>
      <c r="H1249" s="173"/>
      <c r="I1249" s="144" t="str">
        <f>IFERROR(VLOOKUP(H1249,[4]Hoja4!$A$1:D1385,2,FALSE),"")</f>
        <v/>
      </c>
      <c r="J1249" s="185"/>
      <c r="K1249" s="106" t="str">
        <f>IFERROR(VLOOKUP(J1249,[4]LISTAS!$A$8:$B$11,2,FALSE),"")</f>
        <v/>
      </c>
      <c r="L1249" s="174"/>
      <c r="M1249" s="175" t="s">
        <v>179</v>
      </c>
      <c r="N1249" s="145" t="str">
        <f>IFERROR(VLOOKUP(M1249,'[4]archivo de datos'!$G$1:$H$24,2,FALSE),"")</f>
        <v>N/A</v>
      </c>
      <c r="O1249" s="178" t="s">
        <v>180</v>
      </c>
      <c r="P1249" s="106">
        <f>IFERROR(VLOOKUP(O1249,'[4]archivo de datos'!$J$6:$K$12,2,FALSE),"")</f>
        <v>0</v>
      </c>
      <c r="Q1249" s="177" t="s">
        <v>46</v>
      </c>
      <c r="R1249" s="186" t="s">
        <v>181</v>
      </c>
      <c r="S1249" s="179" t="s">
        <v>182</v>
      </c>
      <c r="T1249" s="147" t="s">
        <v>163</v>
      </c>
      <c r="U1249" s="147" t="s">
        <v>641</v>
      </c>
      <c r="V1249" s="146" t="str">
        <f>+IFERROR(VLOOKUP(U1249,[4]Equivalencias!$M$2:$N$97,2,FALSE),"")</f>
        <v>Áreas en proceso de restauración</v>
      </c>
      <c r="W1249" s="178" t="s">
        <v>175</v>
      </c>
      <c r="X1249" s="181">
        <v>6263433</v>
      </c>
      <c r="Y1249" s="181">
        <v>6263433</v>
      </c>
      <c r="Z1249" s="178" t="s">
        <v>183</v>
      </c>
      <c r="AA1249" s="178" t="s">
        <v>184</v>
      </c>
      <c r="AB1249" s="143">
        <f>IFERROR(VLOOKUP(AA1249,[4]Hoja4!$A$14:$B$19,2,FALSE),"")</f>
        <v>0</v>
      </c>
      <c r="AC1249" s="178" t="s">
        <v>161</v>
      </c>
      <c r="AD1249" s="178" t="s">
        <v>1975</v>
      </c>
      <c r="AE1249" s="178" t="s">
        <v>1976</v>
      </c>
      <c r="AF1249" s="178" t="s">
        <v>1977</v>
      </c>
      <c r="AG1249" s="146" t="str">
        <f>IFERROR(VLOOKUP(AF1249,'[4]archivo de datos'!$D$1:$E$1156,2,FALSE),"")</f>
        <v>CO-ARA-81220</v>
      </c>
      <c r="AH1249" s="178" t="s">
        <v>188</v>
      </c>
      <c r="AI1249" s="146" t="str">
        <f>IFERROR(VLOOKUP(AC1249,[4]Hoja3!$B$28:$E$38,2,FALSE),"")</f>
        <v>Edgar Olaya Ospina</v>
      </c>
      <c r="AJ1249" s="146" t="str">
        <f>IFERROR(VLOOKUP(AC1249,[4]Hoja3!$B$28:$E$38,3,FALSE),"")</f>
        <v>608 6819000</v>
      </c>
      <c r="AK1249" s="146" t="str">
        <f>IFERROR(VLOOKUP(AC1249,[4]Hoja3!$B$28:$E$38,4,FALSE),"")</f>
        <v>edgar.olaya@parquesnacionales.gov.co</v>
      </c>
      <c r="AL1249" s="182">
        <v>0</v>
      </c>
      <c r="AM1249" s="182">
        <v>0</v>
      </c>
      <c r="AN1249" s="182">
        <v>0</v>
      </c>
      <c r="AO1249" s="182">
        <v>0</v>
      </c>
      <c r="AP1249" s="178"/>
      <c r="AQ1249" s="178" t="s">
        <v>189</v>
      </c>
      <c r="AR1249" s="178"/>
      <c r="AS1249" s="178"/>
      <c r="AT1249" s="178"/>
    </row>
    <row r="1250" spans="1:46" ht="25.05" customHeight="1" x14ac:dyDescent="0.3">
      <c r="A1250" s="143"/>
      <c r="B1250" s="171" t="s">
        <v>1870</v>
      </c>
      <c r="C1250" s="171" t="s">
        <v>2010</v>
      </c>
      <c r="D1250" s="171" t="s">
        <v>177</v>
      </c>
      <c r="E1250" s="171" t="s">
        <v>179</v>
      </c>
      <c r="F1250" s="172" t="s">
        <v>175</v>
      </c>
      <c r="G1250" s="144" t="str">
        <f>IFERROR(VLOOKUP(F1250,[4]Hoja4!$A$1:B1387,2,FALSE),"")</f>
        <v>NO APLICA</v>
      </c>
      <c r="H1250" s="173"/>
      <c r="I1250" s="144" t="str">
        <f>IFERROR(VLOOKUP(H1250,[4]Hoja4!$A$1:D1386,2,FALSE),"")</f>
        <v/>
      </c>
      <c r="J1250" s="185"/>
      <c r="K1250" s="106" t="str">
        <f>IFERROR(VLOOKUP(J1250,[4]LISTAS!$A$8:$B$11,2,FALSE),"")</f>
        <v/>
      </c>
      <c r="L1250" s="174"/>
      <c r="M1250" s="175" t="s">
        <v>179</v>
      </c>
      <c r="N1250" s="145" t="str">
        <f>IFERROR(VLOOKUP(M1250,'[4]archivo de datos'!$G$1:$H$24,2,FALSE),"")</f>
        <v>N/A</v>
      </c>
      <c r="O1250" s="178" t="s">
        <v>180</v>
      </c>
      <c r="P1250" s="106">
        <f>IFERROR(VLOOKUP(O1250,'[4]archivo de datos'!$J$6:$K$12,2,FALSE),"")</f>
        <v>0</v>
      </c>
      <c r="Q1250" s="177" t="s">
        <v>46</v>
      </c>
      <c r="R1250" s="186" t="s">
        <v>181</v>
      </c>
      <c r="S1250" s="179" t="s">
        <v>182</v>
      </c>
      <c r="T1250" s="147" t="s">
        <v>162</v>
      </c>
      <c r="U1250" s="178" t="s">
        <v>645</v>
      </c>
      <c r="V1250" s="146" t="str">
        <f>+IFERROR(VLOOKUP(U1250,[4]Equivalencias!$M$2:$N$97,2,FALSE),"")</f>
        <v>Documentos de lineamientos técnicos realizados</v>
      </c>
      <c r="W1250" s="178" t="s">
        <v>175</v>
      </c>
      <c r="X1250" s="181">
        <v>6313284</v>
      </c>
      <c r="Y1250" s="181">
        <v>6313284</v>
      </c>
      <c r="Z1250" s="178" t="s">
        <v>183</v>
      </c>
      <c r="AA1250" s="178" t="s">
        <v>184</v>
      </c>
      <c r="AB1250" s="143">
        <f>IFERROR(VLOOKUP(AA1250,[4]Hoja4!$A$14:$B$19,2,FALSE),"")</f>
        <v>0</v>
      </c>
      <c r="AC1250" s="178" t="s">
        <v>161</v>
      </c>
      <c r="AD1250" s="178" t="s">
        <v>1975</v>
      </c>
      <c r="AE1250" s="178" t="s">
        <v>1976</v>
      </c>
      <c r="AF1250" s="178" t="s">
        <v>1977</v>
      </c>
      <c r="AG1250" s="146" t="str">
        <f>IFERROR(VLOOKUP(AF1250,'[4]archivo de datos'!$D$1:$E$1156,2,FALSE),"")</f>
        <v>CO-ARA-81220</v>
      </c>
      <c r="AH1250" s="178" t="s">
        <v>188</v>
      </c>
      <c r="AI1250" s="146" t="str">
        <f>IFERROR(VLOOKUP(AC1250,[4]Hoja3!$B$28:$E$38,2,FALSE),"")</f>
        <v>Edgar Olaya Ospina</v>
      </c>
      <c r="AJ1250" s="146" t="str">
        <f>IFERROR(VLOOKUP(AC1250,[4]Hoja3!$B$28:$E$38,3,FALSE),"")</f>
        <v>608 6819000</v>
      </c>
      <c r="AK1250" s="146" t="str">
        <f>IFERROR(VLOOKUP(AC1250,[4]Hoja3!$B$28:$E$38,4,FALSE),"")</f>
        <v>edgar.olaya@parquesnacionales.gov.co</v>
      </c>
      <c r="AL1250" s="182">
        <v>0</v>
      </c>
      <c r="AM1250" s="182">
        <v>0</v>
      </c>
      <c r="AN1250" s="182">
        <v>0</v>
      </c>
      <c r="AO1250" s="182">
        <v>0</v>
      </c>
      <c r="AP1250" s="178"/>
      <c r="AQ1250" s="178" t="s">
        <v>189</v>
      </c>
      <c r="AR1250" s="178"/>
      <c r="AS1250" s="178"/>
      <c r="AT1250" s="178"/>
    </row>
    <row r="1251" spans="1:46" ht="25.05" customHeight="1" x14ac:dyDescent="0.3">
      <c r="A1251" s="143"/>
      <c r="B1251" s="171" t="s">
        <v>1870</v>
      </c>
      <c r="C1251" s="171" t="s">
        <v>2010</v>
      </c>
      <c r="D1251" s="171" t="s">
        <v>177</v>
      </c>
      <c r="E1251" s="171" t="s">
        <v>179</v>
      </c>
      <c r="F1251" s="172" t="s">
        <v>175</v>
      </c>
      <c r="G1251" s="144" t="str">
        <f>IFERROR(VLOOKUP(F1251,[4]Hoja4!$A$1:B1388,2,FALSE),"")</f>
        <v>NO APLICA</v>
      </c>
      <c r="H1251" s="173"/>
      <c r="I1251" s="144" t="str">
        <f>IFERROR(VLOOKUP(H1251,[4]Hoja4!$A$1:D1387,2,FALSE),"")</f>
        <v/>
      </c>
      <c r="J1251" s="185"/>
      <c r="K1251" s="106" t="str">
        <f>IFERROR(VLOOKUP(J1251,[4]LISTAS!$A$8:$B$11,2,FALSE),"")</f>
        <v/>
      </c>
      <c r="L1251" s="174"/>
      <c r="M1251" s="175" t="s">
        <v>179</v>
      </c>
      <c r="N1251" s="145" t="str">
        <f>IFERROR(VLOOKUP(M1251,'[4]archivo de datos'!$G$1:$H$24,2,FALSE),"")</f>
        <v>N/A</v>
      </c>
      <c r="O1251" s="178" t="s">
        <v>180</v>
      </c>
      <c r="P1251" s="106">
        <f>IFERROR(VLOOKUP(O1251,'[4]archivo de datos'!$J$6:$K$12,2,FALSE),"")</f>
        <v>0</v>
      </c>
      <c r="Q1251" s="177" t="s">
        <v>46</v>
      </c>
      <c r="R1251" s="186" t="s">
        <v>181</v>
      </c>
      <c r="S1251" s="179" t="s">
        <v>182</v>
      </c>
      <c r="T1251" s="147" t="s">
        <v>166</v>
      </c>
      <c r="U1251" s="147" t="s">
        <v>793</v>
      </c>
      <c r="V1251" s="146" t="str">
        <f>+IFERROR(VLOOKUP(U1251,[4]Equivalencias!$M$2:$N$97,2,FALSE),"")</f>
        <v xml:space="preserve">Áreas administradas </v>
      </c>
      <c r="W1251" s="178" t="s">
        <v>175</v>
      </c>
      <c r="X1251" s="181">
        <v>9476395</v>
      </c>
      <c r="Y1251" s="181">
        <v>9476395</v>
      </c>
      <c r="Z1251" s="178" t="s">
        <v>183</v>
      </c>
      <c r="AA1251" s="178" t="s">
        <v>184</v>
      </c>
      <c r="AB1251" s="143">
        <f>IFERROR(VLOOKUP(AA1251,[4]Hoja4!$A$14:$B$19,2,FALSE),"")</f>
        <v>0</v>
      </c>
      <c r="AC1251" s="178" t="s">
        <v>161</v>
      </c>
      <c r="AD1251" s="178" t="s">
        <v>1975</v>
      </c>
      <c r="AE1251" s="178" t="s">
        <v>1976</v>
      </c>
      <c r="AF1251" s="178" t="s">
        <v>1977</v>
      </c>
      <c r="AG1251" s="146" t="str">
        <f>IFERROR(VLOOKUP(AF1251,'[4]archivo de datos'!$D$1:$E$1156,2,FALSE),"")</f>
        <v>CO-ARA-81220</v>
      </c>
      <c r="AH1251" s="178" t="s">
        <v>188</v>
      </c>
      <c r="AI1251" s="146" t="str">
        <f>IFERROR(VLOOKUP(AC1251,[4]Hoja3!$B$28:$E$38,2,FALSE),"")</f>
        <v>Edgar Olaya Ospina</v>
      </c>
      <c r="AJ1251" s="146" t="str">
        <f>IFERROR(VLOOKUP(AC1251,[4]Hoja3!$B$28:$E$38,3,FALSE),"")</f>
        <v>608 6819000</v>
      </c>
      <c r="AK1251" s="146" t="str">
        <f>IFERROR(VLOOKUP(AC1251,[4]Hoja3!$B$28:$E$38,4,FALSE),"")</f>
        <v>edgar.olaya@parquesnacionales.gov.co</v>
      </c>
      <c r="AL1251" s="182">
        <v>0</v>
      </c>
      <c r="AM1251" s="182">
        <v>0</v>
      </c>
      <c r="AN1251" s="182">
        <v>0</v>
      </c>
      <c r="AO1251" s="182">
        <v>0</v>
      </c>
      <c r="AP1251" s="178"/>
      <c r="AQ1251" s="178" t="s">
        <v>189</v>
      </c>
      <c r="AR1251" s="178"/>
      <c r="AS1251" s="178"/>
      <c r="AT1251" s="178"/>
    </row>
    <row r="1252" spans="1:46" ht="25.05" customHeight="1" x14ac:dyDescent="0.3">
      <c r="A1252" s="143"/>
      <c r="B1252" s="171" t="s">
        <v>1870</v>
      </c>
      <c r="C1252" s="171" t="s">
        <v>2010</v>
      </c>
      <c r="D1252" s="171" t="s">
        <v>177</v>
      </c>
      <c r="E1252" s="171" t="s">
        <v>179</v>
      </c>
      <c r="F1252" s="172" t="s">
        <v>175</v>
      </c>
      <c r="G1252" s="144" t="str">
        <f>IFERROR(VLOOKUP(F1252,[4]Hoja4!$A$1:B1389,2,FALSE),"")</f>
        <v>NO APLICA</v>
      </c>
      <c r="H1252" s="173"/>
      <c r="I1252" s="144" t="str">
        <f>IFERROR(VLOOKUP(H1252,[4]Hoja4!$A$1:D1388,2,FALSE),"")</f>
        <v/>
      </c>
      <c r="J1252" s="185"/>
      <c r="K1252" s="106" t="str">
        <f>IFERROR(VLOOKUP(J1252,[4]LISTAS!$A$8:$B$11,2,FALSE),"")</f>
        <v/>
      </c>
      <c r="L1252" s="174"/>
      <c r="M1252" s="175" t="s">
        <v>179</v>
      </c>
      <c r="N1252" s="145" t="str">
        <f>IFERROR(VLOOKUP(M1252,'[4]archivo de datos'!$G$1:$H$24,2,FALSE),"")</f>
        <v>N/A</v>
      </c>
      <c r="O1252" s="178" t="s">
        <v>180</v>
      </c>
      <c r="P1252" s="106">
        <f>IFERROR(VLOOKUP(O1252,'[4]archivo de datos'!$J$6:$K$12,2,FALSE),"")</f>
        <v>0</v>
      </c>
      <c r="Q1252" s="177" t="s">
        <v>48</v>
      </c>
      <c r="R1252" s="186" t="s">
        <v>181</v>
      </c>
      <c r="S1252" s="179" t="s">
        <v>182</v>
      </c>
      <c r="T1252" s="147" t="s">
        <v>166</v>
      </c>
      <c r="U1252" s="147" t="s">
        <v>584</v>
      </c>
      <c r="V1252" s="146" t="str">
        <f>+IFERROR(VLOOKUP(U1252,[4]Equivalencias!$M$2:$N$97,2,FALSE),"")</f>
        <v xml:space="preserve">Áreas administradas </v>
      </c>
      <c r="W1252" s="178" t="s">
        <v>175</v>
      </c>
      <c r="X1252" s="181">
        <v>7143025</v>
      </c>
      <c r="Y1252" s="181">
        <v>7143025</v>
      </c>
      <c r="Z1252" s="178" t="s">
        <v>183</v>
      </c>
      <c r="AA1252" s="178" t="s">
        <v>184</v>
      </c>
      <c r="AB1252" s="143">
        <f>IFERROR(VLOOKUP(AA1252,[4]Hoja4!$A$14:$B$19,2,FALSE),"")</f>
        <v>0</v>
      </c>
      <c r="AC1252" s="178" t="s">
        <v>161</v>
      </c>
      <c r="AD1252" s="178" t="s">
        <v>1975</v>
      </c>
      <c r="AE1252" s="178" t="s">
        <v>1976</v>
      </c>
      <c r="AF1252" s="178" t="s">
        <v>1977</v>
      </c>
      <c r="AG1252" s="146" t="str">
        <f>IFERROR(VLOOKUP(AF1252,'[4]archivo de datos'!$D$1:$E$1156,2,FALSE),"")</f>
        <v>CO-ARA-81220</v>
      </c>
      <c r="AH1252" s="178" t="s">
        <v>188</v>
      </c>
      <c r="AI1252" s="146" t="str">
        <f>IFERROR(VLOOKUP(AC1252,[4]Hoja3!$B$28:$E$38,2,FALSE),"")</f>
        <v>Edgar Olaya Ospina</v>
      </c>
      <c r="AJ1252" s="146" t="str">
        <f>IFERROR(VLOOKUP(AC1252,[4]Hoja3!$B$28:$E$38,3,FALSE),"")</f>
        <v>608 6819000</v>
      </c>
      <c r="AK1252" s="146" t="str">
        <f>IFERROR(VLOOKUP(AC1252,[4]Hoja3!$B$28:$E$38,4,FALSE),"")</f>
        <v>edgar.olaya@parquesnacionales.gov.co</v>
      </c>
      <c r="AL1252" s="182">
        <v>0</v>
      </c>
      <c r="AM1252" s="182">
        <v>0</v>
      </c>
      <c r="AN1252" s="182">
        <v>0</v>
      </c>
      <c r="AO1252" s="182">
        <v>0</v>
      </c>
      <c r="AP1252" s="178"/>
      <c r="AQ1252" s="178" t="s">
        <v>189</v>
      </c>
      <c r="AR1252" s="178"/>
      <c r="AS1252" s="178"/>
      <c r="AT1252" s="178"/>
    </row>
    <row r="1253" spans="1:46" ht="25.05" customHeight="1" x14ac:dyDescent="0.3">
      <c r="A1253" s="143"/>
      <c r="B1253" s="171" t="s">
        <v>1630</v>
      </c>
      <c r="C1253" s="171" t="s">
        <v>2011</v>
      </c>
      <c r="D1253" s="171" t="s">
        <v>195</v>
      </c>
      <c r="E1253" s="171" t="s">
        <v>179</v>
      </c>
      <c r="F1253" s="172">
        <v>3</v>
      </c>
      <c r="G1253" s="144" t="str">
        <f>IFERROR(VLOOKUP(F1253,[4]Hoja4!$A$1:B1390,2,FALSE),"")</f>
        <v>MARZO</v>
      </c>
      <c r="H1253" s="173">
        <v>4</v>
      </c>
      <c r="I1253" s="144" t="str">
        <f>IFERROR(VLOOKUP(H1253,[4]Hoja4!$A$1:D1389,2,FALSE),"")</f>
        <v>ABRIL</v>
      </c>
      <c r="J1253" s="185" t="s">
        <v>178</v>
      </c>
      <c r="K1253" s="106">
        <f>IFERROR(VLOOKUP(J1253,[4]LISTAS!$A$8:$B$11,2,FALSE),"")</f>
        <v>1</v>
      </c>
      <c r="L1253" s="174">
        <v>8</v>
      </c>
      <c r="M1253" s="175" t="s">
        <v>196</v>
      </c>
      <c r="N1253" s="145" t="str">
        <f>IFERROR(VLOOKUP(M1253,'[4]archivo de datos'!$G$1:$H$24,2,FALSE),"")</f>
        <v>CCE-10</v>
      </c>
      <c r="O1253" s="178" t="s">
        <v>214</v>
      </c>
      <c r="P1253" s="106">
        <f>IFERROR(VLOOKUP(O1253,'[4]archivo de datos'!$J$6:$K$12,2,FALSE),"")</f>
        <v>1</v>
      </c>
      <c r="Q1253" s="177" t="s">
        <v>49</v>
      </c>
      <c r="R1253" s="186" t="s">
        <v>181</v>
      </c>
      <c r="S1253" s="179" t="s">
        <v>182</v>
      </c>
      <c r="T1253" s="147" t="s">
        <v>163</v>
      </c>
      <c r="U1253" s="147" t="s">
        <v>641</v>
      </c>
      <c r="V1253" s="146" t="str">
        <f>+IFERROR(VLOOKUP(U1253,[4]Equivalencias!$M$2:$N$97,2,FALSE),"")</f>
        <v>Áreas en proceso de restauración</v>
      </c>
      <c r="W1253" s="178" t="s">
        <v>175</v>
      </c>
      <c r="X1253" s="181">
        <v>14580542</v>
      </c>
      <c r="Y1253" s="181">
        <v>14580542</v>
      </c>
      <c r="Z1253" s="178" t="s">
        <v>183</v>
      </c>
      <c r="AA1253" s="178" t="s">
        <v>184</v>
      </c>
      <c r="AB1253" s="143">
        <f>IFERROR(VLOOKUP(AA1253,[4]Hoja4!$A$14:$B$19,2,FALSE),"")</f>
        <v>0</v>
      </c>
      <c r="AC1253" s="178" t="s">
        <v>161</v>
      </c>
      <c r="AD1253" s="178" t="s">
        <v>1975</v>
      </c>
      <c r="AE1253" s="178" t="s">
        <v>1976</v>
      </c>
      <c r="AF1253" s="178" t="s">
        <v>1977</v>
      </c>
      <c r="AG1253" s="146" t="str">
        <f>IFERROR(VLOOKUP(AF1253,'[4]archivo de datos'!$D$1:$E$1156,2,FALSE),"")</f>
        <v>CO-ARA-81220</v>
      </c>
      <c r="AH1253" s="178" t="s">
        <v>188</v>
      </c>
      <c r="AI1253" s="146" t="str">
        <f>IFERROR(VLOOKUP(AC1253,[4]Hoja3!$B$28:$E$38,2,FALSE),"")</f>
        <v>Edgar Olaya Ospina</v>
      </c>
      <c r="AJ1253" s="146" t="str">
        <f>IFERROR(VLOOKUP(AC1253,[4]Hoja3!$B$28:$E$38,3,FALSE),"")</f>
        <v>608 6819000</v>
      </c>
      <c r="AK1253" s="146" t="str">
        <f>IFERROR(VLOOKUP(AC1253,[4]Hoja3!$B$28:$E$38,4,FALSE),"")</f>
        <v>edgar.olaya@parquesnacionales.gov.co</v>
      </c>
      <c r="AL1253" s="182">
        <v>0</v>
      </c>
      <c r="AM1253" s="182">
        <v>0</v>
      </c>
      <c r="AN1253" s="182">
        <v>0</v>
      </c>
      <c r="AO1253" s="182">
        <v>0</v>
      </c>
      <c r="AP1253" s="178"/>
      <c r="AQ1253" s="178" t="s">
        <v>189</v>
      </c>
      <c r="AR1253" s="178"/>
      <c r="AS1253" s="178"/>
      <c r="AT1253" s="178"/>
    </row>
    <row r="1254" spans="1:46" ht="25.05" customHeight="1" x14ac:dyDescent="0.3">
      <c r="A1254" s="143"/>
      <c r="B1254" s="171" t="s">
        <v>1630</v>
      </c>
      <c r="C1254" s="171" t="s">
        <v>2011</v>
      </c>
      <c r="D1254" s="171" t="s">
        <v>195</v>
      </c>
      <c r="E1254" s="171" t="s">
        <v>179</v>
      </c>
      <c r="F1254" s="172">
        <v>3</v>
      </c>
      <c r="G1254" s="144" t="str">
        <f>IFERROR(VLOOKUP(F1254,[4]Hoja4!$A$1:B1391,2,FALSE),"")</f>
        <v>MARZO</v>
      </c>
      <c r="H1254" s="173">
        <v>4</v>
      </c>
      <c r="I1254" s="144" t="str">
        <f>IFERROR(VLOOKUP(H1254,[4]Hoja4!$A$1:D1390,2,FALSE),"")</f>
        <v>ABRIL</v>
      </c>
      <c r="J1254" s="185" t="s">
        <v>178</v>
      </c>
      <c r="K1254" s="106">
        <f>IFERROR(VLOOKUP(J1254,[4]LISTAS!$A$8:$B$11,2,FALSE),"")</f>
        <v>1</v>
      </c>
      <c r="L1254" s="174">
        <v>8</v>
      </c>
      <c r="M1254" s="175" t="s">
        <v>196</v>
      </c>
      <c r="N1254" s="145" t="str">
        <f>IFERROR(VLOOKUP(M1254,'[4]archivo de datos'!$G$1:$H$24,2,FALSE),"")</f>
        <v>CCE-10</v>
      </c>
      <c r="O1254" s="178" t="s">
        <v>214</v>
      </c>
      <c r="P1254" s="106">
        <f>IFERROR(VLOOKUP(O1254,'[4]archivo de datos'!$J$6:$K$12,2,FALSE),"")</f>
        <v>1</v>
      </c>
      <c r="Q1254" s="177" t="s">
        <v>49</v>
      </c>
      <c r="R1254" s="186" t="s">
        <v>181</v>
      </c>
      <c r="S1254" s="179" t="s">
        <v>182</v>
      </c>
      <c r="T1254" s="147" t="s">
        <v>164</v>
      </c>
      <c r="U1254" s="147" t="s">
        <v>558</v>
      </c>
      <c r="V1254" s="146" t="str">
        <f>+IFERROR(VLOOKUP(U1254,[4]Equivalencias!$M$2:$N$97,2,FALSE),"")</f>
        <v>Áreas cubiertas con jornadas de vigilancia</v>
      </c>
      <c r="W1254" s="178" t="s">
        <v>175</v>
      </c>
      <c r="X1254" s="181">
        <v>11856958</v>
      </c>
      <c r="Y1254" s="181">
        <v>11856958</v>
      </c>
      <c r="Z1254" s="178" t="s">
        <v>183</v>
      </c>
      <c r="AA1254" s="178" t="s">
        <v>184</v>
      </c>
      <c r="AB1254" s="143">
        <f>IFERROR(VLOOKUP(AA1254,[4]Hoja4!$A$14:$B$19,2,FALSE),"")</f>
        <v>0</v>
      </c>
      <c r="AC1254" s="178" t="s">
        <v>161</v>
      </c>
      <c r="AD1254" s="178" t="s">
        <v>1975</v>
      </c>
      <c r="AE1254" s="178" t="s">
        <v>1976</v>
      </c>
      <c r="AF1254" s="178" t="s">
        <v>1977</v>
      </c>
      <c r="AG1254" s="146" t="str">
        <f>IFERROR(VLOOKUP(AF1254,'[4]archivo de datos'!$D$1:$E$1156,2,FALSE),"")</f>
        <v>CO-ARA-81220</v>
      </c>
      <c r="AH1254" s="178" t="s">
        <v>188</v>
      </c>
      <c r="AI1254" s="146" t="str">
        <f>IFERROR(VLOOKUP(AC1254,[4]Hoja3!$B$28:$E$38,2,FALSE),"")</f>
        <v>Edgar Olaya Ospina</v>
      </c>
      <c r="AJ1254" s="146" t="str">
        <f>IFERROR(VLOOKUP(AC1254,[4]Hoja3!$B$28:$E$38,3,FALSE),"")</f>
        <v>608 6819000</v>
      </c>
      <c r="AK1254" s="146" t="str">
        <f>IFERROR(VLOOKUP(AC1254,[4]Hoja3!$B$28:$E$38,4,FALSE),"")</f>
        <v>edgar.olaya@parquesnacionales.gov.co</v>
      </c>
      <c r="AL1254" s="182">
        <v>0</v>
      </c>
      <c r="AM1254" s="182">
        <v>0</v>
      </c>
      <c r="AN1254" s="182">
        <v>0</v>
      </c>
      <c r="AO1254" s="182">
        <v>0</v>
      </c>
      <c r="AP1254" s="178"/>
      <c r="AQ1254" s="178" t="s">
        <v>189</v>
      </c>
      <c r="AR1254" s="178"/>
      <c r="AS1254" s="178"/>
      <c r="AT1254" s="178"/>
    </row>
    <row r="1255" spans="1:46" ht="25.05" customHeight="1" x14ac:dyDescent="0.3">
      <c r="A1255" s="143"/>
      <c r="B1255" s="171" t="s">
        <v>1630</v>
      </c>
      <c r="C1255" s="171" t="s">
        <v>2012</v>
      </c>
      <c r="D1255" s="171" t="s">
        <v>195</v>
      </c>
      <c r="E1255" s="171" t="s">
        <v>179</v>
      </c>
      <c r="F1255" s="172">
        <v>3</v>
      </c>
      <c r="G1255" s="144" t="str">
        <f>IFERROR(VLOOKUP(F1255,[4]Hoja4!$A$1:B1392,2,FALSE),"")</f>
        <v>MARZO</v>
      </c>
      <c r="H1255" s="173">
        <v>4</v>
      </c>
      <c r="I1255" s="144" t="str">
        <f>IFERROR(VLOOKUP(H1255,[4]Hoja4!$A$1:D1391,2,FALSE),"")</f>
        <v>ABRIL</v>
      </c>
      <c r="J1255" s="185" t="s">
        <v>178</v>
      </c>
      <c r="K1255" s="106">
        <f>IFERROR(VLOOKUP(J1255,[4]LISTAS!$A$8:$B$11,2,FALSE),"")</f>
        <v>1</v>
      </c>
      <c r="L1255" s="174">
        <v>8</v>
      </c>
      <c r="M1255" s="175" t="s">
        <v>196</v>
      </c>
      <c r="N1255" s="145" t="str">
        <f>IFERROR(VLOOKUP(M1255,'[4]archivo de datos'!$G$1:$H$24,2,FALSE),"")</f>
        <v>CCE-10</v>
      </c>
      <c r="O1255" s="178" t="s">
        <v>214</v>
      </c>
      <c r="P1255" s="106">
        <f>IFERROR(VLOOKUP(O1255,'[4]archivo de datos'!$J$6:$K$12,2,FALSE),"")</f>
        <v>1</v>
      </c>
      <c r="Q1255" s="177" t="s">
        <v>49</v>
      </c>
      <c r="R1255" s="186" t="s">
        <v>181</v>
      </c>
      <c r="S1255" s="179" t="s">
        <v>182</v>
      </c>
      <c r="T1255" s="147" t="s">
        <v>166</v>
      </c>
      <c r="U1255" s="147" t="s">
        <v>584</v>
      </c>
      <c r="V1255" s="146" t="str">
        <f>+IFERROR(VLOOKUP(U1255,[4]Equivalencias!$M$2:$N$97,2,FALSE),"")</f>
        <v xml:space="preserve">Áreas administradas </v>
      </c>
      <c r="W1255" s="178" t="s">
        <v>175</v>
      </c>
      <c r="X1255" s="181">
        <v>7562500</v>
      </c>
      <c r="Y1255" s="181">
        <v>7562500</v>
      </c>
      <c r="Z1255" s="178" t="s">
        <v>183</v>
      </c>
      <c r="AA1255" s="178" t="s">
        <v>184</v>
      </c>
      <c r="AB1255" s="143">
        <f>IFERROR(VLOOKUP(AA1255,[4]Hoja4!$A$14:$B$19,2,FALSE),"")</f>
        <v>0</v>
      </c>
      <c r="AC1255" s="178" t="s">
        <v>161</v>
      </c>
      <c r="AD1255" s="178" t="s">
        <v>1975</v>
      </c>
      <c r="AE1255" s="178" t="s">
        <v>1976</v>
      </c>
      <c r="AF1255" s="178" t="s">
        <v>2013</v>
      </c>
      <c r="AG1255" s="146" t="str">
        <f>IFERROR(VLOOKUP(AF1255,'[4]archivo de datos'!$D$1:$E$1156,2,FALSE),"")</f>
        <v>CO-ARA-81794</v>
      </c>
      <c r="AH1255" s="178" t="s">
        <v>188</v>
      </c>
      <c r="AI1255" s="146" t="str">
        <f>IFERROR(VLOOKUP(AC1255,[4]Hoja3!$B$28:$E$38,2,FALSE),"")</f>
        <v>Edgar Olaya Ospina</v>
      </c>
      <c r="AJ1255" s="146" t="str">
        <f>IFERROR(VLOOKUP(AC1255,[4]Hoja3!$B$28:$E$38,3,FALSE),"")</f>
        <v>608 6819000</v>
      </c>
      <c r="AK1255" s="146" t="str">
        <f>IFERROR(VLOOKUP(AC1255,[4]Hoja3!$B$28:$E$38,4,FALSE),"")</f>
        <v>edgar.olaya@parquesnacionales.gov.co</v>
      </c>
      <c r="AL1255" s="182">
        <v>0</v>
      </c>
      <c r="AM1255" s="182">
        <v>0</v>
      </c>
      <c r="AN1255" s="182">
        <v>0</v>
      </c>
      <c r="AO1255" s="182">
        <v>0</v>
      </c>
      <c r="AP1255" s="178"/>
      <c r="AQ1255" s="178" t="s">
        <v>189</v>
      </c>
      <c r="AR1255" s="178"/>
      <c r="AS1255" s="178"/>
      <c r="AT1255" s="178"/>
    </row>
    <row r="1256" spans="1:46" ht="25.05" customHeight="1" x14ac:dyDescent="0.3">
      <c r="A1256" s="143"/>
      <c r="B1256" s="171" t="s">
        <v>1687</v>
      </c>
      <c r="C1256" s="171" t="s">
        <v>2014</v>
      </c>
      <c r="D1256" s="171" t="s">
        <v>228</v>
      </c>
      <c r="E1256" s="171" t="s">
        <v>179</v>
      </c>
      <c r="F1256" s="172">
        <v>2</v>
      </c>
      <c r="G1256" s="144" t="str">
        <f>IFERROR(VLOOKUP(F1256,[4]Hoja4!$A$1:B1393,2,FALSE),"")</f>
        <v>FEBRERO</v>
      </c>
      <c r="H1256" s="173">
        <v>2</v>
      </c>
      <c r="I1256" s="144" t="str">
        <f>IFERROR(VLOOKUP(H1256,[4]Hoja4!$A$1:D1392,2,FALSE),"")</f>
        <v>FEBRERO</v>
      </c>
      <c r="J1256" s="185" t="s">
        <v>178</v>
      </c>
      <c r="K1256" s="106">
        <f>IFERROR(VLOOKUP(J1256,[4]LISTAS!$A$8:$B$11,2,FALSE),"")</f>
        <v>1</v>
      </c>
      <c r="L1256" s="174">
        <v>11</v>
      </c>
      <c r="M1256" s="175" t="s">
        <v>196</v>
      </c>
      <c r="N1256" s="145" t="str">
        <f>IFERROR(VLOOKUP(M1256,'[4]archivo de datos'!$G$1:$H$24,2,FALSE),"")</f>
        <v>CCE-10</v>
      </c>
      <c r="O1256" s="178" t="s">
        <v>180</v>
      </c>
      <c r="P1256" s="106">
        <f>IFERROR(VLOOKUP(O1256,'[4]archivo de datos'!$J$6:$K$12,2,FALSE),"")</f>
        <v>0</v>
      </c>
      <c r="Q1256" s="177" t="s">
        <v>46</v>
      </c>
      <c r="R1256" s="186" t="s">
        <v>181</v>
      </c>
      <c r="S1256" s="179" t="s">
        <v>182</v>
      </c>
      <c r="T1256" s="147" t="s">
        <v>164</v>
      </c>
      <c r="U1256" s="147" t="s">
        <v>558</v>
      </c>
      <c r="V1256" s="146" t="str">
        <f>+IFERROR(VLOOKUP(U1256,[4]Equivalencias!$M$2:$N$97,2,FALSE),"")</f>
        <v>Áreas cubiertas con jornadas de vigilancia</v>
      </c>
      <c r="W1256" s="178" t="s">
        <v>175</v>
      </c>
      <c r="X1256" s="181">
        <v>29425742</v>
      </c>
      <c r="Y1256" s="181">
        <v>29425742</v>
      </c>
      <c r="Z1256" s="178" t="s">
        <v>183</v>
      </c>
      <c r="AA1256" s="178" t="s">
        <v>184</v>
      </c>
      <c r="AB1256" s="143">
        <f>IFERROR(VLOOKUP(AA1256,[4]Hoja4!$A$14:$B$19,2,FALSE),"")</f>
        <v>0</v>
      </c>
      <c r="AC1256" s="178" t="s">
        <v>161</v>
      </c>
      <c r="AD1256" s="178" t="s">
        <v>1975</v>
      </c>
      <c r="AE1256" s="178" t="s">
        <v>1976</v>
      </c>
      <c r="AF1256" s="178" t="s">
        <v>1976</v>
      </c>
      <c r="AG1256" s="146" t="str">
        <f>IFERROR(VLOOKUP(AF1256,'[4]archivo de datos'!$D$1:$E$1156,2,FALSE),"")</f>
        <v>CO-ARA</v>
      </c>
      <c r="AH1256" s="178" t="s">
        <v>188</v>
      </c>
      <c r="AI1256" s="146" t="str">
        <f>IFERROR(VLOOKUP(AC1256,[4]Hoja3!$B$28:$E$38,2,FALSE),"")</f>
        <v>Edgar Olaya Ospina</v>
      </c>
      <c r="AJ1256" s="146" t="str">
        <f>IFERROR(VLOOKUP(AC1256,[4]Hoja3!$B$28:$E$38,3,FALSE),"")</f>
        <v>608 6819000</v>
      </c>
      <c r="AK1256" s="146" t="str">
        <f>IFERROR(VLOOKUP(AC1256,[4]Hoja3!$B$28:$E$38,4,FALSE),"")</f>
        <v>edgar.olaya@parquesnacionales.gov.co</v>
      </c>
      <c r="AL1256" s="182">
        <v>0</v>
      </c>
      <c r="AM1256" s="182">
        <v>0</v>
      </c>
      <c r="AN1256" s="182">
        <v>0</v>
      </c>
      <c r="AO1256" s="182">
        <v>0</v>
      </c>
      <c r="AP1256" s="178"/>
      <c r="AQ1256" s="178" t="s">
        <v>189</v>
      </c>
      <c r="AR1256" s="178"/>
      <c r="AS1256" s="178"/>
      <c r="AT1256" s="178"/>
    </row>
    <row r="1257" spans="1:46" ht="25.05" customHeight="1" x14ac:dyDescent="0.3">
      <c r="A1257" s="143"/>
      <c r="B1257" s="171" t="s">
        <v>1685</v>
      </c>
      <c r="C1257" s="171" t="s">
        <v>2015</v>
      </c>
      <c r="D1257" s="171" t="s">
        <v>228</v>
      </c>
      <c r="E1257" s="171" t="s">
        <v>179</v>
      </c>
      <c r="F1257" s="172">
        <v>3</v>
      </c>
      <c r="G1257" s="144" t="str">
        <f>IFERROR(VLOOKUP(F1257,[4]Hoja4!$A$1:B1394,2,FALSE),"")</f>
        <v>MARZO</v>
      </c>
      <c r="H1257" s="173">
        <v>4</v>
      </c>
      <c r="I1257" s="144" t="str">
        <f>IFERROR(VLOOKUP(H1257,[4]Hoja4!$A$1:D1393,2,FALSE),"")</f>
        <v>ABRIL</v>
      </c>
      <c r="J1257" s="185" t="s">
        <v>178</v>
      </c>
      <c r="K1257" s="106">
        <f>IFERROR(VLOOKUP(J1257,[4]LISTAS!$A$8:$B$11,2,FALSE),"")</f>
        <v>1</v>
      </c>
      <c r="L1257" s="174">
        <v>9</v>
      </c>
      <c r="M1257" s="175" t="s">
        <v>196</v>
      </c>
      <c r="N1257" s="145" t="str">
        <f>IFERROR(VLOOKUP(M1257,'[4]archivo de datos'!$G$1:$H$24,2,FALSE),"")</f>
        <v>CCE-10</v>
      </c>
      <c r="O1257" s="178" t="s">
        <v>180</v>
      </c>
      <c r="P1257" s="106">
        <f>IFERROR(VLOOKUP(O1257,'[4]archivo de datos'!$J$6:$K$12,2,FALSE),"")</f>
        <v>0</v>
      </c>
      <c r="Q1257" s="177" t="s">
        <v>46</v>
      </c>
      <c r="R1257" s="186" t="s">
        <v>181</v>
      </c>
      <c r="S1257" s="179" t="s">
        <v>182</v>
      </c>
      <c r="T1257" s="147" t="s">
        <v>166</v>
      </c>
      <c r="U1257" s="147" t="s">
        <v>584</v>
      </c>
      <c r="V1257" s="146" t="str">
        <f>+IFERROR(VLOOKUP(U1257,[4]Equivalencias!$M$2:$N$97,2,FALSE),"")</f>
        <v xml:space="preserve">Áreas administradas </v>
      </c>
      <c r="W1257" s="178" t="s">
        <v>175</v>
      </c>
      <c r="X1257" s="181">
        <v>22626617</v>
      </c>
      <c r="Y1257" s="181">
        <v>22626617</v>
      </c>
      <c r="Z1257" s="178" t="s">
        <v>183</v>
      </c>
      <c r="AA1257" s="178" t="s">
        <v>184</v>
      </c>
      <c r="AB1257" s="143">
        <f>IFERROR(VLOOKUP(AA1257,[4]Hoja4!$A$14:$B$19,2,FALSE),"")</f>
        <v>0</v>
      </c>
      <c r="AC1257" s="178" t="s">
        <v>161</v>
      </c>
      <c r="AD1257" s="178" t="s">
        <v>1975</v>
      </c>
      <c r="AE1257" s="178" t="s">
        <v>1976</v>
      </c>
      <c r="AF1257" s="178" t="s">
        <v>2013</v>
      </c>
      <c r="AG1257" s="146" t="str">
        <f>IFERROR(VLOOKUP(AF1257,'[4]archivo de datos'!$D$1:$E$1156,2,FALSE),"")</f>
        <v>CO-ARA-81794</v>
      </c>
      <c r="AH1257" s="178" t="s">
        <v>188</v>
      </c>
      <c r="AI1257" s="146" t="str">
        <f>IFERROR(VLOOKUP(AC1257,[4]Hoja3!$B$28:$E$38,2,FALSE),"")</f>
        <v>Edgar Olaya Ospina</v>
      </c>
      <c r="AJ1257" s="146" t="str">
        <f>IFERROR(VLOOKUP(AC1257,[4]Hoja3!$B$28:$E$38,3,FALSE),"")</f>
        <v>608 6819000</v>
      </c>
      <c r="AK1257" s="146" t="str">
        <f>IFERROR(VLOOKUP(AC1257,[4]Hoja3!$B$28:$E$38,4,FALSE),"")</f>
        <v>edgar.olaya@parquesnacionales.gov.co</v>
      </c>
      <c r="AL1257" s="182">
        <v>0</v>
      </c>
      <c r="AM1257" s="182">
        <v>0</v>
      </c>
      <c r="AN1257" s="182">
        <v>0</v>
      </c>
      <c r="AO1257" s="182">
        <v>0</v>
      </c>
      <c r="AP1257" s="178"/>
      <c r="AQ1257" s="178" t="s">
        <v>189</v>
      </c>
      <c r="AR1257" s="178"/>
      <c r="AS1257" s="178"/>
      <c r="AT1257" s="178"/>
    </row>
    <row r="1258" spans="1:46" ht="25.05" customHeight="1" x14ac:dyDescent="0.3">
      <c r="A1258" s="143"/>
      <c r="B1258" s="171" t="s">
        <v>1849</v>
      </c>
      <c r="C1258" s="171" t="s">
        <v>2016</v>
      </c>
      <c r="D1258" s="171" t="s">
        <v>228</v>
      </c>
      <c r="E1258" s="171" t="s">
        <v>179</v>
      </c>
      <c r="F1258" s="172">
        <v>4</v>
      </c>
      <c r="G1258" s="144" t="str">
        <f>IFERROR(VLOOKUP(F1258,[4]Hoja4!$A$1:B1395,2,FALSE),"")</f>
        <v>ABRIL</v>
      </c>
      <c r="H1258" s="173">
        <v>5</v>
      </c>
      <c r="I1258" s="144" t="str">
        <f>IFERROR(VLOOKUP(H1258,[4]Hoja4!$A$1:D1394,2,FALSE),"")</f>
        <v>MAYO</v>
      </c>
      <c r="J1258" s="185" t="s">
        <v>178</v>
      </c>
      <c r="K1258" s="106">
        <f>IFERROR(VLOOKUP(J1258,[4]LISTAS!$A$8:$B$11,2,FALSE),"")</f>
        <v>1</v>
      </c>
      <c r="L1258" s="174">
        <v>6</v>
      </c>
      <c r="M1258" s="175" t="s">
        <v>196</v>
      </c>
      <c r="N1258" s="145" t="str">
        <f>IFERROR(VLOOKUP(M1258,'[4]archivo de datos'!$G$1:$H$24,2,FALSE),"")</f>
        <v>CCE-10</v>
      </c>
      <c r="O1258" s="178" t="s">
        <v>180</v>
      </c>
      <c r="P1258" s="106">
        <f>IFERROR(VLOOKUP(O1258,'[4]archivo de datos'!$J$6:$K$12,2,FALSE),"")</f>
        <v>0</v>
      </c>
      <c r="Q1258" s="177" t="s">
        <v>46</v>
      </c>
      <c r="R1258" s="186" t="s">
        <v>181</v>
      </c>
      <c r="S1258" s="179" t="s">
        <v>182</v>
      </c>
      <c r="T1258" s="147" t="s">
        <v>163</v>
      </c>
      <c r="U1258" s="147" t="s">
        <v>641</v>
      </c>
      <c r="V1258" s="146" t="str">
        <f>+IFERROR(VLOOKUP(U1258,[4]Equivalencias!$M$2:$N$97,2,FALSE),"")</f>
        <v>Áreas en proceso de restauración</v>
      </c>
      <c r="W1258" s="178" t="s">
        <v>175</v>
      </c>
      <c r="X1258" s="181">
        <v>12000000</v>
      </c>
      <c r="Y1258" s="181">
        <v>12000000</v>
      </c>
      <c r="Z1258" s="178" t="s">
        <v>183</v>
      </c>
      <c r="AA1258" s="178" t="s">
        <v>184</v>
      </c>
      <c r="AB1258" s="143">
        <f>IFERROR(VLOOKUP(AA1258,[4]Hoja4!$A$14:$B$19,2,FALSE),"")</f>
        <v>0</v>
      </c>
      <c r="AC1258" s="178" t="s">
        <v>161</v>
      </c>
      <c r="AD1258" s="178" t="s">
        <v>1975</v>
      </c>
      <c r="AE1258" s="178" t="s">
        <v>1976</v>
      </c>
      <c r="AF1258" s="178" t="s">
        <v>1977</v>
      </c>
      <c r="AG1258" s="146" t="str">
        <f>IFERROR(VLOOKUP(AF1258,'[4]archivo de datos'!$D$1:$E$1156,2,FALSE),"")</f>
        <v>CO-ARA-81220</v>
      </c>
      <c r="AH1258" s="178" t="s">
        <v>188</v>
      </c>
      <c r="AI1258" s="146" t="str">
        <f>IFERROR(VLOOKUP(AC1258,[4]Hoja3!$B$28:$E$38,2,FALSE),"")</f>
        <v>Edgar Olaya Ospina</v>
      </c>
      <c r="AJ1258" s="146" t="str">
        <f>IFERROR(VLOOKUP(AC1258,[4]Hoja3!$B$28:$E$38,3,FALSE),"")</f>
        <v>608 6819000</v>
      </c>
      <c r="AK1258" s="146" t="str">
        <f>IFERROR(VLOOKUP(AC1258,[4]Hoja3!$B$28:$E$38,4,FALSE),"")</f>
        <v>edgar.olaya@parquesnacionales.gov.co</v>
      </c>
      <c r="AL1258" s="182">
        <v>0</v>
      </c>
      <c r="AM1258" s="182">
        <v>0</v>
      </c>
      <c r="AN1258" s="182">
        <v>0</v>
      </c>
      <c r="AO1258" s="182">
        <v>0</v>
      </c>
      <c r="AP1258" s="178"/>
      <c r="AQ1258" s="178" t="s">
        <v>189</v>
      </c>
      <c r="AR1258" s="178"/>
      <c r="AS1258" s="178"/>
      <c r="AT1258" s="178"/>
    </row>
    <row r="1259" spans="1:46" ht="25.05" customHeight="1" x14ac:dyDescent="0.3">
      <c r="A1259" s="143"/>
      <c r="B1259" s="171" t="s">
        <v>1912</v>
      </c>
      <c r="C1259" s="171" t="s">
        <v>2017</v>
      </c>
      <c r="D1259" s="171" t="s">
        <v>228</v>
      </c>
      <c r="E1259" s="171" t="s">
        <v>179</v>
      </c>
      <c r="F1259" s="172">
        <v>4</v>
      </c>
      <c r="G1259" s="144" t="str">
        <f>IFERROR(VLOOKUP(F1259,[4]Hoja4!$A$1:B1396,2,FALSE),"")</f>
        <v>ABRIL</v>
      </c>
      <c r="H1259" s="173">
        <v>4</v>
      </c>
      <c r="I1259" s="144" t="str">
        <f>IFERROR(VLOOKUP(H1259,[4]Hoja4!$A$1:D1395,2,FALSE),"")</f>
        <v>ABRIL</v>
      </c>
      <c r="J1259" s="185" t="s">
        <v>178</v>
      </c>
      <c r="K1259" s="106">
        <f>IFERROR(VLOOKUP(J1259,[4]LISTAS!$A$8:$B$11,2,FALSE),"")</f>
        <v>1</v>
      </c>
      <c r="L1259" s="174">
        <v>8</v>
      </c>
      <c r="M1259" s="175" t="s">
        <v>196</v>
      </c>
      <c r="N1259" s="145" t="str">
        <f>IFERROR(VLOOKUP(M1259,'[4]archivo de datos'!$G$1:$H$24,2,FALSE),"")</f>
        <v>CCE-10</v>
      </c>
      <c r="O1259" s="178" t="s">
        <v>180</v>
      </c>
      <c r="P1259" s="106">
        <f>IFERROR(VLOOKUP(O1259,'[4]archivo de datos'!$J$6:$K$12,2,FALSE),"")</f>
        <v>0</v>
      </c>
      <c r="Q1259" s="177" t="s">
        <v>46</v>
      </c>
      <c r="R1259" s="186" t="s">
        <v>181</v>
      </c>
      <c r="S1259" s="179" t="s">
        <v>182</v>
      </c>
      <c r="T1259" s="147" t="s">
        <v>164</v>
      </c>
      <c r="U1259" s="147" t="s">
        <v>558</v>
      </c>
      <c r="V1259" s="146" t="str">
        <f>+IFERROR(VLOOKUP(U1259,[4]Equivalencias!$M$2:$N$97,2,FALSE),"")</f>
        <v>Áreas cubiertas con jornadas de vigilancia</v>
      </c>
      <c r="W1259" s="178" t="s">
        <v>175</v>
      </c>
      <c r="X1259" s="181">
        <v>6000000</v>
      </c>
      <c r="Y1259" s="181">
        <v>6000000</v>
      </c>
      <c r="Z1259" s="178" t="s">
        <v>183</v>
      </c>
      <c r="AA1259" s="178" t="s">
        <v>184</v>
      </c>
      <c r="AB1259" s="143">
        <f>IFERROR(VLOOKUP(AA1259,[4]Hoja4!$A$14:$B$19,2,FALSE),"")</f>
        <v>0</v>
      </c>
      <c r="AC1259" s="178" t="s">
        <v>161</v>
      </c>
      <c r="AD1259" s="178" t="s">
        <v>1975</v>
      </c>
      <c r="AE1259" s="178" t="s">
        <v>1976</v>
      </c>
      <c r="AF1259" s="178" t="s">
        <v>1977</v>
      </c>
      <c r="AG1259" s="146" t="str">
        <f>IFERROR(VLOOKUP(AF1259,'[4]archivo de datos'!$D$1:$E$1156,2,FALSE),"")</f>
        <v>CO-ARA-81220</v>
      </c>
      <c r="AH1259" s="178" t="s">
        <v>188</v>
      </c>
      <c r="AI1259" s="146" t="str">
        <f>IFERROR(VLOOKUP(AC1259,[4]Hoja3!$B$28:$E$38,2,FALSE),"")</f>
        <v>Edgar Olaya Ospina</v>
      </c>
      <c r="AJ1259" s="146" t="str">
        <f>IFERROR(VLOOKUP(AC1259,[4]Hoja3!$B$28:$E$38,3,FALSE),"")</f>
        <v>608 6819000</v>
      </c>
      <c r="AK1259" s="146" t="str">
        <f>IFERROR(VLOOKUP(AC1259,[4]Hoja3!$B$28:$E$38,4,FALSE),"")</f>
        <v>edgar.olaya@parquesnacionales.gov.co</v>
      </c>
      <c r="AL1259" s="182">
        <v>0</v>
      </c>
      <c r="AM1259" s="182">
        <v>0</v>
      </c>
      <c r="AN1259" s="182">
        <v>0</v>
      </c>
      <c r="AO1259" s="182">
        <v>0</v>
      </c>
      <c r="AP1259" s="178"/>
      <c r="AQ1259" s="178" t="s">
        <v>189</v>
      </c>
      <c r="AR1259" s="178"/>
      <c r="AS1259" s="178"/>
      <c r="AT1259" s="178"/>
    </row>
    <row r="1260" spans="1:46" ht="25.05" customHeight="1" x14ac:dyDescent="0.3">
      <c r="A1260" s="143"/>
      <c r="B1260" s="171" t="s">
        <v>2018</v>
      </c>
      <c r="C1260" s="171" t="s">
        <v>2019</v>
      </c>
      <c r="D1260" s="171" t="s">
        <v>202</v>
      </c>
      <c r="E1260" s="171" t="s">
        <v>179</v>
      </c>
      <c r="F1260" s="172">
        <v>5</v>
      </c>
      <c r="G1260" s="144" t="str">
        <f>IFERROR(VLOOKUP(F1260,[4]Hoja4!$A$1:B1397,2,FALSE),"")</f>
        <v>MAYO</v>
      </c>
      <c r="H1260" s="173">
        <v>6</v>
      </c>
      <c r="I1260" s="144" t="str">
        <f>IFERROR(VLOOKUP(H1260,[4]Hoja4!$A$1:D1396,2,FALSE),"")</f>
        <v>JUNIO</v>
      </c>
      <c r="J1260" s="185" t="s">
        <v>178</v>
      </c>
      <c r="K1260" s="106">
        <f>IFERROR(VLOOKUP(J1260,[4]LISTAS!$A$8:$B$11,2,FALSE),"")</f>
        <v>1</v>
      </c>
      <c r="L1260" s="174">
        <v>6</v>
      </c>
      <c r="M1260" s="175" t="s">
        <v>1308</v>
      </c>
      <c r="N1260" s="145" t="str">
        <f>IFERROR(VLOOKUP(M1260,'[4]archivo de datos'!$G$1:$H$24,2,FALSE),"")</f>
        <v>CCE-07</v>
      </c>
      <c r="O1260" s="178" t="s">
        <v>180</v>
      </c>
      <c r="P1260" s="106">
        <f>IFERROR(VLOOKUP(O1260,'[4]archivo de datos'!$J$6:$K$12,2,FALSE),"")</f>
        <v>0</v>
      </c>
      <c r="Q1260" s="177" t="s">
        <v>46</v>
      </c>
      <c r="R1260" s="186" t="s">
        <v>181</v>
      </c>
      <c r="S1260" s="179" t="s">
        <v>182</v>
      </c>
      <c r="T1260" s="147" t="s">
        <v>162</v>
      </c>
      <c r="U1260" s="178" t="s">
        <v>645</v>
      </c>
      <c r="V1260" s="146" t="str">
        <f>+IFERROR(VLOOKUP(U1260,[4]Equivalencias!$M$2:$N$97,2,FALSE),"")</f>
        <v>Documentos de lineamientos técnicos realizados</v>
      </c>
      <c r="W1260" s="178" t="s">
        <v>175</v>
      </c>
      <c r="X1260" s="181">
        <v>50370362</v>
      </c>
      <c r="Y1260" s="181">
        <v>50370362</v>
      </c>
      <c r="Z1260" s="178" t="s">
        <v>183</v>
      </c>
      <c r="AA1260" s="178" t="s">
        <v>184</v>
      </c>
      <c r="AB1260" s="143">
        <f>IFERROR(VLOOKUP(AA1260,[4]Hoja4!$A$14:$B$19,2,FALSE),"")</f>
        <v>0</v>
      </c>
      <c r="AC1260" s="178" t="s">
        <v>161</v>
      </c>
      <c r="AD1260" s="178" t="s">
        <v>1975</v>
      </c>
      <c r="AE1260" s="178" t="s">
        <v>1976</v>
      </c>
      <c r="AF1260" s="178" t="s">
        <v>1977</v>
      </c>
      <c r="AG1260" s="146" t="str">
        <f>IFERROR(VLOOKUP(AF1260,'[4]archivo de datos'!$D$1:$E$1156,2,FALSE),"")</f>
        <v>CO-ARA-81220</v>
      </c>
      <c r="AH1260" s="178" t="s">
        <v>1649</v>
      </c>
      <c r="AI1260" s="146" t="str">
        <f>IFERROR(VLOOKUP(AC1260,[4]Hoja3!$B$28:$E$38,2,FALSE),"")</f>
        <v>Edgar Olaya Ospina</v>
      </c>
      <c r="AJ1260" s="146" t="str">
        <f>IFERROR(VLOOKUP(AC1260,[4]Hoja3!$B$28:$E$38,3,FALSE),"")</f>
        <v>608 6819000</v>
      </c>
      <c r="AK1260" s="146" t="str">
        <f>IFERROR(VLOOKUP(AC1260,[4]Hoja3!$B$28:$E$38,4,FALSE),"")</f>
        <v>edgar.olaya@parquesnacionales.gov.co</v>
      </c>
      <c r="AL1260" s="182">
        <v>0</v>
      </c>
      <c r="AM1260" s="182">
        <v>0</v>
      </c>
      <c r="AN1260" s="182">
        <v>0</v>
      </c>
      <c r="AO1260" s="182">
        <v>0</v>
      </c>
      <c r="AP1260" s="178"/>
      <c r="AQ1260" s="178" t="s">
        <v>189</v>
      </c>
      <c r="AR1260" s="178"/>
      <c r="AS1260" s="178"/>
      <c r="AT1260" s="178"/>
    </row>
    <row r="1261" spans="1:46" ht="25.05" customHeight="1" x14ac:dyDescent="0.3">
      <c r="A1261" s="143"/>
      <c r="B1261" s="171" t="s">
        <v>1887</v>
      </c>
      <c r="C1261" s="171" t="s">
        <v>2020</v>
      </c>
      <c r="D1261" s="171" t="s">
        <v>252</v>
      </c>
      <c r="E1261" s="171" t="s">
        <v>179</v>
      </c>
      <c r="F1261" s="172">
        <v>3</v>
      </c>
      <c r="G1261" s="144" t="str">
        <f>IFERROR(VLOOKUP(F1261,[4]Hoja4!$A$1:B1398,2,FALSE),"")</f>
        <v>MARZO</v>
      </c>
      <c r="H1261" s="173">
        <v>4</v>
      </c>
      <c r="I1261" s="144" t="str">
        <f>IFERROR(VLOOKUP(H1261,[4]Hoja4!$A$1:D1397,2,FALSE),"")</f>
        <v>ABRIL</v>
      </c>
      <c r="J1261" s="185" t="s">
        <v>178</v>
      </c>
      <c r="K1261" s="106">
        <f>IFERROR(VLOOKUP(J1261,[4]LISTAS!$A$8:$B$11,2,FALSE),"")</f>
        <v>1</v>
      </c>
      <c r="L1261" s="174">
        <v>8</v>
      </c>
      <c r="M1261" s="175" t="s">
        <v>196</v>
      </c>
      <c r="N1261" s="145" t="str">
        <f>IFERROR(VLOOKUP(M1261,'[4]archivo de datos'!$G$1:$H$24,2,FALSE),"")</f>
        <v>CCE-10</v>
      </c>
      <c r="O1261" s="178" t="s">
        <v>180</v>
      </c>
      <c r="P1261" s="106">
        <f>IFERROR(VLOOKUP(O1261,'[4]archivo de datos'!$J$6:$K$12,2,FALSE),"")</f>
        <v>0</v>
      </c>
      <c r="Q1261" s="177" t="s">
        <v>46</v>
      </c>
      <c r="R1261" s="186" t="s">
        <v>181</v>
      </c>
      <c r="S1261" s="179" t="s">
        <v>182</v>
      </c>
      <c r="T1261" s="147" t="s">
        <v>166</v>
      </c>
      <c r="U1261" s="147" t="s">
        <v>793</v>
      </c>
      <c r="V1261" s="146" t="str">
        <f>+IFERROR(VLOOKUP(U1261,[4]Equivalencias!$M$2:$N$97,2,FALSE),"")</f>
        <v xml:space="preserve">Áreas administradas </v>
      </c>
      <c r="W1261" s="178" t="s">
        <v>175</v>
      </c>
      <c r="X1261" s="181">
        <v>50000000</v>
      </c>
      <c r="Y1261" s="181">
        <v>50000000</v>
      </c>
      <c r="Z1261" s="178" t="s">
        <v>183</v>
      </c>
      <c r="AA1261" s="178" t="s">
        <v>184</v>
      </c>
      <c r="AB1261" s="143">
        <f>IFERROR(VLOOKUP(AA1261,[4]Hoja4!$A$14:$B$19,2,FALSE),"")</f>
        <v>0</v>
      </c>
      <c r="AC1261" s="178" t="s">
        <v>161</v>
      </c>
      <c r="AD1261" s="178" t="s">
        <v>1975</v>
      </c>
      <c r="AE1261" s="178" t="s">
        <v>1976</v>
      </c>
      <c r="AF1261" s="178" t="s">
        <v>1977</v>
      </c>
      <c r="AG1261" s="146" t="str">
        <f>IFERROR(VLOOKUP(AF1261,'[4]archivo de datos'!$D$1:$E$1156,2,FALSE),"")</f>
        <v>CO-ARA-81220</v>
      </c>
      <c r="AH1261" s="178" t="s">
        <v>188</v>
      </c>
      <c r="AI1261" s="146" t="str">
        <f>IFERROR(VLOOKUP(AC1261,[4]Hoja3!$B$28:$E$38,2,FALSE),"")</f>
        <v>Edgar Olaya Ospina</v>
      </c>
      <c r="AJ1261" s="146" t="str">
        <f>IFERROR(VLOOKUP(AC1261,[4]Hoja3!$B$28:$E$38,3,FALSE),"")</f>
        <v>608 6819000</v>
      </c>
      <c r="AK1261" s="146" t="str">
        <f>IFERROR(VLOOKUP(AC1261,[4]Hoja3!$B$28:$E$38,4,FALSE),"")</f>
        <v>edgar.olaya@parquesnacionales.gov.co</v>
      </c>
      <c r="AL1261" s="182">
        <v>0</v>
      </c>
      <c r="AM1261" s="182">
        <v>0</v>
      </c>
      <c r="AN1261" s="182">
        <v>0</v>
      </c>
      <c r="AO1261" s="182">
        <v>0</v>
      </c>
      <c r="AP1261" s="178"/>
      <c r="AQ1261" s="178" t="s">
        <v>189</v>
      </c>
      <c r="AR1261" s="178"/>
      <c r="AS1261" s="178"/>
      <c r="AT1261" s="178"/>
    </row>
    <row r="1262" spans="1:46" ht="25.05" customHeight="1" x14ac:dyDescent="0.3">
      <c r="A1262" s="143"/>
      <c r="B1262" s="171">
        <v>26131507</v>
      </c>
      <c r="C1262" s="171" t="s">
        <v>2021</v>
      </c>
      <c r="D1262" s="171" t="s">
        <v>202</v>
      </c>
      <c r="E1262" s="171" t="s">
        <v>179</v>
      </c>
      <c r="F1262" s="172">
        <v>5</v>
      </c>
      <c r="G1262" s="144" t="str">
        <f>IFERROR(VLOOKUP(F1262,[4]Hoja4!$A$1:B1399,2,FALSE),"")</f>
        <v>MAYO</v>
      </c>
      <c r="H1262" s="173">
        <v>6</v>
      </c>
      <c r="I1262" s="144" t="str">
        <f>IFERROR(VLOOKUP(H1262,[4]Hoja4!$A$1:D1398,2,FALSE),"")</f>
        <v>JUNIO</v>
      </c>
      <c r="J1262" s="185" t="s">
        <v>178</v>
      </c>
      <c r="K1262" s="106">
        <f>IFERROR(VLOOKUP(J1262,[4]LISTAS!$A$8:$B$11,2,FALSE),"")</f>
        <v>1</v>
      </c>
      <c r="L1262" s="174">
        <v>3</v>
      </c>
      <c r="M1262" s="175" t="s">
        <v>196</v>
      </c>
      <c r="N1262" s="145" t="str">
        <f>IFERROR(VLOOKUP(M1262,'[4]archivo de datos'!$G$1:$H$24,2,FALSE),"")</f>
        <v>CCE-10</v>
      </c>
      <c r="O1262" s="178" t="s">
        <v>180</v>
      </c>
      <c r="P1262" s="106">
        <f>IFERROR(VLOOKUP(O1262,'[4]archivo de datos'!$J$6:$K$12,2,FALSE),"")</f>
        <v>0</v>
      </c>
      <c r="Q1262" s="177" t="s">
        <v>46</v>
      </c>
      <c r="R1262" s="186" t="s">
        <v>181</v>
      </c>
      <c r="S1262" s="179" t="s">
        <v>182</v>
      </c>
      <c r="T1262" s="147" t="s">
        <v>162</v>
      </c>
      <c r="U1262" s="178" t="s">
        <v>645</v>
      </c>
      <c r="V1262" s="146" t="str">
        <f>+IFERROR(VLOOKUP(U1262,[4]Equivalencias!$M$2:$N$97,2,FALSE),"")</f>
        <v>Documentos de lineamientos técnicos realizados</v>
      </c>
      <c r="W1262" s="178" t="s">
        <v>175</v>
      </c>
      <c r="X1262" s="181">
        <v>17184667</v>
      </c>
      <c r="Y1262" s="181">
        <v>17184667</v>
      </c>
      <c r="Z1262" s="178" t="s">
        <v>183</v>
      </c>
      <c r="AA1262" s="178" t="s">
        <v>184</v>
      </c>
      <c r="AB1262" s="143">
        <f>IFERROR(VLOOKUP(AA1262,[4]Hoja4!$A$14:$B$19,2,FALSE),"")</f>
        <v>0</v>
      </c>
      <c r="AC1262" s="178" t="s">
        <v>161</v>
      </c>
      <c r="AD1262" s="178" t="s">
        <v>1975</v>
      </c>
      <c r="AE1262" s="178" t="s">
        <v>1976</v>
      </c>
      <c r="AF1262" s="178" t="s">
        <v>1977</v>
      </c>
      <c r="AG1262" s="146" t="str">
        <f>IFERROR(VLOOKUP(AF1262,'[4]archivo de datos'!$D$1:$E$1156,2,FALSE),"")</f>
        <v>CO-ARA-81220</v>
      </c>
      <c r="AH1262" s="178" t="s">
        <v>1649</v>
      </c>
      <c r="AI1262" s="146" t="str">
        <f>IFERROR(VLOOKUP(AC1262,[4]Hoja3!$B$28:$E$38,2,FALSE),"")</f>
        <v>Edgar Olaya Ospina</v>
      </c>
      <c r="AJ1262" s="146" t="str">
        <f>IFERROR(VLOOKUP(AC1262,[4]Hoja3!$B$28:$E$38,3,FALSE),"")</f>
        <v>608 6819000</v>
      </c>
      <c r="AK1262" s="146" t="str">
        <f>IFERROR(VLOOKUP(AC1262,[4]Hoja3!$B$28:$E$38,4,FALSE),"")</f>
        <v>edgar.olaya@parquesnacionales.gov.co</v>
      </c>
      <c r="AL1262" s="182">
        <v>0</v>
      </c>
      <c r="AM1262" s="182">
        <v>0</v>
      </c>
      <c r="AN1262" s="182">
        <v>0</v>
      </c>
      <c r="AO1262" s="182">
        <v>0</v>
      </c>
      <c r="AP1262" s="178"/>
      <c r="AQ1262" s="178" t="s">
        <v>189</v>
      </c>
      <c r="AR1262" s="178"/>
      <c r="AS1262" s="178"/>
      <c r="AT1262" s="178"/>
    </row>
    <row r="1263" spans="1:46" ht="25.05" customHeight="1" x14ac:dyDescent="0.3">
      <c r="A1263" s="143"/>
      <c r="B1263" s="171" t="s">
        <v>1652</v>
      </c>
      <c r="C1263" s="171" t="s">
        <v>1653</v>
      </c>
      <c r="D1263" s="171" t="s">
        <v>202</v>
      </c>
      <c r="E1263" s="171" t="s">
        <v>179</v>
      </c>
      <c r="F1263" s="172">
        <v>6</v>
      </c>
      <c r="G1263" s="144" t="str">
        <f>IFERROR(VLOOKUP(F1263,[4]Hoja4!$A$1:B1400,2,FALSE),"")</f>
        <v>JUNIO</v>
      </c>
      <c r="H1263" s="173">
        <v>8</v>
      </c>
      <c r="I1263" s="144" t="str">
        <f>IFERROR(VLOOKUP(H1263,[4]Hoja4!$A$1:D1399,2,FALSE),"")</f>
        <v>AGOSTO</v>
      </c>
      <c r="J1263" s="185" t="s">
        <v>178</v>
      </c>
      <c r="K1263" s="106">
        <f>IFERROR(VLOOKUP(J1263,[4]LISTAS!$A$8:$B$11,2,FALSE),"")</f>
        <v>1</v>
      </c>
      <c r="L1263" s="174">
        <v>4</v>
      </c>
      <c r="M1263" s="175" t="s">
        <v>1308</v>
      </c>
      <c r="N1263" s="145" t="str">
        <f>IFERROR(VLOOKUP(M1263,'[4]archivo de datos'!$G$1:$H$24,2,FALSE),"")</f>
        <v>CCE-07</v>
      </c>
      <c r="O1263" s="178" t="s">
        <v>180</v>
      </c>
      <c r="P1263" s="106">
        <f>IFERROR(VLOOKUP(O1263,'[4]archivo de datos'!$J$6:$K$12,2,FALSE),"")</f>
        <v>0</v>
      </c>
      <c r="Q1263" s="177" t="s">
        <v>46</v>
      </c>
      <c r="R1263" s="186" t="s">
        <v>181</v>
      </c>
      <c r="S1263" s="179" t="s">
        <v>182</v>
      </c>
      <c r="T1263" s="147" t="s">
        <v>162</v>
      </c>
      <c r="U1263" s="178" t="s">
        <v>645</v>
      </c>
      <c r="V1263" s="146" t="str">
        <f>+IFERROR(VLOOKUP(U1263,[4]Equivalencias!$M$2:$N$97,2,FALSE),"")</f>
        <v>Documentos de lineamientos técnicos realizados</v>
      </c>
      <c r="W1263" s="178" t="s">
        <v>175</v>
      </c>
      <c r="X1263" s="181">
        <v>15640333</v>
      </c>
      <c r="Y1263" s="181">
        <v>15640333</v>
      </c>
      <c r="Z1263" s="178" t="s">
        <v>183</v>
      </c>
      <c r="AA1263" s="178" t="s">
        <v>184</v>
      </c>
      <c r="AB1263" s="143">
        <f>IFERROR(VLOOKUP(AA1263,[4]Hoja4!$A$14:$B$19,2,FALSE),"")</f>
        <v>0</v>
      </c>
      <c r="AC1263" s="178" t="s">
        <v>161</v>
      </c>
      <c r="AD1263" s="178" t="s">
        <v>1975</v>
      </c>
      <c r="AE1263" s="178" t="s">
        <v>1976</v>
      </c>
      <c r="AF1263" s="178" t="s">
        <v>1977</v>
      </c>
      <c r="AG1263" s="146" t="str">
        <f>IFERROR(VLOOKUP(AF1263,'[4]archivo de datos'!$D$1:$E$1156,2,FALSE),"")</f>
        <v>CO-ARA-81220</v>
      </c>
      <c r="AH1263" s="178" t="s">
        <v>1649</v>
      </c>
      <c r="AI1263" s="146" t="str">
        <f>IFERROR(VLOOKUP(AC1263,[4]Hoja3!$B$28:$E$38,2,FALSE),"")</f>
        <v>Edgar Olaya Ospina</v>
      </c>
      <c r="AJ1263" s="146" t="str">
        <f>IFERROR(VLOOKUP(AC1263,[4]Hoja3!$B$28:$E$38,3,FALSE),"")</f>
        <v>608 6819000</v>
      </c>
      <c r="AK1263" s="146" t="str">
        <f>IFERROR(VLOOKUP(AC1263,[4]Hoja3!$B$28:$E$38,4,FALSE),"")</f>
        <v>edgar.olaya@parquesnacionales.gov.co</v>
      </c>
      <c r="AL1263" s="182">
        <v>0</v>
      </c>
      <c r="AM1263" s="182">
        <v>0</v>
      </c>
      <c r="AN1263" s="182">
        <v>0</v>
      </c>
      <c r="AO1263" s="182">
        <v>0</v>
      </c>
      <c r="AP1263" s="178"/>
      <c r="AQ1263" s="178" t="s">
        <v>189</v>
      </c>
      <c r="AR1263" s="178"/>
      <c r="AS1263" s="178"/>
      <c r="AT1263" s="178"/>
    </row>
    <row r="1264" spans="1:46" ht="25.05" customHeight="1" x14ac:dyDescent="0.3">
      <c r="A1264" s="143"/>
      <c r="B1264" s="171" t="s">
        <v>2022</v>
      </c>
      <c r="C1264" s="171" t="s">
        <v>2023</v>
      </c>
      <c r="D1264" s="171" t="s">
        <v>1691</v>
      </c>
      <c r="E1264" s="171" t="s">
        <v>179</v>
      </c>
      <c r="F1264" s="172">
        <v>1</v>
      </c>
      <c r="G1264" s="144" t="str">
        <f>IFERROR(VLOOKUP(F1264,[4]Hoja4!$A$1:B1401,2,FALSE),"")</f>
        <v>ENERO</v>
      </c>
      <c r="H1264" s="173">
        <v>1</v>
      </c>
      <c r="I1264" s="144" t="str">
        <f>IFERROR(VLOOKUP(H1264,[4]Hoja4!$A$1:D1400,2,FALSE),"")</f>
        <v>ENERO</v>
      </c>
      <c r="J1264" s="185" t="s">
        <v>178</v>
      </c>
      <c r="K1264" s="106">
        <f>IFERROR(VLOOKUP(J1264,[4]LISTAS!$A$8:$B$11,2,FALSE),"")</f>
        <v>1</v>
      </c>
      <c r="L1264" s="174">
        <v>5</v>
      </c>
      <c r="M1264" s="175" t="s">
        <v>196</v>
      </c>
      <c r="N1264" s="145" t="str">
        <f>IFERROR(VLOOKUP(M1264,'[4]archivo de datos'!$G$1:$H$24,2,FALSE),"")</f>
        <v>CCE-10</v>
      </c>
      <c r="O1264" s="178" t="s">
        <v>180</v>
      </c>
      <c r="P1264" s="106">
        <f>IFERROR(VLOOKUP(O1264,'[4]archivo de datos'!$J$6:$K$12,2,FALSE),"")</f>
        <v>0</v>
      </c>
      <c r="Q1264" s="177" t="s">
        <v>48</v>
      </c>
      <c r="R1264" s="186" t="s">
        <v>181</v>
      </c>
      <c r="S1264" s="179" t="s">
        <v>182</v>
      </c>
      <c r="T1264" s="147" t="s">
        <v>164</v>
      </c>
      <c r="U1264" s="147" t="s">
        <v>558</v>
      </c>
      <c r="V1264" s="146" t="str">
        <f>+IFERROR(VLOOKUP(U1264,[4]Equivalencias!$M$2:$N$97,2,FALSE),"")</f>
        <v>Áreas cubiertas con jornadas de vigilancia</v>
      </c>
      <c r="W1264" s="178" t="s">
        <v>175</v>
      </c>
      <c r="X1264" s="181">
        <v>5150000</v>
      </c>
      <c r="Y1264" s="181">
        <v>5150000</v>
      </c>
      <c r="Z1264" s="178" t="s">
        <v>562</v>
      </c>
      <c r="AA1264" s="178" t="s">
        <v>1602</v>
      </c>
      <c r="AB1264" s="143">
        <f>IFERROR(VLOOKUP(AA1264,[4]Hoja4!$A$14:$B$19,2,FALSE),"")</f>
        <v>2</v>
      </c>
      <c r="AC1264" s="178" t="s">
        <v>161</v>
      </c>
      <c r="AD1264" s="178" t="s">
        <v>1975</v>
      </c>
      <c r="AE1264" s="178" t="s">
        <v>1976</v>
      </c>
      <c r="AF1264" s="178" t="s">
        <v>2013</v>
      </c>
      <c r="AG1264" s="146" t="str">
        <f>IFERROR(VLOOKUP(AF1264,'[4]archivo de datos'!$D$1:$E$1156,2,FALSE),"")</f>
        <v>CO-ARA-81794</v>
      </c>
      <c r="AH1264" s="178" t="s">
        <v>188</v>
      </c>
      <c r="AI1264" s="146" t="str">
        <f>IFERROR(VLOOKUP(AC1264,[4]Hoja3!$B$28:$E$38,2,FALSE),"")</f>
        <v>Edgar Olaya Ospina</v>
      </c>
      <c r="AJ1264" s="146" t="str">
        <f>IFERROR(VLOOKUP(AC1264,[4]Hoja3!$B$28:$E$38,3,FALSE),"")</f>
        <v>608 6819000</v>
      </c>
      <c r="AK1264" s="146" t="str">
        <f>IFERROR(VLOOKUP(AC1264,[4]Hoja3!$B$28:$E$38,4,FALSE),"")</f>
        <v>edgar.olaya@parquesnacionales.gov.co</v>
      </c>
      <c r="AL1264" s="182">
        <v>0</v>
      </c>
      <c r="AM1264" s="182">
        <v>0</v>
      </c>
      <c r="AN1264" s="182">
        <v>0</v>
      </c>
      <c r="AO1264" s="182">
        <v>0</v>
      </c>
      <c r="AP1264" s="178"/>
      <c r="AQ1264" s="178" t="s">
        <v>189</v>
      </c>
      <c r="AR1264" s="178"/>
      <c r="AS1264" s="178"/>
      <c r="AT1264" s="178"/>
    </row>
    <row r="1265" spans="1:46" ht="25.05" customHeight="1" x14ac:dyDescent="0.3">
      <c r="A1265" s="143"/>
      <c r="B1265" s="171" t="s">
        <v>2022</v>
      </c>
      <c r="C1265" s="171" t="s">
        <v>2024</v>
      </c>
      <c r="D1265" s="171" t="s">
        <v>1691</v>
      </c>
      <c r="E1265" s="171" t="s">
        <v>179</v>
      </c>
      <c r="F1265" s="172">
        <v>1</v>
      </c>
      <c r="G1265" s="144" t="str">
        <f>IFERROR(VLOOKUP(F1265,[4]Hoja4!$A$1:B1402,2,FALSE),"")</f>
        <v>ENERO</v>
      </c>
      <c r="H1265" s="173">
        <v>1</v>
      </c>
      <c r="I1265" s="144" t="str">
        <f>IFERROR(VLOOKUP(H1265,[4]Hoja4!$A$1:D1401,2,FALSE),"")</f>
        <v>ENERO</v>
      </c>
      <c r="J1265" s="185" t="s">
        <v>178</v>
      </c>
      <c r="K1265" s="106">
        <f>IFERROR(VLOOKUP(J1265,[4]LISTAS!$A$8:$B$11,2,FALSE),"")</f>
        <v>1</v>
      </c>
      <c r="L1265" s="174">
        <v>5</v>
      </c>
      <c r="M1265" s="175" t="s">
        <v>196</v>
      </c>
      <c r="N1265" s="145" t="str">
        <f>IFERROR(VLOOKUP(M1265,'[4]archivo de datos'!$G$1:$H$24,2,FALSE),"")</f>
        <v>CCE-10</v>
      </c>
      <c r="O1265" s="178" t="s">
        <v>180</v>
      </c>
      <c r="P1265" s="106">
        <f>IFERROR(VLOOKUP(O1265,'[4]archivo de datos'!$J$6:$K$12,2,FALSE),"")</f>
        <v>0</v>
      </c>
      <c r="Q1265" s="177" t="s">
        <v>48</v>
      </c>
      <c r="R1265" s="186" t="s">
        <v>181</v>
      </c>
      <c r="S1265" s="179" t="s">
        <v>182</v>
      </c>
      <c r="T1265" s="147" t="s">
        <v>164</v>
      </c>
      <c r="U1265" s="147" t="s">
        <v>558</v>
      </c>
      <c r="V1265" s="146" t="str">
        <f>+IFERROR(VLOOKUP(U1265,[4]Equivalencias!$M$2:$N$97,2,FALSE),"")</f>
        <v>Áreas cubiertas con jornadas de vigilancia</v>
      </c>
      <c r="W1265" s="178" t="s">
        <v>175</v>
      </c>
      <c r="X1265" s="181">
        <v>5150000</v>
      </c>
      <c r="Y1265" s="181">
        <v>5150000</v>
      </c>
      <c r="Z1265" s="178" t="s">
        <v>562</v>
      </c>
      <c r="AA1265" s="178" t="s">
        <v>1602</v>
      </c>
      <c r="AB1265" s="143">
        <f>IFERROR(VLOOKUP(AA1265,[4]Hoja4!$A$14:$B$19,2,FALSE),"")</f>
        <v>2</v>
      </c>
      <c r="AC1265" s="178" t="s">
        <v>161</v>
      </c>
      <c r="AD1265" s="178" t="s">
        <v>1975</v>
      </c>
      <c r="AE1265" s="178" t="s">
        <v>1976</v>
      </c>
      <c r="AF1265" s="178" t="s">
        <v>1976</v>
      </c>
      <c r="AG1265" s="146" t="str">
        <f>IFERROR(VLOOKUP(AF1265,'[4]archivo de datos'!$D$1:$E$1156,2,FALSE),"")</f>
        <v>CO-ARA</v>
      </c>
      <c r="AH1265" s="178" t="s">
        <v>188</v>
      </c>
      <c r="AI1265" s="146" t="str">
        <f>IFERROR(VLOOKUP(AC1265,[4]Hoja3!$B$28:$E$38,2,FALSE),"")</f>
        <v>Edgar Olaya Ospina</v>
      </c>
      <c r="AJ1265" s="146" t="str">
        <f>IFERROR(VLOOKUP(AC1265,[4]Hoja3!$B$28:$E$38,3,FALSE),"")</f>
        <v>608 6819000</v>
      </c>
      <c r="AK1265" s="146" t="str">
        <f>IFERROR(VLOOKUP(AC1265,[4]Hoja3!$B$28:$E$38,4,FALSE),"")</f>
        <v>edgar.olaya@parquesnacionales.gov.co</v>
      </c>
      <c r="AL1265" s="182">
        <v>0</v>
      </c>
      <c r="AM1265" s="182">
        <v>0</v>
      </c>
      <c r="AN1265" s="182">
        <v>0</v>
      </c>
      <c r="AO1265" s="182">
        <v>0</v>
      </c>
      <c r="AP1265" s="178"/>
      <c r="AQ1265" s="178" t="s">
        <v>189</v>
      </c>
      <c r="AR1265" s="178"/>
      <c r="AS1265" s="178"/>
      <c r="AT1265" s="178"/>
    </row>
    <row r="1266" spans="1:46" ht="25.05" customHeight="1" x14ac:dyDescent="0.3">
      <c r="A1266" s="143"/>
      <c r="B1266" s="171" t="s">
        <v>1630</v>
      </c>
      <c r="C1266" s="171" t="s">
        <v>2025</v>
      </c>
      <c r="D1266" s="171" t="s">
        <v>1691</v>
      </c>
      <c r="E1266" s="171" t="s">
        <v>179</v>
      </c>
      <c r="F1266" s="172">
        <v>1</v>
      </c>
      <c r="G1266" s="144" t="str">
        <f>IFERROR(VLOOKUP(F1266,[4]Hoja4!$A$1:B1403,2,FALSE),"")</f>
        <v>ENERO</v>
      </c>
      <c r="H1266" s="173">
        <v>1</v>
      </c>
      <c r="I1266" s="144" t="str">
        <f>IFERROR(VLOOKUP(H1266,[4]Hoja4!$A$1:D1402,2,FALSE),"")</f>
        <v>ENERO</v>
      </c>
      <c r="J1266" s="185" t="s">
        <v>178</v>
      </c>
      <c r="K1266" s="106">
        <f>IFERROR(VLOOKUP(J1266,[4]LISTAS!$A$8:$B$11,2,FALSE),"")</f>
        <v>1</v>
      </c>
      <c r="L1266" s="174">
        <v>5</v>
      </c>
      <c r="M1266" s="175" t="s">
        <v>196</v>
      </c>
      <c r="N1266" s="145" t="str">
        <f>IFERROR(VLOOKUP(M1266,'[4]archivo de datos'!$G$1:$H$24,2,FALSE),"")</f>
        <v>CCE-10</v>
      </c>
      <c r="O1266" s="178" t="s">
        <v>180</v>
      </c>
      <c r="P1266" s="106">
        <f>IFERROR(VLOOKUP(O1266,'[4]archivo de datos'!$J$6:$K$12,2,FALSE),"")</f>
        <v>0</v>
      </c>
      <c r="Q1266" s="177" t="s">
        <v>48</v>
      </c>
      <c r="R1266" s="186" t="s">
        <v>181</v>
      </c>
      <c r="S1266" s="179" t="s">
        <v>182</v>
      </c>
      <c r="T1266" s="147" t="s">
        <v>164</v>
      </c>
      <c r="U1266" s="147" t="s">
        <v>558</v>
      </c>
      <c r="V1266" s="146" t="str">
        <f>+IFERROR(VLOOKUP(U1266,[4]Equivalencias!$M$2:$N$97,2,FALSE),"")</f>
        <v>Áreas cubiertas con jornadas de vigilancia</v>
      </c>
      <c r="W1266" s="178" t="s">
        <v>175</v>
      </c>
      <c r="X1266" s="181">
        <v>2575000</v>
      </c>
      <c r="Y1266" s="181">
        <v>2575000</v>
      </c>
      <c r="Z1266" s="178" t="s">
        <v>562</v>
      </c>
      <c r="AA1266" s="178" t="s">
        <v>1602</v>
      </c>
      <c r="AB1266" s="143">
        <f>IFERROR(VLOOKUP(AA1266,[4]Hoja4!$A$14:$B$19,2,FALSE),"")</f>
        <v>2</v>
      </c>
      <c r="AC1266" s="178" t="s">
        <v>161</v>
      </c>
      <c r="AD1266" s="178" t="s">
        <v>1975</v>
      </c>
      <c r="AE1266" s="178" t="s">
        <v>1976</v>
      </c>
      <c r="AF1266" s="178" t="s">
        <v>1977</v>
      </c>
      <c r="AG1266" s="146" t="str">
        <f>IFERROR(VLOOKUP(AF1266,'[4]archivo de datos'!$D$1:$E$1156,2,FALSE),"")</f>
        <v>CO-ARA-81220</v>
      </c>
      <c r="AH1266" s="178" t="s">
        <v>188</v>
      </c>
      <c r="AI1266" s="146" t="str">
        <f>IFERROR(VLOOKUP(AC1266,[4]Hoja3!$B$28:$E$38,2,FALSE),"")</f>
        <v>Edgar Olaya Ospina</v>
      </c>
      <c r="AJ1266" s="146" t="str">
        <f>IFERROR(VLOOKUP(AC1266,[4]Hoja3!$B$28:$E$38,3,FALSE),"")</f>
        <v>608 6819000</v>
      </c>
      <c r="AK1266" s="146" t="str">
        <f>IFERROR(VLOOKUP(AC1266,[4]Hoja3!$B$28:$E$38,4,FALSE),"")</f>
        <v>edgar.olaya@parquesnacionales.gov.co</v>
      </c>
      <c r="AL1266" s="182">
        <v>0</v>
      </c>
      <c r="AM1266" s="182">
        <v>0</v>
      </c>
      <c r="AN1266" s="182">
        <v>0</v>
      </c>
      <c r="AO1266" s="182">
        <v>0</v>
      </c>
      <c r="AP1266" s="178"/>
      <c r="AQ1266" s="178" t="s">
        <v>189</v>
      </c>
      <c r="AR1266" s="178"/>
      <c r="AS1266" s="178"/>
      <c r="AT1266" s="178"/>
    </row>
    <row r="1267" spans="1:46" ht="25.05" customHeight="1" x14ac:dyDescent="0.3">
      <c r="A1267" s="143"/>
      <c r="B1267" s="171" t="s">
        <v>1887</v>
      </c>
      <c r="C1267" s="171" t="s">
        <v>2026</v>
      </c>
      <c r="D1267" s="171" t="s">
        <v>252</v>
      </c>
      <c r="E1267" s="171" t="s">
        <v>1870</v>
      </c>
      <c r="F1267" s="172">
        <v>4</v>
      </c>
      <c r="G1267" s="144" t="str">
        <f>IFERROR(VLOOKUP(F1267,[4]Hoja4!$A$1:B1404,2,FALSE),"")</f>
        <v>ABRIL</v>
      </c>
      <c r="H1267" s="173">
        <v>5</v>
      </c>
      <c r="I1267" s="144" t="str">
        <f>IFERROR(VLOOKUP(H1267,[4]Hoja4!$A$1:D1403,2,FALSE),"")</f>
        <v>MAYO</v>
      </c>
      <c r="J1267" s="185" t="s">
        <v>178</v>
      </c>
      <c r="K1267" s="106">
        <f>IFERROR(VLOOKUP(J1267,[4]LISTAS!$A$8:$B$11,2,FALSE),"")</f>
        <v>1</v>
      </c>
      <c r="L1267" s="174">
        <v>7</v>
      </c>
      <c r="M1267" s="175" t="s">
        <v>196</v>
      </c>
      <c r="N1267" s="145" t="str">
        <f>IFERROR(VLOOKUP(M1267,'[4]archivo de datos'!$G$1:$H$24,2,FALSE),"")</f>
        <v>CCE-10</v>
      </c>
      <c r="O1267" s="178" t="s">
        <v>214</v>
      </c>
      <c r="P1267" s="106">
        <f>IFERROR(VLOOKUP(O1267,'[4]archivo de datos'!$J$6:$K$12,2,FALSE),"")</f>
        <v>1</v>
      </c>
      <c r="Q1267" s="177" t="s">
        <v>49</v>
      </c>
      <c r="R1267" s="186" t="s">
        <v>181</v>
      </c>
      <c r="S1267" s="179" t="s">
        <v>182</v>
      </c>
      <c r="T1267" s="147" t="s">
        <v>166</v>
      </c>
      <c r="U1267" s="147" t="s">
        <v>793</v>
      </c>
      <c r="V1267" s="146" t="str">
        <f>+IFERROR(VLOOKUP(U1267,[4]Equivalencias!$M$2:$N$97,2,FALSE),"")</f>
        <v xml:space="preserve">Áreas administradas </v>
      </c>
      <c r="W1267" s="178" t="s">
        <v>175</v>
      </c>
      <c r="X1267" s="181">
        <v>20000000</v>
      </c>
      <c r="Y1267" s="181">
        <v>20000000</v>
      </c>
      <c r="Z1267" s="178" t="s">
        <v>183</v>
      </c>
      <c r="AA1267" s="178" t="s">
        <v>184</v>
      </c>
      <c r="AB1267" s="143">
        <f>IFERROR(VLOOKUP(AA1267,[4]Hoja4!$A$14:$B$19,2,FALSE),"")</f>
        <v>0</v>
      </c>
      <c r="AC1267" s="178" t="s">
        <v>161</v>
      </c>
      <c r="AD1267" s="178" t="s">
        <v>1975</v>
      </c>
      <c r="AE1267" s="178" t="s">
        <v>1976</v>
      </c>
      <c r="AF1267" s="178" t="s">
        <v>1977</v>
      </c>
      <c r="AG1267" s="146" t="str">
        <f>IFERROR(VLOOKUP(AF1267,'[4]archivo de datos'!$D$1:$E$1156,2,FALSE),"")</f>
        <v>CO-ARA-81220</v>
      </c>
      <c r="AH1267" s="178" t="s">
        <v>188</v>
      </c>
      <c r="AI1267" s="146" t="str">
        <f>IFERROR(VLOOKUP(AC1267,[4]Hoja3!$B$28:$E$38,2,FALSE),"")</f>
        <v>Edgar Olaya Ospina</v>
      </c>
      <c r="AJ1267" s="146" t="str">
        <f>IFERROR(VLOOKUP(AC1267,[4]Hoja3!$B$28:$E$38,3,FALSE),"")</f>
        <v>608 6819000</v>
      </c>
      <c r="AK1267" s="146" t="str">
        <f>IFERROR(VLOOKUP(AC1267,[4]Hoja3!$B$28:$E$38,4,FALSE),"")</f>
        <v>edgar.olaya@parquesnacionales.gov.co</v>
      </c>
      <c r="AL1267" s="182">
        <v>0</v>
      </c>
      <c r="AM1267" s="182">
        <v>0</v>
      </c>
      <c r="AN1267" s="182">
        <v>0</v>
      </c>
      <c r="AO1267" s="182">
        <v>0</v>
      </c>
      <c r="AP1267" s="178"/>
      <c r="AQ1267" s="178" t="s">
        <v>189</v>
      </c>
      <c r="AR1267" s="178"/>
      <c r="AS1267" s="178"/>
      <c r="AT1267" s="178"/>
    </row>
    <row r="1268" spans="1:46" ht="25.05" customHeight="1" x14ac:dyDescent="0.3">
      <c r="A1268" s="143"/>
      <c r="B1268" s="171">
        <v>78110000</v>
      </c>
      <c r="C1268" s="171" t="s">
        <v>1987</v>
      </c>
      <c r="D1268" s="171" t="s">
        <v>202</v>
      </c>
      <c r="E1268" s="171" t="s">
        <v>179</v>
      </c>
      <c r="F1268" s="172">
        <v>4</v>
      </c>
      <c r="G1268" s="144" t="str">
        <f>IFERROR(VLOOKUP(F1268,[4]Hoja4!$A$1:B1405,2,FALSE),"")</f>
        <v>ABRIL</v>
      </c>
      <c r="H1268" s="173">
        <v>5</v>
      </c>
      <c r="I1268" s="144" t="str">
        <f>IFERROR(VLOOKUP(H1268,[4]Hoja4!$A$1:D1404,2,FALSE),"")</f>
        <v>MAYO</v>
      </c>
      <c r="J1268" s="185" t="s">
        <v>178</v>
      </c>
      <c r="K1268" s="106">
        <f>IFERROR(VLOOKUP(J1268,[4]LISTAS!$A$8:$B$11,2,FALSE),"")</f>
        <v>1</v>
      </c>
      <c r="L1268" s="174">
        <v>7</v>
      </c>
      <c r="M1268" s="175" t="s">
        <v>196</v>
      </c>
      <c r="N1268" s="145" t="str">
        <f>IFERROR(VLOOKUP(M1268,'[4]archivo de datos'!$G$1:$H$24,2,FALSE),"")</f>
        <v>CCE-10</v>
      </c>
      <c r="O1268" s="178" t="s">
        <v>214</v>
      </c>
      <c r="P1268" s="106">
        <f>IFERROR(VLOOKUP(O1268,'[4]archivo de datos'!$J$6:$K$12,2,FALSE),"")</f>
        <v>1</v>
      </c>
      <c r="Q1268" s="177" t="s">
        <v>49</v>
      </c>
      <c r="R1268" s="186" t="s">
        <v>181</v>
      </c>
      <c r="S1268" s="179" t="s">
        <v>182</v>
      </c>
      <c r="T1268" s="147" t="s">
        <v>166</v>
      </c>
      <c r="U1268" s="147" t="s">
        <v>584</v>
      </c>
      <c r="V1268" s="146" t="str">
        <f>+IFERROR(VLOOKUP(U1268,[4]Equivalencias!$M$2:$N$97,2,FALSE),"")</f>
        <v xml:space="preserve">Áreas administradas </v>
      </c>
      <c r="W1268" s="178" t="s">
        <v>175</v>
      </c>
      <c r="X1268" s="181">
        <v>14634495</v>
      </c>
      <c r="Y1268" s="181">
        <v>14634495</v>
      </c>
      <c r="Z1268" s="178" t="s">
        <v>183</v>
      </c>
      <c r="AA1268" s="178" t="s">
        <v>184</v>
      </c>
      <c r="AB1268" s="143">
        <f>IFERROR(VLOOKUP(AA1268,[4]Hoja4!$A$14:$B$19,2,FALSE),"")</f>
        <v>0</v>
      </c>
      <c r="AC1268" s="178" t="s">
        <v>161</v>
      </c>
      <c r="AD1268" s="178" t="s">
        <v>1975</v>
      </c>
      <c r="AE1268" s="178" t="s">
        <v>1976</v>
      </c>
      <c r="AF1268" s="178" t="s">
        <v>1977</v>
      </c>
      <c r="AG1268" s="146" t="str">
        <f>IFERROR(VLOOKUP(AF1268,'[4]archivo de datos'!$D$1:$E$1156,2,FALSE),"")</f>
        <v>CO-ARA-81220</v>
      </c>
      <c r="AH1268" s="178" t="s">
        <v>188</v>
      </c>
      <c r="AI1268" s="146" t="str">
        <f>IFERROR(VLOOKUP(AC1268,[4]Hoja3!$B$28:$E$38,2,FALSE),"")</f>
        <v>Edgar Olaya Ospina</v>
      </c>
      <c r="AJ1268" s="146" t="str">
        <f>IFERROR(VLOOKUP(AC1268,[4]Hoja3!$B$28:$E$38,3,FALSE),"")</f>
        <v>608 6819000</v>
      </c>
      <c r="AK1268" s="146" t="str">
        <f>IFERROR(VLOOKUP(AC1268,[4]Hoja3!$B$28:$E$38,4,FALSE),"")</f>
        <v>edgar.olaya@parquesnacionales.gov.co</v>
      </c>
      <c r="AL1268" s="182">
        <v>0</v>
      </c>
      <c r="AM1268" s="182">
        <v>0</v>
      </c>
      <c r="AN1268" s="182">
        <v>0</v>
      </c>
      <c r="AO1268" s="182">
        <v>0</v>
      </c>
      <c r="AP1268" s="178"/>
      <c r="AQ1268" s="178" t="s">
        <v>189</v>
      </c>
      <c r="AR1268" s="178"/>
      <c r="AS1268" s="178"/>
      <c r="AT1268" s="178"/>
    </row>
    <row r="1269" spans="1:46" ht="25.05" customHeight="1" x14ac:dyDescent="0.3">
      <c r="A1269" s="143"/>
      <c r="B1269" s="171" t="s">
        <v>2027</v>
      </c>
      <c r="C1269" s="171" t="s">
        <v>2028</v>
      </c>
      <c r="D1269" s="171" t="s">
        <v>202</v>
      </c>
      <c r="E1269" s="171" t="s">
        <v>179</v>
      </c>
      <c r="F1269" s="172">
        <v>3</v>
      </c>
      <c r="G1269" s="144" t="str">
        <f>IFERROR(VLOOKUP(F1269,[4]Hoja4!$A$1:B1406,2,FALSE),"")</f>
        <v>MARZO</v>
      </c>
      <c r="H1269" s="173">
        <v>4</v>
      </c>
      <c r="I1269" s="144" t="str">
        <f>IFERROR(VLOOKUP(H1269,[4]Hoja4!$A$1:D1405,2,FALSE),"")</f>
        <v>ABRIL</v>
      </c>
      <c r="J1269" s="185" t="s">
        <v>1645</v>
      </c>
      <c r="K1269" s="106">
        <f>IFERROR(VLOOKUP(J1269,[4]LISTAS!$A$8:$B$11,2,FALSE),"")</f>
        <v>0</v>
      </c>
      <c r="L1269" s="174">
        <v>30</v>
      </c>
      <c r="M1269" s="175" t="s">
        <v>196</v>
      </c>
      <c r="N1269" s="145" t="str">
        <f>IFERROR(VLOOKUP(M1269,'[4]archivo de datos'!$G$1:$H$24,2,FALSE),"")</f>
        <v>CCE-10</v>
      </c>
      <c r="O1269" s="176" t="s">
        <v>180</v>
      </c>
      <c r="P1269" s="106">
        <f>IFERROR(VLOOKUP(O1269,'[4]archivo de datos'!$J$6:$K$12,2,FALSE),"")</f>
        <v>0</v>
      </c>
      <c r="Q1269" s="177" t="s">
        <v>46</v>
      </c>
      <c r="R1269" s="186" t="s">
        <v>1571</v>
      </c>
      <c r="S1269" s="179" t="s">
        <v>182</v>
      </c>
      <c r="T1269" s="147" t="s">
        <v>164</v>
      </c>
      <c r="U1269" s="147" t="s">
        <v>558</v>
      </c>
      <c r="V1269" s="146" t="str">
        <f>+IFERROR(VLOOKUP(U1269,[4]Equivalencias!$M$2:$N$97,2,FALSE),"")</f>
        <v>Áreas cubiertas con jornadas de vigilancia</v>
      </c>
      <c r="W1269" s="193" t="s">
        <v>175</v>
      </c>
      <c r="X1269" s="181">
        <v>25000000</v>
      </c>
      <c r="Y1269" s="181">
        <v>25000000</v>
      </c>
      <c r="Z1269" s="178" t="s">
        <v>183</v>
      </c>
      <c r="AA1269" s="178" t="s">
        <v>184</v>
      </c>
      <c r="AB1269" s="143">
        <f>IFERROR(VLOOKUP(AA1269,[4]Hoja4!$A$14:$B$19,2,FALSE),"")</f>
        <v>0</v>
      </c>
      <c r="AC1269" s="178" t="s">
        <v>161</v>
      </c>
      <c r="AD1269" s="178" t="s">
        <v>2029</v>
      </c>
      <c r="AE1269" s="178" t="s">
        <v>1770</v>
      </c>
      <c r="AF1269" s="178" t="s">
        <v>2030</v>
      </c>
      <c r="AG1269" s="146" t="str">
        <f>IFERROR(VLOOKUP(AF1269,'[4]archivo de datos'!$D$1:$E$1156,2,FALSE),"")</f>
        <v>CO-CUN-25279</v>
      </c>
      <c r="AH1269" s="178" t="s">
        <v>188</v>
      </c>
      <c r="AI1269" s="146" t="str">
        <f>IFERROR(VLOOKUP(AC1269,[4]Hoja3!$B$28:$E$38,2,FALSE),"")</f>
        <v>Edgar Olaya Ospina</v>
      </c>
      <c r="AJ1269" s="146" t="str">
        <f>IFERROR(VLOOKUP(AC1269,[4]Hoja3!$B$28:$E$38,3,FALSE),"")</f>
        <v>608 6819000</v>
      </c>
      <c r="AK1269" s="146" t="str">
        <f>IFERROR(VLOOKUP(AC1269,[4]Hoja3!$B$28:$E$38,4,FALSE),"")</f>
        <v>edgar.olaya@parquesnacionales.gov.co</v>
      </c>
      <c r="AL1269" s="182">
        <v>0</v>
      </c>
      <c r="AM1269" s="182">
        <v>0</v>
      </c>
      <c r="AN1269" s="182">
        <v>0</v>
      </c>
      <c r="AO1269" s="182">
        <v>0</v>
      </c>
      <c r="AP1269" s="178"/>
      <c r="AQ1269" s="178" t="s">
        <v>189</v>
      </c>
      <c r="AR1269" s="178"/>
      <c r="AS1269" s="178"/>
      <c r="AT1269" s="178"/>
    </row>
    <row r="1270" spans="1:46" ht="25.05" customHeight="1" x14ac:dyDescent="0.3">
      <c r="A1270" s="143"/>
      <c r="B1270" s="171" t="s">
        <v>1630</v>
      </c>
      <c r="C1270" s="171" t="s">
        <v>1658</v>
      </c>
      <c r="D1270" s="171" t="s">
        <v>195</v>
      </c>
      <c r="E1270" s="171" t="s">
        <v>179</v>
      </c>
      <c r="F1270" s="172">
        <v>3</v>
      </c>
      <c r="G1270" s="144" t="str">
        <f>IFERROR(VLOOKUP(F1270,[4]Hoja4!$A$1:B1407,2,FALSE),"")</f>
        <v>MARZO</v>
      </c>
      <c r="H1270" s="173">
        <v>4</v>
      </c>
      <c r="I1270" s="144" t="str">
        <f>IFERROR(VLOOKUP(H1270,[4]Hoja4!$A$1:D1406,2,FALSE),"")</f>
        <v>ABRIL</v>
      </c>
      <c r="J1270" s="185" t="s">
        <v>178</v>
      </c>
      <c r="K1270" s="106">
        <f>IFERROR(VLOOKUP(J1270,[4]LISTAS!$A$8:$B$11,2,FALSE),"")</f>
        <v>1</v>
      </c>
      <c r="L1270" s="174">
        <v>8</v>
      </c>
      <c r="M1270" s="175" t="s">
        <v>204</v>
      </c>
      <c r="N1270" s="145" t="str">
        <f>IFERROR(VLOOKUP(M1270,'[4]archivo de datos'!$G$1:$H$24,2,FALSE),"")</f>
        <v>CCE-99</v>
      </c>
      <c r="O1270" s="176" t="s">
        <v>180</v>
      </c>
      <c r="P1270" s="106">
        <f>IFERROR(VLOOKUP(O1270,'[4]archivo de datos'!$J$6:$K$12,2,FALSE),"")</f>
        <v>0</v>
      </c>
      <c r="Q1270" s="177" t="s">
        <v>46</v>
      </c>
      <c r="R1270" s="186" t="s">
        <v>1571</v>
      </c>
      <c r="S1270" s="179" t="s">
        <v>182</v>
      </c>
      <c r="T1270" s="147" t="s">
        <v>164</v>
      </c>
      <c r="U1270" s="147" t="s">
        <v>558</v>
      </c>
      <c r="V1270" s="146" t="str">
        <f>+IFERROR(VLOOKUP(U1270,[4]Equivalencias!$M$2:$N$97,2,FALSE),"")</f>
        <v>Áreas cubiertas con jornadas de vigilancia</v>
      </c>
      <c r="W1270" s="193" t="s">
        <v>175</v>
      </c>
      <c r="X1270" s="181">
        <v>130000000</v>
      </c>
      <c r="Y1270" s="181">
        <v>130000000</v>
      </c>
      <c r="Z1270" s="178" t="s">
        <v>183</v>
      </c>
      <c r="AA1270" s="178" t="s">
        <v>184</v>
      </c>
      <c r="AB1270" s="143">
        <f>IFERROR(VLOOKUP(AA1270,[4]Hoja4!$A$14:$B$19,2,FALSE),"")</f>
        <v>0</v>
      </c>
      <c r="AC1270" s="178" t="s">
        <v>161</v>
      </c>
      <c r="AD1270" s="178" t="s">
        <v>2029</v>
      </c>
      <c r="AE1270" s="178" t="s">
        <v>1770</v>
      </c>
      <c r="AF1270" s="178" t="s">
        <v>2031</v>
      </c>
      <c r="AG1270" s="146" t="str">
        <f>IFERROR(VLOOKUP(AF1270,'[4]archivo de datos'!$D$1:$E$1156,2,FALSE),"")</f>
        <v>CO-CUN-25377</v>
      </c>
      <c r="AH1270" s="178" t="s">
        <v>188</v>
      </c>
      <c r="AI1270" s="146" t="str">
        <f>IFERROR(VLOOKUP(AC1270,[4]Hoja3!$B$28:$E$38,2,FALSE),"")</f>
        <v>Edgar Olaya Ospina</v>
      </c>
      <c r="AJ1270" s="146" t="str">
        <f>IFERROR(VLOOKUP(AC1270,[4]Hoja3!$B$28:$E$38,3,FALSE),"")</f>
        <v>608 6819000</v>
      </c>
      <c r="AK1270" s="146" t="str">
        <f>IFERROR(VLOOKUP(AC1270,[4]Hoja3!$B$28:$E$38,4,FALSE),"")</f>
        <v>edgar.olaya@parquesnacionales.gov.co</v>
      </c>
      <c r="AL1270" s="182">
        <v>0</v>
      </c>
      <c r="AM1270" s="182">
        <v>0</v>
      </c>
      <c r="AN1270" s="182">
        <v>0</v>
      </c>
      <c r="AO1270" s="182">
        <v>0</v>
      </c>
      <c r="AP1270" s="178"/>
      <c r="AQ1270" s="178" t="s">
        <v>189</v>
      </c>
      <c r="AR1270" s="178"/>
      <c r="AS1270" s="178"/>
      <c r="AT1270" s="178"/>
    </row>
    <row r="1271" spans="1:46" ht="25.05" customHeight="1" x14ac:dyDescent="0.3">
      <c r="A1271" s="143"/>
      <c r="B1271" s="171" t="s">
        <v>179</v>
      </c>
      <c r="C1271" s="171" t="s">
        <v>2032</v>
      </c>
      <c r="D1271" s="171" t="s">
        <v>177</v>
      </c>
      <c r="E1271" s="171" t="s">
        <v>179</v>
      </c>
      <c r="F1271" s="172" t="s">
        <v>175</v>
      </c>
      <c r="G1271" s="144" t="str">
        <f>IFERROR(VLOOKUP(F1271,[4]Hoja4!$A$1:B1408,2,FALSE),"")</f>
        <v>NO APLICA</v>
      </c>
      <c r="H1271" s="173"/>
      <c r="I1271" s="144" t="str">
        <f>IFERROR(VLOOKUP(H1271,[4]Hoja4!$A$1:D1407,2,FALSE),"")</f>
        <v/>
      </c>
      <c r="J1271" s="185"/>
      <c r="K1271" s="106" t="str">
        <f>IFERROR(VLOOKUP(J1271,[4]LISTAS!$A$8:$B$11,2,FALSE),"")</f>
        <v/>
      </c>
      <c r="L1271" s="174"/>
      <c r="M1271" s="175" t="s">
        <v>179</v>
      </c>
      <c r="N1271" s="145" t="str">
        <f>IFERROR(VLOOKUP(M1271,'[4]archivo de datos'!$G$1:$H$24,2,FALSE),"")</f>
        <v>N/A</v>
      </c>
      <c r="O1271" s="178" t="s">
        <v>180</v>
      </c>
      <c r="P1271" s="106">
        <f>IFERROR(VLOOKUP(O1271,'[4]archivo de datos'!$J$6:$K$12,2,FALSE),"")</f>
        <v>0</v>
      </c>
      <c r="Q1271" s="177" t="s">
        <v>48</v>
      </c>
      <c r="R1271" s="186" t="s">
        <v>1571</v>
      </c>
      <c r="S1271" s="179" t="s">
        <v>182</v>
      </c>
      <c r="T1271" s="147" t="s">
        <v>164</v>
      </c>
      <c r="U1271" s="147" t="s">
        <v>558</v>
      </c>
      <c r="V1271" s="146" t="str">
        <f>+IFERROR(VLOOKUP(U1271,[4]Equivalencias!$M$2:$N$97,2,FALSE),"")</f>
        <v>Áreas cubiertas con jornadas de vigilancia</v>
      </c>
      <c r="W1271" s="193" t="s">
        <v>175</v>
      </c>
      <c r="X1271" s="181">
        <v>16624353</v>
      </c>
      <c r="Y1271" s="181">
        <v>16624353</v>
      </c>
      <c r="Z1271" s="178" t="s">
        <v>183</v>
      </c>
      <c r="AA1271" s="178" t="s">
        <v>184</v>
      </c>
      <c r="AB1271" s="143">
        <f>IFERROR(VLOOKUP(AA1271,[4]Hoja4!$A$14:$B$19,2,FALSE),"")</f>
        <v>0</v>
      </c>
      <c r="AC1271" s="178" t="s">
        <v>161</v>
      </c>
      <c r="AD1271" s="178" t="s">
        <v>2029</v>
      </c>
      <c r="AE1271" s="178" t="s">
        <v>1770</v>
      </c>
      <c r="AF1271" s="178" t="s">
        <v>2030</v>
      </c>
      <c r="AG1271" s="146" t="str">
        <f>IFERROR(VLOOKUP(AF1271,'[4]archivo de datos'!$D$1:$E$1156,2,FALSE),"")</f>
        <v>CO-CUN-25279</v>
      </c>
      <c r="AH1271" s="178" t="s">
        <v>188</v>
      </c>
      <c r="AI1271" s="146" t="str">
        <f>IFERROR(VLOOKUP(AC1271,[4]Hoja3!$B$28:$E$38,2,FALSE),"")</f>
        <v>Edgar Olaya Ospina</v>
      </c>
      <c r="AJ1271" s="146" t="str">
        <f>IFERROR(VLOOKUP(AC1271,[4]Hoja3!$B$28:$E$38,3,FALSE),"")</f>
        <v>608 6819000</v>
      </c>
      <c r="AK1271" s="146" t="str">
        <f>IFERROR(VLOOKUP(AC1271,[4]Hoja3!$B$28:$E$38,4,FALSE),"")</f>
        <v>edgar.olaya@parquesnacionales.gov.co</v>
      </c>
      <c r="AL1271" s="182">
        <v>0</v>
      </c>
      <c r="AM1271" s="182">
        <v>0</v>
      </c>
      <c r="AN1271" s="182">
        <v>0</v>
      </c>
      <c r="AO1271" s="182">
        <v>0</v>
      </c>
      <c r="AP1271" s="178"/>
      <c r="AQ1271" s="178" t="s">
        <v>189</v>
      </c>
      <c r="AR1271" s="178"/>
      <c r="AS1271" s="178"/>
      <c r="AT1271" s="178"/>
    </row>
    <row r="1272" spans="1:46" ht="25.05" customHeight="1" x14ac:dyDescent="0.3">
      <c r="A1272" s="143"/>
      <c r="B1272" s="171">
        <v>80111600</v>
      </c>
      <c r="C1272" s="171" t="s">
        <v>2033</v>
      </c>
      <c r="D1272" s="171" t="s">
        <v>211</v>
      </c>
      <c r="E1272" s="171" t="s">
        <v>2034</v>
      </c>
      <c r="F1272" s="172">
        <v>1</v>
      </c>
      <c r="G1272" s="144" t="str">
        <f>IFERROR(VLOOKUP(F1272,[4]Hoja4!$A$1:B1410,2,FALSE),"")</f>
        <v>ENERO</v>
      </c>
      <c r="H1272" s="173">
        <v>1</v>
      </c>
      <c r="I1272" s="144" t="str">
        <f>IFERROR(VLOOKUP(H1272,[4]Hoja4!$A$1:D1409,2,FALSE),"")</f>
        <v>ENERO</v>
      </c>
      <c r="J1272" s="185" t="s">
        <v>1645</v>
      </c>
      <c r="K1272" s="106">
        <f>IFERROR(VLOOKUP(J1272,[4]LISTAS!$A$8:$B$11,2,FALSE),"")</f>
        <v>0</v>
      </c>
      <c r="L1272" s="174">
        <v>345</v>
      </c>
      <c r="M1272" s="175" t="s">
        <v>213</v>
      </c>
      <c r="N1272" s="145" t="str">
        <f>IFERROR(VLOOKUP(M1272,'[4]archivo de datos'!$G$1:$H$24,2,FALSE),"")</f>
        <v>CCE-16</v>
      </c>
      <c r="O1272" s="176" t="s">
        <v>180</v>
      </c>
      <c r="P1272" s="106">
        <f>IFERROR(VLOOKUP(O1272,'[4]archivo de datos'!$J$6:$K$12,2,FALSE),"")</f>
        <v>0</v>
      </c>
      <c r="Q1272" s="177" t="s">
        <v>48</v>
      </c>
      <c r="R1272" s="186" t="s">
        <v>1571</v>
      </c>
      <c r="S1272" s="179" t="s">
        <v>182</v>
      </c>
      <c r="T1272" s="147" t="s">
        <v>164</v>
      </c>
      <c r="U1272" s="147" t="s">
        <v>558</v>
      </c>
      <c r="V1272" s="146" t="str">
        <f>+IFERROR(VLOOKUP(U1272,[4]Equivalencias!$M$2:$N$97,2,FALSE),"")</f>
        <v>Áreas cubiertas con jornadas de vigilancia</v>
      </c>
      <c r="W1272" s="183" t="s">
        <v>1662</v>
      </c>
      <c r="X1272" s="181">
        <v>60490000</v>
      </c>
      <c r="Y1272" s="181">
        <v>60490000</v>
      </c>
      <c r="Z1272" s="178" t="s">
        <v>183</v>
      </c>
      <c r="AA1272" s="178" t="s">
        <v>184</v>
      </c>
      <c r="AB1272" s="143">
        <f>IFERROR(VLOOKUP(AA1272,[4]Hoja4!$A$14:$B$19,2,FALSE),"")</f>
        <v>0</v>
      </c>
      <c r="AC1272" s="178" t="s">
        <v>161</v>
      </c>
      <c r="AD1272" s="178" t="s">
        <v>2029</v>
      </c>
      <c r="AE1272" s="178" t="s">
        <v>1770</v>
      </c>
      <c r="AF1272" s="178" t="s">
        <v>2030</v>
      </c>
      <c r="AG1272" s="146" t="str">
        <f>IFERROR(VLOOKUP(AF1272,'[4]archivo de datos'!$D$1:$E$1156,2,FALSE),"")</f>
        <v>CO-CUN-25279</v>
      </c>
      <c r="AH1272" s="178" t="s">
        <v>188</v>
      </c>
      <c r="AI1272" s="146" t="str">
        <f>IFERROR(VLOOKUP(AC1272,[4]Hoja3!$B$28:$E$38,2,FALSE),"")</f>
        <v>Edgar Olaya Ospina</v>
      </c>
      <c r="AJ1272" s="146" t="str">
        <f>IFERROR(VLOOKUP(AC1272,[4]Hoja3!$B$28:$E$38,3,FALSE),"")</f>
        <v>608 6819000</v>
      </c>
      <c r="AK1272" s="146" t="str">
        <f>IFERROR(VLOOKUP(AC1272,[4]Hoja3!$B$28:$E$38,4,FALSE),"")</f>
        <v>edgar.olaya@parquesnacionales.gov.co</v>
      </c>
      <c r="AL1272" s="182">
        <v>0</v>
      </c>
      <c r="AM1272" s="182">
        <v>0</v>
      </c>
      <c r="AN1272" s="182">
        <v>0</v>
      </c>
      <c r="AO1272" s="182">
        <v>0</v>
      </c>
      <c r="AP1272" s="178"/>
      <c r="AQ1272" s="178" t="s">
        <v>189</v>
      </c>
      <c r="AR1272" s="178"/>
      <c r="AS1272" s="178"/>
      <c r="AT1272" s="178"/>
    </row>
    <row r="1273" spans="1:46" ht="25.05" customHeight="1" x14ac:dyDescent="0.3">
      <c r="A1273" s="143"/>
      <c r="B1273" s="171">
        <v>80111600</v>
      </c>
      <c r="C1273" s="171" t="s">
        <v>2035</v>
      </c>
      <c r="D1273" s="171" t="s">
        <v>211</v>
      </c>
      <c r="E1273" s="171" t="s">
        <v>2036</v>
      </c>
      <c r="F1273" s="172">
        <v>1</v>
      </c>
      <c r="G1273" s="144" t="str">
        <f>IFERROR(VLOOKUP(F1273,[4]Hoja4!$A$1:B1411,2,FALSE),"")</f>
        <v>ENERO</v>
      </c>
      <c r="H1273" s="173">
        <v>1</v>
      </c>
      <c r="I1273" s="144" t="str">
        <f>IFERROR(VLOOKUP(H1273,[4]Hoja4!$A$1:D1410,2,FALSE),"")</f>
        <v>ENERO</v>
      </c>
      <c r="J1273" s="185" t="s">
        <v>1645</v>
      </c>
      <c r="K1273" s="106">
        <f>IFERROR(VLOOKUP(J1273,[4]LISTAS!$A$8:$B$11,2,FALSE),"")</f>
        <v>0</v>
      </c>
      <c r="L1273" s="174">
        <v>345</v>
      </c>
      <c r="M1273" s="175" t="s">
        <v>213</v>
      </c>
      <c r="N1273" s="145" t="str">
        <f>IFERROR(VLOOKUP(M1273,'[4]archivo de datos'!$G$1:$H$24,2,FALSE),"")</f>
        <v>CCE-16</v>
      </c>
      <c r="O1273" s="176" t="s">
        <v>180</v>
      </c>
      <c r="P1273" s="106">
        <f>IFERROR(VLOOKUP(O1273,'[4]archivo de datos'!$J$6:$K$12,2,FALSE),"")</f>
        <v>0</v>
      </c>
      <c r="Q1273" s="177" t="s">
        <v>48</v>
      </c>
      <c r="R1273" s="186" t="s">
        <v>1571</v>
      </c>
      <c r="S1273" s="179" t="s">
        <v>182</v>
      </c>
      <c r="T1273" s="147" t="s">
        <v>164</v>
      </c>
      <c r="U1273" s="147" t="s">
        <v>558</v>
      </c>
      <c r="V1273" s="146" t="str">
        <f>+IFERROR(VLOOKUP(U1273,[4]Equivalencias!$M$2:$N$97,2,FALSE),"")</f>
        <v>Áreas cubiertas con jornadas de vigilancia</v>
      </c>
      <c r="W1273" s="183" t="s">
        <v>2037</v>
      </c>
      <c r="X1273" s="181">
        <v>83087500</v>
      </c>
      <c r="Y1273" s="181">
        <v>83087500</v>
      </c>
      <c r="Z1273" s="178" t="s">
        <v>183</v>
      </c>
      <c r="AA1273" s="178" t="s">
        <v>184</v>
      </c>
      <c r="AB1273" s="143">
        <f>IFERROR(VLOOKUP(AA1273,[4]Hoja4!$A$14:$B$19,2,FALSE),"")</f>
        <v>0</v>
      </c>
      <c r="AC1273" s="178" t="s">
        <v>161</v>
      </c>
      <c r="AD1273" s="178" t="s">
        <v>2029</v>
      </c>
      <c r="AE1273" s="178" t="s">
        <v>1770</v>
      </c>
      <c r="AF1273" s="178" t="s">
        <v>2030</v>
      </c>
      <c r="AG1273" s="146" t="str">
        <f>IFERROR(VLOOKUP(AF1273,'[4]archivo de datos'!$D$1:$E$1156,2,FALSE),"")</f>
        <v>CO-CUN-25279</v>
      </c>
      <c r="AH1273" s="178" t="s">
        <v>188</v>
      </c>
      <c r="AI1273" s="146" t="str">
        <f>IFERROR(VLOOKUP(AC1273,[4]Hoja3!$B$28:$E$38,2,FALSE),"")</f>
        <v>Edgar Olaya Ospina</v>
      </c>
      <c r="AJ1273" s="146" t="str">
        <f>IFERROR(VLOOKUP(AC1273,[4]Hoja3!$B$28:$E$38,3,FALSE),"")</f>
        <v>608 6819000</v>
      </c>
      <c r="AK1273" s="146" t="str">
        <f>IFERROR(VLOOKUP(AC1273,[4]Hoja3!$B$28:$E$38,4,FALSE),"")</f>
        <v>edgar.olaya@parquesnacionales.gov.co</v>
      </c>
      <c r="AL1273" s="182">
        <v>0</v>
      </c>
      <c r="AM1273" s="182">
        <v>0</v>
      </c>
      <c r="AN1273" s="182">
        <v>0</v>
      </c>
      <c r="AO1273" s="182">
        <v>0</v>
      </c>
      <c r="AP1273" s="178"/>
      <c r="AQ1273" s="178" t="s">
        <v>189</v>
      </c>
      <c r="AR1273" s="178"/>
      <c r="AS1273" s="178"/>
      <c r="AT1273" s="178"/>
    </row>
    <row r="1274" spans="1:46" ht="25.05" customHeight="1" x14ac:dyDescent="0.3">
      <c r="A1274" s="143"/>
      <c r="B1274" s="171">
        <v>80111600</v>
      </c>
      <c r="C1274" s="171" t="s">
        <v>2038</v>
      </c>
      <c r="D1274" s="171" t="s">
        <v>211</v>
      </c>
      <c r="E1274" s="171" t="s">
        <v>2039</v>
      </c>
      <c r="F1274" s="172">
        <v>1</v>
      </c>
      <c r="G1274" s="144" t="str">
        <f>IFERROR(VLOOKUP(F1274,[4]Hoja4!$A$1:B1412,2,FALSE),"")</f>
        <v>ENERO</v>
      </c>
      <c r="H1274" s="173">
        <v>1</v>
      </c>
      <c r="I1274" s="144" t="str">
        <f>IFERROR(VLOOKUP(H1274,[4]Hoja4!$A$1:D1411,2,FALSE),"")</f>
        <v>ENERO</v>
      </c>
      <c r="J1274" s="185" t="s">
        <v>1645</v>
      </c>
      <c r="K1274" s="106">
        <f>IFERROR(VLOOKUP(J1274,[4]LISTAS!$A$8:$B$11,2,FALSE),"")</f>
        <v>0</v>
      </c>
      <c r="L1274" s="174">
        <v>345</v>
      </c>
      <c r="M1274" s="175" t="s">
        <v>213</v>
      </c>
      <c r="N1274" s="145" t="str">
        <f>IFERROR(VLOOKUP(M1274,'[4]archivo de datos'!$G$1:$H$24,2,FALSE),"")</f>
        <v>CCE-16</v>
      </c>
      <c r="O1274" s="176" t="s">
        <v>180</v>
      </c>
      <c r="P1274" s="106">
        <f>IFERROR(VLOOKUP(O1274,'[4]archivo de datos'!$J$6:$K$12,2,FALSE),"")</f>
        <v>0</v>
      </c>
      <c r="Q1274" s="177" t="s">
        <v>48</v>
      </c>
      <c r="R1274" s="186" t="s">
        <v>1571</v>
      </c>
      <c r="S1274" s="179" t="s">
        <v>182</v>
      </c>
      <c r="T1274" s="147" t="s">
        <v>164</v>
      </c>
      <c r="U1274" s="147" t="s">
        <v>558</v>
      </c>
      <c r="V1274" s="146" t="str">
        <f>+IFERROR(VLOOKUP(U1274,[4]Equivalencias!$M$2:$N$97,2,FALSE),"")</f>
        <v>Áreas cubiertas con jornadas de vigilancia</v>
      </c>
      <c r="W1274" s="183" t="s">
        <v>1638</v>
      </c>
      <c r="X1274" s="181">
        <v>67436000</v>
      </c>
      <c r="Y1274" s="181">
        <v>67436000</v>
      </c>
      <c r="Z1274" s="178" t="s">
        <v>183</v>
      </c>
      <c r="AA1274" s="178" t="s">
        <v>184</v>
      </c>
      <c r="AB1274" s="143">
        <f>IFERROR(VLOOKUP(AA1274,[4]Hoja4!$A$14:$B$19,2,FALSE),"")</f>
        <v>0</v>
      </c>
      <c r="AC1274" s="178" t="s">
        <v>161</v>
      </c>
      <c r="AD1274" s="178" t="s">
        <v>2029</v>
      </c>
      <c r="AE1274" s="178" t="s">
        <v>1770</v>
      </c>
      <c r="AF1274" s="178" t="s">
        <v>2030</v>
      </c>
      <c r="AG1274" s="146" t="str">
        <f>IFERROR(VLOOKUP(AF1274,'[4]archivo de datos'!$D$1:$E$1156,2,FALSE),"")</f>
        <v>CO-CUN-25279</v>
      </c>
      <c r="AH1274" s="178" t="s">
        <v>188</v>
      </c>
      <c r="AI1274" s="146" t="str">
        <f>IFERROR(VLOOKUP(AC1274,[4]Hoja3!$B$28:$E$38,2,FALSE),"")</f>
        <v>Edgar Olaya Ospina</v>
      </c>
      <c r="AJ1274" s="146" t="str">
        <f>IFERROR(VLOOKUP(AC1274,[4]Hoja3!$B$28:$E$38,3,FALSE),"")</f>
        <v>608 6819000</v>
      </c>
      <c r="AK1274" s="146" t="str">
        <f>IFERROR(VLOOKUP(AC1274,[4]Hoja3!$B$28:$E$38,4,FALSE),"")</f>
        <v>edgar.olaya@parquesnacionales.gov.co</v>
      </c>
      <c r="AL1274" s="182">
        <v>0</v>
      </c>
      <c r="AM1274" s="182">
        <v>0</v>
      </c>
      <c r="AN1274" s="182">
        <v>0</v>
      </c>
      <c r="AO1274" s="182">
        <v>0</v>
      </c>
      <c r="AP1274" s="178"/>
      <c r="AQ1274" s="178" t="s">
        <v>189</v>
      </c>
      <c r="AR1274" s="178"/>
      <c r="AS1274" s="178"/>
      <c r="AT1274" s="178"/>
    </row>
    <row r="1275" spans="1:46" ht="25.05" customHeight="1" x14ac:dyDescent="0.3">
      <c r="A1275" s="143"/>
      <c r="B1275" s="171">
        <v>80111600</v>
      </c>
      <c r="C1275" s="171" t="s">
        <v>2040</v>
      </c>
      <c r="D1275" s="171" t="s">
        <v>211</v>
      </c>
      <c r="E1275" s="171" t="s">
        <v>2041</v>
      </c>
      <c r="F1275" s="172">
        <v>1</v>
      </c>
      <c r="G1275" s="144" t="str">
        <f>IFERROR(VLOOKUP(F1275,[4]Hoja4!$A$1:B1413,2,FALSE),"")</f>
        <v>ENERO</v>
      </c>
      <c r="H1275" s="173">
        <v>1</v>
      </c>
      <c r="I1275" s="144" t="str">
        <f>IFERROR(VLOOKUP(H1275,[4]Hoja4!$A$1:D1412,2,FALSE),"")</f>
        <v>ENERO</v>
      </c>
      <c r="J1275" s="185" t="s">
        <v>1645</v>
      </c>
      <c r="K1275" s="106">
        <f>IFERROR(VLOOKUP(J1275,[4]LISTAS!$A$8:$B$11,2,FALSE),"")</f>
        <v>0</v>
      </c>
      <c r="L1275" s="174">
        <v>330</v>
      </c>
      <c r="M1275" s="175" t="s">
        <v>213</v>
      </c>
      <c r="N1275" s="145" t="str">
        <f>IFERROR(VLOOKUP(M1275,'[4]archivo de datos'!$G$1:$H$24,2,FALSE),"")</f>
        <v>CCE-16</v>
      </c>
      <c r="O1275" s="176" t="s">
        <v>180</v>
      </c>
      <c r="P1275" s="106">
        <f>IFERROR(VLOOKUP(O1275,'[4]archivo de datos'!$J$6:$K$12,2,FALSE),"")</f>
        <v>0</v>
      </c>
      <c r="Q1275" s="177" t="s">
        <v>48</v>
      </c>
      <c r="R1275" s="186" t="s">
        <v>1571</v>
      </c>
      <c r="S1275" s="179" t="s">
        <v>182</v>
      </c>
      <c r="T1275" s="147" t="s">
        <v>164</v>
      </c>
      <c r="U1275" s="147" t="s">
        <v>558</v>
      </c>
      <c r="V1275" s="146" t="str">
        <f>+IFERROR(VLOOKUP(U1275,[4]Equivalencias!$M$2:$N$97,2,FALSE),"")</f>
        <v>Áreas cubiertas con jornadas de vigilancia</v>
      </c>
      <c r="W1275" s="183" t="s">
        <v>1638</v>
      </c>
      <c r="X1275" s="181">
        <v>64504000</v>
      </c>
      <c r="Y1275" s="181">
        <v>64504000</v>
      </c>
      <c r="Z1275" s="178" t="s">
        <v>183</v>
      </c>
      <c r="AA1275" s="178" t="s">
        <v>184</v>
      </c>
      <c r="AB1275" s="143">
        <f>IFERROR(VLOOKUP(AA1275,[4]Hoja4!$A$14:$B$19,2,FALSE),"")</f>
        <v>0</v>
      </c>
      <c r="AC1275" s="178" t="s">
        <v>161</v>
      </c>
      <c r="AD1275" s="178" t="s">
        <v>2029</v>
      </c>
      <c r="AE1275" s="178" t="s">
        <v>1770</v>
      </c>
      <c r="AF1275" s="178" t="s">
        <v>2030</v>
      </c>
      <c r="AG1275" s="146" t="str">
        <f>IFERROR(VLOOKUP(AF1275,'[4]archivo de datos'!$D$1:$E$1156,2,FALSE),"")</f>
        <v>CO-CUN-25279</v>
      </c>
      <c r="AH1275" s="178" t="s">
        <v>188</v>
      </c>
      <c r="AI1275" s="146" t="str">
        <f>IFERROR(VLOOKUP(AC1275,[4]Hoja3!$B$28:$E$38,2,FALSE),"")</f>
        <v>Edgar Olaya Ospina</v>
      </c>
      <c r="AJ1275" s="146" t="str">
        <f>IFERROR(VLOOKUP(AC1275,[4]Hoja3!$B$28:$E$38,3,FALSE),"")</f>
        <v>608 6819000</v>
      </c>
      <c r="AK1275" s="146" t="str">
        <f>IFERROR(VLOOKUP(AC1275,[4]Hoja3!$B$28:$E$38,4,FALSE),"")</f>
        <v>edgar.olaya@parquesnacionales.gov.co</v>
      </c>
      <c r="AL1275" s="182">
        <v>0</v>
      </c>
      <c r="AM1275" s="182">
        <v>0</v>
      </c>
      <c r="AN1275" s="182">
        <v>0</v>
      </c>
      <c r="AO1275" s="182">
        <v>0</v>
      </c>
      <c r="AP1275" s="178"/>
      <c r="AQ1275" s="178" t="s">
        <v>189</v>
      </c>
      <c r="AR1275" s="178"/>
      <c r="AS1275" s="178"/>
      <c r="AT1275" s="178"/>
    </row>
    <row r="1276" spans="1:46" ht="25.05" customHeight="1" x14ac:dyDescent="0.3">
      <c r="A1276" s="143"/>
      <c r="B1276" s="171">
        <v>80111600</v>
      </c>
      <c r="C1276" s="171" t="s">
        <v>2042</v>
      </c>
      <c r="D1276" s="171" t="s">
        <v>211</v>
      </c>
      <c r="E1276" s="171" t="s">
        <v>2043</v>
      </c>
      <c r="F1276" s="172">
        <v>1</v>
      </c>
      <c r="G1276" s="144" t="str">
        <f>IFERROR(VLOOKUP(F1276,[4]Hoja4!$A$1:B1414,2,FALSE),"")</f>
        <v>ENERO</v>
      </c>
      <c r="H1276" s="173">
        <v>1</v>
      </c>
      <c r="I1276" s="144" t="str">
        <f>IFERROR(VLOOKUP(H1276,[4]Hoja4!$A$1:D1413,2,FALSE),"")</f>
        <v>ENERO</v>
      </c>
      <c r="J1276" s="185" t="s">
        <v>1645</v>
      </c>
      <c r="K1276" s="106">
        <f>IFERROR(VLOOKUP(J1276,[4]LISTAS!$A$8:$B$11,2,FALSE),"")</f>
        <v>0</v>
      </c>
      <c r="L1276" s="174">
        <v>345</v>
      </c>
      <c r="M1276" s="175" t="s">
        <v>213</v>
      </c>
      <c r="N1276" s="145" t="str">
        <f>IFERROR(VLOOKUP(M1276,'[4]archivo de datos'!$G$1:$H$24,2,FALSE),"")</f>
        <v>CCE-16</v>
      </c>
      <c r="O1276" s="176" t="s">
        <v>180</v>
      </c>
      <c r="P1276" s="106">
        <f>IFERROR(VLOOKUP(O1276,'[4]archivo de datos'!$J$6:$K$12,2,FALSE),"")</f>
        <v>0</v>
      </c>
      <c r="Q1276" s="177" t="s">
        <v>48</v>
      </c>
      <c r="R1276" s="186" t="s">
        <v>1571</v>
      </c>
      <c r="S1276" s="179" t="s">
        <v>182</v>
      </c>
      <c r="T1276" s="147" t="s">
        <v>164</v>
      </c>
      <c r="U1276" s="147" t="s">
        <v>558</v>
      </c>
      <c r="V1276" s="146" t="str">
        <f>+IFERROR(VLOOKUP(U1276,[4]Equivalencias!$M$2:$N$97,2,FALSE),"")</f>
        <v>Áreas cubiertas con jornadas de vigilancia</v>
      </c>
      <c r="W1276" s="183" t="s">
        <v>1823</v>
      </c>
      <c r="X1276" s="181">
        <v>43504500</v>
      </c>
      <c r="Y1276" s="181">
        <v>43504500</v>
      </c>
      <c r="Z1276" s="178" t="s">
        <v>183</v>
      </c>
      <c r="AA1276" s="178" t="s">
        <v>184</v>
      </c>
      <c r="AB1276" s="143">
        <f>IFERROR(VLOOKUP(AA1276,[4]Hoja4!$A$14:$B$19,2,FALSE),"")</f>
        <v>0</v>
      </c>
      <c r="AC1276" s="178" t="s">
        <v>161</v>
      </c>
      <c r="AD1276" s="178" t="s">
        <v>2029</v>
      </c>
      <c r="AE1276" s="178" t="s">
        <v>1770</v>
      </c>
      <c r="AF1276" s="178" t="s">
        <v>2030</v>
      </c>
      <c r="AG1276" s="146" t="str">
        <f>IFERROR(VLOOKUP(AF1276,'[4]archivo de datos'!$D$1:$E$1156,2,FALSE),"")</f>
        <v>CO-CUN-25279</v>
      </c>
      <c r="AH1276" s="178" t="s">
        <v>188</v>
      </c>
      <c r="AI1276" s="146" t="str">
        <f>IFERROR(VLOOKUP(AC1276,[4]Hoja3!$B$28:$E$38,2,FALSE),"")</f>
        <v>Edgar Olaya Ospina</v>
      </c>
      <c r="AJ1276" s="146" t="str">
        <f>IFERROR(VLOOKUP(AC1276,[4]Hoja3!$B$28:$E$38,3,FALSE),"")</f>
        <v>608 6819000</v>
      </c>
      <c r="AK1276" s="146" t="str">
        <f>IFERROR(VLOOKUP(AC1276,[4]Hoja3!$B$28:$E$38,4,FALSE),"")</f>
        <v>edgar.olaya@parquesnacionales.gov.co</v>
      </c>
      <c r="AL1276" s="182">
        <v>0</v>
      </c>
      <c r="AM1276" s="182">
        <v>0</v>
      </c>
      <c r="AN1276" s="182">
        <v>0</v>
      </c>
      <c r="AO1276" s="182">
        <v>0</v>
      </c>
      <c r="AP1276" s="178"/>
      <c r="AQ1276" s="178" t="s">
        <v>189</v>
      </c>
      <c r="AR1276" s="178"/>
      <c r="AS1276" s="178"/>
      <c r="AT1276" s="178"/>
    </row>
    <row r="1277" spans="1:46" ht="25.05" customHeight="1" x14ac:dyDescent="0.3">
      <c r="A1277" s="143"/>
      <c r="B1277" s="171">
        <v>80111600</v>
      </c>
      <c r="C1277" s="171" t="s">
        <v>2044</v>
      </c>
      <c r="D1277" s="171" t="s">
        <v>211</v>
      </c>
      <c r="E1277" s="171" t="s">
        <v>2045</v>
      </c>
      <c r="F1277" s="172">
        <v>1</v>
      </c>
      <c r="G1277" s="144" t="str">
        <f>IFERROR(VLOOKUP(F1277,[4]Hoja4!$A$1:B1415,2,FALSE),"")</f>
        <v>ENERO</v>
      </c>
      <c r="H1277" s="172">
        <v>1</v>
      </c>
      <c r="I1277" s="144" t="str">
        <f>IFERROR(VLOOKUP(H1277,[4]Hoja4!$A$1:D1414,2,FALSE),"")</f>
        <v>ENERO</v>
      </c>
      <c r="J1277" s="185" t="s">
        <v>1645</v>
      </c>
      <c r="K1277" s="106">
        <f>IFERROR(VLOOKUP(J1277,[4]LISTAS!$A$8:$B$11,2,FALSE),"")</f>
        <v>0</v>
      </c>
      <c r="L1277" s="174">
        <v>330</v>
      </c>
      <c r="M1277" s="175" t="s">
        <v>213</v>
      </c>
      <c r="N1277" s="145" t="str">
        <f>IFERROR(VLOOKUP(M1277,'[4]archivo de datos'!$G$1:$H$24,2,FALSE),"")</f>
        <v>CCE-16</v>
      </c>
      <c r="O1277" s="176" t="s">
        <v>180</v>
      </c>
      <c r="P1277" s="106">
        <f>IFERROR(VLOOKUP(O1277,'[4]archivo de datos'!$J$6:$K$12,2,FALSE),"")</f>
        <v>0</v>
      </c>
      <c r="Q1277" s="177" t="s">
        <v>48</v>
      </c>
      <c r="R1277" s="186" t="s">
        <v>1571</v>
      </c>
      <c r="S1277" s="179" t="s">
        <v>182</v>
      </c>
      <c r="T1277" s="147" t="s">
        <v>164</v>
      </c>
      <c r="U1277" s="147" t="s">
        <v>558</v>
      </c>
      <c r="V1277" s="146" t="str">
        <f>+IFERROR(VLOOKUP(U1277,[4]Equivalencias!$M$2:$N$97,2,FALSE),"")</f>
        <v>Áreas cubiertas con jornadas de vigilancia</v>
      </c>
      <c r="W1277" s="183" t="s">
        <v>1823</v>
      </c>
      <c r="X1277" s="181">
        <v>41613000</v>
      </c>
      <c r="Y1277" s="181">
        <v>41613000</v>
      </c>
      <c r="Z1277" s="178" t="s">
        <v>183</v>
      </c>
      <c r="AA1277" s="178" t="s">
        <v>184</v>
      </c>
      <c r="AB1277" s="143">
        <f>IFERROR(VLOOKUP(AA1277,[4]Hoja4!$A$14:$B$19,2,FALSE),"")</f>
        <v>0</v>
      </c>
      <c r="AC1277" s="178" t="s">
        <v>161</v>
      </c>
      <c r="AD1277" s="178" t="s">
        <v>2029</v>
      </c>
      <c r="AE1277" s="178" t="s">
        <v>1770</v>
      </c>
      <c r="AF1277" s="178" t="s">
        <v>2030</v>
      </c>
      <c r="AG1277" s="146" t="str">
        <f>IFERROR(VLOOKUP(AF1277,'[4]archivo de datos'!$D$1:$E$1156,2,FALSE),"")</f>
        <v>CO-CUN-25279</v>
      </c>
      <c r="AH1277" s="178" t="s">
        <v>188</v>
      </c>
      <c r="AI1277" s="146" t="str">
        <f>IFERROR(VLOOKUP(AC1277,[4]Hoja3!$B$28:$E$38,2,FALSE),"")</f>
        <v>Edgar Olaya Ospina</v>
      </c>
      <c r="AJ1277" s="146" t="str">
        <f>IFERROR(VLOOKUP(AC1277,[4]Hoja3!$B$28:$E$38,3,FALSE),"")</f>
        <v>608 6819000</v>
      </c>
      <c r="AK1277" s="146" t="str">
        <f>IFERROR(VLOOKUP(AC1277,[4]Hoja3!$B$28:$E$38,4,FALSE),"")</f>
        <v>edgar.olaya@parquesnacionales.gov.co</v>
      </c>
      <c r="AL1277" s="182">
        <v>0</v>
      </c>
      <c r="AM1277" s="182">
        <v>0</v>
      </c>
      <c r="AN1277" s="182">
        <v>0</v>
      </c>
      <c r="AO1277" s="182">
        <v>0</v>
      </c>
      <c r="AP1277" s="178"/>
      <c r="AQ1277" s="178" t="s">
        <v>189</v>
      </c>
      <c r="AR1277" s="178"/>
      <c r="AS1277" s="178"/>
      <c r="AT1277" s="178"/>
    </row>
    <row r="1278" spans="1:46" ht="25.05" customHeight="1" x14ac:dyDescent="0.3">
      <c r="A1278" s="143"/>
      <c r="B1278" s="171">
        <v>80111600</v>
      </c>
      <c r="C1278" s="171" t="s">
        <v>2046</v>
      </c>
      <c r="D1278" s="171" t="s">
        <v>224</v>
      </c>
      <c r="E1278" s="171" t="s">
        <v>2047</v>
      </c>
      <c r="F1278" s="172">
        <v>1</v>
      </c>
      <c r="G1278" s="144" t="str">
        <f>IFERROR(VLOOKUP(F1278,[4]Hoja4!$A$1:B1416,2,FALSE),"")</f>
        <v>ENERO</v>
      </c>
      <c r="H1278" s="172">
        <v>1</v>
      </c>
      <c r="I1278" s="144" t="str">
        <f>IFERROR(VLOOKUP(H1278,[4]Hoja4!$A$1:D1415,2,FALSE),"")</f>
        <v>ENERO</v>
      </c>
      <c r="J1278" s="185" t="s">
        <v>1645</v>
      </c>
      <c r="K1278" s="106">
        <f>IFERROR(VLOOKUP(J1278,[4]LISTAS!$A$8:$B$11,2,FALSE),"")</f>
        <v>0</v>
      </c>
      <c r="L1278" s="174">
        <v>345</v>
      </c>
      <c r="M1278" s="175" t="s">
        <v>213</v>
      </c>
      <c r="N1278" s="145" t="str">
        <f>IFERROR(VLOOKUP(M1278,'[4]archivo de datos'!$G$1:$H$24,2,FALSE),"")</f>
        <v>CCE-16</v>
      </c>
      <c r="O1278" s="176" t="s">
        <v>180</v>
      </c>
      <c r="P1278" s="106">
        <f>IFERROR(VLOOKUP(O1278,'[4]archivo de datos'!$J$6:$K$12,2,FALSE),"")</f>
        <v>0</v>
      </c>
      <c r="Q1278" s="177" t="s">
        <v>48</v>
      </c>
      <c r="R1278" s="186" t="s">
        <v>1571</v>
      </c>
      <c r="S1278" s="179" t="s">
        <v>182</v>
      </c>
      <c r="T1278" s="147" t="s">
        <v>164</v>
      </c>
      <c r="U1278" s="147" t="s">
        <v>558</v>
      </c>
      <c r="V1278" s="146" t="str">
        <f>+IFERROR(VLOOKUP(U1278,[4]Equivalencias!$M$2:$N$97,2,FALSE),"")</f>
        <v>Áreas cubiertas con jornadas de vigilancia</v>
      </c>
      <c r="W1278" s="183" t="s">
        <v>1624</v>
      </c>
      <c r="X1278" s="181">
        <v>39066000</v>
      </c>
      <c r="Y1278" s="181">
        <v>39066000</v>
      </c>
      <c r="Z1278" s="178" t="s">
        <v>183</v>
      </c>
      <c r="AA1278" s="178" t="s">
        <v>184</v>
      </c>
      <c r="AB1278" s="143">
        <f>IFERROR(VLOOKUP(AA1278,[4]Hoja4!$A$14:$B$19,2,FALSE),"")</f>
        <v>0</v>
      </c>
      <c r="AC1278" s="178" t="s">
        <v>161</v>
      </c>
      <c r="AD1278" s="178" t="s">
        <v>2029</v>
      </c>
      <c r="AE1278" s="178" t="s">
        <v>1770</v>
      </c>
      <c r="AF1278" s="178" t="s">
        <v>2030</v>
      </c>
      <c r="AG1278" s="146" t="str">
        <f>IFERROR(VLOOKUP(AF1278,'[4]archivo de datos'!$D$1:$E$1156,2,FALSE),"")</f>
        <v>CO-CUN-25279</v>
      </c>
      <c r="AH1278" s="178" t="s">
        <v>188</v>
      </c>
      <c r="AI1278" s="146" t="str">
        <f>IFERROR(VLOOKUP(AC1278,[4]Hoja3!$B$28:$E$38,2,FALSE),"")</f>
        <v>Edgar Olaya Ospina</v>
      </c>
      <c r="AJ1278" s="146" t="str">
        <f>IFERROR(VLOOKUP(AC1278,[4]Hoja3!$B$28:$E$38,3,FALSE),"")</f>
        <v>608 6819000</v>
      </c>
      <c r="AK1278" s="146" t="str">
        <f>IFERROR(VLOOKUP(AC1278,[4]Hoja3!$B$28:$E$38,4,FALSE),"")</f>
        <v>edgar.olaya@parquesnacionales.gov.co</v>
      </c>
      <c r="AL1278" s="182">
        <v>0</v>
      </c>
      <c r="AM1278" s="182">
        <v>0</v>
      </c>
      <c r="AN1278" s="182">
        <v>0</v>
      </c>
      <c r="AO1278" s="182">
        <v>0</v>
      </c>
      <c r="AP1278" s="178"/>
      <c r="AQ1278" s="178" t="s">
        <v>189</v>
      </c>
      <c r="AR1278" s="178"/>
      <c r="AS1278" s="178"/>
      <c r="AT1278" s="178"/>
    </row>
    <row r="1279" spans="1:46" ht="25.05" customHeight="1" x14ac:dyDescent="0.3">
      <c r="A1279" s="143"/>
      <c r="B1279" s="171">
        <v>80111600</v>
      </c>
      <c r="C1279" s="171" t="s">
        <v>2048</v>
      </c>
      <c r="D1279" s="171" t="s">
        <v>211</v>
      </c>
      <c r="E1279" s="171" t="s">
        <v>2049</v>
      </c>
      <c r="F1279" s="172">
        <v>1</v>
      </c>
      <c r="G1279" s="144" t="str">
        <f>IFERROR(VLOOKUP(F1279,[4]Hoja4!$A$1:B1417,2,FALSE),"")</f>
        <v>ENERO</v>
      </c>
      <c r="H1279" s="172">
        <v>1</v>
      </c>
      <c r="I1279" s="144" t="str">
        <f>IFERROR(VLOOKUP(H1279,[4]Hoja4!$A$1:D1416,2,FALSE),"")</f>
        <v>ENERO</v>
      </c>
      <c r="J1279" s="185" t="s">
        <v>1645</v>
      </c>
      <c r="K1279" s="106">
        <f>IFERROR(VLOOKUP(J1279,[4]LISTAS!$A$8:$B$11,2,FALSE),"")</f>
        <v>0</v>
      </c>
      <c r="L1279" s="174">
        <v>330</v>
      </c>
      <c r="M1279" s="175" t="s">
        <v>213</v>
      </c>
      <c r="N1279" s="145" t="str">
        <f>IFERROR(VLOOKUP(M1279,'[4]archivo de datos'!$G$1:$H$24,2,FALSE),"")</f>
        <v>CCE-16</v>
      </c>
      <c r="O1279" s="176" t="s">
        <v>180</v>
      </c>
      <c r="P1279" s="106">
        <f>IFERROR(VLOOKUP(O1279,'[4]archivo de datos'!$J$6:$K$12,2,FALSE),"")</f>
        <v>0</v>
      </c>
      <c r="Q1279" s="177" t="s">
        <v>48</v>
      </c>
      <c r="R1279" s="186" t="s">
        <v>1571</v>
      </c>
      <c r="S1279" s="179" t="s">
        <v>182</v>
      </c>
      <c r="T1279" s="147" t="s">
        <v>164</v>
      </c>
      <c r="U1279" s="147" t="s">
        <v>558</v>
      </c>
      <c r="V1279" s="146" t="str">
        <f>+IFERROR(VLOOKUP(U1279,[4]Equivalencias!$M$2:$N$97,2,FALSE),"")</f>
        <v>Áreas cubiertas con jornadas de vigilancia</v>
      </c>
      <c r="W1279" s="183" t="s">
        <v>1823</v>
      </c>
      <c r="X1279" s="181">
        <v>41613000</v>
      </c>
      <c r="Y1279" s="181">
        <v>41613000</v>
      </c>
      <c r="Z1279" s="178" t="s">
        <v>183</v>
      </c>
      <c r="AA1279" s="178" t="s">
        <v>184</v>
      </c>
      <c r="AB1279" s="143">
        <f>IFERROR(VLOOKUP(AA1279,[4]Hoja4!$A$14:$B$19,2,FALSE),"")</f>
        <v>0</v>
      </c>
      <c r="AC1279" s="178" t="s">
        <v>161</v>
      </c>
      <c r="AD1279" s="178" t="s">
        <v>2029</v>
      </c>
      <c r="AE1279" s="178" t="s">
        <v>1770</v>
      </c>
      <c r="AF1279" s="178" t="s">
        <v>2030</v>
      </c>
      <c r="AG1279" s="146" t="str">
        <f>IFERROR(VLOOKUP(AF1279,'[4]archivo de datos'!$D$1:$E$1156,2,FALSE),"")</f>
        <v>CO-CUN-25279</v>
      </c>
      <c r="AH1279" s="178" t="s">
        <v>188</v>
      </c>
      <c r="AI1279" s="146" t="str">
        <f>IFERROR(VLOOKUP(AC1279,[4]Hoja3!$B$28:$E$38,2,FALSE),"")</f>
        <v>Edgar Olaya Ospina</v>
      </c>
      <c r="AJ1279" s="146" t="str">
        <f>IFERROR(VLOOKUP(AC1279,[4]Hoja3!$B$28:$E$38,3,FALSE),"")</f>
        <v>608 6819000</v>
      </c>
      <c r="AK1279" s="146" t="str">
        <f>IFERROR(VLOOKUP(AC1279,[4]Hoja3!$B$28:$E$38,4,FALSE),"")</f>
        <v>edgar.olaya@parquesnacionales.gov.co</v>
      </c>
      <c r="AL1279" s="182">
        <v>0</v>
      </c>
      <c r="AM1279" s="182">
        <v>0</v>
      </c>
      <c r="AN1279" s="182">
        <v>0</v>
      </c>
      <c r="AO1279" s="182">
        <v>0</v>
      </c>
      <c r="AP1279" s="178"/>
      <c r="AQ1279" s="178" t="s">
        <v>189</v>
      </c>
      <c r="AR1279" s="178"/>
      <c r="AS1279" s="178"/>
      <c r="AT1279" s="178"/>
    </row>
    <row r="1280" spans="1:46" ht="25.05" customHeight="1" x14ac:dyDescent="0.3">
      <c r="A1280" s="143"/>
      <c r="B1280" s="171">
        <v>80111600</v>
      </c>
      <c r="C1280" s="171" t="s">
        <v>2050</v>
      </c>
      <c r="D1280" s="171" t="s">
        <v>224</v>
      </c>
      <c r="E1280" s="171" t="s">
        <v>2051</v>
      </c>
      <c r="F1280" s="172">
        <v>1</v>
      </c>
      <c r="G1280" s="144" t="str">
        <f>IFERROR(VLOOKUP(F1280,[4]Hoja4!$A$1:B1417,2,FALSE),"")</f>
        <v>ENERO</v>
      </c>
      <c r="H1280" s="172">
        <v>1</v>
      </c>
      <c r="I1280" s="144" t="str">
        <f>IFERROR(VLOOKUP(H1280,[4]Hoja4!$A$1:D1416,2,FALSE),"")</f>
        <v>ENERO</v>
      </c>
      <c r="J1280" s="185" t="s">
        <v>1645</v>
      </c>
      <c r="K1280" s="106">
        <f>IFERROR(VLOOKUP(J1280,[4]LISTAS!$A$8:$B$11,2,FALSE),"")</f>
        <v>0</v>
      </c>
      <c r="L1280" s="174">
        <v>345</v>
      </c>
      <c r="M1280" s="175" t="s">
        <v>213</v>
      </c>
      <c r="N1280" s="145" t="str">
        <f>IFERROR(VLOOKUP(M1280,'[4]archivo de datos'!$G$1:$H$24,2,FALSE),"")</f>
        <v>CCE-16</v>
      </c>
      <c r="O1280" s="176" t="s">
        <v>180</v>
      </c>
      <c r="P1280" s="106">
        <f>IFERROR(VLOOKUP(O1280,'[4]archivo de datos'!$J$6:$K$12,2,FALSE),"")</f>
        <v>0</v>
      </c>
      <c r="Q1280" s="177" t="s">
        <v>48</v>
      </c>
      <c r="R1280" s="186" t="s">
        <v>1571</v>
      </c>
      <c r="S1280" s="179" t="s">
        <v>182</v>
      </c>
      <c r="T1280" s="147" t="s">
        <v>164</v>
      </c>
      <c r="U1280" s="147" t="s">
        <v>558</v>
      </c>
      <c r="V1280" s="146" t="str">
        <f>+IFERROR(VLOOKUP(U1280,[4]Equivalencias!$M$2:$N$97,2,FALSE),"")</f>
        <v>Áreas cubiertas con jornadas de vigilancia</v>
      </c>
      <c r="W1280" s="183" t="s">
        <v>1863</v>
      </c>
      <c r="X1280" s="181">
        <v>29705000</v>
      </c>
      <c r="Y1280" s="181">
        <v>29705000</v>
      </c>
      <c r="Z1280" s="178" t="s">
        <v>183</v>
      </c>
      <c r="AA1280" s="178" t="s">
        <v>184</v>
      </c>
      <c r="AB1280" s="143">
        <f>IFERROR(VLOOKUP(AA1280,[4]Hoja4!$A$14:$B$19,2,FALSE),"")</f>
        <v>0</v>
      </c>
      <c r="AC1280" s="178" t="s">
        <v>161</v>
      </c>
      <c r="AD1280" s="178" t="s">
        <v>2029</v>
      </c>
      <c r="AE1280" s="178" t="s">
        <v>1770</v>
      </c>
      <c r="AF1280" s="178" t="s">
        <v>2030</v>
      </c>
      <c r="AG1280" s="146" t="str">
        <f>IFERROR(VLOOKUP(AF1280,'[4]archivo de datos'!$D$1:$E$1156,2,FALSE),"")</f>
        <v>CO-CUN-25279</v>
      </c>
      <c r="AH1280" s="178" t="s">
        <v>188</v>
      </c>
      <c r="AI1280" s="146" t="str">
        <f>IFERROR(VLOOKUP(AC1280,[4]Hoja3!$B$28:$E$38,2,FALSE),"")</f>
        <v>Edgar Olaya Ospina</v>
      </c>
      <c r="AJ1280" s="146" t="str">
        <f>IFERROR(VLOOKUP(AC1280,[4]Hoja3!$B$28:$E$38,3,FALSE),"")</f>
        <v>608 6819000</v>
      </c>
      <c r="AK1280" s="146" t="str">
        <f>IFERROR(VLOOKUP(AC1280,[4]Hoja3!$B$28:$E$38,4,FALSE),"")</f>
        <v>edgar.olaya@parquesnacionales.gov.co</v>
      </c>
      <c r="AL1280" s="182">
        <v>0</v>
      </c>
      <c r="AM1280" s="182">
        <v>0</v>
      </c>
      <c r="AN1280" s="182">
        <v>0</v>
      </c>
      <c r="AO1280" s="182">
        <v>0</v>
      </c>
      <c r="AP1280" s="178"/>
      <c r="AQ1280" s="178" t="s">
        <v>189</v>
      </c>
      <c r="AR1280" s="178"/>
      <c r="AS1280" s="178"/>
      <c r="AT1280" s="178"/>
    </row>
    <row r="1281" spans="1:46" ht="25.05" customHeight="1" x14ac:dyDescent="0.3">
      <c r="A1281" s="143"/>
      <c r="B1281" s="171">
        <v>80111600</v>
      </c>
      <c r="C1281" s="171" t="s">
        <v>2052</v>
      </c>
      <c r="D1281" s="171" t="s">
        <v>224</v>
      </c>
      <c r="E1281" s="171" t="s">
        <v>2053</v>
      </c>
      <c r="F1281" s="172">
        <v>1</v>
      </c>
      <c r="G1281" s="144" t="str">
        <f>IFERROR(VLOOKUP(F1281,[4]Hoja4!$A$1:B1418,2,FALSE),"")</f>
        <v>ENERO</v>
      </c>
      <c r="H1281" s="172">
        <v>1</v>
      </c>
      <c r="I1281" s="144" t="str">
        <f>IFERROR(VLOOKUP(H1281,[4]Hoja4!$A$1:D1417,2,FALSE),"")</f>
        <v>ENERO</v>
      </c>
      <c r="J1281" s="185" t="s">
        <v>1645</v>
      </c>
      <c r="K1281" s="106">
        <f>IFERROR(VLOOKUP(J1281,[4]LISTAS!$A$8:$B$11,2,FALSE),"")</f>
        <v>0</v>
      </c>
      <c r="L1281" s="174">
        <v>345</v>
      </c>
      <c r="M1281" s="175" t="s">
        <v>213</v>
      </c>
      <c r="N1281" s="145" t="str">
        <f>IFERROR(VLOOKUP(M1281,'[4]archivo de datos'!$G$1:$H$24,2,FALSE),"")</f>
        <v>CCE-16</v>
      </c>
      <c r="O1281" s="176" t="s">
        <v>180</v>
      </c>
      <c r="P1281" s="106">
        <f>IFERROR(VLOOKUP(O1281,'[4]archivo de datos'!$J$6:$K$12,2,FALSE),"")</f>
        <v>0</v>
      </c>
      <c r="Q1281" s="177" t="s">
        <v>48</v>
      </c>
      <c r="R1281" s="186" t="s">
        <v>1571</v>
      </c>
      <c r="S1281" s="179" t="s">
        <v>182</v>
      </c>
      <c r="T1281" s="147" t="s">
        <v>164</v>
      </c>
      <c r="U1281" s="147" t="s">
        <v>558</v>
      </c>
      <c r="V1281" s="146" t="str">
        <f>+IFERROR(VLOOKUP(U1281,[4]Equivalencias!$M$2:$N$97,2,FALSE),"")</f>
        <v>Áreas cubiertas con jornadas de vigilancia</v>
      </c>
      <c r="W1281" s="183" t="s">
        <v>1863</v>
      </c>
      <c r="X1281" s="181">
        <v>28865000</v>
      </c>
      <c r="Y1281" s="181">
        <v>28865000</v>
      </c>
      <c r="Z1281" s="178" t="s">
        <v>183</v>
      </c>
      <c r="AA1281" s="178" t="s">
        <v>184</v>
      </c>
      <c r="AB1281" s="143">
        <f>IFERROR(VLOOKUP(AA1281,[4]Hoja4!$A$14:$B$19,2,FALSE),"")</f>
        <v>0</v>
      </c>
      <c r="AC1281" s="178" t="s">
        <v>161</v>
      </c>
      <c r="AD1281" s="178" t="s">
        <v>2029</v>
      </c>
      <c r="AE1281" s="178" t="s">
        <v>1770</v>
      </c>
      <c r="AF1281" s="178" t="s">
        <v>2030</v>
      </c>
      <c r="AG1281" s="146" t="str">
        <f>IFERROR(VLOOKUP(AF1281,'[4]archivo de datos'!$D$1:$E$1156,2,FALSE),"")</f>
        <v>CO-CUN-25279</v>
      </c>
      <c r="AH1281" s="178" t="s">
        <v>188</v>
      </c>
      <c r="AI1281" s="146" t="str">
        <f>IFERROR(VLOOKUP(AC1281,[4]Hoja3!$B$28:$E$38,2,FALSE),"")</f>
        <v>Edgar Olaya Ospina</v>
      </c>
      <c r="AJ1281" s="146" t="str">
        <f>IFERROR(VLOOKUP(AC1281,[4]Hoja3!$B$28:$E$38,3,FALSE),"")</f>
        <v>608 6819000</v>
      </c>
      <c r="AK1281" s="146" t="str">
        <f>IFERROR(VLOOKUP(AC1281,[4]Hoja3!$B$28:$E$38,4,FALSE),"")</f>
        <v>edgar.olaya@parquesnacionales.gov.co</v>
      </c>
      <c r="AL1281" s="182">
        <v>0</v>
      </c>
      <c r="AM1281" s="182">
        <v>0</v>
      </c>
      <c r="AN1281" s="182">
        <v>0</v>
      </c>
      <c r="AO1281" s="182">
        <v>0</v>
      </c>
      <c r="AP1281" s="178"/>
      <c r="AQ1281" s="178" t="s">
        <v>189</v>
      </c>
      <c r="AR1281" s="178"/>
      <c r="AS1281" s="178"/>
      <c r="AT1281" s="178"/>
    </row>
    <row r="1282" spans="1:46" ht="25.05" customHeight="1" x14ac:dyDescent="0.3">
      <c r="A1282" s="143"/>
      <c r="B1282" s="171">
        <v>80111600</v>
      </c>
      <c r="C1282" s="171" t="s">
        <v>2054</v>
      </c>
      <c r="D1282" s="171" t="s">
        <v>224</v>
      </c>
      <c r="E1282" s="171" t="s">
        <v>2053</v>
      </c>
      <c r="F1282" s="172">
        <v>1</v>
      </c>
      <c r="G1282" s="144" t="str">
        <f>IFERROR(VLOOKUP(F1282,[4]Hoja4!$A$1:B1419,2,FALSE),"")</f>
        <v>ENERO</v>
      </c>
      <c r="H1282" s="172">
        <v>1</v>
      </c>
      <c r="I1282" s="144" t="str">
        <f>IFERROR(VLOOKUP(H1282,[4]Hoja4!$A$1:D1418,2,FALSE),"")</f>
        <v>ENERO</v>
      </c>
      <c r="J1282" s="185" t="s">
        <v>1645</v>
      </c>
      <c r="K1282" s="106">
        <f>IFERROR(VLOOKUP(J1282,[4]LISTAS!$A$8:$B$11,2,FALSE),"")</f>
        <v>0</v>
      </c>
      <c r="L1282" s="174">
        <v>345</v>
      </c>
      <c r="M1282" s="175" t="s">
        <v>213</v>
      </c>
      <c r="N1282" s="145" t="str">
        <f>IFERROR(VLOOKUP(M1282,'[4]archivo de datos'!$G$1:$H$24,2,FALSE),"")</f>
        <v>CCE-16</v>
      </c>
      <c r="O1282" s="176" t="s">
        <v>180</v>
      </c>
      <c r="P1282" s="106">
        <f>IFERROR(VLOOKUP(O1282,'[4]archivo de datos'!$J$6:$K$12,2,FALSE),"")</f>
        <v>0</v>
      </c>
      <c r="Q1282" s="177" t="s">
        <v>48</v>
      </c>
      <c r="R1282" s="186" t="s">
        <v>1571</v>
      </c>
      <c r="S1282" s="179" t="s">
        <v>182</v>
      </c>
      <c r="T1282" s="147" t="s">
        <v>164</v>
      </c>
      <c r="U1282" s="147" t="s">
        <v>558</v>
      </c>
      <c r="V1282" s="146" t="str">
        <f>+IFERROR(VLOOKUP(U1282,[4]Equivalencias!$M$2:$N$97,2,FALSE),"")</f>
        <v>Áreas cubiertas con jornadas de vigilancia</v>
      </c>
      <c r="W1282" s="183" t="s">
        <v>1863</v>
      </c>
      <c r="X1282" s="181">
        <v>28865000</v>
      </c>
      <c r="Y1282" s="181">
        <v>28865000</v>
      </c>
      <c r="Z1282" s="178" t="s">
        <v>183</v>
      </c>
      <c r="AA1282" s="178" t="s">
        <v>184</v>
      </c>
      <c r="AB1282" s="143">
        <f>IFERROR(VLOOKUP(AA1282,[4]Hoja4!$A$14:$B$19,2,FALSE),"")</f>
        <v>0</v>
      </c>
      <c r="AC1282" s="178" t="s">
        <v>161</v>
      </c>
      <c r="AD1282" s="178" t="s">
        <v>2029</v>
      </c>
      <c r="AE1282" s="178" t="s">
        <v>1770</v>
      </c>
      <c r="AF1282" s="178" t="s">
        <v>2030</v>
      </c>
      <c r="AG1282" s="146" t="str">
        <f>IFERROR(VLOOKUP(AF1282,'[4]archivo de datos'!$D$1:$E$1156,2,FALSE),"")</f>
        <v>CO-CUN-25279</v>
      </c>
      <c r="AH1282" s="178" t="s">
        <v>188</v>
      </c>
      <c r="AI1282" s="146" t="str">
        <f>IFERROR(VLOOKUP(AC1282,[4]Hoja3!$B$28:$E$38,2,FALSE),"")</f>
        <v>Edgar Olaya Ospina</v>
      </c>
      <c r="AJ1282" s="146" t="str">
        <f>IFERROR(VLOOKUP(AC1282,[4]Hoja3!$B$28:$E$38,3,FALSE),"")</f>
        <v>608 6819000</v>
      </c>
      <c r="AK1282" s="146" t="str">
        <f>IFERROR(VLOOKUP(AC1282,[4]Hoja3!$B$28:$E$38,4,FALSE),"")</f>
        <v>edgar.olaya@parquesnacionales.gov.co</v>
      </c>
      <c r="AL1282" s="182">
        <v>0</v>
      </c>
      <c r="AM1282" s="182">
        <v>0</v>
      </c>
      <c r="AN1282" s="182">
        <v>0</v>
      </c>
      <c r="AO1282" s="182">
        <v>0</v>
      </c>
      <c r="AP1282" s="178"/>
      <c r="AQ1282" s="178" t="s">
        <v>189</v>
      </c>
      <c r="AR1282" s="178"/>
      <c r="AS1282" s="178"/>
      <c r="AT1282" s="178"/>
    </row>
    <row r="1283" spans="1:46" ht="25.05" customHeight="1" x14ac:dyDescent="0.3">
      <c r="A1283" s="143"/>
      <c r="B1283" s="171">
        <v>80111600</v>
      </c>
      <c r="C1283" s="171" t="s">
        <v>2055</v>
      </c>
      <c r="D1283" s="171" t="s">
        <v>211</v>
      </c>
      <c r="E1283" s="171" t="s">
        <v>2056</v>
      </c>
      <c r="F1283" s="172">
        <v>1</v>
      </c>
      <c r="G1283" s="144" t="str">
        <f>IFERROR(VLOOKUP(F1283,[4]Hoja4!$A$1:B1420,2,FALSE),"")</f>
        <v>ENERO</v>
      </c>
      <c r="H1283" s="172">
        <v>1</v>
      </c>
      <c r="I1283" s="144" t="str">
        <f>IFERROR(VLOOKUP(H1283,[4]Hoja4!$A$1:D1419,2,FALSE),"")</f>
        <v>ENERO</v>
      </c>
      <c r="J1283" s="185" t="s">
        <v>1645</v>
      </c>
      <c r="K1283" s="106">
        <f>IFERROR(VLOOKUP(J1283,[4]LISTAS!$A$8:$B$11,2,FALSE),"")</f>
        <v>0</v>
      </c>
      <c r="L1283" s="174">
        <v>345</v>
      </c>
      <c r="M1283" s="175" t="s">
        <v>213</v>
      </c>
      <c r="N1283" s="145" t="str">
        <f>IFERROR(VLOOKUP(M1283,'[4]archivo de datos'!$G$1:$H$24,2,FALSE),"")</f>
        <v>CCE-16</v>
      </c>
      <c r="O1283" s="176" t="s">
        <v>180</v>
      </c>
      <c r="P1283" s="106">
        <f>IFERROR(VLOOKUP(O1283,'[4]archivo de datos'!$J$6:$K$12,2,FALSE),"")</f>
        <v>0</v>
      </c>
      <c r="Q1283" s="177" t="s">
        <v>48</v>
      </c>
      <c r="R1283" s="186" t="s">
        <v>1571</v>
      </c>
      <c r="S1283" s="179" t="s">
        <v>182</v>
      </c>
      <c r="T1283" s="147" t="s">
        <v>164</v>
      </c>
      <c r="U1283" s="147" t="s">
        <v>558</v>
      </c>
      <c r="V1283" s="146" t="str">
        <f>+IFERROR(VLOOKUP(U1283,[4]Equivalencias!$M$2:$N$97,2,FALSE),"")</f>
        <v>Áreas cubiertas con jornadas de vigilancia</v>
      </c>
      <c r="W1283" s="183" t="s">
        <v>1823</v>
      </c>
      <c r="X1283" s="181">
        <v>43504500</v>
      </c>
      <c r="Y1283" s="181">
        <v>43504500</v>
      </c>
      <c r="Z1283" s="178" t="s">
        <v>183</v>
      </c>
      <c r="AA1283" s="178" t="s">
        <v>184</v>
      </c>
      <c r="AB1283" s="143">
        <f>IFERROR(VLOOKUP(AA1283,[4]Hoja4!$A$14:$B$19,2,FALSE),"")</f>
        <v>0</v>
      </c>
      <c r="AC1283" s="178" t="s">
        <v>161</v>
      </c>
      <c r="AD1283" s="178" t="s">
        <v>2029</v>
      </c>
      <c r="AE1283" s="178" t="s">
        <v>1770</v>
      </c>
      <c r="AF1283" s="178" t="s">
        <v>2030</v>
      </c>
      <c r="AG1283" s="146" t="str">
        <f>IFERROR(VLOOKUP(AF1283,'[4]archivo de datos'!$D$1:$E$1156,2,FALSE),"")</f>
        <v>CO-CUN-25279</v>
      </c>
      <c r="AH1283" s="178" t="s">
        <v>188</v>
      </c>
      <c r="AI1283" s="146" t="str">
        <f>IFERROR(VLOOKUP(AC1283,[4]Hoja3!$B$28:$E$38,2,FALSE),"")</f>
        <v>Edgar Olaya Ospina</v>
      </c>
      <c r="AJ1283" s="146" t="str">
        <f>IFERROR(VLOOKUP(AC1283,[4]Hoja3!$B$28:$E$38,3,FALSE),"")</f>
        <v>608 6819000</v>
      </c>
      <c r="AK1283" s="146" t="str">
        <f>IFERROR(VLOOKUP(AC1283,[4]Hoja3!$B$28:$E$38,4,FALSE),"")</f>
        <v>edgar.olaya@parquesnacionales.gov.co</v>
      </c>
      <c r="AL1283" s="182">
        <v>0</v>
      </c>
      <c r="AM1283" s="182">
        <v>0</v>
      </c>
      <c r="AN1283" s="182">
        <v>0</v>
      </c>
      <c r="AO1283" s="182">
        <v>0</v>
      </c>
      <c r="AP1283" s="178"/>
      <c r="AQ1283" s="178" t="s">
        <v>189</v>
      </c>
      <c r="AR1283" s="178"/>
      <c r="AS1283" s="178"/>
      <c r="AT1283" s="178"/>
    </row>
    <row r="1284" spans="1:46" ht="25.05" customHeight="1" x14ac:dyDescent="0.3">
      <c r="A1284" s="143"/>
      <c r="B1284" s="171">
        <v>80111600</v>
      </c>
      <c r="C1284" s="171" t="s">
        <v>2057</v>
      </c>
      <c r="D1284" s="171" t="s">
        <v>211</v>
      </c>
      <c r="E1284" s="194" t="s">
        <v>2058</v>
      </c>
      <c r="F1284" s="172">
        <v>1</v>
      </c>
      <c r="G1284" s="144" t="str">
        <f>IFERROR(VLOOKUP(F1284,[4]Hoja4!$A$1:B1421,2,FALSE),"")</f>
        <v>ENERO</v>
      </c>
      <c r="H1284" s="172">
        <v>1</v>
      </c>
      <c r="I1284" s="144" t="str">
        <f>IFERROR(VLOOKUP(H1284,[4]Hoja4!$A$1:D1420,2,FALSE),"")</f>
        <v>ENERO</v>
      </c>
      <c r="J1284" s="185" t="s">
        <v>1645</v>
      </c>
      <c r="K1284" s="106">
        <f>IFERROR(VLOOKUP(J1284,[4]LISTAS!$A$8:$B$11,2,FALSE),"")</f>
        <v>0</v>
      </c>
      <c r="L1284" s="174">
        <v>330</v>
      </c>
      <c r="M1284" s="175" t="s">
        <v>213</v>
      </c>
      <c r="N1284" s="145" t="str">
        <f>IFERROR(VLOOKUP(M1284,'[4]archivo de datos'!$G$1:$H$24,2,FALSE),"")</f>
        <v>CCE-16</v>
      </c>
      <c r="O1284" s="176" t="s">
        <v>180</v>
      </c>
      <c r="P1284" s="106">
        <f>IFERROR(VLOOKUP(O1284,'[4]archivo de datos'!$J$6:$K$12,2,FALSE),"")</f>
        <v>0</v>
      </c>
      <c r="Q1284" s="177" t="s">
        <v>48</v>
      </c>
      <c r="R1284" s="186" t="s">
        <v>1571</v>
      </c>
      <c r="S1284" s="179" t="s">
        <v>182</v>
      </c>
      <c r="T1284" s="147" t="s">
        <v>164</v>
      </c>
      <c r="U1284" s="147" t="s">
        <v>558</v>
      </c>
      <c r="V1284" s="146" t="str">
        <f>+IFERROR(VLOOKUP(U1284,[4]Equivalencias!$M$2:$N$97,2,FALSE),"")</f>
        <v>Áreas cubiertas con jornadas de vigilancia</v>
      </c>
      <c r="W1284" s="183" t="s">
        <v>1823</v>
      </c>
      <c r="X1284" s="181">
        <v>41613000</v>
      </c>
      <c r="Y1284" s="181">
        <v>41613000</v>
      </c>
      <c r="Z1284" s="178" t="s">
        <v>183</v>
      </c>
      <c r="AA1284" s="178" t="s">
        <v>184</v>
      </c>
      <c r="AB1284" s="143">
        <f>IFERROR(VLOOKUP(AA1284,[4]Hoja4!$A$14:$B$19,2,FALSE),"")</f>
        <v>0</v>
      </c>
      <c r="AC1284" s="178" t="s">
        <v>161</v>
      </c>
      <c r="AD1284" s="178" t="s">
        <v>2029</v>
      </c>
      <c r="AE1284" s="178" t="s">
        <v>1770</v>
      </c>
      <c r="AF1284" s="178" t="s">
        <v>2030</v>
      </c>
      <c r="AG1284" s="146" t="str">
        <f>IFERROR(VLOOKUP(AF1284,'[4]archivo de datos'!$D$1:$E$1156,2,FALSE),"")</f>
        <v>CO-CUN-25279</v>
      </c>
      <c r="AH1284" s="178" t="s">
        <v>188</v>
      </c>
      <c r="AI1284" s="146" t="str">
        <f>IFERROR(VLOOKUP(AC1284,[4]Hoja3!$B$28:$E$38,2,FALSE),"")</f>
        <v>Edgar Olaya Ospina</v>
      </c>
      <c r="AJ1284" s="146" t="str">
        <f>IFERROR(VLOOKUP(AC1284,[4]Hoja3!$B$28:$E$38,3,FALSE),"")</f>
        <v>608 6819000</v>
      </c>
      <c r="AK1284" s="146" t="str">
        <f>IFERROR(VLOOKUP(AC1284,[4]Hoja3!$B$28:$E$38,4,FALSE),"")</f>
        <v>edgar.olaya@parquesnacionales.gov.co</v>
      </c>
      <c r="AL1284" s="182">
        <v>0</v>
      </c>
      <c r="AM1284" s="182">
        <v>0</v>
      </c>
      <c r="AN1284" s="182">
        <v>0</v>
      </c>
      <c r="AO1284" s="182">
        <v>0</v>
      </c>
      <c r="AP1284" s="178"/>
      <c r="AQ1284" s="178" t="s">
        <v>189</v>
      </c>
      <c r="AR1284" s="178"/>
      <c r="AS1284" s="178"/>
      <c r="AT1284" s="178"/>
    </row>
    <row r="1285" spans="1:46" ht="25.05" customHeight="1" x14ac:dyDescent="0.3">
      <c r="A1285" s="143"/>
      <c r="B1285" s="171">
        <v>80111600</v>
      </c>
      <c r="C1285" s="171" t="s">
        <v>2059</v>
      </c>
      <c r="D1285" s="171" t="s">
        <v>211</v>
      </c>
      <c r="E1285" s="171" t="s">
        <v>2060</v>
      </c>
      <c r="F1285" s="172">
        <v>1</v>
      </c>
      <c r="G1285" s="144" t="str">
        <f>IFERROR(VLOOKUP(F1285,[4]Hoja4!$A$1:B1422,2,FALSE),"")</f>
        <v>ENERO</v>
      </c>
      <c r="H1285" s="172">
        <v>1</v>
      </c>
      <c r="I1285" s="144" t="str">
        <f>IFERROR(VLOOKUP(H1285,[4]Hoja4!$A$1:D1421,2,FALSE),"")</f>
        <v>ENERO</v>
      </c>
      <c r="J1285" s="185" t="s">
        <v>1645</v>
      </c>
      <c r="K1285" s="106">
        <f>IFERROR(VLOOKUP(J1285,[4]LISTAS!$A$8:$B$11,2,FALSE),"")</f>
        <v>0</v>
      </c>
      <c r="L1285" s="174">
        <v>345</v>
      </c>
      <c r="M1285" s="175" t="s">
        <v>213</v>
      </c>
      <c r="N1285" s="145" t="str">
        <f>IFERROR(VLOOKUP(M1285,'[4]archivo de datos'!$G$1:$H$24,2,FALSE),"")</f>
        <v>CCE-16</v>
      </c>
      <c r="O1285" s="176" t="s">
        <v>180</v>
      </c>
      <c r="P1285" s="106">
        <f>IFERROR(VLOOKUP(O1285,'[4]archivo de datos'!$J$6:$K$12,2,FALSE),"")</f>
        <v>0</v>
      </c>
      <c r="Q1285" s="177" t="s">
        <v>48</v>
      </c>
      <c r="R1285" s="186" t="s">
        <v>1571</v>
      </c>
      <c r="S1285" s="179" t="s">
        <v>182</v>
      </c>
      <c r="T1285" s="147" t="s">
        <v>164</v>
      </c>
      <c r="U1285" s="147" t="s">
        <v>558</v>
      </c>
      <c r="V1285" s="146" t="str">
        <f>+IFERROR(VLOOKUP(U1285,[4]Equivalencias!$M$2:$N$97,2,FALSE),"")</f>
        <v>Áreas cubiertas con jornadas de vigilancia</v>
      </c>
      <c r="W1285" s="183" t="s">
        <v>2037</v>
      </c>
      <c r="X1285" s="181">
        <v>83087500</v>
      </c>
      <c r="Y1285" s="181">
        <v>83087500</v>
      </c>
      <c r="Z1285" s="178" t="s">
        <v>183</v>
      </c>
      <c r="AA1285" s="178" t="s">
        <v>184</v>
      </c>
      <c r="AB1285" s="143">
        <f>IFERROR(VLOOKUP(AA1285,[4]Hoja4!$A$14:$B$19,2,FALSE),"")</f>
        <v>0</v>
      </c>
      <c r="AC1285" s="178" t="s">
        <v>161</v>
      </c>
      <c r="AD1285" s="178" t="s">
        <v>2029</v>
      </c>
      <c r="AE1285" s="178" t="s">
        <v>1770</v>
      </c>
      <c r="AF1285" s="178" t="s">
        <v>2030</v>
      </c>
      <c r="AG1285" s="146" t="str">
        <f>IFERROR(VLOOKUP(AF1285,'[4]archivo de datos'!$D$1:$E$1156,2,FALSE),"")</f>
        <v>CO-CUN-25279</v>
      </c>
      <c r="AH1285" s="178" t="s">
        <v>188</v>
      </c>
      <c r="AI1285" s="146" t="str">
        <f>IFERROR(VLOOKUP(AC1285,[4]Hoja3!$B$28:$E$38,2,FALSE),"")</f>
        <v>Edgar Olaya Ospina</v>
      </c>
      <c r="AJ1285" s="146" t="str">
        <f>IFERROR(VLOOKUP(AC1285,[4]Hoja3!$B$28:$E$38,3,FALSE),"")</f>
        <v>608 6819000</v>
      </c>
      <c r="AK1285" s="146" t="str">
        <f>IFERROR(VLOOKUP(AC1285,[4]Hoja3!$B$28:$E$38,4,FALSE),"")</f>
        <v>edgar.olaya@parquesnacionales.gov.co</v>
      </c>
      <c r="AL1285" s="182">
        <v>0</v>
      </c>
      <c r="AM1285" s="182">
        <v>0</v>
      </c>
      <c r="AN1285" s="182">
        <v>0</v>
      </c>
      <c r="AO1285" s="182">
        <v>0</v>
      </c>
      <c r="AP1285" s="178"/>
      <c r="AQ1285" s="178" t="s">
        <v>189</v>
      </c>
      <c r="AR1285" s="178"/>
      <c r="AS1285" s="178"/>
      <c r="AT1285" s="178"/>
    </row>
    <row r="1286" spans="1:46" ht="25.05" customHeight="1" x14ac:dyDescent="0.3">
      <c r="A1286" s="143"/>
      <c r="B1286" s="171" t="s">
        <v>2061</v>
      </c>
      <c r="C1286" s="171" t="s">
        <v>2062</v>
      </c>
      <c r="D1286" s="171" t="s">
        <v>1691</v>
      </c>
      <c r="E1286" s="171" t="s">
        <v>179</v>
      </c>
      <c r="F1286" s="172">
        <v>1</v>
      </c>
      <c r="G1286" s="144" t="str">
        <f>IFERROR(VLOOKUP(F1286,[4]Hoja4!$A$1:B1422,2,FALSE),"")</f>
        <v>ENERO</v>
      </c>
      <c r="H1286" s="172">
        <v>1</v>
      </c>
      <c r="I1286" s="144" t="str">
        <f>IFERROR(VLOOKUP(H1286,[4]Hoja4!$A$1:D1421,2,FALSE),"")</f>
        <v>ENERO</v>
      </c>
      <c r="J1286" s="185" t="s">
        <v>178</v>
      </c>
      <c r="K1286" s="106">
        <f>IFERROR(VLOOKUP(J1286,[4]LISTAS!$A$8:$B$11,2,FALSE),"")</f>
        <v>1</v>
      </c>
      <c r="L1286" s="174">
        <v>5</v>
      </c>
      <c r="M1286" s="175" t="s">
        <v>196</v>
      </c>
      <c r="N1286" s="145" t="str">
        <f>IFERROR(VLOOKUP(M1286,'[4]archivo de datos'!$G$1:$H$24,2,FALSE),"")</f>
        <v>CCE-10</v>
      </c>
      <c r="O1286" s="178" t="s">
        <v>180</v>
      </c>
      <c r="P1286" s="106">
        <f>IFERROR(VLOOKUP(O1286,'[4]archivo de datos'!$J$6:$K$12,2,FALSE),"")</f>
        <v>0</v>
      </c>
      <c r="Q1286" s="177" t="s">
        <v>48</v>
      </c>
      <c r="R1286" s="186" t="s">
        <v>1571</v>
      </c>
      <c r="S1286" s="179" t="s">
        <v>182</v>
      </c>
      <c r="T1286" s="147" t="s">
        <v>164</v>
      </c>
      <c r="U1286" s="147" t="s">
        <v>558</v>
      </c>
      <c r="V1286" s="146" t="str">
        <f>+IFERROR(VLOOKUP(U1286,[4]Equivalencias!$M$2:$N$97,2,FALSE),"")</f>
        <v>Áreas cubiertas con jornadas de vigilancia</v>
      </c>
      <c r="W1286" s="178" t="s">
        <v>175</v>
      </c>
      <c r="X1286" s="181">
        <v>37200520</v>
      </c>
      <c r="Y1286" s="181">
        <v>37200520</v>
      </c>
      <c r="Z1286" s="178" t="s">
        <v>562</v>
      </c>
      <c r="AA1286" s="178" t="s">
        <v>1602</v>
      </c>
      <c r="AB1286" s="143">
        <f>IFERROR(VLOOKUP(AA1286,[4]Hoja4!$A$14:$B$19,2,FALSE),"")</f>
        <v>2</v>
      </c>
      <c r="AC1286" s="178" t="s">
        <v>161</v>
      </c>
      <c r="AD1286" s="178" t="s">
        <v>2029</v>
      </c>
      <c r="AE1286" s="178" t="s">
        <v>1770</v>
      </c>
      <c r="AF1286" s="178" t="s">
        <v>2030</v>
      </c>
      <c r="AG1286" s="146" t="str">
        <f>IFERROR(VLOOKUP(AF1286,'[4]archivo de datos'!$D$1:$E$1156,2,FALSE),"")</f>
        <v>CO-CUN-25279</v>
      </c>
      <c r="AH1286" s="178" t="s">
        <v>188</v>
      </c>
      <c r="AI1286" s="146" t="str">
        <f>IFERROR(VLOOKUP(AC1286,[4]Hoja3!$B$28:$E$38,2,FALSE),"")</f>
        <v>Edgar Olaya Ospina</v>
      </c>
      <c r="AJ1286" s="146" t="str">
        <f>IFERROR(VLOOKUP(AC1286,[4]Hoja3!$B$28:$E$38,3,FALSE),"")</f>
        <v>608 6819000</v>
      </c>
      <c r="AK1286" s="146" t="str">
        <f>IFERROR(VLOOKUP(AC1286,[4]Hoja3!$B$28:$E$38,4,FALSE),"")</f>
        <v>edgar.olaya@parquesnacionales.gov.co</v>
      </c>
      <c r="AL1286" s="182">
        <v>0</v>
      </c>
      <c r="AM1286" s="182">
        <v>0</v>
      </c>
      <c r="AN1286" s="182">
        <v>0</v>
      </c>
      <c r="AO1286" s="182">
        <v>0</v>
      </c>
      <c r="AP1286" s="178"/>
      <c r="AQ1286" s="178" t="s">
        <v>189</v>
      </c>
      <c r="AR1286" s="178"/>
      <c r="AS1286" s="178"/>
      <c r="AT1286" s="178"/>
    </row>
    <row r="1287" spans="1:46" ht="25.05" customHeight="1" x14ac:dyDescent="0.3">
      <c r="A1287" s="143"/>
      <c r="B1287" s="171">
        <v>95101805</v>
      </c>
      <c r="C1287" s="171" t="s">
        <v>2063</v>
      </c>
      <c r="D1287" s="171" t="s">
        <v>1304</v>
      </c>
      <c r="E1287" s="171" t="s">
        <v>179</v>
      </c>
      <c r="F1287" s="172">
        <v>10</v>
      </c>
      <c r="G1287" s="144" t="str">
        <f>IFERROR(VLOOKUP(F1287,[4]Hoja4!$A$1:B1423,2,FALSE),"")</f>
        <v>OCTUBRE</v>
      </c>
      <c r="H1287" s="172">
        <v>10</v>
      </c>
      <c r="I1287" s="144" t="str">
        <f>IFERROR(VLOOKUP(H1287,[4]Hoja4!$A$1:D1422,2,FALSE),"")</f>
        <v>OCTUBRE</v>
      </c>
      <c r="J1287" s="185" t="s">
        <v>178</v>
      </c>
      <c r="K1287" s="106">
        <f>IFERROR(VLOOKUP(J1287,[4]LISTAS!$A$8:$B$11,2,FALSE),"")</f>
        <v>1</v>
      </c>
      <c r="L1287" s="174">
        <v>1</v>
      </c>
      <c r="M1287" s="175" t="s">
        <v>213</v>
      </c>
      <c r="N1287" s="145" t="str">
        <f>IFERROR(VLOOKUP(M1287,'[4]archivo de datos'!$G$1:$H$24,2,FALSE),"")</f>
        <v>CCE-16</v>
      </c>
      <c r="O1287" s="178" t="s">
        <v>180</v>
      </c>
      <c r="P1287" s="106">
        <f>IFERROR(VLOOKUP(O1287,'[4]archivo de datos'!$J$6:$K$12,2,FALSE),"")</f>
        <v>0</v>
      </c>
      <c r="Q1287" s="177" t="s">
        <v>48</v>
      </c>
      <c r="R1287" s="186" t="s">
        <v>1158</v>
      </c>
      <c r="S1287" s="179" t="s">
        <v>182</v>
      </c>
      <c r="T1287" s="147" t="s">
        <v>164</v>
      </c>
      <c r="U1287" s="178" t="s">
        <v>572</v>
      </c>
      <c r="V1287" s="146" t="str">
        <f>+IFERROR(VLOOKUP(U1287,[4]Equivalencias!$M$2:$N$97,2,FALSE),"")</f>
        <v>Predios saneados</v>
      </c>
      <c r="W1287" s="193" t="s">
        <v>175</v>
      </c>
      <c r="X1287" s="181">
        <v>942040606</v>
      </c>
      <c r="Y1287" s="181">
        <v>942040606</v>
      </c>
      <c r="Z1287" s="178" t="s">
        <v>183</v>
      </c>
      <c r="AA1287" s="178" t="s">
        <v>184</v>
      </c>
      <c r="AB1287" s="143">
        <f>IFERROR(VLOOKUP(AA1287,[4]Hoja4!$A$14:$B$19,2,FALSE),"")</f>
        <v>0</v>
      </c>
      <c r="AC1287" s="178" t="s">
        <v>161</v>
      </c>
      <c r="AD1287" s="178" t="s">
        <v>2029</v>
      </c>
      <c r="AE1287" s="178" t="s">
        <v>1770</v>
      </c>
      <c r="AF1287" s="178" t="s">
        <v>2030</v>
      </c>
      <c r="AG1287" s="146" t="str">
        <f>IFERROR(VLOOKUP(AF1287,'[4]archivo de datos'!$D$1:$E$1156,2,FALSE),"")</f>
        <v>CO-CUN-25279</v>
      </c>
      <c r="AH1287" s="178" t="s">
        <v>188</v>
      </c>
      <c r="AI1287" s="146" t="str">
        <f>IFERROR(VLOOKUP(AC1287,[4]Hoja3!$B$28:$E$38,2,FALSE),"")</f>
        <v>Edgar Olaya Ospina</v>
      </c>
      <c r="AJ1287" s="146" t="str">
        <f>IFERROR(VLOOKUP(AC1287,[4]Hoja3!$B$28:$E$38,3,FALSE),"")</f>
        <v>608 6819000</v>
      </c>
      <c r="AK1287" s="146" t="str">
        <f>IFERROR(VLOOKUP(AC1287,[4]Hoja3!$B$28:$E$38,4,FALSE),"")</f>
        <v>edgar.olaya@parquesnacionales.gov.co</v>
      </c>
      <c r="AL1287" s="182">
        <v>0</v>
      </c>
      <c r="AM1287" s="182">
        <v>0</v>
      </c>
      <c r="AN1287" s="182">
        <v>0</v>
      </c>
      <c r="AO1287" s="182">
        <v>0</v>
      </c>
      <c r="AP1287" s="178"/>
      <c r="AQ1287" s="178" t="s">
        <v>189</v>
      </c>
      <c r="AR1287" s="178"/>
      <c r="AS1287" s="178"/>
      <c r="AT1287" s="178"/>
    </row>
    <row r="1288" spans="1:46" ht="25.05" customHeight="1" x14ac:dyDescent="0.3">
      <c r="A1288" s="143"/>
      <c r="B1288" s="171">
        <v>95101805</v>
      </c>
      <c r="C1288" s="171" t="s">
        <v>2063</v>
      </c>
      <c r="D1288" s="171" t="s">
        <v>1304</v>
      </c>
      <c r="E1288" s="171" t="s">
        <v>179</v>
      </c>
      <c r="F1288" s="172">
        <v>10</v>
      </c>
      <c r="G1288" s="144" t="str">
        <f>IFERROR(VLOOKUP(F1288,[4]Hoja4!$A$1:B1424,2,FALSE),"")</f>
        <v>OCTUBRE</v>
      </c>
      <c r="H1288" s="172">
        <v>10</v>
      </c>
      <c r="I1288" s="144" t="str">
        <f>IFERROR(VLOOKUP(H1288,[4]Hoja4!$A$1:D1423,2,FALSE),"")</f>
        <v>OCTUBRE</v>
      </c>
      <c r="J1288" s="185" t="s">
        <v>178</v>
      </c>
      <c r="K1288" s="106">
        <f>IFERROR(VLOOKUP(J1288,[4]LISTAS!$A$8:$B$11,2,FALSE),"")</f>
        <v>1</v>
      </c>
      <c r="L1288" s="174">
        <v>1</v>
      </c>
      <c r="M1288" s="175" t="s">
        <v>213</v>
      </c>
      <c r="N1288" s="145" t="str">
        <f>IFERROR(VLOOKUP(M1288,'[4]archivo de datos'!$G$1:$H$24,2,FALSE),"")</f>
        <v>CCE-16</v>
      </c>
      <c r="O1288" s="178" t="s">
        <v>180</v>
      </c>
      <c r="P1288" s="106">
        <f>IFERROR(VLOOKUP(O1288,'[4]archivo de datos'!$J$6:$K$12,2,FALSE),"")</f>
        <v>0</v>
      </c>
      <c r="Q1288" s="177" t="s">
        <v>46</v>
      </c>
      <c r="R1288" s="186" t="s">
        <v>1158</v>
      </c>
      <c r="S1288" s="179" t="s">
        <v>182</v>
      </c>
      <c r="T1288" s="147" t="s">
        <v>164</v>
      </c>
      <c r="U1288" s="178" t="s">
        <v>572</v>
      </c>
      <c r="V1288" s="146" t="str">
        <f>+IFERROR(VLOOKUP(U1288,[4]Equivalencias!$M$2:$N$97,2,FALSE),"")</f>
        <v>Predios saneados</v>
      </c>
      <c r="W1288" s="193" t="s">
        <v>175</v>
      </c>
      <c r="X1288" s="181">
        <v>413094394</v>
      </c>
      <c r="Y1288" s="181">
        <v>413094394</v>
      </c>
      <c r="Z1288" s="178" t="s">
        <v>183</v>
      </c>
      <c r="AA1288" s="178" t="s">
        <v>184</v>
      </c>
      <c r="AB1288" s="143">
        <f>IFERROR(VLOOKUP(AA1288,[4]Hoja4!$A$14:$B$19,2,FALSE),"")</f>
        <v>0</v>
      </c>
      <c r="AC1288" s="178" t="s">
        <v>161</v>
      </c>
      <c r="AD1288" s="178" t="s">
        <v>2029</v>
      </c>
      <c r="AE1288" s="178" t="s">
        <v>1770</v>
      </c>
      <c r="AF1288" s="178" t="s">
        <v>2030</v>
      </c>
      <c r="AG1288" s="146" t="str">
        <f>IFERROR(VLOOKUP(AF1288,'[4]archivo de datos'!$D$1:$E$1156,2,FALSE),"")</f>
        <v>CO-CUN-25279</v>
      </c>
      <c r="AH1288" s="178" t="s">
        <v>188</v>
      </c>
      <c r="AI1288" s="146" t="str">
        <f>IFERROR(VLOOKUP(AC1288,[4]Hoja3!$B$28:$E$38,2,FALSE),"")</f>
        <v>Edgar Olaya Ospina</v>
      </c>
      <c r="AJ1288" s="146" t="str">
        <f>IFERROR(VLOOKUP(AC1288,[4]Hoja3!$B$28:$E$38,3,FALSE),"")</f>
        <v>608 6819000</v>
      </c>
      <c r="AK1288" s="146" t="str">
        <f>IFERROR(VLOOKUP(AC1288,[4]Hoja3!$B$28:$E$38,4,FALSE),"")</f>
        <v>edgar.olaya@parquesnacionales.gov.co</v>
      </c>
      <c r="AL1288" s="182">
        <v>0</v>
      </c>
      <c r="AM1288" s="182">
        <v>0</v>
      </c>
      <c r="AN1288" s="182">
        <v>0</v>
      </c>
      <c r="AO1288" s="182">
        <v>0</v>
      </c>
      <c r="AP1288" s="178"/>
      <c r="AQ1288" s="178" t="s">
        <v>189</v>
      </c>
      <c r="AR1288" s="178"/>
      <c r="AS1288" s="178"/>
      <c r="AT1288" s="178"/>
    </row>
    <row r="1289" spans="1:46" ht="25.05" customHeight="1" x14ac:dyDescent="0.3">
      <c r="A1289" s="143"/>
      <c r="B1289" s="171">
        <v>80131802</v>
      </c>
      <c r="C1289" s="171" t="s">
        <v>2064</v>
      </c>
      <c r="D1289" s="171" t="s">
        <v>1304</v>
      </c>
      <c r="E1289" s="171" t="s">
        <v>179</v>
      </c>
      <c r="F1289" s="172">
        <v>3</v>
      </c>
      <c r="G1289" s="144" t="str">
        <f>IFERROR(VLOOKUP(F1289,[4]Hoja4!$A$1:B1425,2,FALSE),"")</f>
        <v>MARZO</v>
      </c>
      <c r="H1289" s="172">
        <v>3</v>
      </c>
      <c r="I1289" s="144" t="str">
        <f>IFERROR(VLOOKUP(H1289,[4]Hoja4!$A$1:D1424,2,FALSE),"")</f>
        <v>MARZO</v>
      </c>
      <c r="J1289" s="185" t="s">
        <v>178</v>
      </c>
      <c r="K1289" s="106">
        <f>IFERROR(VLOOKUP(J1289,[4]LISTAS!$A$8:$B$11,2,FALSE),"")</f>
        <v>1</v>
      </c>
      <c r="L1289" s="174">
        <v>5</v>
      </c>
      <c r="M1289" s="175" t="s">
        <v>213</v>
      </c>
      <c r="N1289" s="145" t="str">
        <f>IFERROR(VLOOKUP(M1289,'[4]archivo de datos'!$G$1:$H$24,2,FALSE),"")</f>
        <v>CCE-16</v>
      </c>
      <c r="O1289" s="178" t="s">
        <v>180</v>
      </c>
      <c r="P1289" s="106">
        <f>IFERROR(VLOOKUP(O1289,'[4]archivo de datos'!$J$6:$K$12,2,FALSE),"")</f>
        <v>0</v>
      </c>
      <c r="Q1289" s="177" t="s">
        <v>46</v>
      </c>
      <c r="R1289" s="186" t="s">
        <v>1158</v>
      </c>
      <c r="S1289" s="179" t="s">
        <v>182</v>
      </c>
      <c r="T1289" s="147" t="s">
        <v>164</v>
      </c>
      <c r="U1289" s="178" t="s">
        <v>572</v>
      </c>
      <c r="V1289" s="146" t="str">
        <f>+IFERROR(VLOOKUP(U1289,[4]Equivalencias!$M$2:$N$97,2,FALSE),"")</f>
        <v>Predios saneados</v>
      </c>
      <c r="W1289" s="193" t="s">
        <v>175</v>
      </c>
      <c r="X1289" s="181">
        <v>56940020</v>
      </c>
      <c r="Y1289" s="181">
        <v>56940020</v>
      </c>
      <c r="Z1289" s="178" t="s">
        <v>183</v>
      </c>
      <c r="AA1289" s="178" t="s">
        <v>184</v>
      </c>
      <c r="AB1289" s="143">
        <f>IFERROR(VLOOKUP(AA1289,[4]Hoja4!$A$14:$B$19,2,FALSE),"")</f>
        <v>0</v>
      </c>
      <c r="AC1289" s="178" t="s">
        <v>161</v>
      </c>
      <c r="AD1289" s="178" t="s">
        <v>2029</v>
      </c>
      <c r="AE1289" s="178" t="s">
        <v>1770</v>
      </c>
      <c r="AF1289" s="178" t="s">
        <v>2030</v>
      </c>
      <c r="AG1289" s="146" t="str">
        <f>IFERROR(VLOOKUP(AF1289,'[4]archivo de datos'!$D$1:$E$1156,2,FALSE),"")</f>
        <v>CO-CUN-25279</v>
      </c>
      <c r="AH1289" s="178" t="s">
        <v>188</v>
      </c>
      <c r="AI1289" s="146" t="str">
        <f>IFERROR(VLOOKUP(AC1289,[4]Hoja3!$B$28:$E$38,2,FALSE),"")</f>
        <v>Edgar Olaya Ospina</v>
      </c>
      <c r="AJ1289" s="146" t="str">
        <f>IFERROR(VLOOKUP(AC1289,[4]Hoja3!$B$28:$E$38,3,FALSE),"")</f>
        <v>608 6819000</v>
      </c>
      <c r="AK1289" s="146" t="str">
        <f>IFERROR(VLOOKUP(AC1289,[4]Hoja3!$B$28:$E$38,4,FALSE),"")</f>
        <v>edgar.olaya@parquesnacionales.gov.co</v>
      </c>
      <c r="AL1289" s="182">
        <v>0</v>
      </c>
      <c r="AM1289" s="182">
        <v>0</v>
      </c>
      <c r="AN1289" s="182">
        <v>0</v>
      </c>
      <c r="AO1289" s="182">
        <v>0</v>
      </c>
      <c r="AP1289" s="178"/>
      <c r="AQ1289" s="178" t="s">
        <v>189</v>
      </c>
      <c r="AR1289" s="178"/>
      <c r="AS1289" s="178"/>
      <c r="AT1289" s="178"/>
    </row>
    <row r="1290" spans="1:46" ht="25.05" customHeight="1" x14ac:dyDescent="0.3">
      <c r="A1290" s="143"/>
      <c r="B1290" s="171" t="s">
        <v>2065</v>
      </c>
      <c r="C1290" s="171" t="s">
        <v>2066</v>
      </c>
      <c r="D1290" s="171" t="s">
        <v>202</v>
      </c>
      <c r="E1290" s="171" t="s">
        <v>179</v>
      </c>
      <c r="F1290" s="172">
        <v>6</v>
      </c>
      <c r="G1290" s="144" t="str">
        <f>IFERROR(VLOOKUP(F1290,[4]Hoja4!$A$1:B1426,2,FALSE),"")</f>
        <v>JUNIO</v>
      </c>
      <c r="H1290" s="173">
        <v>7</v>
      </c>
      <c r="I1290" s="144" t="str">
        <f>IFERROR(VLOOKUP(H1290,[4]Hoja4!$A$1:D1425,2,FALSE),"")</f>
        <v>JULIO</v>
      </c>
      <c r="J1290" s="185" t="s">
        <v>1645</v>
      </c>
      <c r="K1290" s="106">
        <f>IFERROR(VLOOKUP(J1290,[4]LISTAS!$A$8:$B$11,2,FALSE),"")</f>
        <v>0</v>
      </c>
      <c r="L1290" s="174">
        <v>90</v>
      </c>
      <c r="M1290" s="175" t="s">
        <v>1308</v>
      </c>
      <c r="N1290" s="145" t="str">
        <f>IFERROR(VLOOKUP(M1290,'[4]archivo de datos'!$G$1:$H$24,2,FALSE),"")</f>
        <v>CCE-07</v>
      </c>
      <c r="O1290" s="178" t="s">
        <v>180</v>
      </c>
      <c r="P1290" s="106">
        <f>IFERROR(VLOOKUP(O1290,'[4]archivo de datos'!$J$6:$K$12,2,FALSE),"")</f>
        <v>0</v>
      </c>
      <c r="Q1290" s="177" t="s">
        <v>46</v>
      </c>
      <c r="R1290" s="186" t="s">
        <v>1571</v>
      </c>
      <c r="S1290" s="179" t="s">
        <v>182</v>
      </c>
      <c r="T1290" s="132" t="s">
        <v>165</v>
      </c>
      <c r="U1290" s="178" t="s">
        <v>1698</v>
      </c>
      <c r="V1290" s="146" t="str">
        <f>+IFERROR(VLOOKUP(U1290,[4]Equivalencias!$M$2:$N$97,2,FALSE),"")</f>
        <v>Visitantes que ingresan a las áreas protegidas nacionales</v>
      </c>
      <c r="W1290" s="178" t="s">
        <v>175</v>
      </c>
      <c r="X1290" s="181">
        <v>250000000</v>
      </c>
      <c r="Y1290" s="181">
        <v>250000000</v>
      </c>
      <c r="Z1290" s="178" t="s">
        <v>183</v>
      </c>
      <c r="AA1290" s="178" t="s">
        <v>184</v>
      </c>
      <c r="AB1290" s="143">
        <f>IFERROR(VLOOKUP(AA1290,[4]Hoja4!$A$14:$B$19,2,FALSE),"")</f>
        <v>0</v>
      </c>
      <c r="AC1290" s="178" t="s">
        <v>161</v>
      </c>
      <c r="AD1290" s="178" t="s">
        <v>2029</v>
      </c>
      <c r="AE1290" s="178" t="s">
        <v>1770</v>
      </c>
      <c r="AF1290" s="178" t="s">
        <v>2030</v>
      </c>
      <c r="AG1290" s="146" t="str">
        <f>IFERROR(VLOOKUP(AF1290,'[4]archivo de datos'!$D$1:$E$1156,2,FALSE),"")</f>
        <v>CO-CUN-25279</v>
      </c>
      <c r="AH1290" s="178" t="s">
        <v>188</v>
      </c>
      <c r="AI1290" s="146" t="str">
        <f>IFERROR(VLOOKUP(AC1290,[4]Hoja3!$B$28:$E$38,2,FALSE),"")</f>
        <v>Edgar Olaya Ospina</v>
      </c>
      <c r="AJ1290" s="146" t="str">
        <f>IFERROR(VLOOKUP(AC1290,[4]Hoja3!$B$28:$E$38,3,FALSE),"")</f>
        <v>608 6819000</v>
      </c>
      <c r="AK1290" s="146" t="str">
        <f>IFERROR(VLOOKUP(AC1290,[4]Hoja3!$B$28:$E$38,4,FALSE),"")</f>
        <v>edgar.olaya@parquesnacionales.gov.co</v>
      </c>
      <c r="AL1290" s="182">
        <v>0</v>
      </c>
      <c r="AM1290" s="182">
        <v>0</v>
      </c>
      <c r="AN1290" s="182">
        <v>0</v>
      </c>
      <c r="AO1290" s="182">
        <v>0</v>
      </c>
      <c r="AP1290" s="178"/>
      <c r="AQ1290" s="178" t="s">
        <v>189</v>
      </c>
      <c r="AR1290" s="178"/>
      <c r="AS1290" s="178"/>
      <c r="AT1290" s="178"/>
    </row>
    <row r="1291" spans="1:46" ht="25.05" customHeight="1" x14ac:dyDescent="0.3">
      <c r="A1291" s="143"/>
      <c r="B1291" s="171" t="s">
        <v>2067</v>
      </c>
      <c r="C1291" s="171" t="s">
        <v>2068</v>
      </c>
      <c r="D1291" s="171" t="s">
        <v>202</v>
      </c>
      <c r="E1291" s="171" t="s">
        <v>179</v>
      </c>
      <c r="F1291" s="172">
        <v>5</v>
      </c>
      <c r="G1291" s="144" t="str">
        <f>IFERROR(VLOOKUP(F1291,[4]Hoja4!$A$1:B1427,2,FALSE),"")</f>
        <v>MAYO</v>
      </c>
      <c r="H1291" s="173">
        <v>6</v>
      </c>
      <c r="I1291" s="144" t="str">
        <f>IFERROR(VLOOKUP(H1291,[4]Hoja4!$A$1:D1426,2,FALSE),"")</f>
        <v>JUNIO</v>
      </c>
      <c r="J1291" s="185" t="s">
        <v>1645</v>
      </c>
      <c r="K1291" s="106">
        <f>IFERROR(VLOOKUP(J1291,[4]LISTAS!$A$8:$B$11,2,FALSE),"")</f>
        <v>0</v>
      </c>
      <c r="L1291" s="174">
        <v>30</v>
      </c>
      <c r="M1291" s="175" t="s">
        <v>196</v>
      </c>
      <c r="N1291" s="145" t="str">
        <f>IFERROR(VLOOKUP(M1291,'[4]archivo de datos'!$G$1:$H$24,2,FALSE),"")</f>
        <v>CCE-10</v>
      </c>
      <c r="O1291" s="178" t="s">
        <v>180</v>
      </c>
      <c r="P1291" s="106">
        <f>IFERROR(VLOOKUP(O1291,'[4]archivo de datos'!$J$6:$K$12,2,FALSE),"")</f>
        <v>0</v>
      </c>
      <c r="Q1291" s="177" t="s">
        <v>46</v>
      </c>
      <c r="R1291" s="186" t="s">
        <v>1571</v>
      </c>
      <c r="S1291" s="179" t="s">
        <v>182</v>
      </c>
      <c r="T1291" s="132" t="s">
        <v>165</v>
      </c>
      <c r="U1291" s="178" t="s">
        <v>1698</v>
      </c>
      <c r="V1291" s="146" t="str">
        <f>+IFERROR(VLOOKUP(U1291,[4]Equivalencias!$M$2:$N$97,2,FALSE),"")</f>
        <v>Visitantes que ingresan a las áreas protegidas nacionales</v>
      </c>
      <c r="W1291" s="178" t="s">
        <v>175</v>
      </c>
      <c r="X1291" s="181">
        <v>34000000</v>
      </c>
      <c r="Y1291" s="181">
        <v>34000000</v>
      </c>
      <c r="Z1291" s="178" t="s">
        <v>183</v>
      </c>
      <c r="AA1291" s="178" t="s">
        <v>184</v>
      </c>
      <c r="AB1291" s="143">
        <f>IFERROR(VLOOKUP(AA1291,[4]Hoja4!$A$14:$B$19,2,FALSE),"")</f>
        <v>0</v>
      </c>
      <c r="AC1291" s="178" t="s">
        <v>161</v>
      </c>
      <c r="AD1291" s="178" t="s">
        <v>2029</v>
      </c>
      <c r="AE1291" s="178" t="s">
        <v>1770</v>
      </c>
      <c r="AF1291" s="178" t="s">
        <v>2030</v>
      </c>
      <c r="AG1291" s="146" t="str">
        <f>IFERROR(VLOOKUP(AF1291,'[4]archivo de datos'!$D$1:$E$1156,2,FALSE),"")</f>
        <v>CO-CUN-25279</v>
      </c>
      <c r="AH1291" s="178" t="s">
        <v>188</v>
      </c>
      <c r="AI1291" s="146" t="str">
        <f>IFERROR(VLOOKUP(AC1291,[4]Hoja3!$B$28:$E$38,2,FALSE),"")</f>
        <v>Edgar Olaya Ospina</v>
      </c>
      <c r="AJ1291" s="146" t="str">
        <f>IFERROR(VLOOKUP(AC1291,[4]Hoja3!$B$28:$E$38,3,FALSE),"")</f>
        <v>608 6819000</v>
      </c>
      <c r="AK1291" s="146" t="str">
        <f>IFERROR(VLOOKUP(AC1291,[4]Hoja3!$B$28:$E$38,4,FALSE),"")</f>
        <v>edgar.olaya@parquesnacionales.gov.co</v>
      </c>
      <c r="AL1291" s="182">
        <v>0</v>
      </c>
      <c r="AM1291" s="182">
        <v>0</v>
      </c>
      <c r="AN1291" s="182">
        <v>0</v>
      </c>
      <c r="AO1291" s="182">
        <v>0</v>
      </c>
      <c r="AP1291" s="178"/>
      <c r="AQ1291" s="178" t="s">
        <v>189</v>
      </c>
      <c r="AR1291" s="178"/>
      <c r="AS1291" s="178"/>
      <c r="AT1291" s="178"/>
    </row>
    <row r="1292" spans="1:46" ht="25.05" customHeight="1" x14ac:dyDescent="0.3">
      <c r="A1292" s="143"/>
      <c r="B1292" s="171" t="s">
        <v>2069</v>
      </c>
      <c r="C1292" s="171" t="s">
        <v>2070</v>
      </c>
      <c r="D1292" s="171" t="s">
        <v>202</v>
      </c>
      <c r="E1292" s="171" t="s">
        <v>179</v>
      </c>
      <c r="F1292" s="172">
        <v>4</v>
      </c>
      <c r="G1292" s="144" t="str">
        <f>IFERROR(VLOOKUP(F1292,[4]Hoja4!$A$1:B1428,2,FALSE),"")</f>
        <v>ABRIL</v>
      </c>
      <c r="H1292" s="173">
        <v>5</v>
      </c>
      <c r="I1292" s="144" t="str">
        <f>IFERROR(VLOOKUP(H1292,[4]Hoja4!$A$1:D1427,2,FALSE),"")</f>
        <v>MAYO</v>
      </c>
      <c r="J1292" s="185" t="s">
        <v>1645</v>
      </c>
      <c r="K1292" s="106">
        <f>IFERROR(VLOOKUP(J1292,[4]LISTAS!$A$8:$B$11,2,FALSE),"")</f>
        <v>0</v>
      </c>
      <c r="L1292" s="174">
        <v>60</v>
      </c>
      <c r="M1292" s="175" t="s">
        <v>196</v>
      </c>
      <c r="N1292" s="145" t="str">
        <f>IFERROR(VLOOKUP(M1292,'[4]archivo de datos'!$G$1:$H$24,2,FALSE),"")</f>
        <v>CCE-10</v>
      </c>
      <c r="O1292" s="178" t="s">
        <v>180</v>
      </c>
      <c r="P1292" s="106">
        <f>IFERROR(VLOOKUP(O1292,'[4]archivo de datos'!$J$6:$K$12,2,FALSE),"")</f>
        <v>0</v>
      </c>
      <c r="Q1292" s="177" t="s">
        <v>46</v>
      </c>
      <c r="R1292" s="186" t="s">
        <v>1571</v>
      </c>
      <c r="S1292" s="179" t="s">
        <v>182</v>
      </c>
      <c r="T1292" s="132" t="s">
        <v>165</v>
      </c>
      <c r="U1292" s="178" t="s">
        <v>1698</v>
      </c>
      <c r="V1292" s="146" t="str">
        <f>+IFERROR(VLOOKUP(U1292,[4]Equivalencias!$M$2:$N$97,2,FALSE),"")</f>
        <v>Visitantes que ingresan a las áreas protegidas nacionales</v>
      </c>
      <c r="W1292" s="178" t="s">
        <v>175</v>
      </c>
      <c r="X1292" s="181">
        <v>10000000</v>
      </c>
      <c r="Y1292" s="181">
        <v>10000000</v>
      </c>
      <c r="Z1292" s="178" t="s">
        <v>183</v>
      </c>
      <c r="AA1292" s="178" t="s">
        <v>184</v>
      </c>
      <c r="AB1292" s="143">
        <f>IFERROR(VLOOKUP(AA1292,[4]Hoja4!$A$14:$B$19,2,FALSE),"")</f>
        <v>0</v>
      </c>
      <c r="AC1292" s="178" t="s">
        <v>161</v>
      </c>
      <c r="AD1292" s="178" t="s">
        <v>2029</v>
      </c>
      <c r="AE1292" s="178" t="s">
        <v>1770</v>
      </c>
      <c r="AF1292" s="178" t="s">
        <v>2030</v>
      </c>
      <c r="AG1292" s="146" t="str">
        <f>IFERROR(VLOOKUP(AF1292,'[4]archivo de datos'!$D$1:$E$1156,2,FALSE),"")</f>
        <v>CO-CUN-25279</v>
      </c>
      <c r="AH1292" s="178" t="s">
        <v>188</v>
      </c>
      <c r="AI1292" s="146" t="str">
        <f>IFERROR(VLOOKUP(AC1292,[4]Hoja3!$B$28:$E$38,2,FALSE),"")</f>
        <v>Edgar Olaya Ospina</v>
      </c>
      <c r="AJ1292" s="146" t="str">
        <f>IFERROR(VLOOKUP(AC1292,[4]Hoja3!$B$28:$E$38,3,FALSE),"")</f>
        <v>608 6819000</v>
      </c>
      <c r="AK1292" s="146" t="str">
        <f>IFERROR(VLOOKUP(AC1292,[4]Hoja3!$B$28:$E$38,4,FALSE),"")</f>
        <v>edgar.olaya@parquesnacionales.gov.co</v>
      </c>
      <c r="AL1292" s="182">
        <v>0</v>
      </c>
      <c r="AM1292" s="182">
        <v>0</v>
      </c>
      <c r="AN1292" s="182">
        <v>0</v>
      </c>
      <c r="AO1292" s="182">
        <v>0</v>
      </c>
      <c r="AP1292" s="178"/>
      <c r="AQ1292" s="178" t="s">
        <v>189</v>
      </c>
      <c r="AR1292" s="178"/>
      <c r="AS1292" s="178"/>
      <c r="AT1292" s="178"/>
    </row>
    <row r="1293" spans="1:46" ht="25.05" customHeight="1" x14ac:dyDescent="0.3">
      <c r="A1293" s="143"/>
      <c r="B1293" s="171" t="s">
        <v>1628</v>
      </c>
      <c r="C1293" s="171" t="s">
        <v>1629</v>
      </c>
      <c r="D1293" s="171" t="s">
        <v>202</v>
      </c>
      <c r="E1293" s="171" t="s">
        <v>179</v>
      </c>
      <c r="F1293" s="172">
        <v>4</v>
      </c>
      <c r="G1293" s="144" t="str">
        <f>IFERROR(VLOOKUP(F1293,[4]Hoja4!$A$1:B1429,2,FALSE),"")</f>
        <v>ABRIL</v>
      </c>
      <c r="H1293" s="173">
        <v>5</v>
      </c>
      <c r="I1293" s="144" t="str">
        <f>IFERROR(VLOOKUP(H1293,[4]Hoja4!$A$1:D1428,2,FALSE),"")</f>
        <v>MAYO</v>
      </c>
      <c r="J1293" s="185" t="s">
        <v>178</v>
      </c>
      <c r="K1293" s="106">
        <f>IFERROR(VLOOKUP(J1293,[4]LISTAS!$A$8:$B$11,2,FALSE),"")</f>
        <v>1</v>
      </c>
      <c r="L1293" s="174">
        <v>2</v>
      </c>
      <c r="M1293" s="175" t="s">
        <v>196</v>
      </c>
      <c r="N1293" s="145" t="str">
        <f>IFERROR(VLOOKUP(M1293,'[4]archivo de datos'!$G$1:$H$24,2,FALSE),"")</f>
        <v>CCE-10</v>
      </c>
      <c r="O1293" s="178" t="s">
        <v>180</v>
      </c>
      <c r="P1293" s="106">
        <f>IFERROR(VLOOKUP(O1293,'[4]archivo de datos'!$J$6:$K$12,2,FALSE),"")</f>
        <v>0</v>
      </c>
      <c r="Q1293" s="177" t="s">
        <v>46</v>
      </c>
      <c r="R1293" s="186" t="s">
        <v>1571</v>
      </c>
      <c r="S1293" s="179" t="s">
        <v>182</v>
      </c>
      <c r="T1293" s="132" t="s">
        <v>165</v>
      </c>
      <c r="U1293" s="178" t="s">
        <v>1698</v>
      </c>
      <c r="V1293" s="146" t="str">
        <f>+IFERROR(VLOOKUP(U1293,[4]Equivalencias!$M$2:$N$97,2,FALSE),"")</f>
        <v>Visitantes que ingresan a las áreas protegidas nacionales</v>
      </c>
      <c r="W1293" s="178" t="s">
        <v>175</v>
      </c>
      <c r="X1293" s="181">
        <v>15000000</v>
      </c>
      <c r="Y1293" s="181">
        <v>15000000</v>
      </c>
      <c r="Z1293" s="178" t="s">
        <v>183</v>
      </c>
      <c r="AA1293" s="178" t="s">
        <v>184</v>
      </c>
      <c r="AB1293" s="143">
        <f>IFERROR(VLOOKUP(AA1293,[4]Hoja4!$A$14:$B$19,2,FALSE),"")</f>
        <v>0</v>
      </c>
      <c r="AC1293" s="178" t="s">
        <v>161</v>
      </c>
      <c r="AD1293" s="178" t="s">
        <v>2029</v>
      </c>
      <c r="AE1293" s="178" t="s">
        <v>1770</v>
      </c>
      <c r="AF1293" s="178" t="s">
        <v>2030</v>
      </c>
      <c r="AG1293" s="146" t="str">
        <f>IFERROR(VLOOKUP(AF1293,'[4]archivo de datos'!$D$1:$E$1156,2,FALSE),"")</f>
        <v>CO-CUN-25279</v>
      </c>
      <c r="AH1293" s="178" t="s">
        <v>188</v>
      </c>
      <c r="AI1293" s="146" t="str">
        <f>IFERROR(VLOOKUP(AC1293,[4]Hoja3!$B$28:$E$38,2,FALSE),"")</f>
        <v>Edgar Olaya Ospina</v>
      </c>
      <c r="AJ1293" s="146" t="str">
        <f>IFERROR(VLOOKUP(AC1293,[4]Hoja3!$B$28:$E$38,3,FALSE),"")</f>
        <v>608 6819000</v>
      </c>
      <c r="AK1293" s="146" t="str">
        <f>IFERROR(VLOOKUP(AC1293,[4]Hoja3!$B$28:$E$38,4,FALSE),"")</f>
        <v>edgar.olaya@parquesnacionales.gov.co</v>
      </c>
      <c r="AL1293" s="182">
        <v>0</v>
      </c>
      <c r="AM1293" s="182">
        <v>0</v>
      </c>
      <c r="AN1293" s="182">
        <v>0</v>
      </c>
      <c r="AO1293" s="182">
        <v>0</v>
      </c>
      <c r="AP1293" s="178"/>
      <c r="AQ1293" s="178" t="s">
        <v>189</v>
      </c>
      <c r="AR1293" s="178"/>
      <c r="AS1293" s="178"/>
      <c r="AT1293" s="178"/>
    </row>
    <row r="1294" spans="1:46" ht="25.05" customHeight="1" x14ac:dyDescent="0.3">
      <c r="A1294" s="143"/>
      <c r="B1294" s="171" t="s">
        <v>2061</v>
      </c>
      <c r="C1294" s="171" t="s">
        <v>2071</v>
      </c>
      <c r="D1294" s="171" t="s">
        <v>228</v>
      </c>
      <c r="E1294" s="171" t="s">
        <v>179</v>
      </c>
      <c r="F1294" s="172">
        <v>3</v>
      </c>
      <c r="G1294" s="144" t="str">
        <f>IFERROR(VLOOKUP(F1294,[4]Hoja4!$A$1:B1430,2,FALSE),"")</f>
        <v>MARZO</v>
      </c>
      <c r="H1294" s="173">
        <v>3</v>
      </c>
      <c r="I1294" s="144" t="str">
        <f>IFERROR(VLOOKUP(H1294,[4]Hoja4!$A$1:D1429,2,FALSE),"")</f>
        <v>MARZO</v>
      </c>
      <c r="J1294" s="185" t="s">
        <v>1645</v>
      </c>
      <c r="K1294" s="106">
        <f>IFERROR(VLOOKUP(J1294,[4]LISTAS!$A$8:$B$11,2,FALSE),"")</f>
        <v>0</v>
      </c>
      <c r="L1294" s="174">
        <v>300</v>
      </c>
      <c r="M1294" s="175" t="s">
        <v>753</v>
      </c>
      <c r="N1294" s="145" t="str">
        <f>IFERROR(VLOOKUP(M1294,'[4]archivo de datos'!$G$1:$H$24,2,FALSE),"")</f>
        <v>CCE-06</v>
      </c>
      <c r="O1294" s="178" t="s">
        <v>180</v>
      </c>
      <c r="P1294" s="106">
        <f>IFERROR(VLOOKUP(O1294,'[4]archivo de datos'!$J$6:$K$12,2,FALSE),"")</f>
        <v>0</v>
      </c>
      <c r="Q1294" s="177" t="s">
        <v>46</v>
      </c>
      <c r="R1294" s="186" t="s">
        <v>1571</v>
      </c>
      <c r="S1294" s="179" t="s">
        <v>182</v>
      </c>
      <c r="T1294" s="132" t="s">
        <v>165</v>
      </c>
      <c r="U1294" s="178" t="s">
        <v>1698</v>
      </c>
      <c r="V1294" s="146" t="str">
        <f>+IFERROR(VLOOKUP(U1294,[4]Equivalencias!$M$2:$N$97,2,FALSE),"")</f>
        <v>Visitantes que ingresan a las áreas protegidas nacionales</v>
      </c>
      <c r="W1294" s="178" t="s">
        <v>175</v>
      </c>
      <c r="X1294" s="181">
        <v>240000000</v>
      </c>
      <c r="Y1294" s="181">
        <v>240000000</v>
      </c>
      <c r="Z1294" s="178" t="s">
        <v>183</v>
      </c>
      <c r="AA1294" s="178" t="s">
        <v>184</v>
      </c>
      <c r="AB1294" s="143">
        <f>IFERROR(VLOOKUP(AA1294,[4]Hoja4!$A$14:$B$19,2,FALSE),"")</f>
        <v>0</v>
      </c>
      <c r="AC1294" s="178" t="s">
        <v>161</v>
      </c>
      <c r="AD1294" s="178" t="s">
        <v>2029</v>
      </c>
      <c r="AE1294" s="178" t="s">
        <v>1770</v>
      </c>
      <c r="AF1294" s="178" t="s">
        <v>2030</v>
      </c>
      <c r="AG1294" s="146" t="str">
        <f>IFERROR(VLOOKUP(AF1294,'[4]archivo de datos'!$D$1:$E$1156,2,FALSE),"")</f>
        <v>CO-CUN-25279</v>
      </c>
      <c r="AH1294" s="178" t="s">
        <v>188</v>
      </c>
      <c r="AI1294" s="146" t="str">
        <f>IFERROR(VLOOKUP(AC1294,[4]Hoja3!$B$28:$E$38,2,FALSE),"")</f>
        <v>Edgar Olaya Ospina</v>
      </c>
      <c r="AJ1294" s="146" t="str">
        <f>IFERROR(VLOOKUP(AC1294,[4]Hoja3!$B$28:$E$38,3,FALSE),"")</f>
        <v>608 6819000</v>
      </c>
      <c r="AK1294" s="146" t="str">
        <f>IFERROR(VLOOKUP(AC1294,[4]Hoja3!$B$28:$E$38,4,FALSE),"")</f>
        <v>edgar.olaya@parquesnacionales.gov.co</v>
      </c>
      <c r="AL1294" s="182">
        <v>0</v>
      </c>
      <c r="AM1294" s="182">
        <v>0</v>
      </c>
      <c r="AN1294" s="182">
        <v>0</v>
      </c>
      <c r="AO1294" s="182">
        <v>0</v>
      </c>
      <c r="AP1294" s="178"/>
      <c r="AQ1294" s="178" t="s">
        <v>189</v>
      </c>
      <c r="AR1294" s="178"/>
      <c r="AS1294" s="178"/>
      <c r="AT1294" s="178"/>
    </row>
    <row r="1295" spans="1:46" ht="25.05" customHeight="1" x14ac:dyDescent="0.3">
      <c r="A1295" s="143"/>
      <c r="B1295" s="171">
        <v>80111600</v>
      </c>
      <c r="C1295" s="171" t="s">
        <v>2072</v>
      </c>
      <c r="D1295" s="171" t="s">
        <v>224</v>
      </c>
      <c r="E1295" s="171" t="s">
        <v>2073</v>
      </c>
      <c r="F1295" s="172">
        <v>1</v>
      </c>
      <c r="G1295" s="144" t="str">
        <f>IFERROR(VLOOKUP(F1295,[4]Hoja4!$A$1:B1431,2,FALSE),"")</f>
        <v>ENERO</v>
      </c>
      <c r="H1295" s="173">
        <v>1</v>
      </c>
      <c r="I1295" s="144" t="str">
        <f>IFERROR(VLOOKUP(H1295,[4]Hoja4!$A$1:D1430,2,FALSE),"")</f>
        <v>ENERO</v>
      </c>
      <c r="J1295" s="185" t="s">
        <v>1645</v>
      </c>
      <c r="K1295" s="106">
        <f>IFERROR(VLOOKUP(J1295,[4]LISTAS!$A$8:$B$11,2,FALSE),"")</f>
        <v>0</v>
      </c>
      <c r="L1295" s="174">
        <v>345</v>
      </c>
      <c r="M1295" s="175" t="s">
        <v>213</v>
      </c>
      <c r="N1295" s="145" t="str">
        <f>IFERROR(VLOOKUP(M1295,'[4]archivo de datos'!$G$1:$H$24,2,FALSE),"")</f>
        <v>CCE-16</v>
      </c>
      <c r="O1295" s="178" t="s">
        <v>180</v>
      </c>
      <c r="P1295" s="106">
        <f>IFERROR(VLOOKUP(O1295,'[4]archivo de datos'!$J$6:$K$12,2,FALSE),"")</f>
        <v>0</v>
      </c>
      <c r="Q1295" s="177" t="s">
        <v>48</v>
      </c>
      <c r="R1295" s="186" t="s">
        <v>1571</v>
      </c>
      <c r="S1295" s="179" t="s">
        <v>182</v>
      </c>
      <c r="T1295" s="132" t="s">
        <v>165</v>
      </c>
      <c r="U1295" s="178" t="s">
        <v>1698</v>
      </c>
      <c r="V1295" s="146" t="str">
        <f>+IFERROR(VLOOKUP(U1295,[4]Equivalencias!$M$2:$N$97,2,FALSE),"")</f>
        <v>Visitantes que ingresan a las áreas protegidas nacionales</v>
      </c>
      <c r="W1295" s="183" t="s">
        <v>1837</v>
      </c>
      <c r="X1295" s="181">
        <v>21758000</v>
      </c>
      <c r="Y1295" s="181">
        <v>21758000</v>
      </c>
      <c r="Z1295" s="178" t="s">
        <v>183</v>
      </c>
      <c r="AA1295" s="178" t="s">
        <v>184</v>
      </c>
      <c r="AB1295" s="143">
        <f>IFERROR(VLOOKUP(AA1295,[4]Hoja4!$A$14:$B$19,2,FALSE),"")</f>
        <v>0</v>
      </c>
      <c r="AC1295" s="178" t="s">
        <v>161</v>
      </c>
      <c r="AD1295" s="178" t="s">
        <v>2029</v>
      </c>
      <c r="AE1295" s="178" t="s">
        <v>1770</v>
      </c>
      <c r="AF1295" s="178" t="s">
        <v>2030</v>
      </c>
      <c r="AG1295" s="146" t="str">
        <f>IFERROR(VLOOKUP(AF1295,'[4]archivo de datos'!$D$1:$E$1156,2,FALSE),"")</f>
        <v>CO-CUN-25279</v>
      </c>
      <c r="AH1295" s="178" t="s">
        <v>188</v>
      </c>
      <c r="AI1295" s="146" t="str">
        <f>IFERROR(VLOOKUP(AC1295,[4]Hoja3!$B$28:$E$38,2,FALSE),"")</f>
        <v>Edgar Olaya Ospina</v>
      </c>
      <c r="AJ1295" s="146" t="str">
        <f>IFERROR(VLOOKUP(AC1295,[4]Hoja3!$B$28:$E$38,3,FALSE),"")</f>
        <v>608 6819000</v>
      </c>
      <c r="AK1295" s="146" t="str">
        <f>IFERROR(VLOOKUP(AC1295,[4]Hoja3!$B$28:$E$38,4,FALSE),"")</f>
        <v>edgar.olaya@parquesnacionales.gov.co</v>
      </c>
      <c r="AL1295" s="182">
        <v>0</v>
      </c>
      <c r="AM1295" s="182">
        <v>0</v>
      </c>
      <c r="AN1295" s="182">
        <v>0</v>
      </c>
      <c r="AO1295" s="182">
        <v>0</v>
      </c>
      <c r="AP1295" s="178"/>
      <c r="AQ1295" s="178" t="s">
        <v>189</v>
      </c>
      <c r="AR1295" s="178"/>
      <c r="AS1295" s="178"/>
      <c r="AT1295" s="178"/>
    </row>
    <row r="1296" spans="1:46" ht="25.05" customHeight="1" x14ac:dyDescent="0.3">
      <c r="A1296" s="143"/>
      <c r="B1296" s="171">
        <v>80111600</v>
      </c>
      <c r="C1296" s="171" t="s">
        <v>2074</v>
      </c>
      <c r="D1296" s="171" t="s">
        <v>224</v>
      </c>
      <c r="E1296" s="171" t="s">
        <v>2075</v>
      </c>
      <c r="F1296" s="172">
        <v>1</v>
      </c>
      <c r="G1296" s="144" t="str">
        <f>IFERROR(VLOOKUP(F1296,[4]Hoja4!$A$1:B1432,2,FALSE),"")</f>
        <v>ENERO</v>
      </c>
      <c r="H1296" s="173">
        <v>1</v>
      </c>
      <c r="I1296" s="144" t="str">
        <f>IFERROR(VLOOKUP(H1296,[4]Hoja4!$A$1:D1431,2,FALSE),"")</f>
        <v>ENERO</v>
      </c>
      <c r="J1296" s="185" t="s">
        <v>1645</v>
      </c>
      <c r="K1296" s="106">
        <f>IFERROR(VLOOKUP(J1296,[4]LISTAS!$A$8:$B$11,2,FALSE),"")</f>
        <v>0</v>
      </c>
      <c r="L1296" s="174">
        <v>345</v>
      </c>
      <c r="M1296" s="175" t="s">
        <v>213</v>
      </c>
      <c r="N1296" s="145" t="str">
        <f>IFERROR(VLOOKUP(M1296,'[4]archivo de datos'!$G$1:$H$24,2,FALSE),"")</f>
        <v>CCE-16</v>
      </c>
      <c r="O1296" s="178" t="s">
        <v>180</v>
      </c>
      <c r="P1296" s="106">
        <f>IFERROR(VLOOKUP(O1296,'[4]archivo de datos'!$J$6:$K$12,2,FALSE),"")</f>
        <v>0</v>
      </c>
      <c r="Q1296" s="177" t="s">
        <v>48</v>
      </c>
      <c r="R1296" s="186" t="s">
        <v>1571</v>
      </c>
      <c r="S1296" s="179" t="s">
        <v>182</v>
      </c>
      <c r="T1296" s="132" t="s">
        <v>165</v>
      </c>
      <c r="U1296" s="178" t="s">
        <v>1698</v>
      </c>
      <c r="V1296" s="146" t="str">
        <f>+IFERROR(VLOOKUP(U1296,[4]Equivalencias!$M$2:$N$97,2,FALSE),"")</f>
        <v>Visitantes que ingresan a las áreas protegidas nacionales</v>
      </c>
      <c r="W1296" s="183" t="s">
        <v>1624</v>
      </c>
      <c r="X1296" s="181">
        <v>38226000</v>
      </c>
      <c r="Y1296" s="181">
        <v>38226000</v>
      </c>
      <c r="Z1296" s="178" t="s">
        <v>183</v>
      </c>
      <c r="AA1296" s="178" t="s">
        <v>184</v>
      </c>
      <c r="AB1296" s="143">
        <f>IFERROR(VLOOKUP(AA1296,[4]Hoja4!$A$14:$B$19,2,FALSE),"")</f>
        <v>0</v>
      </c>
      <c r="AC1296" s="178" t="s">
        <v>161</v>
      </c>
      <c r="AD1296" s="178" t="s">
        <v>2029</v>
      </c>
      <c r="AE1296" s="178" t="s">
        <v>1770</v>
      </c>
      <c r="AF1296" s="178" t="s">
        <v>2030</v>
      </c>
      <c r="AG1296" s="146" t="str">
        <f>IFERROR(VLOOKUP(AF1296,'[4]archivo de datos'!$D$1:$E$1156,2,FALSE),"")</f>
        <v>CO-CUN-25279</v>
      </c>
      <c r="AH1296" s="178" t="s">
        <v>188</v>
      </c>
      <c r="AI1296" s="146" t="str">
        <f>IFERROR(VLOOKUP(AC1296,[4]Hoja3!$B$28:$E$38,2,FALSE),"")</f>
        <v>Edgar Olaya Ospina</v>
      </c>
      <c r="AJ1296" s="146" t="str">
        <f>IFERROR(VLOOKUP(AC1296,[4]Hoja3!$B$28:$E$38,3,FALSE),"")</f>
        <v>608 6819000</v>
      </c>
      <c r="AK1296" s="146" t="str">
        <f>IFERROR(VLOOKUP(AC1296,[4]Hoja3!$B$28:$E$38,4,FALSE),"")</f>
        <v>edgar.olaya@parquesnacionales.gov.co</v>
      </c>
      <c r="AL1296" s="182">
        <v>0</v>
      </c>
      <c r="AM1296" s="182">
        <v>0</v>
      </c>
      <c r="AN1296" s="182">
        <v>0</v>
      </c>
      <c r="AO1296" s="182">
        <v>0</v>
      </c>
      <c r="AP1296" s="178"/>
      <c r="AQ1296" s="178" t="s">
        <v>189</v>
      </c>
      <c r="AR1296" s="178"/>
      <c r="AS1296" s="178"/>
      <c r="AT1296" s="178"/>
    </row>
    <row r="1297" spans="1:46" ht="25.05" customHeight="1" x14ac:dyDescent="0.3">
      <c r="A1297" s="143"/>
      <c r="B1297" s="171">
        <v>80111600</v>
      </c>
      <c r="C1297" s="171" t="s">
        <v>2076</v>
      </c>
      <c r="D1297" s="171" t="s">
        <v>224</v>
      </c>
      <c r="E1297" s="171" t="s">
        <v>2077</v>
      </c>
      <c r="F1297" s="172">
        <v>1</v>
      </c>
      <c r="G1297" s="144" t="str">
        <f>IFERROR(VLOOKUP(F1297,[4]Hoja4!$A$1:B1433,2,FALSE),"")</f>
        <v>ENERO</v>
      </c>
      <c r="H1297" s="173">
        <v>1</v>
      </c>
      <c r="I1297" s="144" t="str">
        <f>IFERROR(VLOOKUP(H1297,[4]Hoja4!$A$1:D1432,2,FALSE),"")</f>
        <v>ENERO</v>
      </c>
      <c r="J1297" s="185" t="s">
        <v>1645</v>
      </c>
      <c r="K1297" s="106">
        <f>IFERROR(VLOOKUP(J1297,[4]LISTAS!$A$8:$B$11,2,FALSE),"")</f>
        <v>0</v>
      </c>
      <c r="L1297" s="174">
        <v>345</v>
      </c>
      <c r="M1297" s="175" t="s">
        <v>213</v>
      </c>
      <c r="N1297" s="145" t="str">
        <f>IFERROR(VLOOKUP(M1297,'[4]archivo de datos'!$G$1:$H$24,2,FALSE),"")</f>
        <v>CCE-16</v>
      </c>
      <c r="O1297" s="178" t="s">
        <v>180</v>
      </c>
      <c r="P1297" s="106">
        <f>IFERROR(VLOOKUP(O1297,'[4]archivo de datos'!$J$6:$K$12,2,FALSE),"")</f>
        <v>0</v>
      </c>
      <c r="Q1297" s="177" t="s">
        <v>48</v>
      </c>
      <c r="R1297" s="186" t="s">
        <v>1571</v>
      </c>
      <c r="S1297" s="179" t="s">
        <v>182</v>
      </c>
      <c r="T1297" s="132" t="s">
        <v>165</v>
      </c>
      <c r="U1297" s="178" t="s">
        <v>1698</v>
      </c>
      <c r="V1297" s="146" t="str">
        <f>+IFERROR(VLOOKUP(U1297,[4]Equivalencias!$M$2:$N$97,2,FALSE),"")</f>
        <v>Visitantes que ingresan a las áreas protegidas nacionales</v>
      </c>
      <c r="W1297" s="183" t="s">
        <v>1798</v>
      </c>
      <c r="X1297" s="181">
        <v>31751500</v>
      </c>
      <c r="Y1297" s="181">
        <v>31751500</v>
      </c>
      <c r="Z1297" s="178" t="s">
        <v>183</v>
      </c>
      <c r="AA1297" s="178" t="s">
        <v>184</v>
      </c>
      <c r="AB1297" s="143">
        <f>IFERROR(VLOOKUP(AA1297,[4]Hoja4!$A$14:$B$19,2,FALSE),"")</f>
        <v>0</v>
      </c>
      <c r="AC1297" s="178" t="s">
        <v>161</v>
      </c>
      <c r="AD1297" s="178" t="s">
        <v>2029</v>
      </c>
      <c r="AE1297" s="178" t="s">
        <v>1770</v>
      </c>
      <c r="AF1297" s="178" t="s">
        <v>2030</v>
      </c>
      <c r="AG1297" s="146" t="str">
        <f>IFERROR(VLOOKUP(AF1297,'[4]archivo de datos'!$D$1:$E$1156,2,FALSE),"")</f>
        <v>CO-CUN-25279</v>
      </c>
      <c r="AH1297" s="178" t="s">
        <v>188</v>
      </c>
      <c r="AI1297" s="146" t="str">
        <f>IFERROR(VLOOKUP(AC1297,[4]Hoja3!$B$28:$E$38,2,FALSE),"")</f>
        <v>Edgar Olaya Ospina</v>
      </c>
      <c r="AJ1297" s="146" t="str">
        <f>IFERROR(VLOOKUP(AC1297,[4]Hoja3!$B$28:$E$38,3,FALSE),"")</f>
        <v>608 6819000</v>
      </c>
      <c r="AK1297" s="146" t="str">
        <f>IFERROR(VLOOKUP(AC1297,[4]Hoja3!$B$28:$E$38,4,FALSE),"")</f>
        <v>edgar.olaya@parquesnacionales.gov.co</v>
      </c>
      <c r="AL1297" s="182">
        <v>0</v>
      </c>
      <c r="AM1297" s="182">
        <v>0</v>
      </c>
      <c r="AN1297" s="182">
        <v>0</v>
      </c>
      <c r="AO1297" s="182">
        <v>0</v>
      </c>
      <c r="AP1297" s="178"/>
      <c r="AQ1297" s="178" t="s">
        <v>189</v>
      </c>
      <c r="AR1297" s="178"/>
      <c r="AS1297" s="178"/>
      <c r="AT1297" s="178"/>
    </row>
    <row r="1298" spans="1:46" ht="25.05" customHeight="1" x14ac:dyDescent="0.3">
      <c r="A1298" s="143"/>
      <c r="B1298" s="171">
        <v>80111600</v>
      </c>
      <c r="C1298" s="171" t="s">
        <v>2078</v>
      </c>
      <c r="D1298" s="171" t="s">
        <v>224</v>
      </c>
      <c r="E1298" s="171" t="s">
        <v>2079</v>
      </c>
      <c r="F1298" s="172">
        <v>1</v>
      </c>
      <c r="G1298" s="144" t="str">
        <f>IFERROR(VLOOKUP(F1298,[4]Hoja4!$A$1:B1434,2,FALSE),"")</f>
        <v>ENERO</v>
      </c>
      <c r="H1298" s="173">
        <v>1</v>
      </c>
      <c r="I1298" s="144" t="str">
        <f>IFERROR(VLOOKUP(H1298,[4]Hoja4!$A$1:D1433,2,FALSE),"")</f>
        <v>ENERO</v>
      </c>
      <c r="J1298" s="185" t="s">
        <v>1645</v>
      </c>
      <c r="K1298" s="106">
        <f>IFERROR(VLOOKUP(J1298,[4]LISTAS!$A$8:$B$11,2,FALSE),"")</f>
        <v>0</v>
      </c>
      <c r="L1298" s="174">
        <v>345</v>
      </c>
      <c r="M1298" s="175" t="s">
        <v>213</v>
      </c>
      <c r="N1298" s="145" t="str">
        <f>IFERROR(VLOOKUP(M1298,'[4]archivo de datos'!$G$1:$H$24,2,FALSE),"")</f>
        <v>CCE-16</v>
      </c>
      <c r="O1298" s="178" t="s">
        <v>180</v>
      </c>
      <c r="P1298" s="106">
        <f>IFERROR(VLOOKUP(O1298,'[4]archivo de datos'!$J$6:$K$12,2,FALSE),"")</f>
        <v>0</v>
      </c>
      <c r="Q1298" s="177" t="s">
        <v>48</v>
      </c>
      <c r="R1298" s="186" t="s">
        <v>1571</v>
      </c>
      <c r="S1298" s="179" t="s">
        <v>182</v>
      </c>
      <c r="T1298" s="132" t="s">
        <v>165</v>
      </c>
      <c r="U1298" s="178" t="s">
        <v>1698</v>
      </c>
      <c r="V1298" s="146" t="str">
        <f>+IFERROR(VLOOKUP(U1298,[4]Equivalencias!$M$2:$N$97,2,FALSE),"")</f>
        <v>Visitantes que ingresan a las áreas protegidas nacionales</v>
      </c>
      <c r="W1298" s="183" t="s">
        <v>1863</v>
      </c>
      <c r="X1298" s="181">
        <v>28865000</v>
      </c>
      <c r="Y1298" s="181">
        <v>28865000</v>
      </c>
      <c r="Z1298" s="178" t="s">
        <v>183</v>
      </c>
      <c r="AA1298" s="178" t="s">
        <v>184</v>
      </c>
      <c r="AB1298" s="143">
        <f>IFERROR(VLOOKUP(AA1298,[4]Hoja4!$A$14:$B$19,2,FALSE),"")</f>
        <v>0</v>
      </c>
      <c r="AC1298" s="178" t="s">
        <v>161</v>
      </c>
      <c r="AD1298" s="178" t="s">
        <v>2029</v>
      </c>
      <c r="AE1298" s="178" t="s">
        <v>1770</v>
      </c>
      <c r="AF1298" s="178" t="s">
        <v>2030</v>
      </c>
      <c r="AG1298" s="146" t="str">
        <f>IFERROR(VLOOKUP(AF1298,'[4]archivo de datos'!$D$1:$E$1156,2,FALSE),"")</f>
        <v>CO-CUN-25279</v>
      </c>
      <c r="AH1298" s="178" t="s">
        <v>188</v>
      </c>
      <c r="AI1298" s="146" t="str">
        <f>IFERROR(VLOOKUP(AC1298,[4]Hoja3!$B$28:$E$38,2,FALSE),"")</f>
        <v>Edgar Olaya Ospina</v>
      </c>
      <c r="AJ1298" s="146" t="str">
        <f>IFERROR(VLOOKUP(AC1298,[4]Hoja3!$B$28:$E$38,3,FALSE),"")</f>
        <v>608 6819000</v>
      </c>
      <c r="AK1298" s="146" t="str">
        <f>IFERROR(VLOOKUP(AC1298,[4]Hoja3!$B$28:$E$38,4,FALSE),"")</f>
        <v>edgar.olaya@parquesnacionales.gov.co</v>
      </c>
      <c r="AL1298" s="182">
        <v>0</v>
      </c>
      <c r="AM1298" s="182">
        <v>0</v>
      </c>
      <c r="AN1298" s="182">
        <v>0</v>
      </c>
      <c r="AO1298" s="182">
        <v>0</v>
      </c>
      <c r="AP1298" s="178"/>
      <c r="AQ1298" s="178" t="s">
        <v>189</v>
      </c>
      <c r="AR1298" s="178"/>
      <c r="AS1298" s="178"/>
      <c r="AT1298" s="178"/>
    </row>
    <row r="1299" spans="1:46" ht="25.05" customHeight="1" x14ac:dyDescent="0.3">
      <c r="A1299" s="143"/>
      <c r="B1299" s="171">
        <v>80111600</v>
      </c>
      <c r="C1299" s="171" t="s">
        <v>2080</v>
      </c>
      <c r="D1299" s="171" t="s">
        <v>224</v>
      </c>
      <c r="E1299" s="171" t="s">
        <v>2081</v>
      </c>
      <c r="F1299" s="172">
        <v>1</v>
      </c>
      <c r="G1299" s="144" t="str">
        <f>IFERROR(VLOOKUP(F1299,[4]Hoja4!$A$1:B1435,2,FALSE),"")</f>
        <v>ENERO</v>
      </c>
      <c r="H1299" s="173">
        <v>1</v>
      </c>
      <c r="I1299" s="144" t="str">
        <f>IFERROR(VLOOKUP(H1299,[4]Hoja4!$A$1:D1434,2,FALSE),"")</f>
        <v>ENERO</v>
      </c>
      <c r="J1299" s="185" t="s">
        <v>1645</v>
      </c>
      <c r="K1299" s="106">
        <f>IFERROR(VLOOKUP(J1299,[4]LISTAS!$A$8:$B$11,2,FALSE),"")</f>
        <v>0</v>
      </c>
      <c r="L1299" s="174">
        <v>345</v>
      </c>
      <c r="M1299" s="175" t="s">
        <v>213</v>
      </c>
      <c r="N1299" s="145" t="str">
        <f>IFERROR(VLOOKUP(M1299,'[4]archivo de datos'!$G$1:$H$24,2,FALSE),"")</f>
        <v>CCE-16</v>
      </c>
      <c r="O1299" s="178" t="s">
        <v>180</v>
      </c>
      <c r="P1299" s="106">
        <f>IFERROR(VLOOKUP(O1299,'[4]archivo de datos'!$J$6:$K$12,2,FALSE),"")</f>
        <v>0</v>
      </c>
      <c r="Q1299" s="177" t="s">
        <v>48</v>
      </c>
      <c r="R1299" s="186" t="s">
        <v>1571</v>
      </c>
      <c r="S1299" s="179" t="s">
        <v>182</v>
      </c>
      <c r="T1299" s="132" t="s">
        <v>165</v>
      </c>
      <c r="U1299" s="178" t="s">
        <v>1698</v>
      </c>
      <c r="V1299" s="146" t="str">
        <f>+IFERROR(VLOOKUP(U1299,[4]Equivalencias!$M$2:$N$97,2,FALSE),"")</f>
        <v>Visitantes que ingresan a las áreas protegidas nacionales</v>
      </c>
      <c r="W1299" s="183" t="s">
        <v>1779</v>
      </c>
      <c r="X1299" s="181">
        <v>40135000</v>
      </c>
      <c r="Y1299" s="181">
        <v>40135000</v>
      </c>
      <c r="Z1299" s="178" t="s">
        <v>183</v>
      </c>
      <c r="AA1299" s="178" t="s">
        <v>184</v>
      </c>
      <c r="AB1299" s="143">
        <f>IFERROR(VLOOKUP(AA1299,[4]Hoja4!$A$14:$B$19,2,FALSE),"")</f>
        <v>0</v>
      </c>
      <c r="AC1299" s="178" t="s">
        <v>161</v>
      </c>
      <c r="AD1299" s="178" t="s">
        <v>2029</v>
      </c>
      <c r="AE1299" s="178" t="s">
        <v>1770</v>
      </c>
      <c r="AF1299" s="178" t="s">
        <v>2030</v>
      </c>
      <c r="AG1299" s="146" t="str">
        <f>IFERROR(VLOOKUP(AF1299,'[4]archivo de datos'!$D$1:$E$1156,2,FALSE),"")</f>
        <v>CO-CUN-25279</v>
      </c>
      <c r="AH1299" s="178" t="s">
        <v>188</v>
      </c>
      <c r="AI1299" s="146" t="str">
        <f>IFERROR(VLOOKUP(AC1299,[4]Hoja3!$B$28:$E$38,2,FALSE),"")</f>
        <v>Edgar Olaya Ospina</v>
      </c>
      <c r="AJ1299" s="146" t="str">
        <f>IFERROR(VLOOKUP(AC1299,[4]Hoja3!$B$28:$E$38,3,FALSE),"")</f>
        <v>608 6819000</v>
      </c>
      <c r="AK1299" s="146" t="str">
        <f>IFERROR(VLOOKUP(AC1299,[4]Hoja3!$B$28:$E$38,4,FALSE),"")</f>
        <v>edgar.olaya@parquesnacionales.gov.co</v>
      </c>
      <c r="AL1299" s="182">
        <v>0</v>
      </c>
      <c r="AM1299" s="182">
        <v>0</v>
      </c>
      <c r="AN1299" s="182">
        <v>0</v>
      </c>
      <c r="AO1299" s="182">
        <v>0</v>
      </c>
      <c r="AP1299" s="178"/>
      <c r="AQ1299" s="178" t="s">
        <v>189</v>
      </c>
      <c r="AR1299" s="178"/>
      <c r="AS1299" s="178"/>
      <c r="AT1299" s="178"/>
    </row>
    <row r="1300" spans="1:46" ht="25.05" customHeight="1" x14ac:dyDescent="0.3">
      <c r="A1300" s="143"/>
      <c r="B1300" s="171">
        <v>80111600</v>
      </c>
      <c r="C1300" s="171" t="s">
        <v>2082</v>
      </c>
      <c r="D1300" s="171" t="s">
        <v>211</v>
      </c>
      <c r="E1300" s="171" t="s">
        <v>2083</v>
      </c>
      <c r="F1300" s="172">
        <v>1</v>
      </c>
      <c r="G1300" s="144" t="str">
        <f>IFERROR(VLOOKUP(F1300,[4]Hoja4!$A$1:B1436,2,FALSE),"")</f>
        <v>ENERO</v>
      </c>
      <c r="H1300" s="173">
        <v>1</v>
      </c>
      <c r="I1300" s="144" t="str">
        <f>IFERROR(VLOOKUP(H1300,[4]Hoja4!$A$1:D1435,2,FALSE),"")</f>
        <v>ENERO</v>
      </c>
      <c r="J1300" s="185" t="s">
        <v>1645</v>
      </c>
      <c r="K1300" s="106">
        <f>IFERROR(VLOOKUP(J1300,[4]LISTAS!$A$8:$B$11,2,FALSE),"")</f>
        <v>0</v>
      </c>
      <c r="L1300" s="174">
        <v>345</v>
      </c>
      <c r="M1300" s="175" t="s">
        <v>213</v>
      </c>
      <c r="N1300" s="145" t="str">
        <f>IFERROR(VLOOKUP(M1300,'[4]archivo de datos'!$G$1:$H$24,2,FALSE),"")</f>
        <v>CCE-16</v>
      </c>
      <c r="O1300" s="178" t="s">
        <v>180</v>
      </c>
      <c r="P1300" s="106">
        <f>IFERROR(VLOOKUP(O1300,'[4]archivo de datos'!$J$6:$K$12,2,FALSE),"")</f>
        <v>0</v>
      </c>
      <c r="Q1300" s="177" t="s">
        <v>48</v>
      </c>
      <c r="R1300" s="186" t="s">
        <v>1571</v>
      </c>
      <c r="S1300" s="179" t="s">
        <v>182</v>
      </c>
      <c r="T1300" s="132" t="s">
        <v>165</v>
      </c>
      <c r="U1300" s="178" t="s">
        <v>1698</v>
      </c>
      <c r="V1300" s="146" t="str">
        <f>+IFERROR(VLOOKUP(U1300,[4]Equivalencias!$M$2:$N$97,2,FALSE),"")</f>
        <v>Visitantes que ingresan a las áreas protegidas nacionales</v>
      </c>
      <c r="W1300" s="183" t="s">
        <v>1823</v>
      </c>
      <c r="X1300" s="181">
        <v>43504500</v>
      </c>
      <c r="Y1300" s="181">
        <v>43504500</v>
      </c>
      <c r="Z1300" s="178" t="s">
        <v>183</v>
      </c>
      <c r="AA1300" s="178" t="s">
        <v>184</v>
      </c>
      <c r="AB1300" s="143">
        <f>IFERROR(VLOOKUP(AA1300,[4]Hoja4!$A$14:$B$19,2,FALSE),"")</f>
        <v>0</v>
      </c>
      <c r="AC1300" s="178" t="s">
        <v>161</v>
      </c>
      <c r="AD1300" s="178" t="s">
        <v>2029</v>
      </c>
      <c r="AE1300" s="178" t="s">
        <v>1770</v>
      </c>
      <c r="AF1300" s="178" t="s">
        <v>2030</v>
      </c>
      <c r="AG1300" s="146" t="str">
        <f>IFERROR(VLOOKUP(AF1300,'[4]archivo de datos'!$D$1:$E$1156,2,FALSE),"")</f>
        <v>CO-CUN-25279</v>
      </c>
      <c r="AH1300" s="178" t="s">
        <v>188</v>
      </c>
      <c r="AI1300" s="146" t="str">
        <f>IFERROR(VLOOKUP(AC1300,[4]Hoja3!$B$28:$E$38,2,FALSE),"")</f>
        <v>Edgar Olaya Ospina</v>
      </c>
      <c r="AJ1300" s="146" t="str">
        <f>IFERROR(VLOOKUP(AC1300,[4]Hoja3!$B$28:$E$38,3,FALSE),"")</f>
        <v>608 6819000</v>
      </c>
      <c r="AK1300" s="146" t="str">
        <f>IFERROR(VLOOKUP(AC1300,[4]Hoja3!$B$28:$E$38,4,FALSE),"")</f>
        <v>edgar.olaya@parquesnacionales.gov.co</v>
      </c>
      <c r="AL1300" s="182">
        <v>0</v>
      </c>
      <c r="AM1300" s="182">
        <v>0</v>
      </c>
      <c r="AN1300" s="182">
        <v>0</v>
      </c>
      <c r="AO1300" s="182">
        <v>0</v>
      </c>
      <c r="AP1300" s="178"/>
      <c r="AQ1300" s="178" t="s">
        <v>189</v>
      </c>
      <c r="AR1300" s="178"/>
      <c r="AS1300" s="178"/>
      <c r="AT1300" s="178"/>
    </row>
    <row r="1301" spans="1:46" ht="25.05" customHeight="1" x14ac:dyDescent="0.3">
      <c r="A1301" s="143"/>
      <c r="B1301" s="171">
        <v>80111600</v>
      </c>
      <c r="C1301" s="171" t="s">
        <v>2084</v>
      </c>
      <c r="D1301" s="171" t="s">
        <v>224</v>
      </c>
      <c r="E1301" s="171" t="s">
        <v>2085</v>
      </c>
      <c r="F1301" s="172">
        <v>1</v>
      </c>
      <c r="G1301" s="144" t="str">
        <f>IFERROR(VLOOKUP(F1301,[4]Hoja4!$A$1:B1437,2,FALSE),"")</f>
        <v>ENERO</v>
      </c>
      <c r="H1301" s="173">
        <v>1</v>
      </c>
      <c r="I1301" s="144" t="str">
        <f>IFERROR(VLOOKUP(H1301,[4]Hoja4!$A$1:D1436,2,FALSE),"")</f>
        <v>ENERO</v>
      </c>
      <c r="J1301" s="185" t="s">
        <v>1645</v>
      </c>
      <c r="K1301" s="106">
        <f>IFERROR(VLOOKUP(J1301,[4]LISTAS!$A$8:$B$11,2,FALSE),"")</f>
        <v>0</v>
      </c>
      <c r="L1301" s="174">
        <v>345</v>
      </c>
      <c r="M1301" s="175" t="s">
        <v>213</v>
      </c>
      <c r="N1301" s="145" t="str">
        <f>IFERROR(VLOOKUP(M1301,'[4]archivo de datos'!$G$1:$H$24,2,FALSE),"")</f>
        <v>CCE-16</v>
      </c>
      <c r="O1301" s="178" t="s">
        <v>180</v>
      </c>
      <c r="P1301" s="106">
        <f>IFERROR(VLOOKUP(O1301,'[4]archivo de datos'!$J$6:$K$12,2,FALSE),"")</f>
        <v>0</v>
      </c>
      <c r="Q1301" s="177" t="s">
        <v>48</v>
      </c>
      <c r="R1301" s="186" t="s">
        <v>1571</v>
      </c>
      <c r="S1301" s="179" t="s">
        <v>182</v>
      </c>
      <c r="T1301" s="132" t="s">
        <v>165</v>
      </c>
      <c r="U1301" s="178" t="s">
        <v>1698</v>
      </c>
      <c r="V1301" s="146" t="str">
        <f>+IFERROR(VLOOKUP(U1301,[4]Equivalencias!$M$2:$N$97,2,FALSE),"")</f>
        <v>Visitantes que ingresan a las áreas protegidas nacionales</v>
      </c>
      <c r="W1301" s="183" t="s">
        <v>1863</v>
      </c>
      <c r="X1301" s="181">
        <v>28865000</v>
      </c>
      <c r="Y1301" s="181">
        <v>28865000</v>
      </c>
      <c r="Z1301" s="178" t="s">
        <v>183</v>
      </c>
      <c r="AA1301" s="178" t="s">
        <v>184</v>
      </c>
      <c r="AB1301" s="143">
        <f>IFERROR(VLOOKUP(AA1301,[4]Hoja4!$A$14:$B$19,2,FALSE),"")</f>
        <v>0</v>
      </c>
      <c r="AC1301" s="178" t="s">
        <v>161</v>
      </c>
      <c r="AD1301" s="178" t="s">
        <v>2029</v>
      </c>
      <c r="AE1301" s="178" t="s">
        <v>1770</v>
      </c>
      <c r="AF1301" s="178" t="s">
        <v>2030</v>
      </c>
      <c r="AG1301" s="146" t="str">
        <f>IFERROR(VLOOKUP(AF1301,'[4]archivo de datos'!$D$1:$E$1156,2,FALSE),"")</f>
        <v>CO-CUN-25279</v>
      </c>
      <c r="AH1301" s="178" t="s">
        <v>188</v>
      </c>
      <c r="AI1301" s="146" t="str">
        <f>IFERROR(VLOOKUP(AC1301,[4]Hoja3!$B$28:$E$38,2,FALSE),"")</f>
        <v>Edgar Olaya Ospina</v>
      </c>
      <c r="AJ1301" s="146" t="str">
        <f>IFERROR(VLOOKUP(AC1301,[4]Hoja3!$B$28:$E$38,3,FALSE),"")</f>
        <v>608 6819000</v>
      </c>
      <c r="AK1301" s="146" t="str">
        <f>IFERROR(VLOOKUP(AC1301,[4]Hoja3!$B$28:$E$38,4,FALSE),"")</f>
        <v>edgar.olaya@parquesnacionales.gov.co</v>
      </c>
      <c r="AL1301" s="182">
        <v>0</v>
      </c>
      <c r="AM1301" s="182">
        <v>0</v>
      </c>
      <c r="AN1301" s="182">
        <v>0</v>
      </c>
      <c r="AO1301" s="182">
        <v>0</v>
      </c>
      <c r="AP1301" s="178"/>
      <c r="AQ1301" s="178" t="s">
        <v>189</v>
      </c>
      <c r="AR1301" s="178"/>
      <c r="AS1301" s="178"/>
      <c r="AT1301" s="178"/>
    </row>
    <row r="1302" spans="1:46" ht="25.05" customHeight="1" x14ac:dyDescent="0.3">
      <c r="A1302" s="143"/>
      <c r="B1302" s="171">
        <v>80111600</v>
      </c>
      <c r="C1302" s="171" t="s">
        <v>2078</v>
      </c>
      <c r="D1302" s="171" t="s">
        <v>224</v>
      </c>
      <c r="E1302" s="171" t="s">
        <v>2086</v>
      </c>
      <c r="F1302" s="172">
        <v>1</v>
      </c>
      <c r="G1302" s="144" t="str">
        <f>IFERROR(VLOOKUP(F1302,[4]Hoja4!$A$1:B1438,2,FALSE),"")</f>
        <v>ENERO</v>
      </c>
      <c r="H1302" s="173">
        <v>1</v>
      </c>
      <c r="I1302" s="144" t="str">
        <f>IFERROR(VLOOKUP(H1302,[4]Hoja4!$A$1:D1437,2,FALSE),"")</f>
        <v>ENERO</v>
      </c>
      <c r="J1302" s="185" t="s">
        <v>1645</v>
      </c>
      <c r="K1302" s="106">
        <f>IFERROR(VLOOKUP(J1302,[4]LISTAS!$A$8:$B$11,2,FALSE),"")</f>
        <v>0</v>
      </c>
      <c r="L1302" s="174">
        <v>345</v>
      </c>
      <c r="M1302" s="175" t="s">
        <v>213</v>
      </c>
      <c r="N1302" s="145" t="str">
        <f>IFERROR(VLOOKUP(M1302,'[4]archivo de datos'!$G$1:$H$24,2,FALSE),"")</f>
        <v>CCE-16</v>
      </c>
      <c r="O1302" s="178" t="s">
        <v>180</v>
      </c>
      <c r="P1302" s="106">
        <f>IFERROR(VLOOKUP(O1302,'[4]archivo de datos'!$J$6:$K$12,2,FALSE),"")</f>
        <v>0</v>
      </c>
      <c r="Q1302" s="177" t="s">
        <v>48</v>
      </c>
      <c r="R1302" s="186" t="s">
        <v>1571</v>
      </c>
      <c r="S1302" s="179" t="s">
        <v>182</v>
      </c>
      <c r="T1302" s="132" t="s">
        <v>165</v>
      </c>
      <c r="U1302" s="178" t="s">
        <v>1698</v>
      </c>
      <c r="V1302" s="146" t="str">
        <f>+IFERROR(VLOOKUP(U1302,[4]Equivalencias!$M$2:$N$97,2,FALSE),"")</f>
        <v>Visitantes que ingresan a las áreas protegidas nacionales</v>
      </c>
      <c r="W1302" s="183" t="s">
        <v>1863</v>
      </c>
      <c r="X1302" s="181">
        <v>28865000</v>
      </c>
      <c r="Y1302" s="181">
        <v>28865000</v>
      </c>
      <c r="Z1302" s="178" t="s">
        <v>183</v>
      </c>
      <c r="AA1302" s="178" t="s">
        <v>184</v>
      </c>
      <c r="AB1302" s="143">
        <f>IFERROR(VLOOKUP(AA1302,[4]Hoja4!$A$14:$B$19,2,FALSE),"")</f>
        <v>0</v>
      </c>
      <c r="AC1302" s="178" t="s">
        <v>161</v>
      </c>
      <c r="AD1302" s="178" t="s">
        <v>2029</v>
      </c>
      <c r="AE1302" s="178" t="s">
        <v>1770</v>
      </c>
      <c r="AF1302" s="178" t="s">
        <v>2030</v>
      </c>
      <c r="AG1302" s="146" t="str">
        <f>IFERROR(VLOOKUP(AF1302,'[4]archivo de datos'!$D$1:$E$1156,2,FALSE),"")</f>
        <v>CO-CUN-25279</v>
      </c>
      <c r="AH1302" s="178" t="s">
        <v>188</v>
      </c>
      <c r="AI1302" s="146" t="str">
        <f>IFERROR(VLOOKUP(AC1302,[4]Hoja3!$B$28:$E$38,2,FALSE),"")</f>
        <v>Edgar Olaya Ospina</v>
      </c>
      <c r="AJ1302" s="146" t="str">
        <f>IFERROR(VLOOKUP(AC1302,[4]Hoja3!$B$28:$E$38,3,FALSE),"")</f>
        <v>608 6819000</v>
      </c>
      <c r="AK1302" s="146" t="str">
        <f>IFERROR(VLOOKUP(AC1302,[4]Hoja3!$B$28:$E$38,4,FALSE),"")</f>
        <v>edgar.olaya@parquesnacionales.gov.co</v>
      </c>
      <c r="AL1302" s="182">
        <v>0</v>
      </c>
      <c r="AM1302" s="182">
        <v>0</v>
      </c>
      <c r="AN1302" s="182">
        <v>0</v>
      </c>
      <c r="AO1302" s="182">
        <v>0</v>
      </c>
      <c r="AP1302" s="178"/>
      <c r="AQ1302" s="178" t="s">
        <v>189</v>
      </c>
      <c r="AR1302" s="178"/>
      <c r="AS1302" s="178"/>
      <c r="AT1302" s="178"/>
    </row>
    <row r="1303" spans="1:46" ht="25.05" customHeight="1" x14ac:dyDescent="0.3">
      <c r="A1303" s="143"/>
      <c r="B1303" s="171">
        <v>80111600</v>
      </c>
      <c r="C1303" s="171" t="s">
        <v>2087</v>
      </c>
      <c r="D1303" s="171" t="s">
        <v>224</v>
      </c>
      <c r="E1303" s="171" t="s">
        <v>2088</v>
      </c>
      <c r="F1303" s="172">
        <v>1</v>
      </c>
      <c r="G1303" s="144" t="str">
        <f>IFERROR(VLOOKUP(F1303,[4]Hoja4!$A$1:B1439,2,FALSE),"")</f>
        <v>ENERO</v>
      </c>
      <c r="H1303" s="173">
        <v>1</v>
      </c>
      <c r="I1303" s="144" t="str">
        <f>IFERROR(VLOOKUP(H1303,[4]Hoja4!$A$1:D1438,2,FALSE),"")</f>
        <v>ENERO</v>
      </c>
      <c r="J1303" s="185" t="s">
        <v>1645</v>
      </c>
      <c r="K1303" s="106">
        <f>IFERROR(VLOOKUP(J1303,[4]LISTAS!$A$8:$B$11,2,FALSE),"")</f>
        <v>0</v>
      </c>
      <c r="L1303" s="174">
        <v>345</v>
      </c>
      <c r="M1303" s="175" t="s">
        <v>213</v>
      </c>
      <c r="N1303" s="145" t="str">
        <f>IFERROR(VLOOKUP(M1303,'[4]archivo de datos'!$G$1:$H$24,2,FALSE),"")</f>
        <v>CCE-16</v>
      </c>
      <c r="O1303" s="178" t="s">
        <v>180</v>
      </c>
      <c r="P1303" s="106">
        <f>IFERROR(VLOOKUP(O1303,'[4]archivo de datos'!$J$6:$K$12,2,FALSE),"")</f>
        <v>0</v>
      </c>
      <c r="Q1303" s="177" t="s">
        <v>48</v>
      </c>
      <c r="R1303" s="186" t="s">
        <v>1571</v>
      </c>
      <c r="S1303" s="179" t="s">
        <v>182</v>
      </c>
      <c r="T1303" s="132" t="s">
        <v>165</v>
      </c>
      <c r="U1303" s="178" t="s">
        <v>1698</v>
      </c>
      <c r="V1303" s="146" t="str">
        <f>+IFERROR(VLOOKUP(U1303,[4]Equivalencias!$M$2:$N$97,2,FALSE),"")</f>
        <v>Visitantes que ingresan a las áreas protegidas nacionales</v>
      </c>
      <c r="W1303" s="183" t="s">
        <v>1863</v>
      </c>
      <c r="X1303" s="181">
        <v>28865000</v>
      </c>
      <c r="Y1303" s="181">
        <v>28865000</v>
      </c>
      <c r="Z1303" s="178" t="s">
        <v>183</v>
      </c>
      <c r="AA1303" s="178" t="s">
        <v>184</v>
      </c>
      <c r="AB1303" s="143">
        <f>IFERROR(VLOOKUP(AA1303,[4]Hoja4!$A$14:$B$19,2,FALSE),"")</f>
        <v>0</v>
      </c>
      <c r="AC1303" s="178" t="s">
        <v>161</v>
      </c>
      <c r="AD1303" s="178" t="s">
        <v>2029</v>
      </c>
      <c r="AE1303" s="178" t="s">
        <v>1770</v>
      </c>
      <c r="AF1303" s="178" t="s">
        <v>2030</v>
      </c>
      <c r="AG1303" s="146" t="str">
        <f>IFERROR(VLOOKUP(AF1303,'[4]archivo de datos'!$D$1:$E$1156,2,FALSE),"")</f>
        <v>CO-CUN-25279</v>
      </c>
      <c r="AH1303" s="178" t="s">
        <v>188</v>
      </c>
      <c r="AI1303" s="146" t="str">
        <f>IFERROR(VLOOKUP(AC1303,[4]Hoja3!$B$28:$E$38,2,FALSE),"")</f>
        <v>Edgar Olaya Ospina</v>
      </c>
      <c r="AJ1303" s="146" t="str">
        <f>IFERROR(VLOOKUP(AC1303,[4]Hoja3!$B$28:$E$38,3,FALSE),"")</f>
        <v>608 6819000</v>
      </c>
      <c r="AK1303" s="146" t="str">
        <f>IFERROR(VLOOKUP(AC1303,[4]Hoja3!$B$28:$E$38,4,FALSE),"")</f>
        <v>edgar.olaya@parquesnacionales.gov.co</v>
      </c>
      <c r="AL1303" s="182">
        <v>0</v>
      </c>
      <c r="AM1303" s="182">
        <v>0</v>
      </c>
      <c r="AN1303" s="182">
        <v>0</v>
      </c>
      <c r="AO1303" s="182">
        <v>0</v>
      </c>
      <c r="AP1303" s="178"/>
      <c r="AQ1303" s="178" t="s">
        <v>189</v>
      </c>
      <c r="AR1303" s="178"/>
      <c r="AS1303" s="178"/>
      <c r="AT1303" s="178"/>
    </row>
    <row r="1304" spans="1:46" ht="25.05" customHeight="1" x14ac:dyDescent="0.3">
      <c r="A1304" s="143"/>
      <c r="B1304" s="171">
        <v>80111600</v>
      </c>
      <c r="C1304" s="171" t="s">
        <v>2078</v>
      </c>
      <c r="D1304" s="171" t="s">
        <v>224</v>
      </c>
      <c r="E1304" s="171" t="s">
        <v>2089</v>
      </c>
      <c r="F1304" s="172">
        <v>1</v>
      </c>
      <c r="G1304" s="144" t="str">
        <f>IFERROR(VLOOKUP(F1304,[4]Hoja4!$A$1:B1440,2,FALSE),"")</f>
        <v>ENERO</v>
      </c>
      <c r="H1304" s="173">
        <v>1</v>
      </c>
      <c r="I1304" s="144" t="str">
        <f>IFERROR(VLOOKUP(H1304,[4]Hoja4!$A$1:D1439,2,FALSE),"")</f>
        <v>ENERO</v>
      </c>
      <c r="J1304" s="185" t="s">
        <v>1645</v>
      </c>
      <c r="K1304" s="106">
        <f>IFERROR(VLOOKUP(J1304,[4]LISTAS!$A$8:$B$11,2,FALSE),"")</f>
        <v>0</v>
      </c>
      <c r="L1304" s="174">
        <v>345</v>
      </c>
      <c r="M1304" s="175" t="s">
        <v>213</v>
      </c>
      <c r="N1304" s="145" t="str">
        <f>IFERROR(VLOOKUP(M1304,'[4]archivo de datos'!$G$1:$H$24,2,FALSE),"")</f>
        <v>CCE-16</v>
      </c>
      <c r="O1304" s="178" t="s">
        <v>180</v>
      </c>
      <c r="P1304" s="106">
        <f>IFERROR(VLOOKUP(O1304,'[4]archivo de datos'!$J$6:$K$12,2,FALSE),"")</f>
        <v>0</v>
      </c>
      <c r="Q1304" s="177" t="s">
        <v>48</v>
      </c>
      <c r="R1304" s="186" t="s">
        <v>1571</v>
      </c>
      <c r="S1304" s="179" t="s">
        <v>182</v>
      </c>
      <c r="T1304" s="132" t="s">
        <v>165</v>
      </c>
      <c r="U1304" s="178" t="s">
        <v>1698</v>
      </c>
      <c r="V1304" s="146" t="str">
        <f>+IFERROR(VLOOKUP(U1304,[4]Equivalencias!$M$2:$N$97,2,FALSE),"")</f>
        <v>Visitantes que ingresan a las áreas protegidas nacionales</v>
      </c>
      <c r="W1304" s="183" t="s">
        <v>1863</v>
      </c>
      <c r="X1304" s="181">
        <v>28865000</v>
      </c>
      <c r="Y1304" s="181">
        <v>28865000</v>
      </c>
      <c r="Z1304" s="178" t="s">
        <v>183</v>
      </c>
      <c r="AA1304" s="178" t="s">
        <v>184</v>
      </c>
      <c r="AB1304" s="143">
        <f>IFERROR(VLOOKUP(AA1304,[4]Hoja4!$A$14:$B$19,2,FALSE),"")</f>
        <v>0</v>
      </c>
      <c r="AC1304" s="178" t="s">
        <v>161</v>
      </c>
      <c r="AD1304" s="178" t="s">
        <v>2029</v>
      </c>
      <c r="AE1304" s="178" t="s">
        <v>1770</v>
      </c>
      <c r="AF1304" s="178" t="s">
        <v>2030</v>
      </c>
      <c r="AG1304" s="146" t="str">
        <f>IFERROR(VLOOKUP(AF1304,'[4]archivo de datos'!$D$1:$E$1156,2,FALSE),"")</f>
        <v>CO-CUN-25279</v>
      </c>
      <c r="AH1304" s="178" t="s">
        <v>188</v>
      </c>
      <c r="AI1304" s="146" t="str">
        <f>IFERROR(VLOOKUP(AC1304,[4]Hoja3!$B$28:$E$38,2,FALSE),"")</f>
        <v>Edgar Olaya Ospina</v>
      </c>
      <c r="AJ1304" s="146" t="str">
        <f>IFERROR(VLOOKUP(AC1304,[4]Hoja3!$B$28:$E$38,3,FALSE),"")</f>
        <v>608 6819000</v>
      </c>
      <c r="AK1304" s="146" t="str">
        <f>IFERROR(VLOOKUP(AC1304,[4]Hoja3!$B$28:$E$38,4,FALSE),"")</f>
        <v>edgar.olaya@parquesnacionales.gov.co</v>
      </c>
      <c r="AL1304" s="182">
        <v>0</v>
      </c>
      <c r="AM1304" s="182">
        <v>0</v>
      </c>
      <c r="AN1304" s="182">
        <v>0</v>
      </c>
      <c r="AO1304" s="182">
        <v>0</v>
      </c>
      <c r="AP1304" s="178"/>
      <c r="AQ1304" s="178" t="s">
        <v>189</v>
      </c>
      <c r="AR1304" s="178"/>
      <c r="AS1304" s="178"/>
      <c r="AT1304" s="178"/>
    </row>
    <row r="1305" spans="1:46" ht="25.05" customHeight="1" x14ac:dyDescent="0.3">
      <c r="A1305" s="143"/>
      <c r="B1305" s="171">
        <v>80111600</v>
      </c>
      <c r="C1305" s="171" t="s">
        <v>2090</v>
      </c>
      <c r="D1305" s="171" t="s">
        <v>211</v>
      </c>
      <c r="E1305" s="171" t="s">
        <v>2091</v>
      </c>
      <c r="F1305" s="172">
        <v>1</v>
      </c>
      <c r="G1305" s="144" t="str">
        <f>IFERROR(VLOOKUP(F1305,[4]Hoja4!$A$1:B1441,2,FALSE),"")</f>
        <v>ENERO</v>
      </c>
      <c r="H1305" s="173">
        <v>1</v>
      </c>
      <c r="I1305" s="144" t="str">
        <f>IFERROR(VLOOKUP(H1305,[4]Hoja4!$A$1:D1440,2,FALSE),"")</f>
        <v>ENERO</v>
      </c>
      <c r="J1305" s="185" t="s">
        <v>1645</v>
      </c>
      <c r="K1305" s="106">
        <f>IFERROR(VLOOKUP(J1305,[4]LISTAS!$A$8:$B$11,2,FALSE),"")</f>
        <v>0</v>
      </c>
      <c r="L1305" s="174">
        <v>345</v>
      </c>
      <c r="M1305" s="175" t="s">
        <v>213</v>
      </c>
      <c r="N1305" s="145" t="str">
        <f>IFERROR(VLOOKUP(M1305,'[4]archivo de datos'!$G$1:$H$24,2,FALSE),"")</f>
        <v>CCE-16</v>
      </c>
      <c r="O1305" s="178" t="s">
        <v>180</v>
      </c>
      <c r="P1305" s="106">
        <f>IFERROR(VLOOKUP(O1305,'[4]archivo de datos'!$J$6:$K$12,2,FALSE),"")</f>
        <v>0</v>
      </c>
      <c r="Q1305" s="177" t="s">
        <v>48</v>
      </c>
      <c r="R1305" s="186" t="s">
        <v>1571</v>
      </c>
      <c r="S1305" s="179" t="s">
        <v>182</v>
      </c>
      <c r="T1305" s="132" t="s">
        <v>165</v>
      </c>
      <c r="U1305" s="178" t="s">
        <v>1698</v>
      </c>
      <c r="V1305" s="146" t="str">
        <f>+IFERROR(VLOOKUP(U1305,[4]Equivalencias!$M$2:$N$97,2,FALSE),"")</f>
        <v>Visitantes que ingresan a las áreas protegidas nacionales</v>
      </c>
      <c r="W1305" s="183" t="s">
        <v>1662</v>
      </c>
      <c r="X1305" s="181">
        <v>60490000</v>
      </c>
      <c r="Y1305" s="181">
        <v>60490000</v>
      </c>
      <c r="Z1305" s="178" t="s">
        <v>183</v>
      </c>
      <c r="AA1305" s="178" t="s">
        <v>184</v>
      </c>
      <c r="AB1305" s="143">
        <f>IFERROR(VLOOKUP(AA1305,[4]Hoja4!$A$14:$B$19,2,FALSE),"")</f>
        <v>0</v>
      </c>
      <c r="AC1305" s="178" t="s">
        <v>161</v>
      </c>
      <c r="AD1305" s="178" t="s">
        <v>2029</v>
      </c>
      <c r="AE1305" s="178" t="s">
        <v>1770</v>
      </c>
      <c r="AF1305" s="178" t="s">
        <v>2030</v>
      </c>
      <c r="AG1305" s="146" t="str">
        <f>IFERROR(VLOOKUP(AF1305,'[4]archivo de datos'!$D$1:$E$1156,2,FALSE),"")</f>
        <v>CO-CUN-25279</v>
      </c>
      <c r="AH1305" s="178" t="s">
        <v>188</v>
      </c>
      <c r="AI1305" s="146" t="str">
        <f>IFERROR(VLOOKUP(AC1305,[4]Hoja3!$B$28:$E$38,2,FALSE),"")</f>
        <v>Edgar Olaya Ospina</v>
      </c>
      <c r="AJ1305" s="146" t="str">
        <f>IFERROR(VLOOKUP(AC1305,[4]Hoja3!$B$28:$E$38,3,FALSE),"")</f>
        <v>608 6819000</v>
      </c>
      <c r="AK1305" s="146" t="str">
        <f>IFERROR(VLOOKUP(AC1305,[4]Hoja3!$B$28:$E$38,4,FALSE),"")</f>
        <v>edgar.olaya@parquesnacionales.gov.co</v>
      </c>
      <c r="AL1305" s="182">
        <v>0</v>
      </c>
      <c r="AM1305" s="182">
        <v>0</v>
      </c>
      <c r="AN1305" s="182">
        <v>0</v>
      </c>
      <c r="AO1305" s="182">
        <v>0</v>
      </c>
      <c r="AP1305" s="178"/>
      <c r="AQ1305" s="178" t="s">
        <v>189</v>
      </c>
      <c r="AR1305" s="178"/>
      <c r="AS1305" s="178"/>
      <c r="AT1305" s="178"/>
    </row>
    <row r="1306" spans="1:46" ht="25.05" customHeight="1" x14ac:dyDescent="0.3">
      <c r="A1306" s="143"/>
      <c r="B1306" s="171">
        <v>80111600</v>
      </c>
      <c r="C1306" s="171" t="s">
        <v>2092</v>
      </c>
      <c r="D1306" s="171" t="s">
        <v>211</v>
      </c>
      <c r="E1306" s="171" t="s">
        <v>2093</v>
      </c>
      <c r="F1306" s="172">
        <v>1</v>
      </c>
      <c r="G1306" s="144" t="str">
        <f>IFERROR(VLOOKUP(F1306,[4]Hoja4!$A$1:B1442,2,FALSE),"")</f>
        <v>ENERO</v>
      </c>
      <c r="H1306" s="173">
        <v>1</v>
      </c>
      <c r="I1306" s="144" t="str">
        <f>IFERROR(VLOOKUP(H1306,[4]Hoja4!$A$1:D1441,2,FALSE),"")</f>
        <v>ENERO</v>
      </c>
      <c r="J1306" s="185" t="s">
        <v>1645</v>
      </c>
      <c r="K1306" s="106">
        <f>IFERROR(VLOOKUP(J1306,[4]LISTAS!$A$8:$B$11,2,FALSE),"")</f>
        <v>0</v>
      </c>
      <c r="L1306" s="174">
        <v>330</v>
      </c>
      <c r="M1306" s="175" t="s">
        <v>213</v>
      </c>
      <c r="N1306" s="145" t="str">
        <f>IFERROR(VLOOKUP(M1306,'[4]archivo de datos'!$G$1:$H$24,2,FALSE),"")</f>
        <v>CCE-16</v>
      </c>
      <c r="O1306" s="178" t="s">
        <v>180</v>
      </c>
      <c r="P1306" s="106">
        <f>IFERROR(VLOOKUP(O1306,'[4]archivo de datos'!$J$6:$K$12,2,FALSE),"")</f>
        <v>0</v>
      </c>
      <c r="Q1306" s="177" t="s">
        <v>48</v>
      </c>
      <c r="R1306" s="186" t="s">
        <v>1571</v>
      </c>
      <c r="S1306" s="179" t="s">
        <v>182</v>
      </c>
      <c r="T1306" s="132" t="s">
        <v>165</v>
      </c>
      <c r="U1306" s="178" t="s">
        <v>1698</v>
      </c>
      <c r="V1306" s="146" t="str">
        <f>+IFERROR(VLOOKUP(U1306,[4]Equivalencias!$M$2:$N$97,2,FALSE),"")</f>
        <v>Visitantes que ingresan a las áreas protegidas nacionales</v>
      </c>
      <c r="W1306" s="183" t="s">
        <v>1731</v>
      </c>
      <c r="X1306" s="181">
        <v>71929000</v>
      </c>
      <c r="Y1306" s="181">
        <v>71929000</v>
      </c>
      <c r="Z1306" s="178" t="s">
        <v>183</v>
      </c>
      <c r="AA1306" s="178" t="s">
        <v>184</v>
      </c>
      <c r="AB1306" s="143">
        <f>IFERROR(VLOOKUP(AA1306,[4]Hoja4!$A$14:$B$19,2,FALSE),"")</f>
        <v>0</v>
      </c>
      <c r="AC1306" s="178" t="s">
        <v>161</v>
      </c>
      <c r="AD1306" s="178" t="s">
        <v>2029</v>
      </c>
      <c r="AE1306" s="178" t="s">
        <v>1770</v>
      </c>
      <c r="AF1306" s="178" t="s">
        <v>2030</v>
      </c>
      <c r="AG1306" s="146" t="str">
        <f>IFERROR(VLOOKUP(AF1306,'[4]archivo de datos'!$D$1:$E$1156,2,FALSE),"")</f>
        <v>CO-CUN-25279</v>
      </c>
      <c r="AH1306" s="178" t="s">
        <v>188</v>
      </c>
      <c r="AI1306" s="146" t="str">
        <f>IFERROR(VLOOKUP(AC1306,[4]Hoja3!$B$28:$E$38,2,FALSE),"")</f>
        <v>Edgar Olaya Ospina</v>
      </c>
      <c r="AJ1306" s="146" t="str">
        <f>IFERROR(VLOOKUP(AC1306,[4]Hoja3!$B$28:$E$38,3,FALSE),"")</f>
        <v>608 6819000</v>
      </c>
      <c r="AK1306" s="146" t="str">
        <f>IFERROR(VLOOKUP(AC1306,[4]Hoja3!$B$28:$E$38,4,FALSE),"")</f>
        <v>edgar.olaya@parquesnacionales.gov.co</v>
      </c>
      <c r="AL1306" s="182">
        <v>0</v>
      </c>
      <c r="AM1306" s="182">
        <v>0</v>
      </c>
      <c r="AN1306" s="182">
        <v>0</v>
      </c>
      <c r="AO1306" s="182">
        <v>0</v>
      </c>
      <c r="AP1306" s="178"/>
      <c r="AQ1306" s="178" t="s">
        <v>189</v>
      </c>
      <c r="AR1306" s="178"/>
      <c r="AS1306" s="178"/>
      <c r="AT1306" s="178"/>
    </row>
    <row r="1307" spans="1:46" ht="25.05" customHeight="1" x14ac:dyDescent="0.3">
      <c r="A1307" s="143"/>
      <c r="B1307" s="171">
        <v>80111600</v>
      </c>
      <c r="C1307" s="171" t="s">
        <v>2094</v>
      </c>
      <c r="D1307" s="171" t="s">
        <v>211</v>
      </c>
      <c r="E1307" s="171" t="s">
        <v>2095</v>
      </c>
      <c r="F1307" s="172">
        <v>1</v>
      </c>
      <c r="G1307" s="144" t="str">
        <f>IFERROR(VLOOKUP(F1307,[4]Hoja4!$A$1:B1443,2,FALSE),"")</f>
        <v>ENERO</v>
      </c>
      <c r="H1307" s="173">
        <v>1</v>
      </c>
      <c r="I1307" s="144" t="str">
        <f>IFERROR(VLOOKUP(H1307,[4]Hoja4!$A$1:D1442,2,FALSE),"")</f>
        <v>ENERO</v>
      </c>
      <c r="J1307" s="185" t="s">
        <v>1645</v>
      </c>
      <c r="K1307" s="106">
        <f>IFERROR(VLOOKUP(J1307,[4]LISTAS!$A$8:$B$11,2,FALSE),"")</f>
        <v>0</v>
      </c>
      <c r="L1307" s="174">
        <v>345</v>
      </c>
      <c r="M1307" s="175" t="s">
        <v>213</v>
      </c>
      <c r="N1307" s="145" t="str">
        <f>IFERROR(VLOOKUP(M1307,'[4]archivo de datos'!$G$1:$H$24,2,FALSE),"")</f>
        <v>CCE-16</v>
      </c>
      <c r="O1307" s="178" t="s">
        <v>180</v>
      </c>
      <c r="P1307" s="106">
        <f>IFERROR(VLOOKUP(O1307,'[4]archivo de datos'!$J$6:$K$12,2,FALSE),"")</f>
        <v>0</v>
      </c>
      <c r="Q1307" s="177" t="s">
        <v>48</v>
      </c>
      <c r="R1307" s="186" t="s">
        <v>1571</v>
      </c>
      <c r="S1307" s="179" t="s">
        <v>182</v>
      </c>
      <c r="T1307" s="132" t="s">
        <v>165</v>
      </c>
      <c r="U1307" s="178" t="s">
        <v>1698</v>
      </c>
      <c r="V1307" s="146" t="str">
        <f>+IFERROR(VLOOKUP(U1307,[4]Equivalencias!$M$2:$N$97,2,FALSE),"")</f>
        <v>Visitantes que ingresan a las áreas protegidas nacionales</v>
      </c>
      <c r="W1307" s="183" t="s">
        <v>1731</v>
      </c>
      <c r="X1307" s="181">
        <v>75198500</v>
      </c>
      <c r="Y1307" s="181">
        <v>75198500</v>
      </c>
      <c r="Z1307" s="178" t="s">
        <v>183</v>
      </c>
      <c r="AA1307" s="178" t="s">
        <v>184</v>
      </c>
      <c r="AB1307" s="143">
        <f>IFERROR(VLOOKUP(AA1307,[4]Hoja4!$A$14:$B$19,2,FALSE),"")</f>
        <v>0</v>
      </c>
      <c r="AC1307" s="178" t="s">
        <v>161</v>
      </c>
      <c r="AD1307" s="178" t="s">
        <v>2029</v>
      </c>
      <c r="AE1307" s="178" t="s">
        <v>1770</v>
      </c>
      <c r="AF1307" s="178" t="s">
        <v>2030</v>
      </c>
      <c r="AG1307" s="146" t="str">
        <f>IFERROR(VLOOKUP(AF1307,'[4]archivo de datos'!$D$1:$E$1156,2,FALSE),"")</f>
        <v>CO-CUN-25279</v>
      </c>
      <c r="AH1307" s="178" t="s">
        <v>188</v>
      </c>
      <c r="AI1307" s="146" t="str">
        <f>IFERROR(VLOOKUP(AC1307,[4]Hoja3!$B$28:$E$38,2,FALSE),"")</f>
        <v>Edgar Olaya Ospina</v>
      </c>
      <c r="AJ1307" s="146" t="str">
        <f>IFERROR(VLOOKUP(AC1307,[4]Hoja3!$B$28:$E$38,3,FALSE),"")</f>
        <v>608 6819000</v>
      </c>
      <c r="AK1307" s="146" t="str">
        <f>IFERROR(VLOOKUP(AC1307,[4]Hoja3!$B$28:$E$38,4,FALSE),"")</f>
        <v>edgar.olaya@parquesnacionales.gov.co</v>
      </c>
      <c r="AL1307" s="182">
        <v>0</v>
      </c>
      <c r="AM1307" s="182">
        <v>0</v>
      </c>
      <c r="AN1307" s="182">
        <v>0</v>
      </c>
      <c r="AO1307" s="182">
        <v>0</v>
      </c>
      <c r="AP1307" s="178"/>
      <c r="AQ1307" s="178" t="s">
        <v>189</v>
      </c>
      <c r="AR1307" s="178"/>
      <c r="AS1307" s="178"/>
      <c r="AT1307" s="178"/>
    </row>
    <row r="1308" spans="1:46" ht="25.05" customHeight="1" x14ac:dyDescent="0.3">
      <c r="A1308" s="143"/>
      <c r="B1308" s="171">
        <v>80111600</v>
      </c>
      <c r="C1308" s="171" t="s">
        <v>2096</v>
      </c>
      <c r="D1308" s="171" t="s">
        <v>211</v>
      </c>
      <c r="E1308" s="171" t="s">
        <v>2097</v>
      </c>
      <c r="F1308" s="172">
        <v>1</v>
      </c>
      <c r="G1308" s="144" t="str">
        <f>IFERROR(VLOOKUP(F1308,[4]Hoja4!$A$1:B1444,2,FALSE),"")</f>
        <v>ENERO</v>
      </c>
      <c r="H1308" s="173">
        <v>1</v>
      </c>
      <c r="I1308" s="144" t="str">
        <f>IFERROR(VLOOKUP(H1308,[4]Hoja4!$A$1:D1443,2,FALSE),"")</f>
        <v>ENERO</v>
      </c>
      <c r="J1308" s="185" t="s">
        <v>1645</v>
      </c>
      <c r="K1308" s="106">
        <f>IFERROR(VLOOKUP(J1308,[4]LISTAS!$A$8:$B$11,2,FALSE),"")</f>
        <v>0</v>
      </c>
      <c r="L1308" s="174">
        <v>330</v>
      </c>
      <c r="M1308" s="175" t="s">
        <v>213</v>
      </c>
      <c r="N1308" s="145" t="str">
        <f>IFERROR(VLOOKUP(M1308,'[4]archivo de datos'!$G$1:$H$24,2,FALSE),"")</f>
        <v>CCE-16</v>
      </c>
      <c r="O1308" s="178" t="s">
        <v>180</v>
      </c>
      <c r="P1308" s="106">
        <f>IFERROR(VLOOKUP(O1308,'[4]archivo de datos'!$J$6:$K$12,2,FALSE),"")</f>
        <v>0</v>
      </c>
      <c r="Q1308" s="177" t="s">
        <v>48</v>
      </c>
      <c r="R1308" s="186" t="s">
        <v>1571</v>
      </c>
      <c r="S1308" s="179" t="s">
        <v>182</v>
      </c>
      <c r="T1308" s="132" t="s">
        <v>165</v>
      </c>
      <c r="U1308" s="178" t="s">
        <v>1698</v>
      </c>
      <c r="V1308" s="146" t="str">
        <f>+IFERROR(VLOOKUP(U1308,[4]Equivalencias!$M$2:$N$97,2,FALSE),"")</f>
        <v>Visitantes que ingresan a las áreas protegidas nacionales</v>
      </c>
      <c r="W1308" s="183" t="s">
        <v>1731</v>
      </c>
      <c r="X1308" s="181">
        <v>71929000</v>
      </c>
      <c r="Y1308" s="181">
        <v>71929000</v>
      </c>
      <c r="Z1308" s="178" t="s">
        <v>183</v>
      </c>
      <c r="AA1308" s="178" t="s">
        <v>184</v>
      </c>
      <c r="AB1308" s="143">
        <f>IFERROR(VLOOKUP(AA1308,[4]Hoja4!$A$14:$B$19,2,FALSE),"")</f>
        <v>0</v>
      </c>
      <c r="AC1308" s="178" t="s">
        <v>161</v>
      </c>
      <c r="AD1308" s="178" t="s">
        <v>2029</v>
      </c>
      <c r="AE1308" s="178" t="s">
        <v>1770</v>
      </c>
      <c r="AF1308" s="178" t="s">
        <v>2030</v>
      </c>
      <c r="AG1308" s="146" t="str">
        <f>IFERROR(VLOOKUP(AF1308,'[4]archivo de datos'!$D$1:$E$1156,2,FALSE),"")</f>
        <v>CO-CUN-25279</v>
      </c>
      <c r="AH1308" s="178" t="s">
        <v>188</v>
      </c>
      <c r="AI1308" s="146" t="str">
        <f>IFERROR(VLOOKUP(AC1308,[4]Hoja3!$B$28:$E$38,2,FALSE),"")</f>
        <v>Edgar Olaya Ospina</v>
      </c>
      <c r="AJ1308" s="146" t="str">
        <f>IFERROR(VLOOKUP(AC1308,[4]Hoja3!$B$28:$E$38,3,FALSE),"")</f>
        <v>608 6819000</v>
      </c>
      <c r="AK1308" s="146" t="str">
        <f>IFERROR(VLOOKUP(AC1308,[4]Hoja3!$B$28:$E$38,4,FALSE),"")</f>
        <v>edgar.olaya@parquesnacionales.gov.co</v>
      </c>
      <c r="AL1308" s="182">
        <v>0</v>
      </c>
      <c r="AM1308" s="182">
        <v>0</v>
      </c>
      <c r="AN1308" s="182">
        <v>0</v>
      </c>
      <c r="AO1308" s="182">
        <v>0</v>
      </c>
      <c r="AP1308" s="178"/>
      <c r="AQ1308" s="178" t="s">
        <v>189</v>
      </c>
      <c r="AR1308" s="178"/>
      <c r="AS1308" s="178"/>
      <c r="AT1308" s="178"/>
    </row>
    <row r="1309" spans="1:46" ht="25.05" customHeight="1" x14ac:dyDescent="0.3">
      <c r="A1309" s="143"/>
      <c r="B1309" s="171">
        <v>80111600</v>
      </c>
      <c r="C1309" s="171" t="s">
        <v>2098</v>
      </c>
      <c r="D1309" s="171" t="s">
        <v>211</v>
      </c>
      <c r="E1309" s="171" t="s">
        <v>2099</v>
      </c>
      <c r="F1309" s="172">
        <v>1</v>
      </c>
      <c r="G1309" s="144" t="str">
        <f>IFERROR(VLOOKUP(F1309,[4]Hoja4!$A$1:B1445,2,FALSE),"")</f>
        <v>ENERO</v>
      </c>
      <c r="H1309" s="173">
        <v>1</v>
      </c>
      <c r="I1309" s="144" t="str">
        <f>IFERROR(VLOOKUP(H1309,[4]Hoja4!$A$1:D1444,2,FALSE),"")</f>
        <v>ENERO</v>
      </c>
      <c r="J1309" s="185" t="s">
        <v>1645</v>
      </c>
      <c r="K1309" s="106">
        <f>IFERROR(VLOOKUP(J1309,[4]LISTAS!$A$8:$B$11,2,FALSE),"")</f>
        <v>0</v>
      </c>
      <c r="L1309" s="174">
        <v>330</v>
      </c>
      <c r="M1309" s="175" t="s">
        <v>213</v>
      </c>
      <c r="N1309" s="145" t="str">
        <f>IFERROR(VLOOKUP(M1309,'[4]archivo de datos'!$G$1:$H$24,2,FALSE),"")</f>
        <v>CCE-16</v>
      </c>
      <c r="O1309" s="178" t="s">
        <v>180</v>
      </c>
      <c r="P1309" s="106">
        <f>IFERROR(VLOOKUP(O1309,'[4]archivo de datos'!$J$6:$K$12,2,FALSE),"")</f>
        <v>0</v>
      </c>
      <c r="Q1309" s="177" t="s">
        <v>48</v>
      </c>
      <c r="R1309" s="186" t="s">
        <v>1571</v>
      </c>
      <c r="S1309" s="179" t="s">
        <v>182</v>
      </c>
      <c r="T1309" s="132" t="s">
        <v>165</v>
      </c>
      <c r="U1309" s="178" t="s">
        <v>1698</v>
      </c>
      <c r="V1309" s="146" t="str">
        <f>+IFERROR(VLOOKUP(U1309,[4]Equivalencias!$M$2:$N$97,2,FALSE),"")</f>
        <v>Visitantes que ingresan a las áreas protegidas nacionales</v>
      </c>
      <c r="W1309" s="183" t="s">
        <v>1638</v>
      </c>
      <c r="X1309" s="181">
        <v>64504000</v>
      </c>
      <c r="Y1309" s="181">
        <v>64504000</v>
      </c>
      <c r="Z1309" s="178" t="s">
        <v>183</v>
      </c>
      <c r="AA1309" s="178" t="s">
        <v>184</v>
      </c>
      <c r="AB1309" s="143">
        <f>IFERROR(VLOOKUP(AA1309,[4]Hoja4!$A$14:$B$19,2,FALSE),"")</f>
        <v>0</v>
      </c>
      <c r="AC1309" s="178" t="s">
        <v>161</v>
      </c>
      <c r="AD1309" s="178" t="s">
        <v>2029</v>
      </c>
      <c r="AE1309" s="178" t="s">
        <v>1770</v>
      </c>
      <c r="AF1309" s="178" t="s">
        <v>2030</v>
      </c>
      <c r="AG1309" s="146" t="str">
        <f>IFERROR(VLOOKUP(AF1309,'[4]archivo de datos'!$D$1:$E$1156,2,FALSE),"")</f>
        <v>CO-CUN-25279</v>
      </c>
      <c r="AH1309" s="178" t="s">
        <v>188</v>
      </c>
      <c r="AI1309" s="146" t="str">
        <f>IFERROR(VLOOKUP(AC1309,[4]Hoja3!$B$28:$E$38,2,FALSE),"")</f>
        <v>Edgar Olaya Ospina</v>
      </c>
      <c r="AJ1309" s="146" t="str">
        <f>IFERROR(VLOOKUP(AC1309,[4]Hoja3!$B$28:$E$38,3,FALSE),"")</f>
        <v>608 6819000</v>
      </c>
      <c r="AK1309" s="146" t="str">
        <f>IFERROR(VLOOKUP(AC1309,[4]Hoja3!$B$28:$E$38,4,FALSE),"")</f>
        <v>edgar.olaya@parquesnacionales.gov.co</v>
      </c>
      <c r="AL1309" s="182">
        <v>0</v>
      </c>
      <c r="AM1309" s="182">
        <v>0</v>
      </c>
      <c r="AN1309" s="182">
        <v>0</v>
      </c>
      <c r="AO1309" s="182">
        <v>0</v>
      </c>
      <c r="AP1309" s="178"/>
      <c r="AQ1309" s="178" t="s">
        <v>189</v>
      </c>
      <c r="AR1309" s="178"/>
      <c r="AS1309" s="178"/>
      <c r="AT1309" s="178"/>
    </row>
    <row r="1310" spans="1:46" ht="25.05" customHeight="1" x14ac:dyDescent="0.3">
      <c r="A1310" s="143"/>
      <c r="B1310" s="171">
        <v>80111600</v>
      </c>
      <c r="C1310" s="171" t="s">
        <v>2100</v>
      </c>
      <c r="D1310" s="171" t="s">
        <v>211</v>
      </c>
      <c r="E1310" s="171" t="s">
        <v>2099</v>
      </c>
      <c r="F1310" s="172">
        <v>1</v>
      </c>
      <c r="G1310" s="144" t="str">
        <f>IFERROR(VLOOKUP(F1310,[4]Hoja4!$A$1:B1446,2,FALSE),"")</f>
        <v>ENERO</v>
      </c>
      <c r="H1310" s="173">
        <v>1</v>
      </c>
      <c r="I1310" s="144" t="str">
        <f>IFERROR(VLOOKUP(H1310,[4]Hoja4!$A$1:D1445,2,FALSE),"")</f>
        <v>ENERO</v>
      </c>
      <c r="J1310" s="185" t="s">
        <v>1645</v>
      </c>
      <c r="K1310" s="106">
        <f>IFERROR(VLOOKUP(J1310,[4]LISTAS!$A$8:$B$11,2,FALSE),"")</f>
        <v>0</v>
      </c>
      <c r="L1310" s="174">
        <v>345</v>
      </c>
      <c r="M1310" s="175" t="s">
        <v>213</v>
      </c>
      <c r="N1310" s="145" t="str">
        <f>IFERROR(VLOOKUP(M1310,'[4]archivo de datos'!$G$1:$H$24,2,FALSE),"")</f>
        <v>CCE-16</v>
      </c>
      <c r="O1310" s="178" t="s">
        <v>180</v>
      </c>
      <c r="P1310" s="106">
        <f>IFERROR(VLOOKUP(O1310,'[4]archivo de datos'!$J$6:$K$12,2,FALSE),"")</f>
        <v>0</v>
      </c>
      <c r="Q1310" s="177" t="s">
        <v>48</v>
      </c>
      <c r="R1310" s="186" t="s">
        <v>1571</v>
      </c>
      <c r="S1310" s="179" t="s">
        <v>182</v>
      </c>
      <c r="T1310" s="132" t="s">
        <v>165</v>
      </c>
      <c r="U1310" s="178" t="s">
        <v>1698</v>
      </c>
      <c r="V1310" s="146" t="str">
        <f>+IFERROR(VLOOKUP(U1310,[4]Equivalencias!$M$2:$N$97,2,FALSE),"")</f>
        <v>Visitantes que ingresan a las áreas protegidas nacionales</v>
      </c>
      <c r="W1310" s="183" t="s">
        <v>1638</v>
      </c>
      <c r="X1310" s="181">
        <v>67436000</v>
      </c>
      <c r="Y1310" s="181">
        <v>67436000</v>
      </c>
      <c r="Z1310" s="178" t="s">
        <v>183</v>
      </c>
      <c r="AA1310" s="178" t="s">
        <v>184</v>
      </c>
      <c r="AB1310" s="143">
        <f>IFERROR(VLOOKUP(AA1310,[4]Hoja4!$A$14:$B$19,2,FALSE),"")</f>
        <v>0</v>
      </c>
      <c r="AC1310" s="178" t="s">
        <v>161</v>
      </c>
      <c r="AD1310" s="178" t="s">
        <v>2029</v>
      </c>
      <c r="AE1310" s="178" t="s">
        <v>1770</v>
      </c>
      <c r="AF1310" s="178" t="s">
        <v>2030</v>
      </c>
      <c r="AG1310" s="146" t="str">
        <f>IFERROR(VLOOKUP(AF1310,'[4]archivo de datos'!$D$1:$E$1156,2,FALSE),"")</f>
        <v>CO-CUN-25279</v>
      </c>
      <c r="AH1310" s="178" t="s">
        <v>188</v>
      </c>
      <c r="AI1310" s="146" t="str">
        <f>IFERROR(VLOOKUP(AC1310,[4]Hoja3!$B$28:$E$38,2,FALSE),"")</f>
        <v>Edgar Olaya Ospina</v>
      </c>
      <c r="AJ1310" s="146" t="str">
        <f>IFERROR(VLOOKUP(AC1310,[4]Hoja3!$B$28:$E$38,3,FALSE),"")</f>
        <v>608 6819000</v>
      </c>
      <c r="AK1310" s="146" t="str">
        <f>IFERROR(VLOOKUP(AC1310,[4]Hoja3!$B$28:$E$38,4,FALSE),"")</f>
        <v>edgar.olaya@parquesnacionales.gov.co</v>
      </c>
      <c r="AL1310" s="182">
        <v>0</v>
      </c>
      <c r="AM1310" s="182">
        <v>0</v>
      </c>
      <c r="AN1310" s="182">
        <v>0</v>
      </c>
      <c r="AO1310" s="182">
        <v>0</v>
      </c>
      <c r="AP1310" s="178"/>
      <c r="AQ1310" s="178" t="s">
        <v>189</v>
      </c>
      <c r="AR1310" s="178"/>
      <c r="AS1310" s="178"/>
      <c r="AT1310" s="178"/>
    </row>
    <row r="1311" spans="1:46" ht="25.05" customHeight="1" x14ac:dyDescent="0.3">
      <c r="A1311" s="143"/>
      <c r="B1311" s="171">
        <v>80111600</v>
      </c>
      <c r="C1311" s="171" t="s">
        <v>2101</v>
      </c>
      <c r="D1311" s="171" t="s">
        <v>211</v>
      </c>
      <c r="E1311" s="171" t="s">
        <v>2102</v>
      </c>
      <c r="F1311" s="172">
        <v>1</v>
      </c>
      <c r="G1311" s="144" t="str">
        <f>IFERROR(VLOOKUP(F1311,[4]Hoja4!$A$1:B1447,2,FALSE),"")</f>
        <v>ENERO</v>
      </c>
      <c r="H1311" s="173">
        <v>1</v>
      </c>
      <c r="I1311" s="144" t="str">
        <f>IFERROR(VLOOKUP(H1311,[4]Hoja4!$A$1:D1446,2,FALSE),"")</f>
        <v>ENERO</v>
      </c>
      <c r="J1311" s="185" t="s">
        <v>1645</v>
      </c>
      <c r="K1311" s="106">
        <f>IFERROR(VLOOKUP(J1311,[4]LISTAS!$A$8:$B$11,2,FALSE),"")</f>
        <v>0</v>
      </c>
      <c r="L1311" s="174">
        <v>345</v>
      </c>
      <c r="M1311" s="175" t="s">
        <v>213</v>
      </c>
      <c r="N1311" s="145" t="str">
        <f>IFERROR(VLOOKUP(M1311,'[4]archivo de datos'!$G$1:$H$24,2,FALSE),"")</f>
        <v>CCE-16</v>
      </c>
      <c r="O1311" s="178" t="s">
        <v>180</v>
      </c>
      <c r="P1311" s="106">
        <f>IFERROR(VLOOKUP(O1311,'[4]archivo de datos'!$J$6:$K$12,2,FALSE),"")</f>
        <v>0</v>
      </c>
      <c r="Q1311" s="177" t="s">
        <v>48</v>
      </c>
      <c r="R1311" s="186" t="s">
        <v>1571</v>
      </c>
      <c r="S1311" s="179" t="s">
        <v>182</v>
      </c>
      <c r="T1311" s="132" t="s">
        <v>165</v>
      </c>
      <c r="U1311" s="178" t="s">
        <v>1698</v>
      </c>
      <c r="V1311" s="146" t="str">
        <f>+IFERROR(VLOOKUP(U1311,[4]Equivalencias!$M$2:$N$97,2,FALSE),"")</f>
        <v>Visitantes que ingresan a las áreas protegidas nacionales</v>
      </c>
      <c r="W1311" s="183" t="s">
        <v>2037</v>
      </c>
      <c r="X1311" s="181">
        <v>83087500</v>
      </c>
      <c r="Y1311" s="181">
        <v>83087500</v>
      </c>
      <c r="Z1311" s="178" t="s">
        <v>183</v>
      </c>
      <c r="AA1311" s="178" t="s">
        <v>184</v>
      </c>
      <c r="AB1311" s="143">
        <f>IFERROR(VLOOKUP(AA1311,[4]Hoja4!$A$14:$B$19,2,FALSE),"")</f>
        <v>0</v>
      </c>
      <c r="AC1311" s="178" t="s">
        <v>161</v>
      </c>
      <c r="AD1311" s="178" t="s">
        <v>2029</v>
      </c>
      <c r="AE1311" s="178" t="s">
        <v>1770</v>
      </c>
      <c r="AF1311" s="178" t="s">
        <v>2030</v>
      </c>
      <c r="AG1311" s="146" t="str">
        <f>IFERROR(VLOOKUP(AF1311,'[4]archivo de datos'!$D$1:$E$1156,2,FALSE),"")</f>
        <v>CO-CUN-25279</v>
      </c>
      <c r="AH1311" s="178" t="s">
        <v>188</v>
      </c>
      <c r="AI1311" s="146" t="str">
        <f>IFERROR(VLOOKUP(AC1311,[4]Hoja3!$B$28:$E$38,2,FALSE),"")</f>
        <v>Edgar Olaya Ospina</v>
      </c>
      <c r="AJ1311" s="146" t="str">
        <f>IFERROR(VLOOKUP(AC1311,[4]Hoja3!$B$28:$E$38,3,FALSE),"")</f>
        <v>608 6819000</v>
      </c>
      <c r="AK1311" s="146" t="str">
        <f>IFERROR(VLOOKUP(AC1311,[4]Hoja3!$B$28:$E$38,4,FALSE),"")</f>
        <v>edgar.olaya@parquesnacionales.gov.co</v>
      </c>
      <c r="AL1311" s="182">
        <v>0</v>
      </c>
      <c r="AM1311" s="182">
        <v>0</v>
      </c>
      <c r="AN1311" s="182">
        <v>0</v>
      </c>
      <c r="AO1311" s="182">
        <v>0</v>
      </c>
      <c r="AP1311" s="178"/>
      <c r="AQ1311" s="178" t="s">
        <v>189</v>
      </c>
      <c r="AR1311" s="178"/>
      <c r="AS1311" s="178"/>
      <c r="AT1311" s="178"/>
    </row>
    <row r="1312" spans="1:46" ht="25.05" customHeight="1" x14ac:dyDescent="0.3">
      <c r="A1312" s="143"/>
      <c r="B1312" s="171">
        <v>80111600</v>
      </c>
      <c r="C1312" s="171" t="s">
        <v>2103</v>
      </c>
      <c r="D1312" s="171" t="s">
        <v>211</v>
      </c>
      <c r="E1312" s="171" t="s">
        <v>2104</v>
      </c>
      <c r="F1312" s="172">
        <v>1</v>
      </c>
      <c r="G1312" s="144" t="str">
        <f>IFERROR(VLOOKUP(F1312,[4]Hoja4!$A$1:B1448,2,FALSE),"")</f>
        <v>ENERO</v>
      </c>
      <c r="H1312" s="173">
        <v>1</v>
      </c>
      <c r="I1312" s="144" t="str">
        <f>IFERROR(VLOOKUP(H1312,[4]Hoja4!$A$1:D1447,2,FALSE),"")</f>
        <v>ENERO</v>
      </c>
      <c r="J1312" s="185" t="s">
        <v>1645</v>
      </c>
      <c r="K1312" s="106">
        <f>IFERROR(VLOOKUP(J1312,[4]LISTAS!$A$8:$B$11,2,FALSE),"")</f>
        <v>0</v>
      </c>
      <c r="L1312" s="174">
        <v>345</v>
      </c>
      <c r="M1312" s="175" t="s">
        <v>213</v>
      </c>
      <c r="N1312" s="145" t="str">
        <f>IFERROR(VLOOKUP(M1312,'[4]archivo de datos'!$G$1:$H$24,2,FALSE),"")</f>
        <v>CCE-16</v>
      </c>
      <c r="O1312" s="178" t="s">
        <v>180</v>
      </c>
      <c r="P1312" s="106">
        <f>IFERROR(VLOOKUP(O1312,'[4]archivo de datos'!$J$6:$K$12,2,FALSE),"")</f>
        <v>0</v>
      </c>
      <c r="Q1312" s="177" t="s">
        <v>48</v>
      </c>
      <c r="R1312" s="186" t="s">
        <v>1571</v>
      </c>
      <c r="S1312" s="179" t="s">
        <v>182</v>
      </c>
      <c r="T1312" s="132" t="s">
        <v>165</v>
      </c>
      <c r="U1312" s="178" t="s">
        <v>1698</v>
      </c>
      <c r="V1312" s="146" t="str">
        <f>+IFERROR(VLOOKUP(U1312,[4]Equivalencias!$M$2:$N$97,2,FALSE),"")</f>
        <v>Visitantes que ingresan a las áreas protegidas nacionales</v>
      </c>
      <c r="W1312" s="183" t="s">
        <v>2037</v>
      </c>
      <c r="X1312" s="181">
        <v>83087500</v>
      </c>
      <c r="Y1312" s="181">
        <v>83087500</v>
      </c>
      <c r="Z1312" s="178" t="s">
        <v>183</v>
      </c>
      <c r="AA1312" s="178" t="s">
        <v>184</v>
      </c>
      <c r="AB1312" s="143">
        <f>IFERROR(VLOOKUP(AA1312,[4]Hoja4!$A$14:$B$19,2,FALSE),"")</f>
        <v>0</v>
      </c>
      <c r="AC1312" s="178" t="s">
        <v>161</v>
      </c>
      <c r="AD1312" s="178" t="s">
        <v>2029</v>
      </c>
      <c r="AE1312" s="178" t="s">
        <v>1770</v>
      </c>
      <c r="AF1312" s="178" t="s">
        <v>2030</v>
      </c>
      <c r="AG1312" s="146" t="str">
        <f>IFERROR(VLOOKUP(AF1312,'[4]archivo de datos'!$D$1:$E$1156,2,FALSE),"")</f>
        <v>CO-CUN-25279</v>
      </c>
      <c r="AH1312" s="178" t="s">
        <v>188</v>
      </c>
      <c r="AI1312" s="146" t="str">
        <f>IFERROR(VLOOKUP(AC1312,[4]Hoja3!$B$28:$E$38,2,FALSE),"")</f>
        <v>Edgar Olaya Ospina</v>
      </c>
      <c r="AJ1312" s="146" t="str">
        <f>IFERROR(VLOOKUP(AC1312,[4]Hoja3!$B$28:$E$38,3,FALSE),"")</f>
        <v>608 6819000</v>
      </c>
      <c r="AK1312" s="146" t="str">
        <f>IFERROR(VLOOKUP(AC1312,[4]Hoja3!$B$28:$E$38,4,FALSE),"")</f>
        <v>edgar.olaya@parquesnacionales.gov.co</v>
      </c>
      <c r="AL1312" s="182">
        <v>0</v>
      </c>
      <c r="AM1312" s="182">
        <v>0</v>
      </c>
      <c r="AN1312" s="182">
        <v>0</v>
      </c>
      <c r="AO1312" s="182">
        <v>0</v>
      </c>
      <c r="AP1312" s="178"/>
      <c r="AQ1312" s="178" t="s">
        <v>189</v>
      </c>
      <c r="AR1312" s="178"/>
      <c r="AS1312" s="178"/>
      <c r="AT1312" s="178"/>
    </row>
    <row r="1313" spans="1:46" ht="25.05" customHeight="1" x14ac:dyDescent="0.3">
      <c r="A1313" s="143"/>
      <c r="B1313" s="171">
        <v>80111600</v>
      </c>
      <c r="C1313" s="171" t="s">
        <v>2105</v>
      </c>
      <c r="D1313" s="171" t="s">
        <v>211</v>
      </c>
      <c r="E1313" s="171" t="s">
        <v>2106</v>
      </c>
      <c r="F1313" s="172">
        <v>1</v>
      </c>
      <c r="G1313" s="144" t="str">
        <f>IFERROR(VLOOKUP(F1313,[4]Hoja4!$A$1:B1449,2,FALSE),"")</f>
        <v>ENERO</v>
      </c>
      <c r="H1313" s="173">
        <v>1</v>
      </c>
      <c r="I1313" s="144" t="str">
        <f>IFERROR(VLOOKUP(H1313,[4]Hoja4!$A$1:D1448,2,FALSE),"")</f>
        <v>ENERO</v>
      </c>
      <c r="J1313" s="185" t="s">
        <v>1645</v>
      </c>
      <c r="K1313" s="106">
        <f>IFERROR(VLOOKUP(J1313,[4]LISTAS!$A$8:$B$11,2,FALSE),"")</f>
        <v>0</v>
      </c>
      <c r="L1313" s="174">
        <v>345</v>
      </c>
      <c r="M1313" s="175" t="s">
        <v>213</v>
      </c>
      <c r="N1313" s="145" t="str">
        <f>IFERROR(VLOOKUP(M1313,'[4]archivo de datos'!$G$1:$H$24,2,FALSE),"")</f>
        <v>CCE-16</v>
      </c>
      <c r="O1313" s="178" t="s">
        <v>180</v>
      </c>
      <c r="P1313" s="106">
        <f>IFERROR(VLOOKUP(O1313,'[4]archivo de datos'!$J$6:$K$12,2,FALSE),"")</f>
        <v>0</v>
      </c>
      <c r="Q1313" s="177" t="s">
        <v>48</v>
      </c>
      <c r="R1313" s="186" t="s">
        <v>1571</v>
      </c>
      <c r="S1313" s="179" t="s">
        <v>182</v>
      </c>
      <c r="T1313" s="132" t="s">
        <v>165</v>
      </c>
      <c r="U1313" s="178" t="s">
        <v>1698</v>
      </c>
      <c r="V1313" s="146" t="str">
        <f>+IFERROR(VLOOKUP(U1313,[4]Equivalencias!$M$2:$N$97,2,FALSE),"")</f>
        <v>Visitantes que ingresan a las áreas protegidas nacionales</v>
      </c>
      <c r="W1313" s="183" t="s">
        <v>1662</v>
      </c>
      <c r="X1313" s="181">
        <v>60490000</v>
      </c>
      <c r="Y1313" s="181">
        <v>60490000</v>
      </c>
      <c r="Z1313" s="178" t="s">
        <v>183</v>
      </c>
      <c r="AA1313" s="178" t="s">
        <v>184</v>
      </c>
      <c r="AB1313" s="143">
        <f>IFERROR(VLOOKUP(AA1313,[4]Hoja4!$A$14:$B$19,2,FALSE),"")</f>
        <v>0</v>
      </c>
      <c r="AC1313" s="178" t="s">
        <v>161</v>
      </c>
      <c r="AD1313" s="178" t="s">
        <v>2029</v>
      </c>
      <c r="AE1313" s="178" t="s">
        <v>1770</v>
      </c>
      <c r="AF1313" s="178" t="s">
        <v>2030</v>
      </c>
      <c r="AG1313" s="146" t="str">
        <f>IFERROR(VLOOKUP(AF1313,'[4]archivo de datos'!$D$1:$E$1156,2,FALSE),"")</f>
        <v>CO-CUN-25279</v>
      </c>
      <c r="AH1313" s="178" t="s">
        <v>188</v>
      </c>
      <c r="AI1313" s="146" t="str">
        <f>IFERROR(VLOOKUP(AC1313,[4]Hoja3!$B$28:$E$38,2,FALSE),"")</f>
        <v>Edgar Olaya Ospina</v>
      </c>
      <c r="AJ1313" s="146" t="str">
        <f>IFERROR(VLOOKUP(AC1313,[4]Hoja3!$B$28:$E$38,3,FALSE),"")</f>
        <v>608 6819000</v>
      </c>
      <c r="AK1313" s="146" t="str">
        <f>IFERROR(VLOOKUP(AC1313,[4]Hoja3!$B$28:$E$38,4,FALSE),"")</f>
        <v>edgar.olaya@parquesnacionales.gov.co</v>
      </c>
      <c r="AL1313" s="182">
        <v>0</v>
      </c>
      <c r="AM1313" s="182">
        <v>0</v>
      </c>
      <c r="AN1313" s="182">
        <v>0</v>
      </c>
      <c r="AO1313" s="182">
        <v>0</v>
      </c>
      <c r="AP1313" s="178"/>
      <c r="AQ1313" s="178" t="s">
        <v>189</v>
      </c>
      <c r="AR1313" s="178"/>
      <c r="AS1313" s="178"/>
      <c r="AT1313" s="178"/>
    </row>
    <row r="1314" spans="1:46" ht="25.05" customHeight="1" x14ac:dyDescent="0.3">
      <c r="A1314" s="143"/>
      <c r="B1314" s="171">
        <v>80111600</v>
      </c>
      <c r="C1314" s="171" t="s">
        <v>2107</v>
      </c>
      <c r="D1314" s="171" t="s">
        <v>211</v>
      </c>
      <c r="E1314" s="171" t="s">
        <v>2108</v>
      </c>
      <c r="F1314" s="172">
        <v>1</v>
      </c>
      <c r="G1314" s="144" t="str">
        <f>IFERROR(VLOOKUP(F1314,[4]Hoja4!$A$1:B1450,2,FALSE),"")</f>
        <v>ENERO</v>
      </c>
      <c r="H1314" s="173">
        <v>1</v>
      </c>
      <c r="I1314" s="144" t="str">
        <f>IFERROR(VLOOKUP(H1314,[4]Hoja4!$A$1:D1449,2,FALSE),"")</f>
        <v>ENERO</v>
      </c>
      <c r="J1314" s="185" t="s">
        <v>1645</v>
      </c>
      <c r="K1314" s="106">
        <f>IFERROR(VLOOKUP(J1314,[4]LISTAS!$A$8:$B$11,2,FALSE),"")</f>
        <v>0</v>
      </c>
      <c r="L1314" s="174">
        <v>330</v>
      </c>
      <c r="M1314" s="175" t="s">
        <v>213</v>
      </c>
      <c r="N1314" s="145" t="str">
        <f>IFERROR(VLOOKUP(M1314,'[4]archivo de datos'!$G$1:$H$24,2,FALSE),"")</f>
        <v>CCE-16</v>
      </c>
      <c r="O1314" s="178" t="s">
        <v>180</v>
      </c>
      <c r="P1314" s="106">
        <f>IFERROR(VLOOKUP(O1314,'[4]archivo de datos'!$J$6:$K$12,2,FALSE),"")</f>
        <v>0</v>
      </c>
      <c r="Q1314" s="177" t="s">
        <v>48</v>
      </c>
      <c r="R1314" s="186" t="s">
        <v>1571</v>
      </c>
      <c r="S1314" s="179" t="s">
        <v>182</v>
      </c>
      <c r="T1314" s="132" t="s">
        <v>165</v>
      </c>
      <c r="U1314" s="178" t="s">
        <v>1698</v>
      </c>
      <c r="V1314" s="146" t="str">
        <f>+IFERROR(VLOOKUP(U1314,[4]Equivalencias!$M$2:$N$97,2,FALSE),"")</f>
        <v>Visitantes que ingresan a las áreas protegidas nacionales</v>
      </c>
      <c r="W1314" s="183" t="s">
        <v>1662</v>
      </c>
      <c r="X1314" s="181">
        <v>57860000</v>
      </c>
      <c r="Y1314" s="181">
        <v>57860000</v>
      </c>
      <c r="Z1314" s="178" t="s">
        <v>183</v>
      </c>
      <c r="AA1314" s="178" t="s">
        <v>184</v>
      </c>
      <c r="AB1314" s="143">
        <f>IFERROR(VLOOKUP(AA1314,[4]Hoja4!$A$14:$B$19,2,FALSE),"")</f>
        <v>0</v>
      </c>
      <c r="AC1314" s="178" t="s">
        <v>161</v>
      </c>
      <c r="AD1314" s="178" t="s">
        <v>2029</v>
      </c>
      <c r="AE1314" s="178" t="s">
        <v>1770</v>
      </c>
      <c r="AF1314" s="178" t="s">
        <v>2030</v>
      </c>
      <c r="AG1314" s="146" t="str">
        <f>IFERROR(VLOOKUP(AF1314,'[4]archivo de datos'!$D$1:$E$1156,2,FALSE),"")</f>
        <v>CO-CUN-25279</v>
      </c>
      <c r="AH1314" s="178" t="s">
        <v>188</v>
      </c>
      <c r="AI1314" s="146" t="str">
        <f>IFERROR(VLOOKUP(AC1314,[4]Hoja3!$B$28:$E$38,2,FALSE),"")</f>
        <v>Edgar Olaya Ospina</v>
      </c>
      <c r="AJ1314" s="146" t="str">
        <f>IFERROR(VLOOKUP(AC1314,[4]Hoja3!$B$28:$E$38,3,FALSE),"")</f>
        <v>608 6819000</v>
      </c>
      <c r="AK1314" s="146" t="str">
        <f>IFERROR(VLOOKUP(AC1314,[4]Hoja3!$B$28:$E$38,4,FALSE),"")</f>
        <v>edgar.olaya@parquesnacionales.gov.co</v>
      </c>
      <c r="AL1314" s="182">
        <v>0</v>
      </c>
      <c r="AM1314" s="182">
        <v>0</v>
      </c>
      <c r="AN1314" s="182">
        <v>0</v>
      </c>
      <c r="AO1314" s="182">
        <v>0</v>
      </c>
      <c r="AP1314" s="178"/>
      <c r="AQ1314" s="178" t="s">
        <v>189</v>
      </c>
      <c r="AR1314" s="178"/>
      <c r="AS1314" s="178"/>
      <c r="AT1314" s="178"/>
    </row>
    <row r="1315" spans="1:46" ht="25.05" customHeight="1" x14ac:dyDescent="0.3">
      <c r="A1315" s="143"/>
      <c r="B1315" s="171" t="s">
        <v>2109</v>
      </c>
      <c r="C1315" s="171" t="s">
        <v>2110</v>
      </c>
      <c r="D1315" s="171" t="s">
        <v>1691</v>
      </c>
      <c r="E1315" s="171" t="s">
        <v>179</v>
      </c>
      <c r="F1315" s="172">
        <v>1</v>
      </c>
      <c r="G1315" s="144" t="str">
        <f>IFERROR(VLOOKUP(F1315,[4]Hoja4!$A$1:B1451,2,FALSE),"")</f>
        <v>ENERO</v>
      </c>
      <c r="H1315" s="172">
        <v>1</v>
      </c>
      <c r="I1315" s="144" t="str">
        <f>IFERROR(VLOOKUP(H1315,[4]Hoja4!$A$1:D1450,2,FALSE),"")</f>
        <v>ENERO</v>
      </c>
      <c r="J1315" s="185" t="s">
        <v>178</v>
      </c>
      <c r="K1315" s="106">
        <f>IFERROR(VLOOKUP(J1315,[4]LISTAS!$A$8:$B$11,2,FALSE),"")</f>
        <v>1</v>
      </c>
      <c r="L1315" s="174">
        <v>5</v>
      </c>
      <c r="M1315" s="175" t="s">
        <v>196</v>
      </c>
      <c r="N1315" s="145" t="str">
        <f>IFERROR(VLOOKUP(M1315,'[4]archivo de datos'!$G$1:$H$24,2,FALSE),"")</f>
        <v>CCE-10</v>
      </c>
      <c r="O1315" s="178" t="s">
        <v>180</v>
      </c>
      <c r="P1315" s="106">
        <f>IFERROR(VLOOKUP(O1315,'[4]archivo de datos'!$J$6:$K$12,2,FALSE),"")</f>
        <v>0</v>
      </c>
      <c r="Q1315" s="177" t="s">
        <v>48</v>
      </c>
      <c r="R1315" s="186" t="s">
        <v>1571</v>
      </c>
      <c r="S1315" s="179" t="s">
        <v>182</v>
      </c>
      <c r="T1315" s="132" t="s">
        <v>165</v>
      </c>
      <c r="U1315" s="178" t="s">
        <v>1698</v>
      </c>
      <c r="V1315" s="146" t="str">
        <f>+IFERROR(VLOOKUP(U1315,[4]Equivalencias!$M$2:$N$97,2,FALSE),"")</f>
        <v>Visitantes que ingresan a las áreas protegidas nacionales</v>
      </c>
      <c r="W1315" s="178" t="s">
        <v>175</v>
      </c>
      <c r="X1315" s="181">
        <v>36143340</v>
      </c>
      <c r="Y1315" s="181">
        <v>36143340</v>
      </c>
      <c r="Z1315" s="178" t="s">
        <v>562</v>
      </c>
      <c r="AA1315" s="178" t="s">
        <v>1602</v>
      </c>
      <c r="AB1315" s="143">
        <f>IFERROR(VLOOKUP(AA1315,[4]Hoja4!$A$14:$B$19,2,FALSE),"")</f>
        <v>2</v>
      </c>
      <c r="AC1315" s="178" t="s">
        <v>161</v>
      </c>
      <c r="AD1315" s="178" t="s">
        <v>2029</v>
      </c>
      <c r="AE1315" s="178" t="s">
        <v>1770</v>
      </c>
      <c r="AF1315" s="178" t="s">
        <v>2030</v>
      </c>
      <c r="AG1315" s="146" t="str">
        <f>IFERROR(VLOOKUP(AF1315,'[4]archivo de datos'!$D$1:$E$1156,2,FALSE),"")</f>
        <v>CO-CUN-25279</v>
      </c>
      <c r="AH1315" s="178" t="s">
        <v>188</v>
      </c>
      <c r="AI1315" s="146" t="str">
        <f>IFERROR(VLOOKUP(AC1315,[4]Hoja3!$B$28:$E$38,2,FALSE),"")</f>
        <v>Edgar Olaya Ospina</v>
      </c>
      <c r="AJ1315" s="146" t="str">
        <f>IFERROR(VLOOKUP(AC1315,[4]Hoja3!$B$28:$E$38,3,FALSE),"")</f>
        <v>608 6819000</v>
      </c>
      <c r="AK1315" s="146" t="str">
        <f>IFERROR(VLOOKUP(AC1315,[4]Hoja3!$B$28:$E$38,4,FALSE),"")</f>
        <v>edgar.olaya@parquesnacionales.gov.co</v>
      </c>
      <c r="AL1315" s="182">
        <v>0</v>
      </c>
      <c r="AM1315" s="182">
        <v>0</v>
      </c>
      <c r="AN1315" s="182">
        <v>0</v>
      </c>
      <c r="AO1315" s="182">
        <v>0</v>
      </c>
      <c r="AP1315" s="178"/>
      <c r="AQ1315" s="178" t="s">
        <v>189</v>
      </c>
      <c r="AR1315" s="178"/>
      <c r="AS1315" s="178"/>
      <c r="AT1315" s="178"/>
    </row>
    <row r="1316" spans="1:46" ht="25.05" customHeight="1" x14ac:dyDescent="0.3">
      <c r="A1316" s="143"/>
      <c r="B1316" s="171" t="s">
        <v>1718</v>
      </c>
      <c r="C1316" s="171" t="s">
        <v>1719</v>
      </c>
      <c r="D1316" s="171" t="s">
        <v>202</v>
      </c>
      <c r="E1316" s="171" t="s">
        <v>179</v>
      </c>
      <c r="F1316" s="172">
        <v>4</v>
      </c>
      <c r="G1316" s="144" t="str">
        <f>IFERROR(VLOOKUP(F1316,[4]Hoja4!$A$1:B1452,2,FALSE),"")</f>
        <v>ABRIL</v>
      </c>
      <c r="H1316" s="173">
        <v>5</v>
      </c>
      <c r="I1316" s="144" t="str">
        <f>IFERROR(VLOOKUP(H1316,[4]Hoja4!$A$1:D1451,2,FALSE),"")</f>
        <v>MAYO</v>
      </c>
      <c r="J1316" s="185" t="s">
        <v>178</v>
      </c>
      <c r="K1316" s="106">
        <f>IFERROR(VLOOKUP(J1316,[4]LISTAS!$A$8:$B$11,2,FALSE),"")</f>
        <v>1</v>
      </c>
      <c r="L1316" s="174">
        <v>2</v>
      </c>
      <c r="M1316" s="175" t="s">
        <v>1308</v>
      </c>
      <c r="N1316" s="145" t="str">
        <f>IFERROR(VLOOKUP(M1316,'[4]archivo de datos'!$G$1:$H$24,2,FALSE),"")</f>
        <v>CCE-07</v>
      </c>
      <c r="O1316" s="178" t="s">
        <v>180</v>
      </c>
      <c r="P1316" s="106">
        <f>IFERROR(VLOOKUP(O1316,'[4]archivo de datos'!$J$6:$K$12,2,FALSE),"")</f>
        <v>0</v>
      </c>
      <c r="Q1316" s="177" t="s">
        <v>46</v>
      </c>
      <c r="R1316" s="186" t="s">
        <v>1571</v>
      </c>
      <c r="S1316" s="179" t="s">
        <v>182</v>
      </c>
      <c r="T1316" s="147" t="s">
        <v>166</v>
      </c>
      <c r="U1316" s="147" t="s">
        <v>584</v>
      </c>
      <c r="V1316" s="146" t="str">
        <f>+IFERROR(VLOOKUP(U1316,[4]Equivalencias!$M$2:$N$97,2,FALSE),"")</f>
        <v xml:space="preserve">Áreas administradas </v>
      </c>
      <c r="W1316" s="183" t="s">
        <v>175</v>
      </c>
      <c r="X1316" s="181">
        <v>30000000</v>
      </c>
      <c r="Y1316" s="181">
        <v>30000000</v>
      </c>
      <c r="Z1316" s="178" t="s">
        <v>183</v>
      </c>
      <c r="AA1316" s="178" t="s">
        <v>184</v>
      </c>
      <c r="AB1316" s="143">
        <f>IFERROR(VLOOKUP(AA1316,[4]Hoja4!$A$14:$B$19,2,FALSE),"")</f>
        <v>0</v>
      </c>
      <c r="AC1316" s="178" t="s">
        <v>161</v>
      </c>
      <c r="AD1316" s="178" t="s">
        <v>2029</v>
      </c>
      <c r="AE1316" s="178" t="s">
        <v>1770</v>
      </c>
      <c r="AF1316" s="178" t="s">
        <v>2030</v>
      </c>
      <c r="AG1316" s="146" t="str">
        <f>IFERROR(VLOOKUP(AF1316,'[4]archivo de datos'!$D$1:$E$1156,2,FALSE),"")</f>
        <v>CO-CUN-25279</v>
      </c>
      <c r="AH1316" s="178" t="s">
        <v>188</v>
      </c>
      <c r="AI1316" s="146" t="str">
        <f>IFERROR(VLOOKUP(AC1316,[4]Hoja3!$B$28:$E$38,2,FALSE),"")</f>
        <v>Edgar Olaya Ospina</v>
      </c>
      <c r="AJ1316" s="146" t="str">
        <f>IFERROR(VLOOKUP(AC1316,[4]Hoja3!$B$28:$E$38,3,FALSE),"")</f>
        <v>608 6819000</v>
      </c>
      <c r="AK1316" s="146" t="str">
        <f>IFERROR(VLOOKUP(AC1316,[4]Hoja3!$B$28:$E$38,4,FALSE),"")</f>
        <v>edgar.olaya@parquesnacionales.gov.co</v>
      </c>
      <c r="AL1316" s="182">
        <v>0</v>
      </c>
      <c r="AM1316" s="182">
        <v>0</v>
      </c>
      <c r="AN1316" s="182">
        <v>0</v>
      </c>
      <c r="AO1316" s="182">
        <v>0</v>
      </c>
      <c r="AP1316" s="178"/>
      <c r="AQ1316" s="178" t="s">
        <v>189</v>
      </c>
      <c r="AR1316" s="178"/>
      <c r="AS1316" s="178"/>
      <c r="AT1316" s="178"/>
    </row>
    <row r="1317" spans="1:46" ht="25.05" customHeight="1" x14ac:dyDescent="0.3">
      <c r="A1317" s="143"/>
      <c r="B1317" s="171">
        <v>41114410</v>
      </c>
      <c r="C1317" s="171" t="s">
        <v>2111</v>
      </c>
      <c r="D1317" s="171" t="s">
        <v>202</v>
      </c>
      <c r="E1317" s="171" t="s">
        <v>179</v>
      </c>
      <c r="F1317" s="172">
        <v>7</v>
      </c>
      <c r="G1317" s="144" t="str">
        <f>IFERROR(VLOOKUP(F1317,[4]Hoja4!$A$1:B1453,2,FALSE),"")</f>
        <v>JULIO</v>
      </c>
      <c r="H1317" s="173">
        <v>7</v>
      </c>
      <c r="I1317" s="144" t="str">
        <f>IFERROR(VLOOKUP(H1317,[4]Hoja4!$A$1:D1452,2,FALSE),"")</f>
        <v>JULIO</v>
      </c>
      <c r="J1317" s="185" t="s">
        <v>1645</v>
      </c>
      <c r="K1317" s="106">
        <f>IFERROR(VLOOKUP(J1317,[4]LISTAS!$A$8:$B$11,2,FALSE),"")</f>
        <v>0</v>
      </c>
      <c r="L1317" s="174">
        <v>30</v>
      </c>
      <c r="M1317" s="175" t="s">
        <v>1308</v>
      </c>
      <c r="N1317" s="145" t="str">
        <f>IFERROR(VLOOKUP(M1317,'[4]archivo de datos'!$G$1:$H$24,2,FALSE),"")</f>
        <v>CCE-07</v>
      </c>
      <c r="O1317" s="178" t="s">
        <v>180</v>
      </c>
      <c r="P1317" s="106">
        <f>IFERROR(VLOOKUP(O1317,'[4]archivo de datos'!$J$6:$K$12,2,FALSE),"")</f>
        <v>0</v>
      </c>
      <c r="Q1317" s="177" t="s">
        <v>46</v>
      </c>
      <c r="R1317" s="186" t="s">
        <v>1158</v>
      </c>
      <c r="S1317" s="179" t="s">
        <v>182</v>
      </c>
      <c r="T1317" s="147" t="s">
        <v>166</v>
      </c>
      <c r="U1317" s="147" t="s">
        <v>584</v>
      </c>
      <c r="V1317" s="146" t="str">
        <f>+IFERROR(VLOOKUP(U1317,[4]Equivalencias!$M$2:$N$97,2,FALSE),"")</f>
        <v xml:space="preserve">Áreas administradas </v>
      </c>
      <c r="W1317" s="183" t="s">
        <v>175</v>
      </c>
      <c r="X1317" s="181">
        <v>500000000</v>
      </c>
      <c r="Y1317" s="181">
        <v>500000000</v>
      </c>
      <c r="Z1317" s="178" t="s">
        <v>183</v>
      </c>
      <c r="AA1317" s="178" t="s">
        <v>184</v>
      </c>
      <c r="AB1317" s="143">
        <f>IFERROR(VLOOKUP(AA1317,[4]Hoja4!$A$14:$B$19,2,FALSE),"")</f>
        <v>0</v>
      </c>
      <c r="AC1317" s="178" t="s">
        <v>161</v>
      </c>
      <c r="AD1317" s="178" t="s">
        <v>2029</v>
      </c>
      <c r="AE1317" s="178" t="s">
        <v>1770</v>
      </c>
      <c r="AF1317" s="178" t="s">
        <v>2030</v>
      </c>
      <c r="AG1317" s="146" t="str">
        <f>IFERROR(VLOOKUP(AF1317,'[4]archivo de datos'!$D$1:$E$1156,2,FALSE),"")</f>
        <v>CO-CUN-25279</v>
      </c>
      <c r="AH1317" s="178" t="s">
        <v>188</v>
      </c>
      <c r="AI1317" s="146" t="str">
        <f>IFERROR(VLOOKUP(AC1317,[4]Hoja3!$B$28:$E$38,2,FALSE),"")</f>
        <v>Edgar Olaya Ospina</v>
      </c>
      <c r="AJ1317" s="146" t="str">
        <f>IFERROR(VLOOKUP(AC1317,[4]Hoja3!$B$28:$E$38,3,FALSE),"")</f>
        <v>608 6819000</v>
      </c>
      <c r="AK1317" s="146" t="str">
        <f>IFERROR(VLOOKUP(AC1317,[4]Hoja3!$B$28:$E$38,4,FALSE),"")</f>
        <v>edgar.olaya@parquesnacionales.gov.co</v>
      </c>
      <c r="AL1317" s="182">
        <v>0</v>
      </c>
      <c r="AM1317" s="182">
        <v>0</v>
      </c>
      <c r="AN1317" s="182">
        <v>0</v>
      </c>
      <c r="AO1317" s="182">
        <v>0</v>
      </c>
      <c r="AP1317" s="178"/>
      <c r="AQ1317" s="178" t="s">
        <v>189</v>
      </c>
      <c r="AR1317" s="178"/>
      <c r="AS1317" s="178"/>
      <c r="AT1317" s="178"/>
    </row>
    <row r="1318" spans="1:46" ht="25.05" customHeight="1" x14ac:dyDescent="0.3">
      <c r="A1318" s="143"/>
      <c r="B1318" s="171" t="s">
        <v>179</v>
      </c>
      <c r="C1318" s="171" t="s">
        <v>2032</v>
      </c>
      <c r="D1318" s="171" t="s">
        <v>177</v>
      </c>
      <c r="E1318" s="171" t="s">
        <v>179</v>
      </c>
      <c r="F1318" s="172" t="s">
        <v>175</v>
      </c>
      <c r="G1318" s="144" t="str">
        <f>IFERROR(VLOOKUP(F1318,[4]Hoja4!$A$1:B1454,2,FALSE),"")</f>
        <v>NO APLICA</v>
      </c>
      <c r="H1318" s="173"/>
      <c r="I1318" s="144" t="str">
        <f>IFERROR(VLOOKUP(H1318,[4]Hoja4!$A$1:D1453,2,FALSE),"")</f>
        <v/>
      </c>
      <c r="J1318" s="185"/>
      <c r="K1318" s="106" t="str">
        <f>IFERROR(VLOOKUP(J1318,[4]LISTAS!$A$8:$B$11,2,FALSE),"")</f>
        <v/>
      </c>
      <c r="L1318" s="174"/>
      <c r="M1318" s="175" t="s">
        <v>179</v>
      </c>
      <c r="N1318" s="145" t="str">
        <f>IFERROR(VLOOKUP(M1318,'[4]archivo de datos'!$G$1:$H$24,2,FALSE),"")</f>
        <v>N/A</v>
      </c>
      <c r="O1318" s="178" t="s">
        <v>180</v>
      </c>
      <c r="P1318" s="106">
        <f>IFERROR(VLOOKUP(O1318,'[4]archivo de datos'!$J$6:$K$12,2,FALSE),"")</f>
        <v>0</v>
      </c>
      <c r="Q1318" s="177" t="s">
        <v>46</v>
      </c>
      <c r="R1318" s="186" t="s">
        <v>1571</v>
      </c>
      <c r="S1318" s="179" t="s">
        <v>182</v>
      </c>
      <c r="T1318" s="147" t="s">
        <v>163</v>
      </c>
      <c r="U1318" s="147" t="s">
        <v>641</v>
      </c>
      <c r="V1318" s="146" t="str">
        <f>+IFERROR(VLOOKUP(U1318,[4]Equivalencias!$M$2:$N$97,2,FALSE),"")</f>
        <v>Áreas en proceso de restauración</v>
      </c>
      <c r="W1318" s="178" t="s">
        <v>175</v>
      </c>
      <c r="X1318" s="181">
        <v>13916642</v>
      </c>
      <c r="Y1318" s="181">
        <v>13916642</v>
      </c>
      <c r="Z1318" s="178" t="s">
        <v>183</v>
      </c>
      <c r="AA1318" s="178" t="s">
        <v>184</v>
      </c>
      <c r="AB1318" s="143">
        <f>IFERROR(VLOOKUP(AA1318,[4]Hoja4!$A$14:$B$19,2,FALSE),"")</f>
        <v>0</v>
      </c>
      <c r="AC1318" s="178" t="s">
        <v>161</v>
      </c>
      <c r="AD1318" s="178" t="s">
        <v>2029</v>
      </c>
      <c r="AE1318" s="178" t="s">
        <v>1770</v>
      </c>
      <c r="AF1318" s="178" t="s">
        <v>2030</v>
      </c>
      <c r="AG1318" s="146" t="str">
        <f>IFERROR(VLOOKUP(AF1318,'[4]archivo de datos'!$D$1:$E$1156,2,FALSE),"")</f>
        <v>CO-CUN-25279</v>
      </c>
      <c r="AH1318" s="178" t="s">
        <v>188</v>
      </c>
      <c r="AI1318" s="146" t="str">
        <f>IFERROR(VLOOKUP(AC1318,[4]Hoja3!$B$28:$E$38,2,FALSE),"")</f>
        <v>Edgar Olaya Ospina</v>
      </c>
      <c r="AJ1318" s="146" t="str">
        <f>IFERROR(VLOOKUP(AC1318,[4]Hoja3!$B$28:$E$38,3,FALSE),"")</f>
        <v>608 6819000</v>
      </c>
      <c r="AK1318" s="146" t="str">
        <f>IFERROR(VLOOKUP(AC1318,[4]Hoja3!$B$28:$E$38,4,FALSE),"")</f>
        <v>edgar.olaya@parquesnacionales.gov.co</v>
      </c>
      <c r="AL1318" s="182">
        <v>0</v>
      </c>
      <c r="AM1318" s="182">
        <v>0</v>
      </c>
      <c r="AN1318" s="182">
        <v>0</v>
      </c>
      <c r="AO1318" s="182">
        <v>0</v>
      </c>
      <c r="AP1318" s="178"/>
      <c r="AQ1318" s="178" t="s">
        <v>189</v>
      </c>
      <c r="AR1318" s="178"/>
      <c r="AS1318" s="178"/>
      <c r="AT1318" s="178"/>
    </row>
    <row r="1319" spans="1:46" ht="25.05" customHeight="1" x14ac:dyDescent="0.3">
      <c r="A1319" s="143"/>
      <c r="B1319" s="171" t="s">
        <v>179</v>
      </c>
      <c r="C1319" s="171" t="s">
        <v>2032</v>
      </c>
      <c r="D1319" s="171" t="s">
        <v>177</v>
      </c>
      <c r="E1319" s="171" t="s">
        <v>179</v>
      </c>
      <c r="F1319" s="172" t="s">
        <v>175</v>
      </c>
      <c r="G1319" s="144" t="str">
        <f>IFERROR(VLOOKUP(F1319,[4]Hoja4!$A$1:B1455,2,FALSE),"")</f>
        <v>NO APLICA</v>
      </c>
      <c r="H1319" s="173"/>
      <c r="I1319" s="144" t="str">
        <f>IFERROR(VLOOKUP(H1319,[4]Hoja4!$A$1:D1454,2,FALSE),"")</f>
        <v/>
      </c>
      <c r="J1319" s="185"/>
      <c r="K1319" s="106" t="str">
        <f>IFERROR(VLOOKUP(J1319,[4]LISTAS!$A$8:$B$11,2,FALSE),"")</f>
        <v/>
      </c>
      <c r="L1319" s="174"/>
      <c r="M1319" s="175" t="s">
        <v>179</v>
      </c>
      <c r="N1319" s="145" t="str">
        <f>IFERROR(VLOOKUP(M1319,'[4]archivo de datos'!$G$1:$H$24,2,FALSE),"")</f>
        <v>N/A</v>
      </c>
      <c r="O1319" s="178" t="s">
        <v>180</v>
      </c>
      <c r="P1319" s="106">
        <f>IFERROR(VLOOKUP(O1319,'[4]archivo de datos'!$J$6:$K$12,2,FALSE),"")</f>
        <v>0</v>
      </c>
      <c r="Q1319" s="177" t="s">
        <v>48</v>
      </c>
      <c r="R1319" s="186" t="s">
        <v>1571</v>
      </c>
      <c r="S1319" s="179" t="s">
        <v>182</v>
      </c>
      <c r="T1319" s="147" t="s">
        <v>163</v>
      </c>
      <c r="U1319" s="147" t="s">
        <v>641</v>
      </c>
      <c r="V1319" s="146" t="str">
        <f>+IFERROR(VLOOKUP(U1319,[4]Equivalencias!$M$2:$N$97,2,FALSE),"")</f>
        <v>Áreas en proceso de restauración</v>
      </c>
      <c r="W1319" s="178" t="s">
        <v>175</v>
      </c>
      <c r="X1319" s="181">
        <v>8000000</v>
      </c>
      <c r="Y1319" s="181">
        <v>8000000</v>
      </c>
      <c r="Z1319" s="178" t="s">
        <v>183</v>
      </c>
      <c r="AA1319" s="178" t="s">
        <v>184</v>
      </c>
      <c r="AB1319" s="143">
        <f>IFERROR(VLOOKUP(AA1319,[4]Hoja4!$A$14:$B$19,2,FALSE),"")</f>
        <v>0</v>
      </c>
      <c r="AC1319" s="178" t="s">
        <v>161</v>
      </c>
      <c r="AD1319" s="178" t="s">
        <v>2029</v>
      </c>
      <c r="AE1319" s="178" t="s">
        <v>1770</v>
      </c>
      <c r="AF1319" s="178" t="s">
        <v>2030</v>
      </c>
      <c r="AG1319" s="146" t="str">
        <f>IFERROR(VLOOKUP(AF1319,'[4]archivo de datos'!$D$1:$E$1156,2,FALSE),"")</f>
        <v>CO-CUN-25279</v>
      </c>
      <c r="AH1319" s="178" t="s">
        <v>188</v>
      </c>
      <c r="AI1319" s="146" t="str">
        <f>IFERROR(VLOOKUP(AC1319,[4]Hoja3!$B$28:$E$38,2,FALSE),"")</f>
        <v>Edgar Olaya Ospina</v>
      </c>
      <c r="AJ1319" s="146" t="str">
        <f>IFERROR(VLOOKUP(AC1319,[4]Hoja3!$B$28:$E$38,3,FALSE),"")</f>
        <v>608 6819000</v>
      </c>
      <c r="AK1319" s="146" t="str">
        <f>IFERROR(VLOOKUP(AC1319,[4]Hoja3!$B$28:$E$38,4,FALSE),"")</f>
        <v>edgar.olaya@parquesnacionales.gov.co</v>
      </c>
      <c r="AL1319" s="182">
        <v>0</v>
      </c>
      <c r="AM1319" s="182">
        <v>0</v>
      </c>
      <c r="AN1319" s="182">
        <v>0</v>
      </c>
      <c r="AO1319" s="182">
        <v>0</v>
      </c>
      <c r="AP1319" s="178"/>
      <c r="AQ1319" s="178" t="s">
        <v>189</v>
      </c>
      <c r="AR1319" s="178"/>
      <c r="AS1319" s="178"/>
      <c r="AT1319" s="178"/>
    </row>
    <row r="1320" spans="1:46" ht="25.05" customHeight="1" x14ac:dyDescent="0.3">
      <c r="A1320" s="143"/>
      <c r="B1320" s="171">
        <v>80111600</v>
      </c>
      <c r="C1320" s="171" t="s">
        <v>2112</v>
      </c>
      <c r="D1320" s="171" t="s">
        <v>211</v>
      </c>
      <c r="E1320" s="171" t="s">
        <v>2113</v>
      </c>
      <c r="F1320" s="172">
        <v>1</v>
      </c>
      <c r="G1320" s="144" t="str">
        <f>IFERROR(VLOOKUP(F1320,[4]Hoja4!$A$1:B1456,2,FALSE),"")</f>
        <v>ENERO</v>
      </c>
      <c r="H1320" s="173">
        <v>1</v>
      </c>
      <c r="I1320" s="144" t="str">
        <f>IFERROR(VLOOKUP(H1320,[4]Hoja4!$A$1:D1455,2,FALSE),"")</f>
        <v>ENERO</v>
      </c>
      <c r="J1320" s="185" t="s">
        <v>1645</v>
      </c>
      <c r="K1320" s="106">
        <f>IFERROR(VLOOKUP(J1320,[4]LISTAS!$A$8:$B$11,2,FALSE),"")</f>
        <v>0</v>
      </c>
      <c r="L1320" s="174">
        <v>330</v>
      </c>
      <c r="M1320" s="175" t="s">
        <v>213</v>
      </c>
      <c r="N1320" s="145" t="str">
        <f>IFERROR(VLOOKUP(M1320,'[4]archivo de datos'!$G$1:$H$24,2,FALSE),"")</f>
        <v>CCE-16</v>
      </c>
      <c r="O1320" s="178" t="s">
        <v>180</v>
      </c>
      <c r="P1320" s="106">
        <f>IFERROR(VLOOKUP(O1320,'[4]archivo de datos'!$J$6:$K$12,2,FALSE),"")</f>
        <v>0</v>
      </c>
      <c r="Q1320" s="177" t="s">
        <v>48</v>
      </c>
      <c r="R1320" s="186" t="s">
        <v>1571</v>
      </c>
      <c r="S1320" s="179" t="s">
        <v>182</v>
      </c>
      <c r="T1320" s="147" t="s">
        <v>163</v>
      </c>
      <c r="U1320" s="147" t="s">
        <v>641</v>
      </c>
      <c r="V1320" s="146" t="str">
        <f>+IFERROR(VLOOKUP(U1320,[4]Equivalencias!$M$2:$N$97,2,FALSE),"")</f>
        <v>Áreas en proceso de restauración</v>
      </c>
      <c r="W1320" s="183" t="s">
        <v>1823</v>
      </c>
      <c r="X1320" s="181">
        <v>41613000</v>
      </c>
      <c r="Y1320" s="181">
        <v>41613000</v>
      </c>
      <c r="Z1320" s="178" t="s">
        <v>183</v>
      </c>
      <c r="AA1320" s="178" t="s">
        <v>184</v>
      </c>
      <c r="AB1320" s="143">
        <f>IFERROR(VLOOKUP(AA1320,[4]Hoja4!$A$14:$B$19,2,FALSE),"")</f>
        <v>0</v>
      </c>
      <c r="AC1320" s="178" t="s">
        <v>161</v>
      </c>
      <c r="AD1320" s="178" t="s">
        <v>2029</v>
      </c>
      <c r="AE1320" s="178" t="s">
        <v>1770</v>
      </c>
      <c r="AF1320" s="178" t="s">
        <v>2030</v>
      </c>
      <c r="AG1320" s="146" t="str">
        <f>IFERROR(VLOOKUP(AF1320,'[4]archivo de datos'!$D$1:$E$1156,2,FALSE),"")</f>
        <v>CO-CUN-25279</v>
      </c>
      <c r="AH1320" s="178" t="s">
        <v>188</v>
      </c>
      <c r="AI1320" s="146" t="str">
        <f>IFERROR(VLOOKUP(AC1320,[4]Hoja3!$B$28:$E$38,2,FALSE),"")</f>
        <v>Edgar Olaya Ospina</v>
      </c>
      <c r="AJ1320" s="146" t="str">
        <f>IFERROR(VLOOKUP(AC1320,[4]Hoja3!$B$28:$E$38,3,FALSE),"")</f>
        <v>608 6819000</v>
      </c>
      <c r="AK1320" s="146" t="str">
        <f>IFERROR(VLOOKUP(AC1320,[4]Hoja3!$B$28:$E$38,4,FALSE),"")</f>
        <v>edgar.olaya@parquesnacionales.gov.co</v>
      </c>
      <c r="AL1320" s="182">
        <v>0</v>
      </c>
      <c r="AM1320" s="182">
        <v>0</v>
      </c>
      <c r="AN1320" s="182">
        <v>0</v>
      </c>
      <c r="AO1320" s="182">
        <v>0</v>
      </c>
      <c r="AP1320" s="178"/>
      <c r="AQ1320" s="178" t="s">
        <v>189</v>
      </c>
      <c r="AR1320" s="178"/>
      <c r="AS1320" s="178"/>
      <c r="AT1320" s="178"/>
    </row>
    <row r="1321" spans="1:46" ht="25.05" customHeight="1" x14ac:dyDescent="0.3">
      <c r="A1321" s="143"/>
      <c r="B1321" s="171">
        <v>80111600</v>
      </c>
      <c r="C1321" s="171" t="s">
        <v>2114</v>
      </c>
      <c r="D1321" s="171" t="s">
        <v>224</v>
      </c>
      <c r="E1321" s="171" t="s">
        <v>2115</v>
      </c>
      <c r="F1321" s="172">
        <v>1</v>
      </c>
      <c r="G1321" s="144" t="str">
        <f>IFERROR(VLOOKUP(F1321,[4]Hoja4!$A$1:B1457,2,FALSE),"")</f>
        <v>ENERO</v>
      </c>
      <c r="H1321" s="173">
        <v>1</v>
      </c>
      <c r="I1321" s="144" t="str">
        <f>IFERROR(VLOOKUP(H1321,[4]Hoja4!$A$1:D1456,2,FALSE),"")</f>
        <v>ENERO</v>
      </c>
      <c r="J1321" s="185" t="s">
        <v>1645</v>
      </c>
      <c r="K1321" s="106">
        <f>IFERROR(VLOOKUP(J1321,[4]LISTAS!$A$8:$B$11,2,FALSE),"")</f>
        <v>0</v>
      </c>
      <c r="L1321" s="174">
        <v>345</v>
      </c>
      <c r="M1321" s="175" t="s">
        <v>213</v>
      </c>
      <c r="N1321" s="145" t="str">
        <f>IFERROR(VLOOKUP(M1321,'[4]archivo de datos'!$G$1:$H$24,2,FALSE),"")</f>
        <v>CCE-16</v>
      </c>
      <c r="O1321" s="178" t="s">
        <v>180</v>
      </c>
      <c r="P1321" s="106">
        <f>IFERROR(VLOOKUP(O1321,'[4]archivo de datos'!$J$6:$K$12,2,FALSE),"")</f>
        <v>0</v>
      </c>
      <c r="Q1321" s="177" t="s">
        <v>48</v>
      </c>
      <c r="R1321" s="186" t="s">
        <v>1571</v>
      </c>
      <c r="S1321" s="179" t="s">
        <v>182</v>
      </c>
      <c r="T1321" s="147" t="s">
        <v>163</v>
      </c>
      <c r="U1321" s="147" t="s">
        <v>641</v>
      </c>
      <c r="V1321" s="146" t="str">
        <f>+IFERROR(VLOOKUP(U1321,[4]Equivalencias!$M$2:$N$97,2,FALSE),"")</f>
        <v>Áreas en proceso de restauración</v>
      </c>
      <c r="W1321" s="183" t="s">
        <v>1747</v>
      </c>
      <c r="X1321" s="181">
        <v>42147500</v>
      </c>
      <c r="Y1321" s="181">
        <v>42147500</v>
      </c>
      <c r="Z1321" s="178" t="s">
        <v>183</v>
      </c>
      <c r="AA1321" s="178" t="s">
        <v>184</v>
      </c>
      <c r="AB1321" s="143">
        <f>IFERROR(VLOOKUP(AA1321,[4]Hoja4!$A$14:$B$19,2,FALSE),"")</f>
        <v>0</v>
      </c>
      <c r="AC1321" s="178" t="s">
        <v>161</v>
      </c>
      <c r="AD1321" s="178" t="s">
        <v>2029</v>
      </c>
      <c r="AE1321" s="178" t="s">
        <v>1770</v>
      </c>
      <c r="AF1321" s="178" t="s">
        <v>2030</v>
      </c>
      <c r="AG1321" s="146" t="str">
        <f>IFERROR(VLOOKUP(AF1321,'[4]archivo de datos'!$D$1:$E$1156,2,FALSE),"")</f>
        <v>CO-CUN-25279</v>
      </c>
      <c r="AH1321" s="178" t="s">
        <v>188</v>
      </c>
      <c r="AI1321" s="146" t="str">
        <f>IFERROR(VLOOKUP(AC1321,[4]Hoja3!$B$28:$E$38,2,FALSE),"")</f>
        <v>Edgar Olaya Ospina</v>
      </c>
      <c r="AJ1321" s="146" t="str">
        <f>IFERROR(VLOOKUP(AC1321,[4]Hoja3!$B$28:$E$38,3,FALSE),"")</f>
        <v>608 6819000</v>
      </c>
      <c r="AK1321" s="146" t="str">
        <f>IFERROR(VLOOKUP(AC1321,[4]Hoja3!$B$28:$E$38,4,FALSE),"")</f>
        <v>edgar.olaya@parquesnacionales.gov.co</v>
      </c>
      <c r="AL1321" s="182">
        <v>0</v>
      </c>
      <c r="AM1321" s="182">
        <v>0</v>
      </c>
      <c r="AN1321" s="182">
        <v>0</v>
      </c>
      <c r="AO1321" s="182">
        <v>0</v>
      </c>
      <c r="AP1321" s="178"/>
      <c r="AQ1321" s="178" t="s">
        <v>189</v>
      </c>
      <c r="AR1321" s="178"/>
      <c r="AS1321" s="178"/>
      <c r="AT1321" s="178"/>
    </row>
    <row r="1322" spans="1:46" ht="25.05" customHeight="1" x14ac:dyDescent="0.3">
      <c r="A1322" s="143"/>
      <c r="B1322" s="171">
        <v>80111600</v>
      </c>
      <c r="C1322" s="171" t="s">
        <v>2116</v>
      </c>
      <c r="D1322" s="171" t="s">
        <v>224</v>
      </c>
      <c r="E1322" s="171" t="s">
        <v>2117</v>
      </c>
      <c r="F1322" s="172">
        <v>1</v>
      </c>
      <c r="G1322" s="144" t="str">
        <f>IFERROR(VLOOKUP(F1322,[4]Hoja4!$A$1:B1458,2,FALSE),"")</f>
        <v>ENERO</v>
      </c>
      <c r="H1322" s="173">
        <v>1</v>
      </c>
      <c r="I1322" s="144" t="str">
        <f>IFERROR(VLOOKUP(H1322,[4]Hoja4!$A$1:D1457,2,FALSE),"")</f>
        <v>ENERO</v>
      </c>
      <c r="J1322" s="185" t="s">
        <v>1645</v>
      </c>
      <c r="K1322" s="106">
        <f>IFERROR(VLOOKUP(J1322,[4]LISTAS!$A$8:$B$11,2,FALSE),"")</f>
        <v>0</v>
      </c>
      <c r="L1322" s="174">
        <v>345</v>
      </c>
      <c r="M1322" s="175" t="s">
        <v>213</v>
      </c>
      <c r="N1322" s="145" t="str">
        <f>IFERROR(VLOOKUP(M1322,'[4]archivo de datos'!$G$1:$H$24,2,FALSE),"")</f>
        <v>CCE-16</v>
      </c>
      <c r="O1322" s="178" t="s">
        <v>180</v>
      </c>
      <c r="P1322" s="106">
        <f>IFERROR(VLOOKUP(O1322,'[4]archivo de datos'!$J$6:$K$12,2,FALSE),"")</f>
        <v>0</v>
      </c>
      <c r="Q1322" s="177" t="s">
        <v>48</v>
      </c>
      <c r="R1322" s="186" t="s">
        <v>1571</v>
      </c>
      <c r="S1322" s="179" t="s">
        <v>182</v>
      </c>
      <c r="T1322" s="147" t="s">
        <v>163</v>
      </c>
      <c r="U1322" s="147" t="s">
        <v>641</v>
      </c>
      <c r="V1322" s="146" t="str">
        <f>+IFERROR(VLOOKUP(U1322,[4]Equivalencias!$M$2:$N$97,2,FALSE),"")</f>
        <v>Áreas en proceso de restauración</v>
      </c>
      <c r="W1322" s="183" t="s">
        <v>1863</v>
      </c>
      <c r="X1322" s="181">
        <v>28865000</v>
      </c>
      <c r="Y1322" s="181">
        <v>28865000</v>
      </c>
      <c r="Z1322" s="178" t="s">
        <v>183</v>
      </c>
      <c r="AA1322" s="178" t="s">
        <v>184</v>
      </c>
      <c r="AB1322" s="143">
        <f>IFERROR(VLOOKUP(AA1322,[4]Hoja4!$A$14:$B$19,2,FALSE),"")</f>
        <v>0</v>
      </c>
      <c r="AC1322" s="178" t="s">
        <v>161</v>
      </c>
      <c r="AD1322" s="178" t="s">
        <v>2029</v>
      </c>
      <c r="AE1322" s="178" t="s">
        <v>1770</v>
      </c>
      <c r="AF1322" s="178" t="s">
        <v>2030</v>
      </c>
      <c r="AG1322" s="146" t="str">
        <f>IFERROR(VLOOKUP(AF1322,'[4]archivo de datos'!$D$1:$E$1156,2,FALSE),"")</f>
        <v>CO-CUN-25279</v>
      </c>
      <c r="AH1322" s="178" t="s">
        <v>188</v>
      </c>
      <c r="AI1322" s="146" t="str">
        <f>IFERROR(VLOOKUP(AC1322,[4]Hoja3!$B$28:$E$38,2,FALSE),"")</f>
        <v>Edgar Olaya Ospina</v>
      </c>
      <c r="AJ1322" s="146" t="str">
        <f>IFERROR(VLOOKUP(AC1322,[4]Hoja3!$B$28:$E$38,3,FALSE),"")</f>
        <v>608 6819000</v>
      </c>
      <c r="AK1322" s="146" t="str">
        <f>IFERROR(VLOOKUP(AC1322,[4]Hoja3!$B$28:$E$38,4,FALSE),"")</f>
        <v>edgar.olaya@parquesnacionales.gov.co</v>
      </c>
      <c r="AL1322" s="182">
        <v>0</v>
      </c>
      <c r="AM1322" s="182">
        <v>0</v>
      </c>
      <c r="AN1322" s="182">
        <v>0</v>
      </c>
      <c r="AO1322" s="182">
        <v>0</v>
      </c>
      <c r="AP1322" s="178"/>
      <c r="AQ1322" s="178" t="s">
        <v>189</v>
      </c>
      <c r="AR1322" s="178"/>
      <c r="AS1322" s="178"/>
      <c r="AT1322" s="178"/>
    </row>
    <row r="1323" spans="1:46" ht="25.05" customHeight="1" x14ac:dyDescent="0.3">
      <c r="A1323" s="143"/>
      <c r="B1323" s="171">
        <v>80111600</v>
      </c>
      <c r="C1323" s="171" t="s">
        <v>2118</v>
      </c>
      <c r="D1323" s="171" t="s">
        <v>224</v>
      </c>
      <c r="E1323" s="171" t="s">
        <v>2119</v>
      </c>
      <c r="F1323" s="172">
        <v>1</v>
      </c>
      <c r="G1323" s="144" t="str">
        <f>IFERROR(VLOOKUP(F1323,[4]Hoja4!$A$1:B1459,2,FALSE),"")</f>
        <v>ENERO</v>
      </c>
      <c r="H1323" s="173">
        <v>1</v>
      </c>
      <c r="I1323" s="144" t="str">
        <f>IFERROR(VLOOKUP(H1323,[4]Hoja4!$A$1:D1458,2,FALSE),"")</f>
        <v>ENERO</v>
      </c>
      <c r="J1323" s="185" t="s">
        <v>1645</v>
      </c>
      <c r="K1323" s="106">
        <f>IFERROR(VLOOKUP(J1323,[4]LISTAS!$A$8:$B$11,2,FALSE),"")</f>
        <v>0</v>
      </c>
      <c r="L1323" s="174">
        <v>345</v>
      </c>
      <c r="M1323" s="175" t="s">
        <v>213</v>
      </c>
      <c r="N1323" s="145" t="str">
        <f>IFERROR(VLOOKUP(M1323,'[4]archivo de datos'!$G$1:$H$24,2,FALSE),"")</f>
        <v>CCE-16</v>
      </c>
      <c r="O1323" s="178" t="s">
        <v>180</v>
      </c>
      <c r="P1323" s="106">
        <f>IFERROR(VLOOKUP(O1323,'[4]archivo de datos'!$J$6:$K$12,2,FALSE),"")</f>
        <v>0</v>
      </c>
      <c r="Q1323" s="177" t="s">
        <v>48</v>
      </c>
      <c r="R1323" s="186" t="s">
        <v>1571</v>
      </c>
      <c r="S1323" s="179" t="s">
        <v>182</v>
      </c>
      <c r="T1323" s="147" t="s">
        <v>163</v>
      </c>
      <c r="U1323" s="147" t="s">
        <v>641</v>
      </c>
      <c r="V1323" s="146" t="str">
        <f>+IFERROR(VLOOKUP(U1323,[4]Equivalencias!$M$2:$N$97,2,FALSE),"")</f>
        <v>Áreas en proceso de restauración</v>
      </c>
      <c r="W1323" s="183" t="s">
        <v>1744</v>
      </c>
      <c r="X1323" s="181">
        <v>34925500</v>
      </c>
      <c r="Y1323" s="181">
        <v>34925500</v>
      </c>
      <c r="Z1323" s="178" t="s">
        <v>183</v>
      </c>
      <c r="AA1323" s="178" t="s">
        <v>184</v>
      </c>
      <c r="AB1323" s="143">
        <f>IFERROR(VLOOKUP(AA1323,[4]Hoja4!$A$14:$B$19,2,FALSE),"")</f>
        <v>0</v>
      </c>
      <c r="AC1323" s="178" t="s">
        <v>161</v>
      </c>
      <c r="AD1323" s="178" t="s">
        <v>2029</v>
      </c>
      <c r="AE1323" s="178" t="s">
        <v>1770</v>
      </c>
      <c r="AF1323" s="178" t="s">
        <v>2030</v>
      </c>
      <c r="AG1323" s="146" t="str">
        <f>IFERROR(VLOOKUP(AF1323,'[4]archivo de datos'!$D$1:$E$1156,2,FALSE),"")</f>
        <v>CO-CUN-25279</v>
      </c>
      <c r="AH1323" s="178" t="s">
        <v>188</v>
      </c>
      <c r="AI1323" s="146" t="str">
        <f>IFERROR(VLOOKUP(AC1323,[4]Hoja3!$B$28:$E$38,2,FALSE),"")</f>
        <v>Edgar Olaya Ospina</v>
      </c>
      <c r="AJ1323" s="146" t="str">
        <f>IFERROR(VLOOKUP(AC1323,[4]Hoja3!$B$28:$E$38,3,FALSE),"")</f>
        <v>608 6819000</v>
      </c>
      <c r="AK1323" s="146" t="str">
        <f>IFERROR(VLOOKUP(AC1323,[4]Hoja3!$B$28:$E$38,4,FALSE),"")</f>
        <v>edgar.olaya@parquesnacionales.gov.co</v>
      </c>
      <c r="AL1323" s="182">
        <v>0</v>
      </c>
      <c r="AM1323" s="182">
        <v>0</v>
      </c>
      <c r="AN1323" s="182">
        <v>0</v>
      </c>
      <c r="AO1323" s="182">
        <v>0</v>
      </c>
      <c r="AP1323" s="178"/>
      <c r="AQ1323" s="178" t="s">
        <v>189</v>
      </c>
      <c r="AR1323" s="178"/>
      <c r="AS1323" s="178"/>
      <c r="AT1323" s="178"/>
    </row>
    <row r="1324" spans="1:46" ht="25.05" customHeight="1" x14ac:dyDescent="0.3">
      <c r="A1324" s="143"/>
      <c r="B1324" s="171">
        <v>80111600</v>
      </c>
      <c r="C1324" s="171" t="s">
        <v>2120</v>
      </c>
      <c r="D1324" s="171" t="s">
        <v>224</v>
      </c>
      <c r="E1324" s="171" t="s">
        <v>2121</v>
      </c>
      <c r="F1324" s="172">
        <v>1</v>
      </c>
      <c r="G1324" s="144" t="str">
        <f>IFERROR(VLOOKUP(F1324,[4]Hoja4!$A$1:B1460,2,FALSE),"")</f>
        <v>ENERO</v>
      </c>
      <c r="H1324" s="173">
        <v>1</v>
      </c>
      <c r="I1324" s="144" t="str">
        <f>IFERROR(VLOOKUP(H1324,[4]Hoja4!$A$1:D1459,2,FALSE),"")</f>
        <v>ENERO</v>
      </c>
      <c r="J1324" s="185" t="s">
        <v>1645</v>
      </c>
      <c r="K1324" s="106">
        <f>IFERROR(VLOOKUP(J1324,[4]LISTAS!$A$8:$B$11,2,FALSE),"")</f>
        <v>0</v>
      </c>
      <c r="L1324" s="174">
        <v>345</v>
      </c>
      <c r="M1324" s="175" t="s">
        <v>213</v>
      </c>
      <c r="N1324" s="145" t="str">
        <f>IFERROR(VLOOKUP(M1324,'[4]archivo de datos'!$G$1:$H$24,2,FALSE),"")</f>
        <v>CCE-16</v>
      </c>
      <c r="O1324" s="178" t="s">
        <v>180</v>
      </c>
      <c r="P1324" s="106">
        <f>IFERROR(VLOOKUP(O1324,'[4]archivo de datos'!$J$6:$K$12,2,FALSE),"")</f>
        <v>0</v>
      </c>
      <c r="Q1324" s="177" t="s">
        <v>48</v>
      </c>
      <c r="R1324" s="186" t="s">
        <v>1571</v>
      </c>
      <c r="S1324" s="179" t="s">
        <v>182</v>
      </c>
      <c r="T1324" s="147" t="s">
        <v>163</v>
      </c>
      <c r="U1324" s="147" t="s">
        <v>641</v>
      </c>
      <c r="V1324" s="146" t="str">
        <f>+IFERROR(VLOOKUP(U1324,[4]Equivalencias!$M$2:$N$97,2,FALSE),"")</f>
        <v>Áreas en proceso de restauración</v>
      </c>
      <c r="W1324" s="183" t="s">
        <v>1705</v>
      </c>
      <c r="X1324" s="181">
        <v>28876500</v>
      </c>
      <c r="Y1324" s="181">
        <v>28876500</v>
      </c>
      <c r="Z1324" s="178" t="s">
        <v>183</v>
      </c>
      <c r="AA1324" s="178" t="s">
        <v>184</v>
      </c>
      <c r="AB1324" s="143">
        <f>IFERROR(VLOOKUP(AA1324,[4]Hoja4!$A$14:$B$19,2,FALSE),"")</f>
        <v>0</v>
      </c>
      <c r="AC1324" s="178" t="s">
        <v>161</v>
      </c>
      <c r="AD1324" s="178" t="s">
        <v>2029</v>
      </c>
      <c r="AE1324" s="178" t="s">
        <v>1770</v>
      </c>
      <c r="AF1324" s="178" t="s">
        <v>2030</v>
      </c>
      <c r="AG1324" s="146" t="str">
        <f>IFERROR(VLOOKUP(AF1324,'[4]archivo de datos'!$D$1:$E$1156,2,FALSE),"")</f>
        <v>CO-CUN-25279</v>
      </c>
      <c r="AH1324" s="178" t="s">
        <v>188</v>
      </c>
      <c r="AI1324" s="146" t="str">
        <f>IFERROR(VLOOKUP(AC1324,[4]Hoja3!$B$28:$E$38,2,FALSE),"")</f>
        <v>Edgar Olaya Ospina</v>
      </c>
      <c r="AJ1324" s="146" t="str">
        <f>IFERROR(VLOOKUP(AC1324,[4]Hoja3!$B$28:$E$38,3,FALSE),"")</f>
        <v>608 6819000</v>
      </c>
      <c r="AK1324" s="146" t="str">
        <f>IFERROR(VLOOKUP(AC1324,[4]Hoja3!$B$28:$E$38,4,FALSE),"")</f>
        <v>edgar.olaya@parquesnacionales.gov.co</v>
      </c>
      <c r="AL1324" s="182">
        <v>0</v>
      </c>
      <c r="AM1324" s="182">
        <v>0</v>
      </c>
      <c r="AN1324" s="182">
        <v>0</v>
      </c>
      <c r="AO1324" s="182">
        <v>0</v>
      </c>
      <c r="AP1324" s="178"/>
      <c r="AQ1324" s="178" t="s">
        <v>189</v>
      </c>
      <c r="AR1324" s="178"/>
      <c r="AS1324" s="178"/>
      <c r="AT1324" s="178"/>
    </row>
    <row r="1325" spans="1:46" ht="25.05" customHeight="1" x14ac:dyDescent="0.3">
      <c r="A1325" s="143"/>
      <c r="B1325" s="171">
        <v>80111600</v>
      </c>
      <c r="C1325" s="171" t="s">
        <v>2122</v>
      </c>
      <c r="D1325" s="171" t="s">
        <v>224</v>
      </c>
      <c r="E1325" s="171" t="s">
        <v>2123</v>
      </c>
      <c r="F1325" s="172">
        <v>1</v>
      </c>
      <c r="G1325" s="144" t="str">
        <f>IFERROR(VLOOKUP(F1325,[4]Hoja4!$A$1:B1461,2,FALSE),"")</f>
        <v>ENERO</v>
      </c>
      <c r="H1325" s="173">
        <v>1</v>
      </c>
      <c r="I1325" s="144" t="str">
        <f>IFERROR(VLOOKUP(H1325,[4]Hoja4!$A$1:D1460,2,FALSE),"")</f>
        <v>ENERO</v>
      </c>
      <c r="J1325" s="185" t="s">
        <v>1645</v>
      </c>
      <c r="K1325" s="106">
        <f>IFERROR(VLOOKUP(J1325,[4]LISTAS!$A$8:$B$11,2,FALSE),"")</f>
        <v>0</v>
      </c>
      <c r="L1325" s="174">
        <v>345</v>
      </c>
      <c r="M1325" s="175" t="s">
        <v>213</v>
      </c>
      <c r="N1325" s="145" t="str">
        <f>IFERROR(VLOOKUP(M1325,'[4]archivo de datos'!$G$1:$H$24,2,FALSE),"")</f>
        <v>CCE-16</v>
      </c>
      <c r="O1325" s="178" t="s">
        <v>180</v>
      </c>
      <c r="P1325" s="106">
        <f>IFERROR(VLOOKUP(O1325,'[4]archivo de datos'!$J$6:$K$12,2,FALSE),"")</f>
        <v>0</v>
      </c>
      <c r="Q1325" s="177" t="s">
        <v>48</v>
      </c>
      <c r="R1325" s="186" t="s">
        <v>1571</v>
      </c>
      <c r="S1325" s="179" t="s">
        <v>182</v>
      </c>
      <c r="T1325" s="147" t="s">
        <v>163</v>
      </c>
      <c r="U1325" s="147" t="s">
        <v>641</v>
      </c>
      <c r="V1325" s="146" t="str">
        <f>+IFERROR(VLOOKUP(U1325,[4]Equivalencias!$M$2:$N$97,2,FALSE),"")</f>
        <v>Áreas en proceso de restauración</v>
      </c>
      <c r="W1325" s="183" t="s">
        <v>1624</v>
      </c>
      <c r="X1325" s="181">
        <v>38226000</v>
      </c>
      <c r="Y1325" s="181">
        <v>38226000</v>
      </c>
      <c r="Z1325" s="178" t="s">
        <v>183</v>
      </c>
      <c r="AA1325" s="178" t="s">
        <v>184</v>
      </c>
      <c r="AB1325" s="143">
        <f>IFERROR(VLOOKUP(AA1325,[4]Hoja4!$A$14:$B$19,2,FALSE),"")</f>
        <v>0</v>
      </c>
      <c r="AC1325" s="178" t="s">
        <v>161</v>
      </c>
      <c r="AD1325" s="178" t="s">
        <v>2029</v>
      </c>
      <c r="AE1325" s="178" t="s">
        <v>1770</v>
      </c>
      <c r="AF1325" s="178" t="s">
        <v>2030</v>
      </c>
      <c r="AG1325" s="146" t="str">
        <f>IFERROR(VLOOKUP(AF1325,'[4]archivo de datos'!$D$1:$E$1156,2,FALSE),"")</f>
        <v>CO-CUN-25279</v>
      </c>
      <c r="AH1325" s="178" t="s">
        <v>188</v>
      </c>
      <c r="AI1325" s="146" t="str">
        <f>IFERROR(VLOOKUP(AC1325,[4]Hoja3!$B$28:$E$38,2,FALSE),"")</f>
        <v>Edgar Olaya Ospina</v>
      </c>
      <c r="AJ1325" s="146" t="str">
        <f>IFERROR(VLOOKUP(AC1325,[4]Hoja3!$B$28:$E$38,3,FALSE),"")</f>
        <v>608 6819000</v>
      </c>
      <c r="AK1325" s="146" t="str">
        <f>IFERROR(VLOOKUP(AC1325,[4]Hoja3!$B$28:$E$38,4,FALSE),"")</f>
        <v>edgar.olaya@parquesnacionales.gov.co</v>
      </c>
      <c r="AL1325" s="182">
        <v>0</v>
      </c>
      <c r="AM1325" s="182">
        <v>0</v>
      </c>
      <c r="AN1325" s="182">
        <v>0</v>
      </c>
      <c r="AO1325" s="182">
        <v>0</v>
      </c>
      <c r="AP1325" s="178"/>
      <c r="AQ1325" s="178" t="s">
        <v>189</v>
      </c>
      <c r="AR1325" s="178"/>
      <c r="AS1325" s="178"/>
      <c r="AT1325" s="178"/>
    </row>
    <row r="1326" spans="1:46" ht="25.05" customHeight="1" x14ac:dyDescent="0.3">
      <c r="A1326" s="143"/>
      <c r="B1326" s="171">
        <v>80111600</v>
      </c>
      <c r="C1326" s="171" t="s">
        <v>2124</v>
      </c>
      <c r="D1326" s="171" t="s">
        <v>211</v>
      </c>
      <c r="E1326" s="171" t="s">
        <v>2125</v>
      </c>
      <c r="F1326" s="172">
        <v>1</v>
      </c>
      <c r="G1326" s="144" t="str">
        <f>IFERROR(VLOOKUP(F1326,[4]Hoja4!$A$1:B1462,2,FALSE),"")</f>
        <v>ENERO</v>
      </c>
      <c r="H1326" s="173">
        <v>1</v>
      </c>
      <c r="I1326" s="144" t="str">
        <f>IFERROR(VLOOKUP(H1326,[4]Hoja4!$A$1:D1461,2,FALSE),"")</f>
        <v>ENERO</v>
      </c>
      <c r="J1326" s="185" t="s">
        <v>1645</v>
      </c>
      <c r="K1326" s="106">
        <f>IFERROR(VLOOKUP(J1326,[4]LISTAS!$A$8:$B$11,2,FALSE),"")</f>
        <v>0</v>
      </c>
      <c r="L1326" s="174">
        <v>330</v>
      </c>
      <c r="M1326" s="175" t="s">
        <v>213</v>
      </c>
      <c r="N1326" s="145" t="str">
        <f>IFERROR(VLOOKUP(M1326,'[4]archivo de datos'!$G$1:$H$24,2,FALSE),"")</f>
        <v>CCE-16</v>
      </c>
      <c r="O1326" s="178" t="s">
        <v>180</v>
      </c>
      <c r="P1326" s="106">
        <f>IFERROR(VLOOKUP(O1326,'[4]archivo de datos'!$J$6:$K$12,2,FALSE),"")</f>
        <v>0</v>
      </c>
      <c r="Q1326" s="177" t="s">
        <v>48</v>
      </c>
      <c r="R1326" s="186" t="s">
        <v>1571</v>
      </c>
      <c r="S1326" s="179" t="s">
        <v>182</v>
      </c>
      <c r="T1326" s="147" t="s">
        <v>163</v>
      </c>
      <c r="U1326" s="147" t="s">
        <v>641</v>
      </c>
      <c r="V1326" s="146" t="str">
        <f>+IFERROR(VLOOKUP(U1326,[4]Equivalencias!$M$2:$N$97,2,FALSE),"")</f>
        <v>Áreas en proceso de restauración</v>
      </c>
      <c r="W1326" s="183" t="s">
        <v>1731</v>
      </c>
      <c r="X1326" s="181">
        <v>71929000</v>
      </c>
      <c r="Y1326" s="181">
        <v>71929000</v>
      </c>
      <c r="Z1326" s="178" t="s">
        <v>183</v>
      </c>
      <c r="AA1326" s="178" t="s">
        <v>184</v>
      </c>
      <c r="AB1326" s="143">
        <f>IFERROR(VLOOKUP(AA1326,[4]Hoja4!$A$14:$B$19,2,FALSE),"")</f>
        <v>0</v>
      </c>
      <c r="AC1326" s="178" t="s">
        <v>161</v>
      </c>
      <c r="AD1326" s="178" t="s">
        <v>2029</v>
      </c>
      <c r="AE1326" s="178" t="s">
        <v>1770</v>
      </c>
      <c r="AF1326" s="178" t="s">
        <v>2030</v>
      </c>
      <c r="AG1326" s="146" t="str">
        <f>IFERROR(VLOOKUP(AF1326,'[4]archivo de datos'!$D$1:$E$1156,2,FALSE),"")</f>
        <v>CO-CUN-25279</v>
      </c>
      <c r="AH1326" s="178" t="s">
        <v>188</v>
      </c>
      <c r="AI1326" s="146" t="str">
        <f>IFERROR(VLOOKUP(AC1326,[4]Hoja3!$B$28:$E$38,2,FALSE),"")</f>
        <v>Edgar Olaya Ospina</v>
      </c>
      <c r="AJ1326" s="146" t="str">
        <f>IFERROR(VLOOKUP(AC1326,[4]Hoja3!$B$28:$E$38,3,FALSE),"")</f>
        <v>608 6819000</v>
      </c>
      <c r="AK1326" s="146" t="str">
        <f>IFERROR(VLOOKUP(AC1326,[4]Hoja3!$B$28:$E$38,4,FALSE),"")</f>
        <v>edgar.olaya@parquesnacionales.gov.co</v>
      </c>
      <c r="AL1326" s="182">
        <v>0</v>
      </c>
      <c r="AM1326" s="182">
        <v>0</v>
      </c>
      <c r="AN1326" s="182">
        <v>0</v>
      </c>
      <c r="AO1326" s="182">
        <v>0</v>
      </c>
      <c r="AP1326" s="178"/>
      <c r="AQ1326" s="178" t="s">
        <v>189</v>
      </c>
      <c r="AR1326" s="178"/>
      <c r="AS1326" s="178"/>
      <c r="AT1326" s="178"/>
    </row>
    <row r="1327" spans="1:46" ht="25.05" customHeight="1" x14ac:dyDescent="0.3">
      <c r="A1327" s="143"/>
      <c r="B1327" s="171">
        <v>80111600</v>
      </c>
      <c r="C1327" s="171" t="s">
        <v>2126</v>
      </c>
      <c r="D1327" s="171" t="s">
        <v>224</v>
      </c>
      <c r="E1327" s="171" t="s">
        <v>2127</v>
      </c>
      <c r="F1327" s="172">
        <v>1</v>
      </c>
      <c r="G1327" s="144" t="str">
        <f>IFERROR(VLOOKUP(F1327,[4]Hoja4!$A$1:B1463,2,FALSE),"")</f>
        <v>ENERO</v>
      </c>
      <c r="H1327" s="173">
        <v>1</v>
      </c>
      <c r="I1327" s="144" t="str">
        <f>IFERROR(VLOOKUP(H1327,[4]Hoja4!$A$1:D1462,2,FALSE),"")</f>
        <v>ENERO</v>
      </c>
      <c r="J1327" s="185" t="s">
        <v>1645</v>
      </c>
      <c r="K1327" s="106">
        <f>IFERROR(VLOOKUP(J1327,[4]LISTAS!$A$8:$B$11,2,FALSE),"")</f>
        <v>0</v>
      </c>
      <c r="L1327" s="174">
        <v>345</v>
      </c>
      <c r="M1327" s="175" t="s">
        <v>213</v>
      </c>
      <c r="N1327" s="145" t="str">
        <f>IFERROR(VLOOKUP(M1327,'[4]archivo de datos'!$G$1:$H$24,2,FALSE),"")</f>
        <v>CCE-16</v>
      </c>
      <c r="O1327" s="178" t="s">
        <v>180</v>
      </c>
      <c r="P1327" s="106">
        <f>IFERROR(VLOOKUP(O1327,'[4]archivo de datos'!$J$6:$K$12,2,FALSE),"")</f>
        <v>0</v>
      </c>
      <c r="Q1327" s="177" t="s">
        <v>48</v>
      </c>
      <c r="R1327" s="186" t="s">
        <v>1571</v>
      </c>
      <c r="S1327" s="179" t="s">
        <v>182</v>
      </c>
      <c r="T1327" s="147" t="s">
        <v>166</v>
      </c>
      <c r="U1327" s="147" t="s">
        <v>584</v>
      </c>
      <c r="V1327" s="146" t="str">
        <f>+IFERROR(VLOOKUP(U1327,[4]Equivalencias!$M$2:$N$97,2,FALSE),"")</f>
        <v xml:space="preserve">Áreas administradas </v>
      </c>
      <c r="W1327" s="183" t="s">
        <v>1705</v>
      </c>
      <c r="X1327" s="181">
        <v>28876500</v>
      </c>
      <c r="Y1327" s="181">
        <v>28876500</v>
      </c>
      <c r="Z1327" s="178" t="s">
        <v>183</v>
      </c>
      <c r="AA1327" s="178" t="s">
        <v>184</v>
      </c>
      <c r="AB1327" s="143">
        <f>IFERROR(VLOOKUP(AA1327,[4]Hoja4!$A$14:$B$19,2,FALSE),"")</f>
        <v>0</v>
      </c>
      <c r="AC1327" s="178" t="s">
        <v>161</v>
      </c>
      <c r="AD1327" s="178" t="s">
        <v>2029</v>
      </c>
      <c r="AE1327" s="178" t="s">
        <v>1770</v>
      </c>
      <c r="AF1327" s="178" t="s">
        <v>2030</v>
      </c>
      <c r="AG1327" s="146" t="str">
        <f>IFERROR(VLOOKUP(AF1327,'[4]archivo de datos'!$D$1:$E$1156,2,FALSE),"")</f>
        <v>CO-CUN-25279</v>
      </c>
      <c r="AH1327" s="178" t="s">
        <v>188</v>
      </c>
      <c r="AI1327" s="146" t="str">
        <f>IFERROR(VLOOKUP(AC1327,[4]Hoja3!$B$28:$E$38,2,FALSE),"")</f>
        <v>Edgar Olaya Ospina</v>
      </c>
      <c r="AJ1327" s="146" t="str">
        <f>IFERROR(VLOOKUP(AC1327,[4]Hoja3!$B$28:$E$38,3,FALSE),"")</f>
        <v>608 6819000</v>
      </c>
      <c r="AK1327" s="146" t="str">
        <f>IFERROR(VLOOKUP(AC1327,[4]Hoja3!$B$28:$E$38,4,FALSE),"")</f>
        <v>edgar.olaya@parquesnacionales.gov.co</v>
      </c>
      <c r="AL1327" s="182">
        <v>0</v>
      </c>
      <c r="AM1327" s="182">
        <v>0</v>
      </c>
      <c r="AN1327" s="182">
        <v>0</v>
      </c>
      <c r="AO1327" s="182">
        <v>0</v>
      </c>
      <c r="AP1327" s="178"/>
      <c r="AQ1327" s="178" t="s">
        <v>189</v>
      </c>
      <c r="AR1327" s="178"/>
      <c r="AS1327" s="178"/>
      <c r="AT1327" s="178"/>
    </row>
    <row r="1328" spans="1:46" ht="25.05" customHeight="1" x14ac:dyDescent="0.3">
      <c r="A1328" s="143"/>
      <c r="B1328" s="171">
        <v>80111600</v>
      </c>
      <c r="C1328" s="171" t="s">
        <v>2128</v>
      </c>
      <c r="D1328" s="171" t="s">
        <v>211</v>
      </c>
      <c r="E1328" s="171" t="s">
        <v>2129</v>
      </c>
      <c r="F1328" s="172">
        <v>1</v>
      </c>
      <c r="G1328" s="144" t="str">
        <f>IFERROR(VLOOKUP(F1328,[4]Hoja4!$A$1:B1464,2,FALSE),"")</f>
        <v>ENERO</v>
      </c>
      <c r="H1328" s="173">
        <v>1</v>
      </c>
      <c r="I1328" s="144" t="str">
        <f>IFERROR(VLOOKUP(H1328,[4]Hoja4!$A$1:D1463,2,FALSE),"")</f>
        <v>ENERO</v>
      </c>
      <c r="J1328" s="185" t="s">
        <v>1645</v>
      </c>
      <c r="K1328" s="106">
        <f>IFERROR(VLOOKUP(J1328,[4]LISTAS!$A$8:$B$11,2,FALSE),"")</f>
        <v>0</v>
      </c>
      <c r="L1328" s="174">
        <v>345</v>
      </c>
      <c r="M1328" s="175" t="s">
        <v>213</v>
      </c>
      <c r="N1328" s="145" t="str">
        <f>IFERROR(VLOOKUP(M1328,'[4]archivo de datos'!$G$1:$H$24,2,FALSE),"")</f>
        <v>CCE-16</v>
      </c>
      <c r="O1328" s="178" t="s">
        <v>180</v>
      </c>
      <c r="P1328" s="106">
        <f>IFERROR(VLOOKUP(O1328,'[4]archivo de datos'!$J$6:$K$12,2,FALSE),"")</f>
        <v>0</v>
      </c>
      <c r="Q1328" s="177" t="s">
        <v>48</v>
      </c>
      <c r="R1328" s="186" t="s">
        <v>1571</v>
      </c>
      <c r="S1328" s="179" t="s">
        <v>182</v>
      </c>
      <c r="T1328" s="147" t="s">
        <v>163</v>
      </c>
      <c r="U1328" s="147" t="s">
        <v>641</v>
      </c>
      <c r="V1328" s="146" t="str">
        <f>+IFERROR(VLOOKUP(U1328,[4]Equivalencias!$M$2:$N$97,2,FALSE),"")</f>
        <v>Áreas en proceso de restauración</v>
      </c>
      <c r="W1328" s="183" t="s">
        <v>1638</v>
      </c>
      <c r="X1328" s="181">
        <v>67436000</v>
      </c>
      <c r="Y1328" s="181">
        <v>67436000</v>
      </c>
      <c r="Z1328" s="178" t="s">
        <v>183</v>
      </c>
      <c r="AA1328" s="178" t="s">
        <v>184</v>
      </c>
      <c r="AB1328" s="143">
        <f>IFERROR(VLOOKUP(AA1328,[4]Hoja4!$A$14:$B$19,2,FALSE),"")</f>
        <v>0</v>
      </c>
      <c r="AC1328" s="178" t="s">
        <v>161</v>
      </c>
      <c r="AD1328" s="178" t="s">
        <v>2029</v>
      </c>
      <c r="AE1328" s="178" t="s">
        <v>1770</v>
      </c>
      <c r="AF1328" s="178" t="s">
        <v>2030</v>
      </c>
      <c r="AG1328" s="146" t="str">
        <f>IFERROR(VLOOKUP(AF1328,'[4]archivo de datos'!$D$1:$E$1156,2,FALSE),"")</f>
        <v>CO-CUN-25279</v>
      </c>
      <c r="AH1328" s="178" t="s">
        <v>188</v>
      </c>
      <c r="AI1328" s="146" t="str">
        <f>IFERROR(VLOOKUP(AC1328,[4]Hoja3!$B$28:$E$38,2,FALSE),"")</f>
        <v>Edgar Olaya Ospina</v>
      </c>
      <c r="AJ1328" s="146" t="str">
        <f>IFERROR(VLOOKUP(AC1328,[4]Hoja3!$B$28:$E$38,3,FALSE),"")</f>
        <v>608 6819000</v>
      </c>
      <c r="AK1328" s="146" t="str">
        <f>IFERROR(VLOOKUP(AC1328,[4]Hoja3!$B$28:$E$38,4,FALSE),"")</f>
        <v>edgar.olaya@parquesnacionales.gov.co</v>
      </c>
      <c r="AL1328" s="182">
        <v>0</v>
      </c>
      <c r="AM1328" s="182">
        <v>0</v>
      </c>
      <c r="AN1328" s="182">
        <v>0</v>
      </c>
      <c r="AO1328" s="182">
        <v>0</v>
      </c>
      <c r="AP1328" s="178"/>
      <c r="AQ1328" s="178" t="s">
        <v>189</v>
      </c>
      <c r="AR1328" s="178"/>
      <c r="AS1328" s="178"/>
      <c r="AT1328" s="178"/>
    </row>
    <row r="1329" spans="1:46" ht="25.05" customHeight="1" x14ac:dyDescent="0.3">
      <c r="A1329" s="143"/>
      <c r="B1329" s="171">
        <v>80111600</v>
      </c>
      <c r="C1329" s="171" t="s">
        <v>2130</v>
      </c>
      <c r="D1329" s="171" t="s">
        <v>211</v>
      </c>
      <c r="E1329" s="171" t="s">
        <v>2131</v>
      </c>
      <c r="F1329" s="172">
        <v>1</v>
      </c>
      <c r="G1329" s="144" t="str">
        <f>IFERROR(VLOOKUP(F1329,[4]Hoja4!$A$1:B1465,2,FALSE),"")</f>
        <v>ENERO</v>
      </c>
      <c r="H1329" s="173">
        <v>1</v>
      </c>
      <c r="I1329" s="144" t="str">
        <f>IFERROR(VLOOKUP(H1329,[4]Hoja4!$A$1:D1464,2,FALSE),"")</f>
        <v>ENERO</v>
      </c>
      <c r="J1329" s="185" t="s">
        <v>1645</v>
      </c>
      <c r="K1329" s="106">
        <f>IFERROR(VLOOKUP(J1329,[4]LISTAS!$A$8:$B$11,2,FALSE),"")</f>
        <v>0</v>
      </c>
      <c r="L1329" s="174">
        <v>345</v>
      </c>
      <c r="M1329" s="175" t="s">
        <v>213</v>
      </c>
      <c r="N1329" s="145" t="str">
        <f>IFERROR(VLOOKUP(M1329,'[4]archivo de datos'!$G$1:$H$24,2,FALSE),"")</f>
        <v>CCE-16</v>
      </c>
      <c r="O1329" s="178" t="s">
        <v>180</v>
      </c>
      <c r="P1329" s="106">
        <f>IFERROR(VLOOKUP(O1329,'[4]archivo de datos'!$J$6:$K$12,2,FALSE),"")</f>
        <v>0</v>
      </c>
      <c r="Q1329" s="177" t="s">
        <v>48</v>
      </c>
      <c r="R1329" s="186" t="s">
        <v>1571</v>
      </c>
      <c r="S1329" s="179" t="s">
        <v>182</v>
      </c>
      <c r="T1329" s="147" t="s">
        <v>163</v>
      </c>
      <c r="U1329" s="147" t="s">
        <v>641</v>
      </c>
      <c r="V1329" s="146" t="str">
        <f>+IFERROR(VLOOKUP(U1329,[4]Equivalencias!$M$2:$N$97,2,FALSE),"")</f>
        <v>Áreas en proceso de restauración</v>
      </c>
      <c r="W1329" s="183" t="s">
        <v>2037</v>
      </c>
      <c r="X1329" s="181">
        <v>83087500</v>
      </c>
      <c r="Y1329" s="181">
        <v>83087500</v>
      </c>
      <c r="Z1329" s="178" t="s">
        <v>183</v>
      </c>
      <c r="AA1329" s="178" t="s">
        <v>184</v>
      </c>
      <c r="AB1329" s="143">
        <f>IFERROR(VLOOKUP(AA1329,[4]Hoja4!$A$14:$B$19,2,FALSE),"")</f>
        <v>0</v>
      </c>
      <c r="AC1329" s="178" t="s">
        <v>161</v>
      </c>
      <c r="AD1329" s="178" t="s">
        <v>2029</v>
      </c>
      <c r="AE1329" s="178" t="s">
        <v>1770</v>
      </c>
      <c r="AF1329" s="178" t="s">
        <v>2030</v>
      </c>
      <c r="AG1329" s="146" t="str">
        <f>IFERROR(VLOOKUP(AF1329,'[4]archivo de datos'!$D$1:$E$1156,2,FALSE),"")</f>
        <v>CO-CUN-25279</v>
      </c>
      <c r="AH1329" s="178" t="s">
        <v>188</v>
      </c>
      <c r="AI1329" s="146" t="str">
        <f>IFERROR(VLOOKUP(AC1329,[4]Hoja3!$B$28:$E$38,2,FALSE),"")</f>
        <v>Edgar Olaya Ospina</v>
      </c>
      <c r="AJ1329" s="146" t="str">
        <f>IFERROR(VLOOKUP(AC1329,[4]Hoja3!$B$28:$E$38,3,FALSE),"")</f>
        <v>608 6819000</v>
      </c>
      <c r="AK1329" s="146" t="str">
        <f>IFERROR(VLOOKUP(AC1329,[4]Hoja3!$B$28:$E$38,4,FALSE),"")</f>
        <v>edgar.olaya@parquesnacionales.gov.co</v>
      </c>
      <c r="AL1329" s="182">
        <v>0</v>
      </c>
      <c r="AM1329" s="182">
        <v>0</v>
      </c>
      <c r="AN1329" s="182">
        <v>0</v>
      </c>
      <c r="AO1329" s="182">
        <v>0</v>
      </c>
      <c r="AP1329" s="178"/>
      <c r="AQ1329" s="178" t="s">
        <v>189</v>
      </c>
      <c r="AR1329" s="178"/>
      <c r="AS1329" s="178"/>
      <c r="AT1329" s="178"/>
    </row>
    <row r="1330" spans="1:46" ht="25.05" customHeight="1" x14ac:dyDescent="0.3">
      <c r="A1330" s="143"/>
      <c r="B1330" s="171">
        <v>80111600</v>
      </c>
      <c r="C1330" s="171" t="s">
        <v>2054</v>
      </c>
      <c r="D1330" s="171" t="s">
        <v>224</v>
      </c>
      <c r="E1330" s="171" t="s">
        <v>2132</v>
      </c>
      <c r="F1330" s="172">
        <v>1</v>
      </c>
      <c r="G1330" s="144" t="str">
        <f>IFERROR(VLOOKUP(F1330,[4]Hoja4!$A$1:B1466,2,FALSE),"")</f>
        <v>ENERO</v>
      </c>
      <c r="H1330" s="173">
        <v>1</v>
      </c>
      <c r="I1330" s="144" t="str">
        <f>IFERROR(VLOOKUP(H1330,[4]Hoja4!$A$1:D1465,2,FALSE),"")</f>
        <v>ENERO</v>
      </c>
      <c r="J1330" s="185" t="s">
        <v>1645</v>
      </c>
      <c r="K1330" s="106">
        <f>IFERROR(VLOOKUP(J1330,[4]LISTAS!$A$8:$B$11,2,FALSE),"")</f>
        <v>0</v>
      </c>
      <c r="L1330" s="174">
        <v>345</v>
      </c>
      <c r="M1330" s="175" t="s">
        <v>213</v>
      </c>
      <c r="N1330" s="145" t="str">
        <f>IFERROR(VLOOKUP(M1330,'[4]archivo de datos'!$G$1:$H$24,2,FALSE),"")</f>
        <v>CCE-16</v>
      </c>
      <c r="O1330" s="178" t="s">
        <v>180</v>
      </c>
      <c r="P1330" s="106">
        <f>IFERROR(VLOOKUP(O1330,'[4]archivo de datos'!$J$6:$K$12,2,FALSE),"")</f>
        <v>0</v>
      </c>
      <c r="Q1330" s="177" t="s">
        <v>48</v>
      </c>
      <c r="R1330" s="186" t="s">
        <v>1571</v>
      </c>
      <c r="S1330" s="179" t="s">
        <v>182</v>
      </c>
      <c r="T1330" s="147" t="s">
        <v>164</v>
      </c>
      <c r="U1330" s="147" t="s">
        <v>558</v>
      </c>
      <c r="V1330" s="146" t="str">
        <f>+IFERROR(VLOOKUP(U1330,[4]Equivalencias!$M$2:$N$97,2,FALSE),"")</f>
        <v>Áreas cubiertas con jornadas de vigilancia</v>
      </c>
      <c r="W1330" s="183" t="s">
        <v>1863</v>
      </c>
      <c r="X1330" s="181">
        <v>28865000</v>
      </c>
      <c r="Y1330" s="181">
        <v>28865000</v>
      </c>
      <c r="Z1330" s="178" t="s">
        <v>183</v>
      </c>
      <c r="AA1330" s="178" t="s">
        <v>184</v>
      </c>
      <c r="AB1330" s="143">
        <f>IFERROR(VLOOKUP(AA1330,[4]Hoja4!$A$14:$B$19,2,FALSE),"")</f>
        <v>0</v>
      </c>
      <c r="AC1330" s="178" t="s">
        <v>161</v>
      </c>
      <c r="AD1330" s="178" t="s">
        <v>2029</v>
      </c>
      <c r="AE1330" s="178" t="s">
        <v>1770</v>
      </c>
      <c r="AF1330" s="178" t="s">
        <v>2030</v>
      </c>
      <c r="AG1330" s="146" t="str">
        <f>IFERROR(VLOOKUP(AF1330,'[4]archivo de datos'!$D$1:$E$1156,2,FALSE),"")</f>
        <v>CO-CUN-25279</v>
      </c>
      <c r="AH1330" s="178" t="s">
        <v>188</v>
      </c>
      <c r="AI1330" s="146" t="str">
        <f>IFERROR(VLOOKUP(AC1330,[4]Hoja3!$B$28:$E$38,2,FALSE),"")</f>
        <v>Edgar Olaya Ospina</v>
      </c>
      <c r="AJ1330" s="146" t="str">
        <f>IFERROR(VLOOKUP(AC1330,[4]Hoja3!$B$28:$E$38,3,FALSE),"")</f>
        <v>608 6819000</v>
      </c>
      <c r="AK1330" s="146" t="str">
        <f>IFERROR(VLOOKUP(AC1330,[4]Hoja3!$B$28:$E$38,4,FALSE),"")</f>
        <v>edgar.olaya@parquesnacionales.gov.co</v>
      </c>
      <c r="AL1330" s="182">
        <v>0</v>
      </c>
      <c r="AM1330" s="182">
        <v>0</v>
      </c>
      <c r="AN1330" s="182">
        <v>0</v>
      </c>
      <c r="AO1330" s="182">
        <v>0</v>
      </c>
      <c r="AP1330" s="178"/>
      <c r="AQ1330" s="178" t="s">
        <v>189</v>
      </c>
      <c r="AR1330" s="178"/>
      <c r="AS1330" s="178"/>
      <c r="AT1330" s="178"/>
    </row>
    <row r="1331" spans="1:46" ht="25.05" customHeight="1" x14ac:dyDescent="0.3">
      <c r="A1331" s="143"/>
      <c r="B1331" s="171" t="s">
        <v>179</v>
      </c>
      <c r="C1331" s="171" t="s">
        <v>2032</v>
      </c>
      <c r="D1331" s="171" t="s">
        <v>177</v>
      </c>
      <c r="E1331" s="171" t="s">
        <v>179</v>
      </c>
      <c r="F1331" s="172" t="s">
        <v>175</v>
      </c>
      <c r="G1331" s="144" t="str">
        <f>IFERROR(VLOOKUP(F1331,[4]Hoja4!$A$1:B1467,2,FALSE),"")</f>
        <v>NO APLICA</v>
      </c>
      <c r="H1331" s="173"/>
      <c r="I1331" s="144" t="str">
        <f>IFERROR(VLOOKUP(H1331,[4]Hoja4!$A$1:D1466,2,FALSE),"")</f>
        <v/>
      </c>
      <c r="J1331" s="185"/>
      <c r="K1331" s="106" t="str">
        <f>IFERROR(VLOOKUP(J1331,[4]LISTAS!$A$8:$B$11,2,FALSE),"")</f>
        <v/>
      </c>
      <c r="L1331" s="174"/>
      <c r="M1331" s="175" t="s">
        <v>179</v>
      </c>
      <c r="N1331" s="145" t="str">
        <f>IFERROR(VLOOKUP(M1331,'[4]archivo de datos'!$G$1:$H$24,2,FALSE),"")</f>
        <v>N/A</v>
      </c>
      <c r="O1331" s="178" t="s">
        <v>180</v>
      </c>
      <c r="P1331" s="106">
        <f>IFERROR(VLOOKUP(O1331,'[4]archivo de datos'!$J$6:$K$12,2,FALSE),"")</f>
        <v>0</v>
      </c>
      <c r="Q1331" s="177" t="s">
        <v>48</v>
      </c>
      <c r="R1331" s="186" t="s">
        <v>1571</v>
      </c>
      <c r="S1331" s="179" t="s">
        <v>182</v>
      </c>
      <c r="T1331" s="147" t="s">
        <v>162</v>
      </c>
      <c r="U1331" s="178" t="s">
        <v>645</v>
      </c>
      <c r="V1331" s="146" t="str">
        <f>+IFERROR(VLOOKUP(U1331,[4]Equivalencias!$M$2:$N$97,2,FALSE),"")</f>
        <v>Documentos de lineamientos técnicos realizados</v>
      </c>
      <c r="W1331" s="178" t="s">
        <v>175</v>
      </c>
      <c r="X1331" s="181">
        <v>4822671</v>
      </c>
      <c r="Y1331" s="181">
        <v>4822671</v>
      </c>
      <c r="Z1331" s="178" t="s">
        <v>183</v>
      </c>
      <c r="AA1331" s="178" t="s">
        <v>184</v>
      </c>
      <c r="AB1331" s="143">
        <f>IFERROR(VLOOKUP(AA1331,[4]Hoja4!$A$14:$B$19,2,FALSE),"")</f>
        <v>0</v>
      </c>
      <c r="AC1331" s="178" t="s">
        <v>161</v>
      </c>
      <c r="AD1331" s="178" t="s">
        <v>2029</v>
      </c>
      <c r="AE1331" s="178" t="s">
        <v>1770</v>
      </c>
      <c r="AF1331" s="178" t="s">
        <v>2030</v>
      </c>
      <c r="AG1331" s="146" t="str">
        <f>IFERROR(VLOOKUP(AF1331,'[4]archivo de datos'!$D$1:$E$1156,2,FALSE),"")</f>
        <v>CO-CUN-25279</v>
      </c>
      <c r="AH1331" s="178" t="s">
        <v>188</v>
      </c>
      <c r="AI1331" s="146" t="str">
        <f>IFERROR(VLOOKUP(AC1331,[4]Hoja3!$B$28:$E$38,2,FALSE),"")</f>
        <v>Edgar Olaya Ospina</v>
      </c>
      <c r="AJ1331" s="146" t="str">
        <f>IFERROR(VLOOKUP(AC1331,[4]Hoja3!$B$28:$E$38,3,FALSE),"")</f>
        <v>608 6819000</v>
      </c>
      <c r="AK1331" s="146" t="str">
        <f>IFERROR(VLOOKUP(AC1331,[4]Hoja3!$B$28:$E$38,4,FALSE),"")</f>
        <v>edgar.olaya@parquesnacionales.gov.co</v>
      </c>
      <c r="AL1331" s="182">
        <v>0</v>
      </c>
      <c r="AM1331" s="182">
        <v>0</v>
      </c>
      <c r="AN1331" s="182">
        <v>0</v>
      </c>
      <c r="AO1331" s="182">
        <v>0</v>
      </c>
      <c r="AP1331" s="178"/>
      <c r="AQ1331" s="178" t="s">
        <v>189</v>
      </c>
      <c r="AR1331" s="178"/>
      <c r="AS1331" s="178"/>
      <c r="AT1331" s="178"/>
    </row>
    <row r="1332" spans="1:46" ht="25.05" customHeight="1" x14ac:dyDescent="0.3">
      <c r="A1332" s="143"/>
      <c r="B1332" s="171" t="s">
        <v>1855</v>
      </c>
      <c r="C1332" s="171" t="s">
        <v>1856</v>
      </c>
      <c r="D1332" s="171" t="s">
        <v>202</v>
      </c>
      <c r="E1332" s="171" t="s">
        <v>179</v>
      </c>
      <c r="F1332" s="172">
        <v>6</v>
      </c>
      <c r="G1332" s="144" t="str">
        <f>IFERROR(VLOOKUP(F1332,[4]Hoja4!$A$1:B1468,2,FALSE),"")</f>
        <v>JUNIO</v>
      </c>
      <c r="H1332" s="173">
        <v>8</v>
      </c>
      <c r="I1332" s="144" t="str">
        <f>IFERROR(VLOOKUP(H1332,[4]Hoja4!$A$1:D1467,2,FALSE),"")</f>
        <v>AGOSTO</v>
      </c>
      <c r="J1332" s="185" t="s">
        <v>178</v>
      </c>
      <c r="K1332" s="106">
        <f>IFERROR(VLOOKUP(J1332,[4]LISTAS!$A$8:$B$11,2,FALSE),"")</f>
        <v>1</v>
      </c>
      <c r="L1332" s="174">
        <v>2</v>
      </c>
      <c r="M1332" s="175" t="s">
        <v>1308</v>
      </c>
      <c r="N1332" s="145" t="str">
        <f>IFERROR(VLOOKUP(M1332,'[4]archivo de datos'!$G$1:$H$24,2,FALSE),"")</f>
        <v>CCE-07</v>
      </c>
      <c r="O1332" s="178" t="s">
        <v>180</v>
      </c>
      <c r="P1332" s="106">
        <f>IFERROR(VLOOKUP(O1332,'[4]archivo de datos'!$J$6:$K$12,2,FALSE),"")</f>
        <v>0</v>
      </c>
      <c r="Q1332" s="177" t="s">
        <v>46</v>
      </c>
      <c r="R1332" s="186" t="s">
        <v>1571</v>
      </c>
      <c r="S1332" s="179" t="s">
        <v>182</v>
      </c>
      <c r="T1332" s="147" t="s">
        <v>162</v>
      </c>
      <c r="U1332" s="178" t="s">
        <v>645</v>
      </c>
      <c r="V1332" s="146" t="str">
        <f>+IFERROR(VLOOKUP(U1332,[4]Equivalencias!$M$2:$N$97,2,FALSE),"")</f>
        <v>Documentos de lineamientos técnicos realizados</v>
      </c>
      <c r="W1332" s="178" t="s">
        <v>175</v>
      </c>
      <c r="X1332" s="181">
        <v>310000000</v>
      </c>
      <c r="Y1332" s="181">
        <v>310000000</v>
      </c>
      <c r="Z1332" s="178" t="s">
        <v>183</v>
      </c>
      <c r="AA1332" s="178" t="s">
        <v>184</v>
      </c>
      <c r="AB1332" s="143">
        <f>IFERROR(VLOOKUP(AA1332,[4]Hoja4!$A$14:$B$19,2,FALSE),"")</f>
        <v>0</v>
      </c>
      <c r="AC1332" s="178" t="s">
        <v>161</v>
      </c>
      <c r="AD1332" s="178" t="s">
        <v>2029</v>
      </c>
      <c r="AE1332" s="178" t="s">
        <v>1770</v>
      </c>
      <c r="AF1332" s="178" t="s">
        <v>2030</v>
      </c>
      <c r="AG1332" s="146" t="str">
        <f>IFERROR(VLOOKUP(AF1332,'[4]archivo de datos'!$D$1:$E$1156,2,FALSE),"")</f>
        <v>CO-CUN-25279</v>
      </c>
      <c r="AH1332" s="178" t="s">
        <v>1649</v>
      </c>
      <c r="AI1332" s="146" t="str">
        <f>IFERROR(VLOOKUP(AC1332,[4]Hoja3!$B$28:$E$38,2,FALSE),"")</f>
        <v>Edgar Olaya Ospina</v>
      </c>
      <c r="AJ1332" s="146" t="str">
        <f>IFERROR(VLOOKUP(AC1332,[4]Hoja3!$B$28:$E$38,3,FALSE),"")</f>
        <v>608 6819000</v>
      </c>
      <c r="AK1332" s="146" t="str">
        <f>IFERROR(VLOOKUP(AC1332,[4]Hoja3!$B$28:$E$38,4,FALSE),"")</f>
        <v>edgar.olaya@parquesnacionales.gov.co</v>
      </c>
      <c r="AL1332" s="182">
        <v>0</v>
      </c>
      <c r="AM1332" s="182">
        <v>0</v>
      </c>
      <c r="AN1332" s="182">
        <v>0</v>
      </c>
      <c r="AO1332" s="182">
        <v>0</v>
      </c>
      <c r="AP1332" s="178"/>
      <c r="AQ1332" s="178" t="s">
        <v>189</v>
      </c>
      <c r="AR1332" s="178"/>
      <c r="AS1332" s="178"/>
      <c r="AT1332" s="178"/>
    </row>
    <row r="1333" spans="1:46" ht="25.05" customHeight="1" x14ac:dyDescent="0.3">
      <c r="A1333" s="143"/>
      <c r="B1333" s="171" t="s">
        <v>1967</v>
      </c>
      <c r="C1333" s="171" t="s">
        <v>1968</v>
      </c>
      <c r="D1333" s="171" t="s">
        <v>202</v>
      </c>
      <c r="E1333" s="171" t="s">
        <v>179</v>
      </c>
      <c r="F1333" s="172">
        <v>7</v>
      </c>
      <c r="G1333" s="144" t="str">
        <f>IFERROR(VLOOKUP(F1333,[4]Hoja4!$A$1:B1470,2,FALSE),"")</f>
        <v>JULIO</v>
      </c>
      <c r="H1333" s="173">
        <v>8</v>
      </c>
      <c r="I1333" s="144" t="str">
        <f>IFERROR(VLOOKUP(H1333,[4]Hoja4!$A$1:D1469,2,FALSE),"")</f>
        <v>AGOSTO</v>
      </c>
      <c r="J1333" s="185" t="s">
        <v>178</v>
      </c>
      <c r="K1333" s="106">
        <f>IFERROR(VLOOKUP(J1333,[4]LISTAS!$A$8:$B$11,2,FALSE),"")</f>
        <v>1</v>
      </c>
      <c r="L1333" s="174">
        <v>2</v>
      </c>
      <c r="M1333" s="175" t="s">
        <v>1308</v>
      </c>
      <c r="N1333" s="145" t="str">
        <f>IFERROR(VLOOKUP(M1333,'[4]archivo de datos'!$G$1:$H$24,2,FALSE),"")</f>
        <v>CCE-07</v>
      </c>
      <c r="O1333" s="178" t="s">
        <v>180</v>
      </c>
      <c r="P1333" s="106">
        <f>IFERROR(VLOOKUP(O1333,'[4]archivo de datos'!$J$6:$K$12,2,FALSE),"")</f>
        <v>0</v>
      </c>
      <c r="Q1333" s="177" t="s">
        <v>46</v>
      </c>
      <c r="R1333" s="186" t="s">
        <v>1571</v>
      </c>
      <c r="S1333" s="179" t="s">
        <v>182</v>
      </c>
      <c r="T1333" s="147" t="s">
        <v>162</v>
      </c>
      <c r="U1333" s="178" t="s">
        <v>645</v>
      </c>
      <c r="V1333" s="146" t="str">
        <f>+IFERROR(VLOOKUP(U1333,[4]Equivalencias!$M$2:$N$97,2,FALSE),"")</f>
        <v>Documentos de lineamientos técnicos realizados</v>
      </c>
      <c r="W1333" s="178" t="s">
        <v>175</v>
      </c>
      <c r="X1333" s="181">
        <v>70000000</v>
      </c>
      <c r="Y1333" s="181">
        <v>70000000</v>
      </c>
      <c r="Z1333" s="178" t="s">
        <v>183</v>
      </c>
      <c r="AA1333" s="178" t="s">
        <v>184</v>
      </c>
      <c r="AB1333" s="143">
        <f>IFERROR(VLOOKUP(AA1333,[4]Hoja4!$A$14:$B$19,2,FALSE),"")</f>
        <v>0</v>
      </c>
      <c r="AC1333" s="178" t="s">
        <v>161</v>
      </c>
      <c r="AD1333" s="178" t="s">
        <v>2029</v>
      </c>
      <c r="AE1333" s="178" t="s">
        <v>1770</v>
      </c>
      <c r="AF1333" s="178" t="s">
        <v>2030</v>
      </c>
      <c r="AG1333" s="146" t="str">
        <f>IFERROR(VLOOKUP(AF1333,'[4]archivo de datos'!$D$1:$E$1156,2,FALSE),"")</f>
        <v>CO-CUN-25279</v>
      </c>
      <c r="AH1333" s="178" t="s">
        <v>1649</v>
      </c>
      <c r="AI1333" s="146" t="str">
        <f>IFERROR(VLOOKUP(AC1333,[4]Hoja3!$B$28:$E$38,2,FALSE),"")</f>
        <v>Edgar Olaya Ospina</v>
      </c>
      <c r="AJ1333" s="146" t="str">
        <f>IFERROR(VLOOKUP(AC1333,[4]Hoja3!$B$28:$E$38,3,FALSE),"")</f>
        <v>608 6819000</v>
      </c>
      <c r="AK1333" s="146" t="str">
        <f>IFERROR(VLOOKUP(AC1333,[4]Hoja3!$B$28:$E$38,4,FALSE),"")</f>
        <v>edgar.olaya@parquesnacionales.gov.co</v>
      </c>
      <c r="AL1333" s="182">
        <v>0</v>
      </c>
      <c r="AM1333" s="182">
        <v>0</v>
      </c>
      <c r="AN1333" s="182">
        <v>0</v>
      </c>
      <c r="AO1333" s="182">
        <v>0</v>
      </c>
      <c r="AP1333" s="178"/>
      <c r="AQ1333" s="178" t="s">
        <v>189</v>
      </c>
      <c r="AR1333" s="178"/>
      <c r="AS1333" s="178"/>
      <c r="AT1333" s="178"/>
    </row>
    <row r="1334" spans="1:46" ht="25.05" customHeight="1" x14ac:dyDescent="0.3">
      <c r="A1334" s="143"/>
      <c r="B1334" s="171" t="s">
        <v>1654</v>
      </c>
      <c r="C1334" s="171" t="s">
        <v>1655</v>
      </c>
      <c r="D1334" s="171" t="s">
        <v>202</v>
      </c>
      <c r="E1334" s="171" t="s">
        <v>179</v>
      </c>
      <c r="F1334" s="172">
        <v>6</v>
      </c>
      <c r="G1334" s="144" t="str">
        <f>IFERROR(VLOOKUP(F1334,[4]Hoja4!$A$1:B1470,2,FALSE),"")</f>
        <v>JUNIO</v>
      </c>
      <c r="H1334" s="173">
        <v>8</v>
      </c>
      <c r="I1334" s="144" t="str">
        <f>IFERROR(VLOOKUP(H1334,[4]Hoja4!$A$1:D1469,2,FALSE),"")</f>
        <v>AGOSTO</v>
      </c>
      <c r="J1334" s="185" t="s">
        <v>178</v>
      </c>
      <c r="K1334" s="106">
        <f>IFERROR(VLOOKUP(J1334,[4]LISTAS!$A$8:$B$11,2,FALSE),"")</f>
        <v>1</v>
      </c>
      <c r="L1334" s="174">
        <v>4</v>
      </c>
      <c r="M1334" s="175" t="s">
        <v>1308</v>
      </c>
      <c r="N1334" s="145" t="str">
        <f>IFERROR(VLOOKUP(M1334,'[4]archivo de datos'!$G$1:$H$24,2,FALSE),"")</f>
        <v>CCE-07</v>
      </c>
      <c r="O1334" s="178" t="s">
        <v>180</v>
      </c>
      <c r="P1334" s="106">
        <f>IFERROR(VLOOKUP(O1334,'[4]archivo de datos'!$J$6:$K$12,2,FALSE),"")</f>
        <v>0</v>
      </c>
      <c r="Q1334" s="177" t="s">
        <v>46</v>
      </c>
      <c r="R1334" s="186" t="s">
        <v>1571</v>
      </c>
      <c r="S1334" s="179" t="s">
        <v>182</v>
      </c>
      <c r="T1334" s="147" t="s">
        <v>162</v>
      </c>
      <c r="U1334" s="178" t="s">
        <v>645</v>
      </c>
      <c r="V1334" s="146" t="str">
        <f>+IFERROR(VLOOKUP(U1334,[4]Equivalencias!$M$2:$N$97,2,FALSE),"")</f>
        <v>Documentos de lineamientos técnicos realizados</v>
      </c>
      <c r="W1334" s="178" t="s">
        <v>175</v>
      </c>
      <c r="X1334" s="181">
        <v>190000000</v>
      </c>
      <c r="Y1334" s="181">
        <v>190000000</v>
      </c>
      <c r="Z1334" s="178" t="s">
        <v>183</v>
      </c>
      <c r="AA1334" s="178" t="s">
        <v>184</v>
      </c>
      <c r="AB1334" s="143">
        <f>IFERROR(VLOOKUP(AA1334,[4]Hoja4!$A$14:$B$19,2,FALSE),"")</f>
        <v>0</v>
      </c>
      <c r="AC1334" s="178" t="s">
        <v>161</v>
      </c>
      <c r="AD1334" s="178" t="s">
        <v>2029</v>
      </c>
      <c r="AE1334" s="178" t="s">
        <v>1770</v>
      </c>
      <c r="AF1334" s="178" t="s">
        <v>2030</v>
      </c>
      <c r="AG1334" s="146" t="str">
        <f>IFERROR(VLOOKUP(AF1334,'[4]archivo de datos'!$D$1:$E$1156,2,FALSE),"")</f>
        <v>CO-CUN-25279</v>
      </c>
      <c r="AH1334" s="178" t="s">
        <v>1649</v>
      </c>
      <c r="AI1334" s="146" t="str">
        <f>IFERROR(VLOOKUP(AC1334,[4]Hoja3!$B$28:$E$38,2,FALSE),"")</f>
        <v>Edgar Olaya Ospina</v>
      </c>
      <c r="AJ1334" s="146" t="str">
        <f>IFERROR(VLOOKUP(AC1334,[4]Hoja3!$B$28:$E$38,3,FALSE),"")</f>
        <v>608 6819000</v>
      </c>
      <c r="AK1334" s="146" t="str">
        <f>IFERROR(VLOOKUP(AC1334,[4]Hoja3!$B$28:$E$38,4,FALSE),"")</f>
        <v>edgar.olaya@parquesnacionales.gov.co</v>
      </c>
      <c r="AL1334" s="182">
        <v>0</v>
      </c>
      <c r="AM1334" s="182">
        <v>0</v>
      </c>
      <c r="AN1334" s="182">
        <v>0</v>
      </c>
      <c r="AO1334" s="182">
        <v>0</v>
      </c>
      <c r="AP1334" s="178"/>
      <c r="AQ1334" s="178" t="s">
        <v>189</v>
      </c>
      <c r="AR1334" s="178"/>
      <c r="AS1334" s="178"/>
      <c r="AT1334" s="178"/>
    </row>
    <row r="1335" spans="1:46" ht="25.05" customHeight="1" x14ac:dyDescent="0.3">
      <c r="A1335" s="143"/>
      <c r="B1335" s="171" t="s">
        <v>1650</v>
      </c>
      <c r="C1335" s="171" t="s">
        <v>1651</v>
      </c>
      <c r="D1335" s="171" t="s">
        <v>202</v>
      </c>
      <c r="E1335" s="171" t="s">
        <v>179</v>
      </c>
      <c r="F1335" s="172">
        <v>6</v>
      </c>
      <c r="G1335" s="144" t="str">
        <f>IFERROR(VLOOKUP(F1335,[4]Hoja4!$A$1:B1471,2,FALSE),"")</f>
        <v>JUNIO</v>
      </c>
      <c r="H1335" s="173">
        <v>8</v>
      </c>
      <c r="I1335" s="144" t="str">
        <f>IFERROR(VLOOKUP(H1335,[4]Hoja4!$A$1:D1470,2,FALSE),"")</f>
        <v>AGOSTO</v>
      </c>
      <c r="J1335" s="173" t="s">
        <v>178</v>
      </c>
      <c r="K1335" s="106">
        <f>IFERROR(VLOOKUP(J1335,[4]LISTAS!$A$8:$B$11,2,FALSE),"")</f>
        <v>1</v>
      </c>
      <c r="L1335" s="174">
        <v>4</v>
      </c>
      <c r="M1335" s="175" t="s">
        <v>204</v>
      </c>
      <c r="N1335" s="145" t="str">
        <f>IFERROR(VLOOKUP(M1335,'[4]archivo de datos'!$G$1:$H$24,2,FALSE),"")</f>
        <v>CCE-99</v>
      </c>
      <c r="O1335" s="178" t="s">
        <v>180</v>
      </c>
      <c r="P1335" s="106">
        <f>IFERROR(VLOOKUP(O1335,'[4]archivo de datos'!$J$6:$K$12,2,FALSE),"")</f>
        <v>0</v>
      </c>
      <c r="Q1335" s="177" t="s">
        <v>46</v>
      </c>
      <c r="R1335" s="186" t="s">
        <v>1571</v>
      </c>
      <c r="S1335" s="179" t="s">
        <v>182</v>
      </c>
      <c r="T1335" s="147" t="s">
        <v>162</v>
      </c>
      <c r="U1335" s="178" t="s">
        <v>645</v>
      </c>
      <c r="V1335" s="146" t="str">
        <f>+IFERROR(VLOOKUP(U1335,[4]Equivalencias!$M$2:$N$97,2,FALSE),"")</f>
        <v>Documentos de lineamientos técnicos realizados</v>
      </c>
      <c r="W1335" s="178" t="s">
        <v>175</v>
      </c>
      <c r="X1335" s="181">
        <v>120000000</v>
      </c>
      <c r="Y1335" s="181">
        <v>120000000</v>
      </c>
      <c r="Z1335" s="178" t="s">
        <v>183</v>
      </c>
      <c r="AA1335" s="178" t="s">
        <v>184</v>
      </c>
      <c r="AB1335" s="143">
        <f>IFERROR(VLOOKUP(AA1335,[4]Hoja4!$A$14:$B$19,2,FALSE),"")</f>
        <v>0</v>
      </c>
      <c r="AC1335" s="178" t="s">
        <v>161</v>
      </c>
      <c r="AD1335" s="178" t="s">
        <v>2029</v>
      </c>
      <c r="AE1335" s="178" t="s">
        <v>1770</v>
      </c>
      <c r="AF1335" s="178" t="s">
        <v>2030</v>
      </c>
      <c r="AG1335" s="146" t="str">
        <f>IFERROR(VLOOKUP(AF1335,'[4]archivo de datos'!$D$1:$E$1156,2,FALSE),"")</f>
        <v>CO-CUN-25279</v>
      </c>
      <c r="AH1335" s="178" t="s">
        <v>1649</v>
      </c>
      <c r="AI1335" s="146" t="str">
        <f>IFERROR(VLOOKUP(AC1335,[4]Hoja3!$B$28:$E$38,2,FALSE),"")</f>
        <v>Edgar Olaya Ospina</v>
      </c>
      <c r="AJ1335" s="146" t="str">
        <f>IFERROR(VLOOKUP(AC1335,[4]Hoja3!$B$28:$E$38,3,FALSE),"")</f>
        <v>608 6819000</v>
      </c>
      <c r="AK1335" s="146" t="str">
        <f>IFERROR(VLOOKUP(AC1335,[4]Hoja3!$B$28:$E$38,4,FALSE),"")</f>
        <v>edgar.olaya@parquesnacionales.gov.co</v>
      </c>
      <c r="AL1335" s="182">
        <v>0</v>
      </c>
      <c r="AM1335" s="182">
        <v>0</v>
      </c>
      <c r="AN1335" s="182">
        <v>0</v>
      </c>
      <c r="AO1335" s="182">
        <v>0</v>
      </c>
      <c r="AP1335" s="178"/>
      <c r="AQ1335" s="178" t="s">
        <v>189</v>
      </c>
      <c r="AR1335" s="178"/>
      <c r="AS1335" s="178"/>
      <c r="AT1335" s="178"/>
    </row>
    <row r="1336" spans="1:46" ht="25.05" customHeight="1" x14ac:dyDescent="0.3">
      <c r="A1336" s="143"/>
      <c r="B1336" s="171">
        <v>80111600</v>
      </c>
      <c r="C1336" s="171" t="s">
        <v>2133</v>
      </c>
      <c r="D1336" s="171" t="s">
        <v>224</v>
      </c>
      <c r="E1336" s="171" t="s">
        <v>2134</v>
      </c>
      <c r="F1336" s="172">
        <v>1</v>
      </c>
      <c r="G1336" s="144" t="str">
        <f>IFERROR(VLOOKUP(F1336,[4]Hoja4!$A$1:B1472,2,FALSE),"")</f>
        <v>ENERO</v>
      </c>
      <c r="H1336" s="173">
        <v>1</v>
      </c>
      <c r="I1336" s="144" t="str">
        <f>IFERROR(VLOOKUP(H1336,[4]Hoja4!$A$1:D1471,2,FALSE),"")</f>
        <v>ENERO</v>
      </c>
      <c r="J1336" s="185" t="s">
        <v>1645</v>
      </c>
      <c r="K1336" s="106">
        <f>IFERROR(VLOOKUP(J1336,[4]LISTAS!$A$8:$B$11,2,FALSE),"")</f>
        <v>0</v>
      </c>
      <c r="L1336" s="174">
        <v>345</v>
      </c>
      <c r="M1336" s="175" t="s">
        <v>213</v>
      </c>
      <c r="N1336" s="145" t="str">
        <f>IFERROR(VLOOKUP(M1336,'[4]archivo de datos'!$G$1:$H$24,2,FALSE),"")</f>
        <v>CCE-16</v>
      </c>
      <c r="O1336" s="178" t="s">
        <v>180</v>
      </c>
      <c r="P1336" s="106">
        <f>IFERROR(VLOOKUP(O1336,'[4]archivo de datos'!$J$6:$K$12,2,FALSE),"")</f>
        <v>0</v>
      </c>
      <c r="Q1336" s="177" t="s">
        <v>48</v>
      </c>
      <c r="R1336" s="186" t="s">
        <v>1571</v>
      </c>
      <c r="S1336" s="179" t="s">
        <v>182</v>
      </c>
      <c r="T1336" s="147" t="s">
        <v>162</v>
      </c>
      <c r="U1336" s="178" t="s">
        <v>645</v>
      </c>
      <c r="V1336" s="146" t="str">
        <f>+IFERROR(VLOOKUP(U1336,[4]Equivalencias!$M$2:$N$97,2,FALSE),"")</f>
        <v>Documentos de lineamientos técnicos realizados</v>
      </c>
      <c r="W1336" s="183" t="s">
        <v>1624</v>
      </c>
      <c r="X1336" s="181">
        <v>39066000</v>
      </c>
      <c r="Y1336" s="181">
        <v>39066000</v>
      </c>
      <c r="Z1336" s="178" t="s">
        <v>183</v>
      </c>
      <c r="AA1336" s="178" t="s">
        <v>184</v>
      </c>
      <c r="AB1336" s="143">
        <f>IFERROR(VLOOKUP(AA1336,[4]Hoja4!$A$14:$B$19,2,FALSE),"")</f>
        <v>0</v>
      </c>
      <c r="AC1336" s="178" t="s">
        <v>161</v>
      </c>
      <c r="AD1336" s="178" t="s">
        <v>2029</v>
      </c>
      <c r="AE1336" s="178" t="s">
        <v>1770</v>
      </c>
      <c r="AF1336" s="178" t="s">
        <v>2030</v>
      </c>
      <c r="AG1336" s="146" t="str">
        <f>IFERROR(VLOOKUP(AF1336,'[4]archivo de datos'!$D$1:$E$1156,2,FALSE),"")</f>
        <v>CO-CUN-25279</v>
      </c>
      <c r="AH1336" s="178" t="s">
        <v>188</v>
      </c>
      <c r="AI1336" s="146" t="str">
        <f>IFERROR(VLOOKUP(AC1336,[4]Hoja3!$B$28:$E$38,2,FALSE),"")</f>
        <v>Edgar Olaya Ospina</v>
      </c>
      <c r="AJ1336" s="146" t="str">
        <f>IFERROR(VLOOKUP(AC1336,[4]Hoja3!$B$28:$E$38,3,FALSE),"")</f>
        <v>608 6819000</v>
      </c>
      <c r="AK1336" s="146" t="str">
        <f>IFERROR(VLOOKUP(AC1336,[4]Hoja3!$B$28:$E$38,4,FALSE),"")</f>
        <v>edgar.olaya@parquesnacionales.gov.co</v>
      </c>
      <c r="AL1336" s="182">
        <v>0</v>
      </c>
      <c r="AM1336" s="182">
        <v>0</v>
      </c>
      <c r="AN1336" s="182">
        <v>0</v>
      </c>
      <c r="AO1336" s="182">
        <v>0</v>
      </c>
      <c r="AP1336" s="178"/>
      <c r="AQ1336" s="178" t="s">
        <v>189</v>
      </c>
      <c r="AR1336" s="178"/>
      <c r="AS1336" s="178"/>
      <c r="AT1336" s="178"/>
    </row>
    <row r="1337" spans="1:46" ht="25.05" customHeight="1" x14ac:dyDescent="0.3">
      <c r="A1337" s="143"/>
      <c r="B1337" s="171">
        <v>80111600</v>
      </c>
      <c r="C1337" s="171" t="s">
        <v>2135</v>
      </c>
      <c r="D1337" s="171" t="s">
        <v>211</v>
      </c>
      <c r="E1337" s="171" t="s">
        <v>2136</v>
      </c>
      <c r="F1337" s="172">
        <v>1</v>
      </c>
      <c r="G1337" s="144" t="str">
        <f>IFERROR(VLOOKUP(F1337,[4]Hoja4!$A$1:B1473,2,FALSE),"")</f>
        <v>ENERO</v>
      </c>
      <c r="H1337" s="173">
        <v>1</v>
      </c>
      <c r="I1337" s="144" t="str">
        <f>IFERROR(VLOOKUP(H1337,[4]Hoja4!$A$1:D1472,2,FALSE),"")</f>
        <v>ENERO</v>
      </c>
      <c r="J1337" s="185" t="s">
        <v>1645</v>
      </c>
      <c r="K1337" s="106">
        <f>IFERROR(VLOOKUP(J1337,[4]LISTAS!$A$8:$B$11,2,FALSE),"")</f>
        <v>0</v>
      </c>
      <c r="L1337" s="174">
        <v>345</v>
      </c>
      <c r="M1337" s="175" t="s">
        <v>213</v>
      </c>
      <c r="N1337" s="145" t="str">
        <f>IFERROR(VLOOKUP(M1337,'[4]archivo de datos'!$G$1:$H$24,2,FALSE),"")</f>
        <v>CCE-16</v>
      </c>
      <c r="O1337" s="178" t="s">
        <v>180</v>
      </c>
      <c r="P1337" s="106">
        <f>IFERROR(VLOOKUP(O1337,'[4]archivo de datos'!$J$6:$K$12,2,FALSE),"")</f>
        <v>0</v>
      </c>
      <c r="Q1337" s="177" t="s">
        <v>48</v>
      </c>
      <c r="R1337" s="186" t="s">
        <v>1571</v>
      </c>
      <c r="S1337" s="179" t="s">
        <v>182</v>
      </c>
      <c r="T1337" s="147" t="s">
        <v>162</v>
      </c>
      <c r="U1337" s="178" t="s">
        <v>645</v>
      </c>
      <c r="V1337" s="146" t="str">
        <f>+IFERROR(VLOOKUP(U1337,[4]Equivalencias!$M$2:$N$97,2,FALSE),"")</f>
        <v>Documentos de lineamientos técnicos realizados</v>
      </c>
      <c r="W1337" s="183" t="s">
        <v>1731</v>
      </c>
      <c r="X1337" s="181">
        <v>75198500</v>
      </c>
      <c r="Y1337" s="181">
        <v>75198500</v>
      </c>
      <c r="Z1337" s="178" t="s">
        <v>183</v>
      </c>
      <c r="AA1337" s="178" t="s">
        <v>184</v>
      </c>
      <c r="AB1337" s="143">
        <f>IFERROR(VLOOKUP(AA1337,[4]Hoja4!$A$14:$B$19,2,FALSE),"")</f>
        <v>0</v>
      </c>
      <c r="AC1337" s="178" t="s">
        <v>161</v>
      </c>
      <c r="AD1337" s="178" t="s">
        <v>2029</v>
      </c>
      <c r="AE1337" s="178" t="s">
        <v>1770</v>
      </c>
      <c r="AF1337" s="178" t="s">
        <v>2030</v>
      </c>
      <c r="AG1337" s="146" t="str">
        <f>IFERROR(VLOOKUP(AF1337,'[4]archivo de datos'!$D$1:$E$1156,2,FALSE),"")</f>
        <v>CO-CUN-25279</v>
      </c>
      <c r="AH1337" s="178" t="s">
        <v>188</v>
      </c>
      <c r="AI1337" s="146" t="str">
        <f>IFERROR(VLOOKUP(AC1337,[4]Hoja3!$B$28:$E$38,2,FALSE),"")</f>
        <v>Edgar Olaya Ospina</v>
      </c>
      <c r="AJ1337" s="146" t="str">
        <f>IFERROR(VLOOKUP(AC1337,[4]Hoja3!$B$28:$E$38,3,FALSE),"")</f>
        <v>608 6819000</v>
      </c>
      <c r="AK1337" s="146" t="str">
        <f>IFERROR(VLOOKUP(AC1337,[4]Hoja3!$B$28:$E$38,4,FALSE),"")</f>
        <v>edgar.olaya@parquesnacionales.gov.co</v>
      </c>
      <c r="AL1337" s="182">
        <v>0</v>
      </c>
      <c r="AM1337" s="182">
        <v>0</v>
      </c>
      <c r="AN1337" s="182">
        <v>0</v>
      </c>
      <c r="AO1337" s="182">
        <v>0</v>
      </c>
      <c r="AP1337" s="178"/>
      <c r="AQ1337" s="178" t="s">
        <v>189</v>
      </c>
      <c r="AR1337" s="178"/>
      <c r="AS1337" s="178"/>
      <c r="AT1337" s="178"/>
    </row>
    <row r="1338" spans="1:46" ht="25.05" customHeight="1" x14ac:dyDescent="0.3">
      <c r="A1338" s="143"/>
      <c r="B1338" s="171">
        <v>80111600</v>
      </c>
      <c r="C1338" s="171" t="s">
        <v>2137</v>
      </c>
      <c r="D1338" s="171" t="s">
        <v>211</v>
      </c>
      <c r="E1338" s="171" t="s">
        <v>2138</v>
      </c>
      <c r="F1338" s="172">
        <v>1</v>
      </c>
      <c r="G1338" s="144" t="str">
        <f>IFERROR(VLOOKUP(F1338,[4]Hoja4!$A$1:B1474,2,FALSE),"")</f>
        <v>ENERO</v>
      </c>
      <c r="H1338" s="173">
        <v>1</v>
      </c>
      <c r="I1338" s="144" t="str">
        <f>IFERROR(VLOOKUP(H1338,[4]Hoja4!$A$1:D1473,2,FALSE),"")</f>
        <v>ENERO</v>
      </c>
      <c r="J1338" s="185" t="s">
        <v>1645</v>
      </c>
      <c r="K1338" s="106">
        <f>IFERROR(VLOOKUP(J1338,[4]LISTAS!$A$8:$B$11,2,FALSE),"")</f>
        <v>0</v>
      </c>
      <c r="L1338" s="174">
        <v>330</v>
      </c>
      <c r="M1338" s="175" t="s">
        <v>213</v>
      </c>
      <c r="N1338" s="145" t="str">
        <f>IFERROR(VLOOKUP(M1338,'[4]archivo de datos'!$G$1:$H$24,2,FALSE),"")</f>
        <v>CCE-16</v>
      </c>
      <c r="O1338" s="178" t="s">
        <v>180</v>
      </c>
      <c r="P1338" s="106">
        <f>IFERROR(VLOOKUP(O1338,'[4]archivo de datos'!$J$6:$K$12,2,FALSE),"")</f>
        <v>0</v>
      </c>
      <c r="Q1338" s="177" t="s">
        <v>48</v>
      </c>
      <c r="R1338" s="186" t="s">
        <v>1158</v>
      </c>
      <c r="S1338" s="179" t="s">
        <v>182</v>
      </c>
      <c r="T1338" s="147" t="s">
        <v>167</v>
      </c>
      <c r="U1338" s="147" t="s">
        <v>2836</v>
      </c>
      <c r="V1338" s="199" t="s">
        <v>151</v>
      </c>
      <c r="W1338" s="183" t="s">
        <v>2037</v>
      </c>
      <c r="X1338" s="181">
        <v>79475000</v>
      </c>
      <c r="Y1338" s="181">
        <v>79475000</v>
      </c>
      <c r="Z1338" s="178" t="s">
        <v>183</v>
      </c>
      <c r="AA1338" s="178" t="s">
        <v>184</v>
      </c>
      <c r="AB1338" s="143">
        <f>IFERROR(VLOOKUP(AA1338,[4]Hoja4!$A$14:$B$19,2,FALSE),"")</f>
        <v>0</v>
      </c>
      <c r="AC1338" s="178" t="s">
        <v>161</v>
      </c>
      <c r="AD1338" s="178" t="s">
        <v>2029</v>
      </c>
      <c r="AE1338" s="178" t="s">
        <v>1770</v>
      </c>
      <c r="AF1338" s="178" t="s">
        <v>2030</v>
      </c>
      <c r="AG1338" s="146" t="str">
        <f>IFERROR(VLOOKUP(AF1338,'[4]archivo de datos'!$D$1:$E$1156,2,FALSE),"")</f>
        <v>CO-CUN-25279</v>
      </c>
      <c r="AH1338" s="178" t="s">
        <v>188</v>
      </c>
      <c r="AI1338" s="146" t="str">
        <f>IFERROR(VLOOKUP(AC1338,[4]Hoja3!$B$28:$E$38,2,FALSE),"")</f>
        <v>Edgar Olaya Ospina</v>
      </c>
      <c r="AJ1338" s="146" t="str">
        <f>IFERROR(VLOOKUP(AC1338,[4]Hoja3!$B$28:$E$38,3,FALSE),"")</f>
        <v>608 6819000</v>
      </c>
      <c r="AK1338" s="146" t="str">
        <f>IFERROR(VLOOKUP(AC1338,[4]Hoja3!$B$28:$E$38,4,FALSE),"")</f>
        <v>edgar.olaya@parquesnacionales.gov.co</v>
      </c>
      <c r="AL1338" s="182">
        <v>0</v>
      </c>
      <c r="AM1338" s="182">
        <v>0</v>
      </c>
      <c r="AN1338" s="182">
        <v>0</v>
      </c>
      <c r="AO1338" s="182">
        <v>0</v>
      </c>
      <c r="AP1338" s="178"/>
      <c r="AQ1338" s="178" t="s">
        <v>189</v>
      </c>
      <c r="AR1338" s="178"/>
      <c r="AS1338" s="178"/>
      <c r="AT1338" s="178"/>
    </row>
    <row r="1339" spans="1:46" ht="25.05" customHeight="1" x14ac:dyDescent="0.3">
      <c r="A1339" s="143"/>
      <c r="B1339" s="171" t="s">
        <v>2139</v>
      </c>
      <c r="C1339" s="171" t="s">
        <v>2140</v>
      </c>
      <c r="D1339" s="171" t="s">
        <v>2141</v>
      </c>
      <c r="E1339" s="171" t="s">
        <v>179</v>
      </c>
      <c r="F1339" s="172">
        <v>3</v>
      </c>
      <c r="G1339" s="144" t="str">
        <f>IFERROR(VLOOKUP(F1339,[4]Hoja4!$A$1:B1475,2,FALSE),"")</f>
        <v>MARZO</v>
      </c>
      <c r="H1339" s="173">
        <v>3</v>
      </c>
      <c r="I1339" s="144" t="str">
        <f>IFERROR(VLOOKUP(H1339,[4]Hoja4!$A$1:D1474,2,FALSE),"")</f>
        <v>MARZO</v>
      </c>
      <c r="J1339" s="185" t="s">
        <v>1645</v>
      </c>
      <c r="K1339" s="106">
        <f>IFERROR(VLOOKUP(J1339,[4]LISTAS!$A$8:$B$11,2,FALSE),"")</f>
        <v>0</v>
      </c>
      <c r="L1339" s="174">
        <v>180</v>
      </c>
      <c r="M1339" s="175" t="s">
        <v>2142</v>
      </c>
      <c r="N1339" s="145" t="str">
        <f>IFERROR(VLOOKUP(M1339,'[4]archivo de datos'!$G$1:$H$24,2,FALSE),"")</f>
        <v>CCE-20-Concurso_Meritos_Sin_Lista_Corta_1Sobre</v>
      </c>
      <c r="O1339" s="178" t="s">
        <v>180</v>
      </c>
      <c r="P1339" s="106">
        <f>IFERROR(VLOOKUP(O1339,'[4]archivo de datos'!$J$6:$K$12,2,FALSE),"")</f>
        <v>0</v>
      </c>
      <c r="Q1339" s="177" t="s">
        <v>46</v>
      </c>
      <c r="R1339" s="186" t="s">
        <v>1571</v>
      </c>
      <c r="S1339" s="179" t="s">
        <v>656</v>
      </c>
      <c r="T1339" s="178" t="s">
        <v>170</v>
      </c>
      <c r="U1339" s="178" t="s">
        <v>2143</v>
      </c>
      <c r="V1339" s="146" t="str">
        <f>+IFERROR(VLOOKUP(U1339,[4]Equivalencias!$M$2:$N$97,2,FALSE),"")</f>
        <v>Sedes adecuadas</v>
      </c>
      <c r="W1339" s="178" t="s">
        <v>175</v>
      </c>
      <c r="X1339" s="181">
        <v>390000000</v>
      </c>
      <c r="Y1339" s="181">
        <v>390000000</v>
      </c>
      <c r="Z1339" s="178" t="s">
        <v>183</v>
      </c>
      <c r="AA1339" s="178" t="s">
        <v>184</v>
      </c>
      <c r="AB1339" s="143">
        <f>IFERROR(VLOOKUP(AA1339,[4]Hoja4!$A$14:$B$19,2,FALSE),"")</f>
        <v>0</v>
      </c>
      <c r="AC1339" s="178" t="s">
        <v>161</v>
      </c>
      <c r="AD1339" s="178" t="s">
        <v>2029</v>
      </c>
      <c r="AE1339" s="178" t="s">
        <v>1770</v>
      </c>
      <c r="AF1339" s="178" t="s">
        <v>2030</v>
      </c>
      <c r="AG1339" s="146" t="str">
        <f>IFERROR(VLOOKUP(AF1339,'[4]archivo de datos'!$D$1:$E$1156,2,FALSE),"")</f>
        <v>CO-CUN-25279</v>
      </c>
      <c r="AH1339" s="178" t="s">
        <v>188</v>
      </c>
      <c r="AI1339" s="146" t="str">
        <f>IFERROR(VLOOKUP(AC1339,[4]Hoja3!$B$28:$E$38,2,FALSE),"")</f>
        <v>Edgar Olaya Ospina</v>
      </c>
      <c r="AJ1339" s="146" t="str">
        <f>IFERROR(VLOOKUP(AC1339,[4]Hoja3!$B$28:$E$38,3,FALSE),"")</f>
        <v>608 6819000</v>
      </c>
      <c r="AK1339" s="146" t="str">
        <f>IFERROR(VLOOKUP(AC1339,[4]Hoja3!$B$28:$E$38,4,FALSE),"")</f>
        <v>edgar.olaya@parquesnacionales.gov.co</v>
      </c>
      <c r="AL1339" s="182">
        <v>0</v>
      </c>
      <c r="AM1339" s="182">
        <v>0</v>
      </c>
      <c r="AN1339" s="182">
        <v>0</v>
      </c>
      <c r="AO1339" s="182">
        <v>0</v>
      </c>
      <c r="AP1339" s="178"/>
      <c r="AQ1339" s="178" t="s">
        <v>189</v>
      </c>
      <c r="AR1339" s="178"/>
      <c r="AS1339" s="178"/>
      <c r="AT1339" s="178"/>
    </row>
    <row r="1340" spans="1:46" ht="25.05" customHeight="1" x14ac:dyDescent="0.3">
      <c r="A1340" s="143"/>
      <c r="B1340" s="171" t="s">
        <v>2144</v>
      </c>
      <c r="C1340" s="171" t="s">
        <v>2145</v>
      </c>
      <c r="D1340" s="171" t="s">
        <v>1304</v>
      </c>
      <c r="E1340" s="171" t="s">
        <v>179</v>
      </c>
      <c r="F1340" s="172">
        <v>3</v>
      </c>
      <c r="G1340" s="144" t="str">
        <f>IFERROR(VLOOKUP(F1340,[4]Hoja4!$A$1:B1476,2,FALSE),"")</f>
        <v>MARZO</v>
      </c>
      <c r="H1340" s="173">
        <v>3</v>
      </c>
      <c r="I1340" s="144" t="str">
        <f>IFERROR(VLOOKUP(H1340,[4]Hoja4!$A$1:D1475,2,FALSE),"")</f>
        <v>MARZO</v>
      </c>
      <c r="J1340" s="185" t="s">
        <v>178</v>
      </c>
      <c r="K1340" s="106">
        <f>IFERROR(VLOOKUP(J1340,[4]LISTAS!$A$8:$B$11,2,FALSE),"")</f>
        <v>1</v>
      </c>
      <c r="L1340" s="174">
        <v>6</v>
      </c>
      <c r="M1340" s="175" t="s">
        <v>2146</v>
      </c>
      <c r="N1340" s="145" t="str">
        <f>IFERROR(VLOOKUP(M1340,'[4]archivo de datos'!$G$1:$H$24,2,FALSE),"")</f>
        <v>CCE-17</v>
      </c>
      <c r="O1340" s="178" t="s">
        <v>180</v>
      </c>
      <c r="P1340" s="106">
        <f>IFERROR(VLOOKUP(O1340,'[4]archivo de datos'!$J$6:$K$12,2,FALSE),"")</f>
        <v>0</v>
      </c>
      <c r="Q1340" s="177" t="s">
        <v>46</v>
      </c>
      <c r="R1340" s="186" t="s">
        <v>1571</v>
      </c>
      <c r="S1340" s="179" t="s">
        <v>656</v>
      </c>
      <c r="T1340" s="178" t="s">
        <v>170</v>
      </c>
      <c r="U1340" s="178" t="s">
        <v>2143</v>
      </c>
      <c r="V1340" s="146" t="str">
        <f>+IFERROR(VLOOKUP(U1340,[4]Equivalencias!$M$2:$N$97,2,FALSE),"")</f>
        <v>Sedes adecuadas</v>
      </c>
      <c r="W1340" s="178" t="s">
        <v>175</v>
      </c>
      <c r="X1340" s="181">
        <v>3841000000</v>
      </c>
      <c r="Y1340" s="181">
        <v>3841000000</v>
      </c>
      <c r="Z1340" s="178" t="s">
        <v>183</v>
      </c>
      <c r="AA1340" s="178" t="s">
        <v>184</v>
      </c>
      <c r="AB1340" s="143">
        <f>IFERROR(VLOOKUP(AA1340,[4]Hoja4!$A$14:$B$19,2,FALSE),"")</f>
        <v>0</v>
      </c>
      <c r="AC1340" s="178" t="s">
        <v>161</v>
      </c>
      <c r="AD1340" s="178" t="s">
        <v>2029</v>
      </c>
      <c r="AE1340" s="178" t="s">
        <v>1770</v>
      </c>
      <c r="AF1340" s="178" t="s">
        <v>2030</v>
      </c>
      <c r="AG1340" s="146" t="str">
        <f>IFERROR(VLOOKUP(AF1340,'[4]archivo de datos'!$D$1:$E$1156,2,FALSE),"")</f>
        <v>CO-CUN-25279</v>
      </c>
      <c r="AH1340" s="178" t="s">
        <v>188</v>
      </c>
      <c r="AI1340" s="146" t="str">
        <f>IFERROR(VLOOKUP(AC1340,[4]Hoja3!$B$28:$E$38,2,FALSE),"")</f>
        <v>Edgar Olaya Ospina</v>
      </c>
      <c r="AJ1340" s="146" t="str">
        <f>IFERROR(VLOOKUP(AC1340,[4]Hoja3!$B$28:$E$38,3,FALSE),"")</f>
        <v>608 6819000</v>
      </c>
      <c r="AK1340" s="146" t="str">
        <f>IFERROR(VLOOKUP(AC1340,[4]Hoja3!$B$28:$E$38,4,FALSE),"")</f>
        <v>edgar.olaya@parquesnacionales.gov.co</v>
      </c>
      <c r="AL1340" s="182">
        <v>0</v>
      </c>
      <c r="AM1340" s="182">
        <v>0</v>
      </c>
      <c r="AN1340" s="182">
        <v>0</v>
      </c>
      <c r="AO1340" s="182">
        <v>0</v>
      </c>
      <c r="AP1340" s="178"/>
      <c r="AQ1340" s="178" t="s">
        <v>189</v>
      </c>
      <c r="AR1340" s="178"/>
      <c r="AS1340" s="178"/>
      <c r="AT1340" s="178"/>
    </row>
    <row r="1341" spans="1:46" ht="25.05" customHeight="1" x14ac:dyDescent="0.3">
      <c r="A1341" s="143"/>
      <c r="B1341" s="171" t="s">
        <v>2147</v>
      </c>
      <c r="C1341" s="171" t="s">
        <v>2148</v>
      </c>
      <c r="D1341" s="171" t="s">
        <v>252</v>
      </c>
      <c r="E1341" s="171" t="s">
        <v>179</v>
      </c>
      <c r="F1341" s="172">
        <v>4</v>
      </c>
      <c r="G1341" s="144" t="str">
        <f>IFERROR(VLOOKUP(F1341,[4]Hoja4!$A$1:B1477,2,FALSE),"")</f>
        <v>ABRIL</v>
      </c>
      <c r="H1341" s="173">
        <v>5</v>
      </c>
      <c r="I1341" s="144" t="str">
        <f>IFERROR(VLOOKUP(H1341,[4]Hoja4!$A$1:D1476,2,FALSE),"")</f>
        <v>MAYO</v>
      </c>
      <c r="J1341" s="185" t="s">
        <v>1645</v>
      </c>
      <c r="K1341" s="106">
        <f>IFERROR(VLOOKUP(J1341,[4]LISTAS!$A$8:$B$11,2,FALSE),"")</f>
        <v>0</v>
      </c>
      <c r="L1341" s="174">
        <v>270</v>
      </c>
      <c r="M1341" s="175" t="s">
        <v>196</v>
      </c>
      <c r="N1341" s="145" t="str">
        <f>IFERROR(VLOOKUP(M1341,'[4]archivo de datos'!$G$1:$H$24,2,FALSE),"")</f>
        <v>CCE-10</v>
      </c>
      <c r="O1341" s="178" t="s">
        <v>180</v>
      </c>
      <c r="P1341" s="106">
        <f>IFERROR(VLOOKUP(O1341,'[4]archivo de datos'!$J$6:$K$12,2,FALSE),"")</f>
        <v>0</v>
      </c>
      <c r="Q1341" s="177" t="s">
        <v>46</v>
      </c>
      <c r="R1341" s="186" t="s">
        <v>1571</v>
      </c>
      <c r="S1341" s="179" t="s">
        <v>182</v>
      </c>
      <c r="T1341" s="147" t="s">
        <v>166</v>
      </c>
      <c r="U1341" s="147" t="s">
        <v>584</v>
      </c>
      <c r="V1341" s="146" t="str">
        <f>+IFERROR(VLOOKUP(U1341,[4]Equivalencias!$M$2:$N$97,2,FALSE),"")</f>
        <v xml:space="preserve">Áreas administradas </v>
      </c>
      <c r="W1341" s="183" t="s">
        <v>175</v>
      </c>
      <c r="X1341" s="181">
        <v>70000000</v>
      </c>
      <c r="Y1341" s="181">
        <v>70000000</v>
      </c>
      <c r="Z1341" s="178" t="s">
        <v>183</v>
      </c>
      <c r="AA1341" s="178" t="s">
        <v>184</v>
      </c>
      <c r="AB1341" s="143">
        <f>IFERROR(VLOOKUP(AA1341,[4]Hoja4!$A$14:$B$19,2,FALSE),"")</f>
        <v>0</v>
      </c>
      <c r="AC1341" s="178" t="s">
        <v>161</v>
      </c>
      <c r="AD1341" s="178" t="s">
        <v>2029</v>
      </c>
      <c r="AE1341" s="178" t="s">
        <v>1770</v>
      </c>
      <c r="AF1341" s="178" t="s">
        <v>2030</v>
      </c>
      <c r="AG1341" s="146" t="str">
        <f>IFERROR(VLOOKUP(AF1341,'[4]archivo de datos'!$D$1:$E$1156,2,FALSE),"")</f>
        <v>CO-CUN-25279</v>
      </c>
      <c r="AH1341" s="178" t="s">
        <v>188</v>
      </c>
      <c r="AI1341" s="146" t="str">
        <f>IFERROR(VLOOKUP(AC1341,[4]Hoja3!$B$28:$E$38,2,FALSE),"")</f>
        <v>Edgar Olaya Ospina</v>
      </c>
      <c r="AJ1341" s="146" t="str">
        <f>IFERROR(VLOOKUP(AC1341,[4]Hoja3!$B$28:$E$38,3,FALSE),"")</f>
        <v>608 6819000</v>
      </c>
      <c r="AK1341" s="146" t="str">
        <f>IFERROR(VLOOKUP(AC1341,[4]Hoja3!$B$28:$E$38,4,FALSE),"")</f>
        <v>edgar.olaya@parquesnacionales.gov.co</v>
      </c>
      <c r="AL1341" s="182">
        <v>0</v>
      </c>
      <c r="AM1341" s="182">
        <v>0</v>
      </c>
      <c r="AN1341" s="182">
        <v>0</v>
      </c>
      <c r="AO1341" s="182">
        <v>0</v>
      </c>
      <c r="AP1341" s="178"/>
      <c r="AQ1341" s="178" t="s">
        <v>189</v>
      </c>
      <c r="AR1341" s="178"/>
      <c r="AS1341" s="178"/>
      <c r="AT1341" s="178"/>
    </row>
    <row r="1342" spans="1:46" ht="25.05" customHeight="1" x14ac:dyDescent="0.3">
      <c r="A1342" s="143"/>
      <c r="B1342" s="171" t="s">
        <v>179</v>
      </c>
      <c r="C1342" s="171" t="s">
        <v>2032</v>
      </c>
      <c r="D1342" s="171" t="s">
        <v>177</v>
      </c>
      <c r="E1342" s="171" t="s">
        <v>179</v>
      </c>
      <c r="F1342" s="172" t="s">
        <v>175</v>
      </c>
      <c r="G1342" s="144" t="str">
        <f>IFERROR(VLOOKUP(F1342,[4]Hoja4!$A$1:B1478,2,FALSE),"")</f>
        <v>NO APLICA</v>
      </c>
      <c r="H1342" s="173"/>
      <c r="I1342" s="144" t="str">
        <f>IFERROR(VLOOKUP(H1342,[4]Hoja4!$A$1:D1477,2,FALSE),"")</f>
        <v/>
      </c>
      <c r="J1342" s="185"/>
      <c r="K1342" s="106" t="str">
        <f>IFERROR(VLOOKUP(J1342,[4]LISTAS!$A$8:$B$11,2,FALSE),"")</f>
        <v/>
      </c>
      <c r="L1342" s="174"/>
      <c r="M1342" s="175" t="s">
        <v>179</v>
      </c>
      <c r="N1342" s="145" t="str">
        <f>IFERROR(VLOOKUP(M1342,'[4]archivo de datos'!$G$1:$H$24,2,FALSE),"")</f>
        <v>N/A</v>
      </c>
      <c r="O1342" s="178" t="s">
        <v>180</v>
      </c>
      <c r="P1342" s="106">
        <f>IFERROR(VLOOKUP(O1342,'[4]archivo de datos'!$J$6:$K$12,2,FALSE),"")</f>
        <v>0</v>
      </c>
      <c r="Q1342" s="177" t="s">
        <v>48</v>
      </c>
      <c r="R1342" s="186" t="s">
        <v>1571</v>
      </c>
      <c r="S1342" s="179" t="s">
        <v>182</v>
      </c>
      <c r="T1342" s="147" t="s">
        <v>160</v>
      </c>
      <c r="U1342" s="147" t="s">
        <v>581</v>
      </c>
      <c r="V1342" s="146" t="str">
        <f>+IFERROR(VLOOKUP(U1342,[4]Equivalencias!$M$2:$N$97,2,FALSE),"")</f>
        <v>Personas capacitadas con educación informal</v>
      </c>
      <c r="W1342" s="178" t="s">
        <v>175</v>
      </c>
      <c r="X1342" s="181">
        <v>4000000</v>
      </c>
      <c r="Y1342" s="181">
        <v>4000000</v>
      </c>
      <c r="Z1342" s="178" t="s">
        <v>183</v>
      </c>
      <c r="AA1342" s="178" t="s">
        <v>184</v>
      </c>
      <c r="AB1342" s="143">
        <f>IFERROR(VLOOKUP(AA1342,[4]Hoja4!$A$14:$B$19,2,FALSE),"")</f>
        <v>0</v>
      </c>
      <c r="AC1342" s="178" t="s">
        <v>161</v>
      </c>
      <c r="AD1342" s="178" t="s">
        <v>2029</v>
      </c>
      <c r="AE1342" s="178" t="s">
        <v>1770</v>
      </c>
      <c r="AF1342" s="178" t="s">
        <v>2030</v>
      </c>
      <c r="AG1342" s="146" t="str">
        <f>IFERROR(VLOOKUP(AF1342,'[4]archivo de datos'!$D$1:$E$1156,2,FALSE),"")</f>
        <v>CO-CUN-25279</v>
      </c>
      <c r="AH1342" s="178" t="s">
        <v>188</v>
      </c>
      <c r="AI1342" s="146" t="str">
        <f>IFERROR(VLOOKUP(AC1342,[4]Hoja3!$B$28:$E$38,2,FALSE),"")</f>
        <v>Edgar Olaya Ospina</v>
      </c>
      <c r="AJ1342" s="146" t="str">
        <f>IFERROR(VLOOKUP(AC1342,[4]Hoja3!$B$28:$E$38,3,FALSE),"")</f>
        <v>608 6819000</v>
      </c>
      <c r="AK1342" s="146" t="str">
        <f>IFERROR(VLOOKUP(AC1342,[4]Hoja3!$B$28:$E$38,4,FALSE),"")</f>
        <v>edgar.olaya@parquesnacionales.gov.co</v>
      </c>
      <c r="AL1342" s="182">
        <v>0</v>
      </c>
      <c r="AM1342" s="182">
        <v>0</v>
      </c>
      <c r="AN1342" s="182">
        <v>0</v>
      </c>
      <c r="AO1342" s="182">
        <v>0</v>
      </c>
      <c r="AP1342" s="178"/>
      <c r="AQ1342" s="178" t="s">
        <v>189</v>
      </c>
      <c r="AR1342" s="178"/>
      <c r="AS1342" s="178"/>
      <c r="AT1342" s="178"/>
    </row>
    <row r="1343" spans="1:46" ht="25.05" customHeight="1" x14ac:dyDescent="0.3">
      <c r="A1343" s="143"/>
      <c r="B1343" s="171" t="s">
        <v>179</v>
      </c>
      <c r="C1343" s="171" t="s">
        <v>2032</v>
      </c>
      <c r="D1343" s="171" t="s">
        <v>177</v>
      </c>
      <c r="E1343" s="171" t="s">
        <v>179</v>
      </c>
      <c r="F1343" s="172" t="s">
        <v>175</v>
      </c>
      <c r="G1343" s="144" t="str">
        <f>IFERROR(VLOOKUP(F1343,[4]Hoja4!$A$1:B1479,2,FALSE),"")</f>
        <v>NO APLICA</v>
      </c>
      <c r="H1343" s="173"/>
      <c r="I1343" s="144" t="str">
        <f>IFERROR(VLOOKUP(H1343,[4]Hoja4!$A$1:D1478,2,FALSE),"")</f>
        <v/>
      </c>
      <c r="J1343" s="185"/>
      <c r="K1343" s="106" t="str">
        <f>IFERROR(VLOOKUP(J1343,[4]LISTAS!$A$8:$B$11,2,FALSE),"")</f>
        <v/>
      </c>
      <c r="L1343" s="174"/>
      <c r="M1343" s="175" t="s">
        <v>179</v>
      </c>
      <c r="N1343" s="145" t="str">
        <f>IFERROR(VLOOKUP(M1343,'[4]archivo de datos'!$G$1:$H$24,2,FALSE),"")</f>
        <v>N/A</v>
      </c>
      <c r="O1343" s="178" t="s">
        <v>180</v>
      </c>
      <c r="P1343" s="106">
        <f>IFERROR(VLOOKUP(O1343,'[4]archivo de datos'!$J$6:$K$12,2,FALSE),"")</f>
        <v>0</v>
      </c>
      <c r="Q1343" s="177" t="s">
        <v>48</v>
      </c>
      <c r="R1343" s="186" t="s">
        <v>1571</v>
      </c>
      <c r="S1343" s="179" t="s">
        <v>182</v>
      </c>
      <c r="T1343" s="147" t="s">
        <v>160</v>
      </c>
      <c r="U1343" s="147" t="s">
        <v>581</v>
      </c>
      <c r="V1343" s="146" t="str">
        <f>+IFERROR(VLOOKUP(U1343,[4]Equivalencias!$M$2:$N$97,2,FALSE),"")</f>
        <v>Personas capacitadas con educación informal</v>
      </c>
      <c r="W1343" s="178" t="s">
        <v>175</v>
      </c>
      <c r="X1343" s="181">
        <v>8000000</v>
      </c>
      <c r="Y1343" s="181">
        <v>8000000</v>
      </c>
      <c r="Z1343" s="178" t="s">
        <v>183</v>
      </c>
      <c r="AA1343" s="178" t="s">
        <v>184</v>
      </c>
      <c r="AB1343" s="143">
        <f>IFERROR(VLOOKUP(AA1343,[4]Hoja4!$A$14:$B$19,2,FALSE),"")</f>
        <v>0</v>
      </c>
      <c r="AC1343" s="178" t="s">
        <v>161</v>
      </c>
      <c r="AD1343" s="178" t="s">
        <v>2029</v>
      </c>
      <c r="AE1343" s="178" t="s">
        <v>1770</v>
      </c>
      <c r="AF1343" s="178" t="s">
        <v>2030</v>
      </c>
      <c r="AG1343" s="146" t="str">
        <f>IFERROR(VLOOKUP(AF1343,'[4]archivo de datos'!$D$1:$E$1156,2,FALSE),"")</f>
        <v>CO-CUN-25279</v>
      </c>
      <c r="AH1343" s="178" t="s">
        <v>188</v>
      </c>
      <c r="AI1343" s="146" t="str">
        <f>IFERROR(VLOOKUP(AC1343,[4]Hoja3!$B$28:$E$38,2,FALSE),"")</f>
        <v>Edgar Olaya Ospina</v>
      </c>
      <c r="AJ1343" s="146" t="str">
        <f>IFERROR(VLOOKUP(AC1343,[4]Hoja3!$B$28:$E$38,3,FALSE),"")</f>
        <v>608 6819000</v>
      </c>
      <c r="AK1343" s="146" t="str">
        <f>IFERROR(VLOOKUP(AC1343,[4]Hoja3!$B$28:$E$38,4,FALSE),"")</f>
        <v>edgar.olaya@parquesnacionales.gov.co</v>
      </c>
      <c r="AL1343" s="182">
        <v>0</v>
      </c>
      <c r="AM1343" s="182">
        <v>0</v>
      </c>
      <c r="AN1343" s="182">
        <v>0</v>
      </c>
      <c r="AO1343" s="182">
        <v>0</v>
      </c>
      <c r="AP1343" s="178"/>
      <c r="AQ1343" s="178" t="s">
        <v>189</v>
      </c>
      <c r="AR1343" s="178"/>
      <c r="AS1343" s="178"/>
      <c r="AT1343" s="178"/>
    </row>
    <row r="1344" spans="1:46" ht="25.05" customHeight="1" x14ac:dyDescent="0.3">
      <c r="A1344" s="143"/>
      <c r="B1344" s="171">
        <v>80111600</v>
      </c>
      <c r="C1344" s="171" t="s">
        <v>2149</v>
      </c>
      <c r="D1344" s="171" t="s">
        <v>224</v>
      </c>
      <c r="E1344" s="171" t="s">
        <v>2150</v>
      </c>
      <c r="F1344" s="172">
        <v>1</v>
      </c>
      <c r="G1344" s="144" t="str">
        <f>IFERROR(VLOOKUP(F1344,[4]Hoja4!$A$1:B1480,2,FALSE),"")</f>
        <v>ENERO</v>
      </c>
      <c r="H1344" s="173">
        <v>1</v>
      </c>
      <c r="I1344" s="144" t="str">
        <f>IFERROR(VLOOKUP(H1344,[4]Hoja4!$A$1:D1479,2,FALSE),"")</f>
        <v>ENERO</v>
      </c>
      <c r="J1344" s="185" t="s">
        <v>1645</v>
      </c>
      <c r="K1344" s="106">
        <f>IFERROR(VLOOKUP(J1344,[4]LISTAS!$A$8:$B$11,2,FALSE),"")</f>
        <v>0</v>
      </c>
      <c r="L1344" s="174">
        <v>345</v>
      </c>
      <c r="M1344" s="175" t="s">
        <v>213</v>
      </c>
      <c r="N1344" s="145" t="str">
        <f>IFERROR(VLOOKUP(M1344,'[4]archivo de datos'!$G$1:$H$24,2,FALSE),"")</f>
        <v>CCE-16</v>
      </c>
      <c r="O1344" s="178" t="s">
        <v>180</v>
      </c>
      <c r="P1344" s="106">
        <f>IFERROR(VLOOKUP(O1344,'[4]archivo de datos'!$J$6:$K$12,2,FALSE),"")</f>
        <v>0</v>
      </c>
      <c r="Q1344" s="177" t="s">
        <v>48</v>
      </c>
      <c r="R1344" s="186" t="s">
        <v>1571</v>
      </c>
      <c r="S1344" s="179" t="s">
        <v>182</v>
      </c>
      <c r="T1344" s="147" t="s">
        <v>160</v>
      </c>
      <c r="U1344" s="147" t="s">
        <v>581</v>
      </c>
      <c r="V1344" s="146" t="str">
        <f>+IFERROR(VLOOKUP(U1344,[4]Equivalencias!$M$2:$N$97,2,FALSE),"")</f>
        <v>Personas capacitadas con educación informal</v>
      </c>
      <c r="W1344" s="183" t="s">
        <v>2151</v>
      </c>
      <c r="X1344" s="181">
        <v>38237500</v>
      </c>
      <c r="Y1344" s="181">
        <v>38237500</v>
      </c>
      <c r="Z1344" s="178" t="s">
        <v>183</v>
      </c>
      <c r="AA1344" s="178" t="s">
        <v>184</v>
      </c>
      <c r="AB1344" s="143">
        <f>IFERROR(VLOOKUP(AA1344,[4]Hoja4!$A$14:$B$19,2,FALSE),"")</f>
        <v>0</v>
      </c>
      <c r="AC1344" s="178" t="s">
        <v>161</v>
      </c>
      <c r="AD1344" s="178" t="s">
        <v>2029</v>
      </c>
      <c r="AE1344" s="178" t="s">
        <v>1770</v>
      </c>
      <c r="AF1344" s="178" t="s">
        <v>2030</v>
      </c>
      <c r="AG1344" s="146" t="str">
        <f>IFERROR(VLOOKUP(AF1344,'[4]archivo de datos'!$D$1:$E$1156,2,FALSE),"")</f>
        <v>CO-CUN-25279</v>
      </c>
      <c r="AH1344" s="178" t="s">
        <v>188</v>
      </c>
      <c r="AI1344" s="146" t="str">
        <f>IFERROR(VLOOKUP(AC1344,[4]Hoja3!$B$28:$E$38,2,FALSE),"")</f>
        <v>Edgar Olaya Ospina</v>
      </c>
      <c r="AJ1344" s="146" t="str">
        <f>IFERROR(VLOOKUP(AC1344,[4]Hoja3!$B$28:$E$38,3,FALSE),"")</f>
        <v>608 6819000</v>
      </c>
      <c r="AK1344" s="146" t="str">
        <f>IFERROR(VLOOKUP(AC1344,[4]Hoja3!$B$28:$E$38,4,FALSE),"")</f>
        <v>edgar.olaya@parquesnacionales.gov.co</v>
      </c>
      <c r="AL1344" s="182">
        <v>0</v>
      </c>
      <c r="AM1344" s="182">
        <v>0</v>
      </c>
      <c r="AN1344" s="182">
        <v>0</v>
      </c>
      <c r="AO1344" s="182">
        <v>0</v>
      </c>
      <c r="AP1344" s="178"/>
      <c r="AQ1344" s="178" t="s">
        <v>189</v>
      </c>
      <c r="AR1344" s="178"/>
      <c r="AS1344" s="178"/>
      <c r="AT1344" s="178"/>
    </row>
    <row r="1345" spans="1:46" ht="25.05" customHeight="1" x14ac:dyDescent="0.3">
      <c r="A1345" s="143"/>
      <c r="B1345" s="171">
        <v>80111600</v>
      </c>
      <c r="C1345" s="171" t="s">
        <v>2152</v>
      </c>
      <c r="D1345" s="171" t="s">
        <v>211</v>
      </c>
      <c r="E1345" s="171" t="s">
        <v>2153</v>
      </c>
      <c r="F1345" s="172">
        <v>1</v>
      </c>
      <c r="G1345" s="144" t="str">
        <f>IFERROR(VLOOKUP(F1345,[4]Hoja4!$A$1:B1481,2,FALSE),"")</f>
        <v>ENERO</v>
      </c>
      <c r="H1345" s="173">
        <v>1</v>
      </c>
      <c r="I1345" s="144" t="str">
        <f>IFERROR(VLOOKUP(H1345,[4]Hoja4!$A$1:D1480,2,FALSE),"")</f>
        <v>ENERO</v>
      </c>
      <c r="J1345" s="185" t="s">
        <v>1645</v>
      </c>
      <c r="K1345" s="106">
        <f>IFERROR(VLOOKUP(J1345,[4]LISTAS!$A$8:$B$11,2,FALSE),"")</f>
        <v>0</v>
      </c>
      <c r="L1345" s="174">
        <v>330</v>
      </c>
      <c r="M1345" s="175" t="s">
        <v>213</v>
      </c>
      <c r="N1345" s="145" t="str">
        <f>IFERROR(VLOOKUP(M1345,'[4]archivo de datos'!$G$1:$H$24,2,FALSE),"")</f>
        <v>CCE-16</v>
      </c>
      <c r="O1345" s="178" t="s">
        <v>180</v>
      </c>
      <c r="P1345" s="106">
        <f>IFERROR(VLOOKUP(O1345,'[4]archivo de datos'!$J$6:$K$12,2,FALSE),"")</f>
        <v>0</v>
      </c>
      <c r="Q1345" s="177" t="s">
        <v>48</v>
      </c>
      <c r="R1345" s="186" t="s">
        <v>1571</v>
      </c>
      <c r="S1345" s="179" t="s">
        <v>182</v>
      </c>
      <c r="T1345" s="147" t="s">
        <v>160</v>
      </c>
      <c r="U1345" s="147" t="s">
        <v>581</v>
      </c>
      <c r="V1345" s="146" t="str">
        <f>+IFERROR(VLOOKUP(U1345,[4]Equivalencias!$M$2:$N$97,2,FALSE),"")</f>
        <v>Personas capacitadas con educación informal</v>
      </c>
      <c r="W1345" s="183" t="s">
        <v>1638</v>
      </c>
      <c r="X1345" s="181">
        <v>64504000</v>
      </c>
      <c r="Y1345" s="181">
        <v>64504000</v>
      </c>
      <c r="Z1345" s="178" t="s">
        <v>183</v>
      </c>
      <c r="AA1345" s="178" t="s">
        <v>184</v>
      </c>
      <c r="AB1345" s="143">
        <f>IFERROR(VLOOKUP(AA1345,[4]Hoja4!$A$14:$B$19,2,FALSE),"")</f>
        <v>0</v>
      </c>
      <c r="AC1345" s="178" t="s">
        <v>161</v>
      </c>
      <c r="AD1345" s="178" t="s">
        <v>2029</v>
      </c>
      <c r="AE1345" s="178" t="s">
        <v>1770</v>
      </c>
      <c r="AF1345" s="178" t="s">
        <v>2030</v>
      </c>
      <c r="AG1345" s="146" t="str">
        <f>IFERROR(VLOOKUP(AF1345,'[4]archivo de datos'!$D$1:$E$1156,2,FALSE),"")</f>
        <v>CO-CUN-25279</v>
      </c>
      <c r="AH1345" s="178" t="s">
        <v>188</v>
      </c>
      <c r="AI1345" s="146" t="str">
        <f>IFERROR(VLOOKUP(AC1345,[4]Hoja3!$B$28:$E$38,2,FALSE),"")</f>
        <v>Edgar Olaya Ospina</v>
      </c>
      <c r="AJ1345" s="146" t="str">
        <f>IFERROR(VLOOKUP(AC1345,[4]Hoja3!$B$28:$E$38,3,FALSE),"")</f>
        <v>608 6819000</v>
      </c>
      <c r="AK1345" s="146" t="str">
        <f>IFERROR(VLOOKUP(AC1345,[4]Hoja3!$B$28:$E$38,4,FALSE),"")</f>
        <v>edgar.olaya@parquesnacionales.gov.co</v>
      </c>
      <c r="AL1345" s="182">
        <v>0</v>
      </c>
      <c r="AM1345" s="182">
        <v>0</v>
      </c>
      <c r="AN1345" s="182">
        <v>0</v>
      </c>
      <c r="AO1345" s="182">
        <v>0</v>
      </c>
      <c r="AP1345" s="178"/>
      <c r="AQ1345" s="178" t="s">
        <v>189</v>
      </c>
      <c r="AR1345" s="178"/>
      <c r="AS1345" s="178"/>
      <c r="AT1345" s="178"/>
    </row>
    <row r="1346" spans="1:46" ht="25.05" customHeight="1" x14ac:dyDescent="0.3">
      <c r="A1346" s="143"/>
      <c r="B1346" s="171" t="s">
        <v>1650</v>
      </c>
      <c r="C1346" s="171" t="s">
        <v>1651</v>
      </c>
      <c r="D1346" s="171" t="s">
        <v>202</v>
      </c>
      <c r="E1346" s="171" t="s">
        <v>179</v>
      </c>
      <c r="F1346" s="172">
        <v>6</v>
      </c>
      <c r="G1346" s="144" t="str">
        <f>IFERROR(VLOOKUP(F1346,[4]Hoja4!$A$1:B1482,2,FALSE),"")</f>
        <v>JUNIO</v>
      </c>
      <c r="H1346" s="173">
        <v>8</v>
      </c>
      <c r="I1346" s="144" t="str">
        <f>IFERROR(VLOOKUP(H1346,[4]Hoja4!$A$1:D1481,2,FALSE),"")</f>
        <v>AGOSTO</v>
      </c>
      <c r="J1346" s="173" t="s">
        <v>178</v>
      </c>
      <c r="K1346" s="106">
        <f>IFERROR(VLOOKUP(J1346,[4]LISTAS!$A$8:$B$11,2,FALSE),"")</f>
        <v>1</v>
      </c>
      <c r="L1346" s="174">
        <v>4</v>
      </c>
      <c r="M1346" s="175" t="s">
        <v>204</v>
      </c>
      <c r="N1346" s="145" t="str">
        <f>IFERROR(VLOOKUP(M1346,'[4]archivo de datos'!$G$1:$H$24,2,FALSE),"")</f>
        <v>CCE-99</v>
      </c>
      <c r="O1346" s="178" t="s">
        <v>180</v>
      </c>
      <c r="P1346" s="106">
        <f>IFERROR(VLOOKUP(O1346,'[4]archivo de datos'!$J$6:$K$12,2,FALSE),"")</f>
        <v>0</v>
      </c>
      <c r="Q1346" s="177" t="s">
        <v>46</v>
      </c>
      <c r="R1346" s="186" t="s">
        <v>1571</v>
      </c>
      <c r="S1346" s="179" t="s">
        <v>656</v>
      </c>
      <c r="T1346" s="178" t="s">
        <v>169</v>
      </c>
      <c r="U1346" s="178" t="s">
        <v>657</v>
      </c>
      <c r="V1346" s="146" t="str">
        <f>+IFERROR(VLOOKUP(U1346,[4]Equivalencias!$M$2:$N$97,2,FALSE),"")</f>
        <v>Sedes mantenidas</v>
      </c>
      <c r="W1346" s="178" t="s">
        <v>175</v>
      </c>
      <c r="X1346" s="181">
        <v>250000000</v>
      </c>
      <c r="Y1346" s="181">
        <v>250000000</v>
      </c>
      <c r="Z1346" s="178" t="s">
        <v>183</v>
      </c>
      <c r="AA1346" s="178" t="s">
        <v>184</v>
      </c>
      <c r="AB1346" s="143">
        <f>IFERROR(VLOOKUP(AA1346,[4]Hoja4!$A$14:$B$19,2,FALSE),"")</f>
        <v>0</v>
      </c>
      <c r="AC1346" s="178" t="s">
        <v>161</v>
      </c>
      <c r="AD1346" s="178" t="s">
        <v>2029</v>
      </c>
      <c r="AE1346" s="178" t="s">
        <v>1770</v>
      </c>
      <c r="AF1346" s="178" t="s">
        <v>2030</v>
      </c>
      <c r="AG1346" s="146" t="str">
        <f>IFERROR(VLOOKUP(AF1346,'[4]archivo de datos'!$D$1:$E$1156,2,FALSE),"")</f>
        <v>CO-CUN-25279</v>
      </c>
      <c r="AH1346" s="178" t="s">
        <v>188</v>
      </c>
      <c r="AI1346" s="146" t="str">
        <f>IFERROR(VLOOKUP(AC1346,[4]Hoja3!$B$28:$E$38,2,FALSE),"")</f>
        <v>Edgar Olaya Ospina</v>
      </c>
      <c r="AJ1346" s="146" t="str">
        <f>IFERROR(VLOOKUP(AC1346,[4]Hoja3!$B$28:$E$38,3,FALSE),"")</f>
        <v>608 6819000</v>
      </c>
      <c r="AK1346" s="146" t="str">
        <f>IFERROR(VLOOKUP(AC1346,[4]Hoja3!$B$28:$E$38,4,FALSE),"")</f>
        <v>edgar.olaya@parquesnacionales.gov.co</v>
      </c>
      <c r="AL1346" s="182">
        <v>0</v>
      </c>
      <c r="AM1346" s="182">
        <v>0</v>
      </c>
      <c r="AN1346" s="182">
        <v>0</v>
      </c>
      <c r="AO1346" s="182">
        <v>0</v>
      </c>
      <c r="AP1346" s="178"/>
      <c r="AQ1346" s="178" t="s">
        <v>189</v>
      </c>
      <c r="AR1346" s="178"/>
      <c r="AS1346" s="178"/>
      <c r="AT1346" s="178"/>
    </row>
    <row r="1347" spans="1:46" ht="25.05" customHeight="1" x14ac:dyDescent="0.3">
      <c r="A1347" s="143"/>
      <c r="B1347" s="171" t="s">
        <v>1654</v>
      </c>
      <c r="C1347" s="171" t="s">
        <v>1655</v>
      </c>
      <c r="D1347" s="171" t="s">
        <v>202</v>
      </c>
      <c r="E1347" s="171" t="s">
        <v>179</v>
      </c>
      <c r="F1347" s="172">
        <v>6</v>
      </c>
      <c r="G1347" s="144" t="str">
        <f>IFERROR(VLOOKUP(F1347,[4]Hoja4!$A$1:B1483,2,FALSE),"")</f>
        <v>JUNIO</v>
      </c>
      <c r="H1347" s="173">
        <v>8</v>
      </c>
      <c r="I1347" s="144" t="str">
        <f>IFERROR(VLOOKUP(H1347,[4]Hoja4!$A$1:D1482,2,FALSE),"")</f>
        <v>AGOSTO</v>
      </c>
      <c r="J1347" s="185" t="s">
        <v>178</v>
      </c>
      <c r="K1347" s="106">
        <f>IFERROR(VLOOKUP(J1347,[4]LISTAS!$A$8:$B$11,2,FALSE),"")</f>
        <v>1</v>
      </c>
      <c r="L1347" s="174">
        <v>4</v>
      </c>
      <c r="M1347" s="175" t="s">
        <v>1308</v>
      </c>
      <c r="N1347" s="145" t="str">
        <f>IFERROR(VLOOKUP(M1347,'[4]archivo de datos'!$G$1:$H$24,2,FALSE),"")</f>
        <v>CCE-07</v>
      </c>
      <c r="O1347" s="178" t="s">
        <v>180</v>
      </c>
      <c r="P1347" s="106">
        <f>IFERROR(VLOOKUP(O1347,'[4]archivo de datos'!$J$6:$K$12,2,FALSE),"")</f>
        <v>0</v>
      </c>
      <c r="Q1347" s="177" t="s">
        <v>46</v>
      </c>
      <c r="R1347" s="186" t="s">
        <v>1571</v>
      </c>
      <c r="S1347" s="179" t="s">
        <v>182</v>
      </c>
      <c r="T1347" s="147" t="s">
        <v>163</v>
      </c>
      <c r="U1347" s="147" t="s">
        <v>641</v>
      </c>
      <c r="V1347" s="146" t="str">
        <f>+IFERROR(VLOOKUP(U1347,[4]Equivalencias!$M$2:$N$97,2,FALSE),"")</f>
        <v>Áreas en proceso de restauración</v>
      </c>
      <c r="W1347" s="178" t="s">
        <v>175</v>
      </c>
      <c r="X1347" s="181">
        <v>50000000</v>
      </c>
      <c r="Y1347" s="181">
        <v>50000000</v>
      </c>
      <c r="Z1347" s="178" t="s">
        <v>183</v>
      </c>
      <c r="AA1347" s="178" t="s">
        <v>184</v>
      </c>
      <c r="AB1347" s="143">
        <f>IFERROR(VLOOKUP(AA1347,[4]Hoja4!$A$14:$B$19,2,FALSE),"")</f>
        <v>0</v>
      </c>
      <c r="AC1347" s="178" t="s">
        <v>161</v>
      </c>
      <c r="AD1347" s="178" t="s">
        <v>2029</v>
      </c>
      <c r="AE1347" s="178" t="s">
        <v>1770</v>
      </c>
      <c r="AF1347" s="178" t="s">
        <v>2030</v>
      </c>
      <c r="AG1347" s="146" t="str">
        <f>IFERROR(VLOOKUP(AF1347,'[4]archivo de datos'!$D$1:$E$1156,2,FALSE),"")</f>
        <v>CO-CUN-25279</v>
      </c>
      <c r="AH1347" s="178" t="s">
        <v>188</v>
      </c>
      <c r="AI1347" s="146" t="str">
        <f>IFERROR(VLOOKUP(AC1347,[4]Hoja3!$B$28:$E$38,2,FALSE),"")</f>
        <v>Edgar Olaya Ospina</v>
      </c>
      <c r="AJ1347" s="146" t="str">
        <f>IFERROR(VLOOKUP(AC1347,[4]Hoja3!$B$28:$E$38,3,FALSE),"")</f>
        <v>608 6819000</v>
      </c>
      <c r="AK1347" s="146" t="str">
        <f>IFERROR(VLOOKUP(AC1347,[4]Hoja3!$B$28:$E$38,4,FALSE),"")</f>
        <v>edgar.olaya@parquesnacionales.gov.co</v>
      </c>
      <c r="AL1347" s="182">
        <v>0</v>
      </c>
      <c r="AM1347" s="182">
        <v>0</v>
      </c>
      <c r="AN1347" s="182">
        <v>0</v>
      </c>
      <c r="AO1347" s="182">
        <v>0</v>
      </c>
      <c r="AP1347" s="178"/>
      <c r="AQ1347" s="178" t="s">
        <v>189</v>
      </c>
      <c r="AR1347" s="178"/>
      <c r="AS1347" s="178"/>
      <c r="AT1347" s="178"/>
    </row>
    <row r="1348" spans="1:46" ht="25.05" customHeight="1" x14ac:dyDescent="0.3">
      <c r="A1348" s="143"/>
      <c r="B1348" s="171" t="s">
        <v>1759</v>
      </c>
      <c r="C1348" s="171" t="s">
        <v>1760</v>
      </c>
      <c r="D1348" s="171" t="s">
        <v>202</v>
      </c>
      <c r="E1348" s="171" t="s">
        <v>179</v>
      </c>
      <c r="F1348" s="172">
        <v>3</v>
      </c>
      <c r="G1348" s="144" t="str">
        <f>IFERROR(VLOOKUP(F1348,[4]Hoja4!$A$1:B1484,2,FALSE),"")</f>
        <v>MARZO</v>
      </c>
      <c r="H1348" s="173">
        <v>5</v>
      </c>
      <c r="I1348" s="144" t="str">
        <f>IFERROR(VLOOKUP(H1348,[4]Hoja4!$A$1:D1483,2,FALSE),"")</f>
        <v>MAYO</v>
      </c>
      <c r="J1348" s="185" t="s">
        <v>178</v>
      </c>
      <c r="K1348" s="106">
        <f>IFERROR(VLOOKUP(J1348,[4]LISTAS!$A$8:$B$11,2,FALSE),"")</f>
        <v>1</v>
      </c>
      <c r="L1348" s="174">
        <v>3</v>
      </c>
      <c r="M1348" s="175" t="s">
        <v>1308</v>
      </c>
      <c r="N1348" s="145" t="str">
        <f>IFERROR(VLOOKUP(M1348,'[4]archivo de datos'!$G$1:$H$24,2,FALSE),"")</f>
        <v>CCE-07</v>
      </c>
      <c r="O1348" s="178" t="s">
        <v>180</v>
      </c>
      <c r="P1348" s="106">
        <f>IFERROR(VLOOKUP(O1348,'[4]archivo de datos'!$J$6:$K$12,2,FALSE),"")</f>
        <v>0</v>
      </c>
      <c r="Q1348" s="177" t="s">
        <v>46</v>
      </c>
      <c r="R1348" s="186" t="s">
        <v>1571</v>
      </c>
      <c r="S1348" s="179" t="s">
        <v>182</v>
      </c>
      <c r="T1348" s="147" t="s">
        <v>166</v>
      </c>
      <c r="U1348" s="147" t="s">
        <v>584</v>
      </c>
      <c r="V1348" s="146" t="str">
        <f>+IFERROR(VLOOKUP(U1348,[4]Equivalencias!$M$2:$N$97,2,FALSE),"")</f>
        <v xml:space="preserve">Áreas administradas </v>
      </c>
      <c r="W1348" s="183" t="s">
        <v>175</v>
      </c>
      <c r="X1348" s="181">
        <v>100000000</v>
      </c>
      <c r="Y1348" s="181">
        <v>100000000</v>
      </c>
      <c r="Z1348" s="178" t="s">
        <v>183</v>
      </c>
      <c r="AA1348" s="178" t="s">
        <v>184</v>
      </c>
      <c r="AB1348" s="143">
        <f>IFERROR(VLOOKUP(AA1348,[4]Hoja4!$A$14:$B$19,2,FALSE),"")</f>
        <v>0</v>
      </c>
      <c r="AC1348" s="178" t="s">
        <v>161</v>
      </c>
      <c r="AD1348" s="178" t="s">
        <v>2029</v>
      </c>
      <c r="AE1348" s="178" t="s">
        <v>1770</v>
      </c>
      <c r="AF1348" s="178" t="s">
        <v>2030</v>
      </c>
      <c r="AG1348" s="146" t="str">
        <f>IFERROR(VLOOKUP(AF1348,'[4]archivo de datos'!$D$1:$E$1156,2,FALSE),"")</f>
        <v>CO-CUN-25279</v>
      </c>
      <c r="AH1348" s="178" t="s">
        <v>188</v>
      </c>
      <c r="AI1348" s="146" t="str">
        <f>IFERROR(VLOOKUP(AC1348,[4]Hoja3!$B$28:$E$38,2,FALSE),"")</f>
        <v>Edgar Olaya Ospina</v>
      </c>
      <c r="AJ1348" s="146" t="str">
        <f>IFERROR(VLOOKUP(AC1348,[4]Hoja3!$B$28:$E$38,3,FALSE),"")</f>
        <v>608 6819000</v>
      </c>
      <c r="AK1348" s="146" t="str">
        <f>IFERROR(VLOOKUP(AC1348,[4]Hoja3!$B$28:$E$38,4,FALSE),"")</f>
        <v>edgar.olaya@parquesnacionales.gov.co</v>
      </c>
      <c r="AL1348" s="182">
        <v>0</v>
      </c>
      <c r="AM1348" s="182">
        <v>0</v>
      </c>
      <c r="AN1348" s="182">
        <v>0</v>
      </c>
      <c r="AO1348" s="182">
        <v>0</v>
      </c>
      <c r="AP1348" s="178"/>
      <c r="AQ1348" s="178" t="s">
        <v>189</v>
      </c>
      <c r="AR1348" s="178"/>
      <c r="AS1348" s="178"/>
      <c r="AT1348" s="178"/>
    </row>
    <row r="1349" spans="1:46" ht="25.05" customHeight="1" x14ac:dyDescent="0.3">
      <c r="A1349" s="143"/>
      <c r="B1349" s="171" t="s">
        <v>1855</v>
      </c>
      <c r="C1349" s="171" t="s">
        <v>1856</v>
      </c>
      <c r="D1349" s="171" t="s">
        <v>202</v>
      </c>
      <c r="E1349" s="171" t="s">
        <v>179</v>
      </c>
      <c r="F1349" s="172">
        <v>6</v>
      </c>
      <c r="G1349" s="144" t="str">
        <f>IFERROR(VLOOKUP(F1349,[4]Hoja4!$A$1:B1485,2,FALSE),"")</f>
        <v>JUNIO</v>
      </c>
      <c r="H1349" s="173">
        <v>8</v>
      </c>
      <c r="I1349" s="144" t="str">
        <f>IFERROR(VLOOKUP(H1349,[4]Hoja4!$A$1:D1484,2,FALSE),"")</f>
        <v>AGOSTO</v>
      </c>
      <c r="J1349" s="185" t="s">
        <v>178</v>
      </c>
      <c r="K1349" s="106">
        <f>IFERROR(VLOOKUP(J1349,[4]LISTAS!$A$8:$B$11,2,FALSE),"")</f>
        <v>1</v>
      </c>
      <c r="L1349" s="174">
        <v>2</v>
      </c>
      <c r="M1349" s="175" t="s">
        <v>1308</v>
      </c>
      <c r="N1349" s="145" t="str">
        <f>IFERROR(VLOOKUP(M1349,'[4]archivo de datos'!$G$1:$H$24,2,FALSE),"")</f>
        <v>CCE-07</v>
      </c>
      <c r="O1349" s="178" t="s">
        <v>180</v>
      </c>
      <c r="P1349" s="106">
        <f>IFERROR(VLOOKUP(O1349,'[4]archivo de datos'!$J$6:$K$12,2,FALSE),"")</f>
        <v>0</v>
      </c>
      <c r="Q1349" s="177" t="s">
        <v>46</v>
      </c>
      <c r="R1349" s="186" t="s">
        <v>1571</v>
      </c>
      <c r="S1349" s="179" t="s">
        <v>656</v>
      </c>
      <c r="T1349" s="178" t="s">
        <v>169</v>
      </c>
      <c r="U1349" s="178" t="s">
        <v>657</v>
      </c>
      <c r="V1349" s="146" t="str">
        <f>+IFERROR(VLOOKUP(U1349,[4]Equivalencias!$M$2:$N$97,2,FALSE),"")</f>
        <v>Sedes mantenidas</v>
      </c>
      <c r="W1349" s="178" t="s">
        <v>175</v>
      </c>
      <c r="X1349" s="181">
        <v>400000000</v>
      </c>
      <c r="Y1349" s="181">
        <v>400000000</v>
      </c>
      <c r="Z1349" s="178" t="s">
        <v>183</v>
      </c>
      <c r="AA1349" s="178" t="s">
        <v>184</v>
      </c>
      <c r="AB1349" s="143">
        <f>IFERROR(VLOOKUP(AA1349,[4]Hoja4!$A$14:$B$19,2,FALSE),"")</f>
        <v>0</v>
      </c>
      <c r="AC1349" s="178" t="s">
        <v>161</v>
      </c>
      <c r="AD1349" s="178" t="s">
        <v>2029</v>
      </c>
      <c r="AE1349" s="178" t="s">
        <v>1770</v>
      </c>
      <c r="AF1349" s="178" t="s">
        <v>2030</v>
      </c>
      <c r="AG1349" s="146" t="str">
        <f>IFERROR(VLOOKUP(AF1349,'[4]archivo de datos'!$D$1:$E$1156,2,FALSE),"")</f>
        <v>CO-CUN-25279</v>
      </c>
      <c r="AH1349" s="178" t="s">
        <v>188</v>
      </c>
      <c r="AI1349" s="146" t="str">
        <f>IFERROR(VLOOKUP(AC1349,[4]Hoja3!$B$28:$E$38,2,FALSE),"")</f>
        <v>Edgar Olaya Ospina</v>
      </c>
      <c r="AJ1349" s="146" t="str">
        <f>IFERROR(VLOOKUP(AC1349,[4]Hoja3!$B$28:$E$38,3,FALSE),"")</f>
        <v>608 6819000</v>
      </c>
      <c r="AK1349" s="146" t="str">
        <f>IFERROR(VLOOKUP(AC1349,[4]Hoja3!$B$28:$E$38,4,FALSE),"")</f>
        <v>edgar.olaya@parquesnacionales.gov.co</v>
      </c>
      <c r="AL1349" s="182">
        <v>0</v>
      </c>
      <c r="AM1349" s="182">
        <v>0</v>
      </c>
      <c r="AN1349" s="182">
        <v>0</v>
      </c>
      <c r="AO1349" s="182">
        <v>0</v>
      </c>
      <c r="AP1349" s="178"/>
      <c r="AQ1349" s="178" t="s">
        <v>189</v>
      </c>
      <c r="AR1349" s="178"/>
      <c r="AS1349" s="178"/>
      <c r="AT1349" s="178"/>
    </row>
    <row r="1350" spans="1:46" ht="25.05" customHeight="1" x14ac:dyDescent="0.3">
      <c r="A1350" s="143"/>
      <c r="B1350" s="171">
        <v>25101503</v>
      </c>
      <c r="C1350" s="171" t="s">
        <v>2154</v>
      </c>
      <c r="D1350" s="171" t="s">
        <v>202</v>
      </c>
      <c r="E1350" s="171" t="s">
        <v>179</v>
      </c>
      <c r="F1350" s="172">
        <v>3</v>
      </c>
      <c r="G1350" s="144" t="str">
        <f>IFERROR(VLOOKUP(F1350,[4]Hoja4!$A$1:B1486,2,FALSE),"")</f>
        <v>MARZO</v>
      </c>
      <c r="H1350" s="173">
        <v>4</v>
      </c>
      <c r="I1350" s="144" t="str">
        <f>IFERROR(VLOOKUP(H1350,[4]Hoja4!$A$1:D1485,2,FALSE),"")</f>
        <v>ABRIL</v>
      </c>
      <c r="J1350" s="185" t="s">
        <v>1645</v>
      </c>
      <c r="K1350" s="106">
        <f>IFERROR(VLOOKUP(J1350,[4]LISTAS!$A$8:$B$11,2,FALSE),"")</f>
        <v>0</v>
      </c>
      <c r="L1350" s="174">
        <v>120</v>
      </c>
      <c r="M1350" s="175" t="s">
        <v>1308</v>
      </c>
      <c r="N1350" s="145" t="str">
        <f>IFERROR(VLOOKUP(M1350,'[4]archivo de datos'!$G$1:$H$24,2,FALSE),"")</f>
        <v>CCE-07</v>
      </c>
      <c r="O1350" s="178" t="s">
        <v>180</v>
      </c>
      <c r="P1350" s="106">
        <f>IFERROR(VLOOKUP(O1350,'[4]archivo de datos'!$J$6:$K$12,2,FALSE),"")</f>
        <v>0</v>
      </c>
      <c r="Q1350" s="177" t="s">
        <v>46</v>
      </c>
      <c r="R1350" s="186" t="s">
        <v>1571</v>
      </c>
      <c r="S1350" s="179" t="s">
        <v>182</v>
      </c>
      <c r="T1350" s="147" t="s">
        <v>166</v>
      </c>
      <c r="U1350" s="147" t="s">
        <v>584</v>
      </c>
      <c r="V1350" s="146" t="str">
        <f>+IFERROR(VLOOKUP(U1350,[4]Equivalencias!$M$2:$N$97,2,FALSE),"")</f>
        <v xml:space="preserve">Áreas administradas </v>
      </c>
      <c r="W1350" s="183" t="s">
        <v>175</v>
      </c>
      <c r="X1350" s="181">
        <v>900000000</v>
      </c>
      <c r="Y1350" s="181">
        <v>900000000</v>
      </c>
      <c r="Z1350" s="178" t="s">
        <v>183</v>
      </c>
      <c r="AA1350" s="178" t="s">
        <v>184</v>
      </c>
      <c r="AB1350" s="143">
        <f>IFERROR(VLOOKUP(AA1350,[4]Hoja4!$A$14:$B$19,2,FALSE),"")</f>
        <v>0</v>
      </c>
      <c r="AC1350" s="178" t="s">
        <v>161</v>
      </c>
      <c r="AD1350" s="178" t="s">
        <v>2029</v>
      </c>
      <c r="AE1350" s="178" t="s">
        <v>1770</v>
      </c>
      <c r="AF1350" s="178" t="s">
        <v>2030</v>
      </c>
      <c r="AG1350" s="146" t="str">
        <f>IFERROR(VLOOKUP(AF1350,'[4]archivo de datos'!$D$1:$E$1156,2,FALSE),"")</f>
        <v>CO-CUN-25279</v>
      </c>
      <c r="AH1350" s="178" t="s">
        <v>188</v>
      </c>
      <c r="AI1350" s="146" t="str">
        <f>IFERROR(VLOOKUP(AC1350,[4]Hoja3!$B$28:$E$38,2,FALSE),"")</f>
        <v>Edgar Olaya Ospina</v>
      </c>
      <c r="AJ1350" s="146" t="str">
        <f>IFERROR(VLOOKUP(AC1350,[4]Hoja3!$B$28:$E$38,3,FALSE),"")</f>
        <v>608 6819000</v>
      </c>
      <c r="AK1350" s="146" t="str">
        <f>IFERROR(VLOOKUP(AC1350,[4]Hoja3!$B$28:$E$38,4,FALSE),"")</f>
        <v>edgar.olaya@parquesnacionales.gov.co</v>
      </c>
      <c r="AL1350" s="182">
        <v>0</v>
      </c>
      <c r="AM1350" s="182">
        <v>0</v>
      </c>
      <c r="AN1350" s="182">
        <v>0</v>
      </c>
      <c r="AO1350" s="182">
        <v>0</v>
      </c>
      <c r="AP1350" s="178"/>
      <c r="AQ1350" s="178" t="s">
        <v>189</v>
      </c>
      <c r="AR1350" s="178"/>
      <c r="AS1350" s="178"/>
      <c r="AT1350" s="178"/>
    </row>
    <row r="1351" spans="1:46" ht="25.05" customHeight="1" x14ac:dyDescent="0.3">
      <c r="A1351" s="143"/>
      <c r="B1351" s="171" t="s">
        <v>2155</v>
      </c>
      <c r="C1351" s="171" t="s">
        <v>2156</v>
      </c>
      <c r="D1351" s="171" t="s">
        <v>202</v>
      </c>
      <c r="E1351" s="171" t="s">
        <v>179</v>
      </c>
      <c r="F1351" s="172">
        <v>4</v>
      </c>
      <c r="G1351" s="144" t="str">
        <f>IFERROR(VLOOKUP(F1351,[4]Hoja4!$A$1:B1487,2,FALSE),"")</f>
        <v>ABRIL</v>
      </c>
      <c r="H1351" s="173">
        <v>4</v>
      </c>
      <c r="I1351" s="144" t="str">
        <f>IFERROR(VLOOKUP(H1351,[4]Hoja4!$A$1:D1486,2,FALSE),"")</f>
        <v>ABRIL</v>
      </c>
      <c r="J1351" s="185" t="s">
        <v>1645</v>
      </c>
      <c r="K1351" s="106">
        <f>IFERROR(VLOOKUP(J1351,[4]LISTAS!$A$8:$B$11,2,FALSE),"")</f>
        <v>0</v>
      </c>
      <c r="L1351" s="174">
        <v>270</v>
      </c>
      <c r="M1351" s="175" t="s">
        <v>196</v>
      </c>
      <c r="N1351" s="145" t="str">
        <f>IFERROR(VLOOKUP(M1351,'[4]archivo de datos'!$G$1:$H$24,2,FALSE),"")</f>
        <v>CCE-10</v>
      </c>
      <c r="O1351" s="178" t="s">
        <v>180</v>
      </c>
      <c r="P1351" s="106">
        <f>IFERROR(VLOOKUP(O1351,'[4]archivo de datos'!$J$6:$K$12,2,FALSE),"")</f>
        <v>0</v>
      </c>
      <c r="Q1351" s="177" t="s">
        <v>46</v>
      </c>
      <c r="R1351" s="186" t="s">
        <v>1571</v>
      </c>
      <c r="S1351" s="179" t="s">
        <v>182</v>
      </c>
      <c r="T1351" s="147" t="s">
        <v>166</v>
      </c>
      <c r="U1351" s="147" t="s">
        <v>584</v>
      </c>
      <c r="V1351" s="146" t="str">
        <f>+IFERROR(VLOOKUP(U1351,[4]Equivalencias!$M$2:$N$97,2,FALSE),"")</f>
        <v xml:space="preserve">Áreas administradas </v>
      </c>
      <c r="W1351" s="183" t="s">
        <v>175</v>
      </c>
      <c r="X1351" s="181">
        <v>35000000</v>
      </c>
      <c r="Y1351" s="181">
        <v>35000000</v>
      </c>
      <c r="Z1351" s="178" t="s">
        <v>183</v>
      </c>
      <c r="AA1351" s="178" t="s">
        <v>184</v>
      </c>
      <c r="AB1351" s="143">
        <f>IFERROR(VLOOKUP(AA1351,[4]Hoja4!$A$14:$B$19,2,FALSE),"")</f>
        <v>0</v>
      </c>
      <c r="AC1351" s="178" t="s">
        <v>161</v>
      </c>
      <c r="AD1351" s="178" t="s">
        <v>2029</v>
      </c>
      <c r="AE1351" s="178" t="s">
        <v>1770</v>
      </c>
      <c r="AF1351" s="178" t="s">
        <v>2030</v>
      </c>
      <c r="AG1351" s="146" t="str">
        <f>IFERROR(VLOOKUP(AF1351,'[4]archivo de datos'!$D$1:$E$1156,2,FALSE),"")</f>
        <v>CO-CUN-25279</v>
      </c>
      <c r="AH1351" s="178" t="s">
        <v>188</v>
      </c>
      <c r="AI1351" s="146" t="str">
        <f>IFERROR(VLOOKUP(AC1351,[4]Hoja3!$B$28:$E$38,2,FALSE),"")</f>
        <v>Edgar Olaya Ospina</v>
      </c>
      <c r="AJ1351" s="146" t="str">
        <f>IFERROR(VLOOKUP(AC1351,[4]Hoja3!$B$28:$E$38,3,FALSE),"")</f>
        <v>608 6819000</v>
      </c>
      <c r="AK1351" s="146" t="str">
        <f>IFERROR(VLOOKUP(AC1351,[4]Hoja3!$B$28:$E$38,4,FALSE),"")</f>
        <v>edgar.olaya@parquesnacionales.gov.co</v>
      </c>
      <c r="AL1351" s="182">
        <v>0</v>
      </c>
      <c r="AM1351" s="182">
        <v>0</v>
      </c>
      <c r="AN1351" s="182">
        <v>0</v>
      </c>
      <c r="AO1351" s="182">
        <v>0</v>
      </c>
      <c r="AP1351" s="178"/>
      <c r="AQ1351" s="178" t="s">
        <v>189</v>
      </c>
      <c r="AR1351" s="178"/>
      <c r="AS1351" s="178"/>
      <c r="AT1351" s="178"/>
    </row>
    <row r="1352" spans="1:46" ht="25.05" customHeight="1" x14ac:dyDescent="0.3">
      <c r="A1352" s="143"/>
      <c r="B1352" s="171" t="s">
        <v>2157</v>
      </c>
      <c r="C1352" s="171" t="s">
        <v>2158</v>
      </c>
      <c r="D1352" s="171" t="s">
        <v>202</v>
      </c>
      <c r="E1352" s="171" t="s">
        <v>179</v>
      </c>
      <c r="F1352" s="172">
        <v>4</v>
      </c>
      <c r="G1352" s="144" t="str">
        <f>IFERROR(VLOOKUP(F1352,[4]Hoja4!$A$1:B1488,2,FALSE),"")</f>
        <v>ABRIL</v>
      </c>
      <c r="H1352" s="173">
        <v>5</v>
      </c>
      <c r="I1352" s="144" t="str">
        <f>IFERROR(VLOOKUP(H1352,[4]Hoja4!$A$1:D1487,2,FALSE),"")</f>
        <v>MAYO</v>
      </c>
      <c r="J1352" s="185" t="s">
        <v>1645</v>
      </c>
      <c r="K1352" s="106">
        <f>IFERROR(VLOOKUP(J1352,[4]LISTAS!$A$8:$B$11,2,FALSE),"")</f>
        <v>0</v>
      </c>
      <c r="L1352" s="174">
        <v>30</v>
      </c>
      <c r="M1352" s="175" t="s">
        <v>196</v>
      </c>
      <c r="N1352" s="145" t="str">
        <f>IFERROR(VLOOKUP(M1352,'[4]archivo de datos'!$G$1:$H$24,2,FALSE),"")</f>
        <v>CCE-10</v>
      </c>
      <c r="O1352" s="178" t="s">
        <v>180</v>
      </c>
      <c r="P1352" s="106">
        <f>IFERROR(VLOOKUP(O1352,'[4]archivo de datos'!$J$6:$K$12,2,FALSE),"")</f>
        <v>0</v>
      </c>
      <c r="Q1352" s="177" t="s">
        <v>46</v>
      </c>
      <c r="R1352" s="186" t="s">
        <v>1571</v>
      </c>
      <c r="S1352" s="179" t="s">
        <v>182</v>
      </c>
      <c r="T1352" s="147" t="s">
        <v>166</v>
      </c>
      <c r="U1352" s="147" t="s">
        <v>584</v>
      </c>
      <c r="V1352" s="146" t="str">
        <f>+IFERROR(VLOOKUP(U1352,[4]Equivalencias!$M$2:$N$97,2,FALSE),"")</f>
        <v xml:space="preserve">Áreas administradas </v>
      </c>
      <c r="W1352" s="183" t="s">
        <v>175</v>
      </c>
      <c r="X1352" s="181">
        <v>30000000</v>
      </c>
      <c r="Y1352" s="181">
        <v>30000000</v>
      </c>
      <c r="Z1352" s="178" t="s">
        <v>183</v>
      </c>
      <c r="AA1352" s="178" t="s">
        <v>184</v>
      </c>
      <c r="AB1352" s="143">
        <f>IFERROR(VLOOKUP(AA1352,[4]Hoja4!$A$14:$B$19,2,FALSE),"")</f>
        <v>0</v>
      </c>
      <c r="AC1352" s="178" t="s">
        <v>161</v>
      </c>
      <c r="AD1352" s="178" t="s">
        <v>2029</v>
      </c>
      <c r="AE1352" s="178" t="s">
        <v>1770</v>
      </c>
      <c r="AF1352" s="178" t="s">
        <v>2030</v>
      </c>
      <c r="AG1352" s="146" t="str">
        <f>IFERROR(VLOOKUP(AF1352,'[4]archivo de datos'!$D$1:$E$1156,2,FALSE),"")</f>
        <v>CO-CUN-25279</v>
      </c>
      <c r="AH1352" s="178" t="s">
        <v>188</v>
      </c>
      <c r="AI1352" s="146" t="str">
        <f>IFERROR(VLOOKUP(AC1352,[4]Hoja3!$B$28:$E$38,2,FALSE),"")</f>
        <v>Edgar Olaya Ospina</v>
      </c>
      <c r="AJ1352" s="146" t="str">
        <f>IFERROR(VLOOKUP(AC1352,[4]Hoja3!$B$28:$E$38,3,FALSE),"")</f>
        <v>608 6819000</v>
      </c>
      <c r="AK1352" s="146" t="str">
        <f>IFERROR(VLOOKUP(AC1352,[4]Hoja3!$B$28:$E$38,4,FALSE),"")</f>
        <v>edgar.olaya@parquesnacionales.gov.co</v>
      </c>
      <c r="AL1352" s="182">
        <v>0</v>
      </c>
      <c r="AM1352" s="182">
        <v>0</v>
      </c>
      <c r="AN1352" s="182">
        <v>0</v>
      </c>
      <c r="AO1352" s="182">
        <v>0</v>
      </c>
      <c r="AP1352" s="178"/>
      <c r="AQ1352" s="178" t="s">
        <v>189</v>
      </c>
      <c r="AR1352" s="178"/>
      <c r="AS1352" s="178"/>
      <c r="AT1352" s="178"/>
    </row>
    <row r="1353" spans="1:46" ht="25.05" customHeight="1" x14ac:dyDescent="0.3">
      <c r="A1353" s="143"/>
      <c r="B1353" s="171" t="s">
        <v>2159</v>
      </c>
      <c r="C1353" s="171" t="s">
        <v>2160</v>
      </c>
      <c r="D1353" s="171" t="s">
        <v>228</v>
      </c>
      <c r="E1353" s="171" t="s">
        <v>179</v>
      </c>
      <c r="F1353" s="172">
        <v>5</v>
      </c>
      <c r="G1353" s="144" t="str">
        <f>IFERROR(VLOOKUP(F1353,[4]Hoja4!$A$1:B1489,2,FALSE),"")</f>
        <v>MAYO</v>
      </c>
      <c r="H1353" s="173">
        <v>5</v>
      </c>
      <c r="I1353" s="144" t="str">
        <f>IFERROR(VLOOKUP(H1353,[4]Hoja4!$A$1:D1488,2,FALSE),"")</f>
        <v>MAYO</v>
      </c>
      <c r="J1353" s="185" t="s">
        <v>1645</v>
      </c>
      <c r="K1353" s="106">
        <f>IFERROR(VLOOKUP(J1353,[4]LISTAS!$A$8:$B$11,2,FALSE),"")</f>
        <v>0</v>
      </c>
      <c r="L1353" s="174">
        <v>240</v>
      </c>
      <c r="M1353" s="175" t="s">
        <v>753</v>
      </c>
      <c r="N1353" s="145" t="str">
        <f>IFERROR(VLOOKUP(M1353,'[4]archivo de datos'!$G$1:$H$24,2,FALSE),"")</f>
        <v>CCE-06</v>
      </c>
      <c r="O1353" s="178" t="s">
        <v>180</v>
      </c>
      <c r="P1353" s="106">
        <f>IFERROR(VLOOKUP(O1353,'[4]archivo de datos'!$J$6:$K$12,2,FALSE),"")</f>
        <v>0</v>
      </c>
      <c r="Q1353" s="177" t="s">
        <v>46</v>
      </c>
      <c r="R1353" s="186" t="s">
        <v>1571</v>
      </c>
      <c r="S1353" s="179" t="s">
        <v>182</v>
      </c>
      <c r="T1353" s="147" t="s">
        <v>166</v>
      </c>
      <c r="U1353" s="147" t="s">
        <v>584</v>
      </c>
      <c r="V1353" s="146" t="str">
        <f>+IFERROR(VLOOKUP(U1353,[4]Equivalencias!$M$2:$N$97,2,FALSE),"")</f>
        <v xml:space="preserve">Áreas administradas </v>
      </c>
      <c r="W1353" s="183" t="s">
        <v>175</v>
      </c>
      <c r="X1353" s="181">
        <v>200000000</v>
      </c>
      <c r="Y1353" s="181">
        <v>200000000</v>
      </c>
      <c r="Z1353" s="178" t="s">
        <v>183</v>
      </c>
      <c r="AA1353" s="178" t="s">
        <v>184</v>
      </c>
      <c r="AB1353" s="143">
        <f>IFERROR(VLOOKUP(AA1353,[4]Hoja4!$A$14:$B$19,2,FALSE),"")</f>
        <v>0</v>
      </c>
      <c r="AC1353" s="178" t="s">
        <v>161</v>
      </c>
      <c r="AD1353" s="178" t="s">
        <v>2029</v>
      </c>
      <c r="AE1353" s="178" t="s">
        <v>1770</v>
      </c>
      <c r="AF1353" s="178" t="s">
        <v>2030</v>
      </c>
      <c r="AG1353" s="146" t="str">
        <f>IFERROR(VLOOKUP(AF1353,'[4]archivo de datos'!$D$1:$E$1156,2,FALSE),"")</f>
        <v>CO-CUN-25279</v>
      </c>
      <c r="AH1353" s="178" t="s">
        <v>188</v>
      </c>
      <c r="AI1353" s="146" t="str">
        <f>IFERROR(VLOOKUP(AC1353,[4]Hoja3!$B$28:$E$38,2,FALSE),"")</f>
        <v>Edgar Olaya Ospina</v>
      </c>
      <c r="AJ1353" s="146" t="str">
        <f>IFERROR(VLOOKUP(AC1353,[4]Hoja3!$B$28:$E$38,3,FALSE),"")</f>
        <v>608 6819000</v>
      </c>
      <c r="AK1353" s="146" t="str">
        <f>IFERROR(VLOOKUP(AC1353,[4]Hoja3!$B$28:$E$38,4,FALSE),"")</f>
        <v>edgar.olaya@parquesnacionales.gov.co</v>
      </c>
      <c r="AL1353" s="182">
        <v>0</v>
      </c>
      <c r="AM1353" s="182">
        <v>0</v>
      </c>
      <c r="AN1353" s="182">
        <v>0</v>
      </c>
      <c r="AO1353" s="182">
        <v>0</v>
      </c>
      <c r="AP1353" s="178"/>
      <c r="AQ1353" s="178" t="s">
        <v>189</v>
      </c>
      <c r="AR1353" s="178"/>
      <c r="AS1353" s="178"/>
      <c r="AT1353" s="178"/>
    </row>
    <row r="1354" spans="1:46" ht="25.05" customHeight="1" x14ac:dyDescent="0.3">
      <c r="A1354" s="143"/>
      <c r="B1354" s="171" t="s">
        <v>2161</v>
      </c>
      <c r="C1354" s="171" t="s">
        <v>2162</v>
      </c>
      <c r="D1354" s="171" t="s">
        <v>228</v>
      </c>
      <c r="E1354" s="171" t="s">
        <v>179</v>
      </c>
      <c r="F1354" s="172">
        <v>5</v>
      </c>
      <c r="G1354" s="144" t="str">
        <f>IFERROR(VLOOKUP(F1354,[4]Hoja4!$A$1:B1490,2,FALSE),"")</f>
        <v>MAYO</v>
      </c>
      <c r="H1354" s="173">
        <v>5</v>
      </c>
      <c r="I1354" s="144" t="str">
        <f>IFERROR(VLOOKUP(H1354,[4]Hoja4!$A$1:D1489,2,FALSE),"")</f>
        <v>MAYO</v>
      </c>
      <c r="J1354" s="185" t="s">
        <v>1645</v>
      </c>
      <c r="K1354" s="106">
        <f>IFERROR(VLOOKUP(J1354,[4]LISTAS!$A$8:$B$11,2,FALSE),"")</f>
        <v>0</v>
      </c>
      <c r="L1354" s="174">
        <v>240</v>
      </c>
      <c r="M1354" s="175" t="s">
        <v>753</v>
      </c>
      <c r="N1354" s="145" t="str">
        <f>IFERROR(VLOOKUP(M1354,'[4]archivo de datos'!$G$1:$H$24,2,FALSE),"")</f>
        <v>CCE-06</v>
      </c>
      <c r="O1354" s="178" t="s">
        <v>180</v>
      </c>
      <c r="P1354" s="106">
        <f>IFERROR(VLOOKUP(O1354,'[4]archivo de datos'!$J$6:$K$12,2,FALSE),"")</f>
        <v>0</v>
      </c>
      <c r="Q1354" s="177" t="s">
        <v>46</v>
      </c>
      <c r="R1354" s="186" t="s">
        <v>1571</v>
      </c>
      <c r="S1354" s="179" t="s">
        <v>656</v>
      </c>
      <c r="T1354" s="178" t="s">
        <v>169</v>
      </c>
      <c r="U1354" s="178" t="s">
        <v>657</v>
      </c>
      <c r="V1354" s="146" t="str">
        <f>+IFERROR(VLOOKUP(U1354,[4]Equivalencias!$M$2:$N$97,2,FALSE),"")</f>
        <v>Sedes mantenidas</v>
      </c>
      <c r="W1354" s="178" t="s">
        <v>175</v>
      </c>
      <c r="X1354" s="181">
        <v>140000000</v>
      </c>
      <c r="Y1354" s="181">
        <v>140000000</v>
      </c>
      <c r="Z1354" s="178" t="s">
        <v>183</v>
      </c>
      <c r="AA1354" s="178" t="s">
        <v>184</v>
      </c>
      <c r="AB1354" s="143">
        <f>IFERROR(VLOOKUP(AA1354,[4]Hoja4!$A$14:$B$19,2,FALSE),"")</f>
        <v>0</v>
      </c>
      <c r="AC1354" s="178" t="s">
        <v>161</v>
      </c>
      <c r="AD1354" s="178" t="s">
        <v>2029</v>
      </c>
      <c r="AE1354" s="178" t="s">
        <v>1770</v>
      </c>
      <c r="AF1354" s="178" t="s">
        <v>2030</v>
      </c>
      <c r="AG1354" s="146" t="str">
        <f>IFERROR(VLOOKUP(AF1354,'[4]archivo de datos'!$D$1:$E$1156,2,FALSE),"")</f>
        <v>CO-CUN-25279</v>
      </c>
      <c r="AH1354" s="178" t="s">
        <v>188</v>
      </c>
      <c r="AI1354" s="146" t="str">
        <f>IFERROR(VLOOKUP(AC1354,[4]Hoja3!$B$28:$E$38,2,FALSE),"")</f>
        <v>Edgar Olaya Ospina</v>
      </c>
      <c r="AJ1354" s="146" t="str">
        <f>IFERROR(VLOOKUP(AC1354,[4]Hoja3!$B$28:$E$38,3,FALSE),"")</f>
        <v>608 6819000</v>
      </c>
      <c r="AK1354" s="146" t="str">
        <f>IFERROR(VLOOKUP(AC1354,[4]Hoja3!$B$28:$E$38,4,FALSE),"")</f>
        <v>edgar.olaya@parquesnacionales.gov.co</v>
      </c>
      <c r="AL1354" s="182">
        <v>0</v>
      </c>
      <c r="AM1354" s="182">
        <v>0</v>
      </c>
      <c r="AN1354" s="182">
        <v>0</v>
      </c>
      <c r="AO1354" s="182">
        <v>0</v>
      </c>
      <c r="AP1354" s="178"/>
      <c r="AQ1354" s="178" t="s">
        <v>189</v>
      </c>
      <c r="AR1354" s="178"/>
      <c r="AS1354" s="178"/>
      <c r="AT1354" s="178"/>
    </row>
    <row r="1355" spans="1:46" ht="25.05" customHeight="1" x14ac:dyDescent="0.3">
      <c r="A1355" s="143"/>
      <c r="B1355" s="171" t="s">
        <v>2163</v>
      </c>
      <c r="C1355" s="171" t="s">
        <v>2164</v>
      </c>
      <c r="D1355" s="171" t="s">
        <v>228</v>
      </c>
      <c r="E1355" s="171" t="s">
        <v>179</v>
      </c>
      <c r="F1355" s="172">
        <v>7</v>
      </c>
      <c r="G1355" s="144" t="str">
        <f>IFERROR(VLOOKUP(F1355,[4]Hoja4!$A$1:B1491,2,FALSE),"")</f>
        <v>JULIO</v>
      </c>
      <c r="H1355" s="173">
        <v>7</v>
      </c>
      <c r="I1355" s="144" t="str">
        <f>IFERROR(VLOOKUP(H1355,[4]Hoja4!$A$1:D1490,2,FALSE),"")</f>
        <v>JULIO</v>
      </c>
      <c r="J1355" s="185" t="s">
        <v>1645</v>
      </c>
      <c r="K1355" s="106">
        <f>IFERROR(VLOOKUP(J1355,[4]LISTAS!$A$8:$B$11,2,FALSE),"")</f>
        <v>0</v>
      </c>
      <c r="L1355" s="174">
        <v>150</v>
      </c>
      <c r="M1355" s="175" t="s">
        <v>196</v>
      </c>
      <c r="N1355" s="145" t="str">
        <f>IFERROR(VLOOKUP(M1355,'[4]archivo de datos'!$G$1:$H$24,2,FALSE),"")</f>
        <v>CCE-10</v>
      </c>
      <c r="O1355" s="178" t="s">
        <v>180</v>
      </c>
      <c r="P1355" s="106">
        <f>IFERROR(VLOOKUP(O1355,'[4]archivo de datos'!$J$6:$K$12,2,FALSE),"")</f>
        <v>0</v>
      </c>
      <c r="Q1355" s="177" t="s">
        <v>46</v>
      </c>
      <c r="R1355" s="186" t="s">
        <v>1571</v>
      </c>
      <c r="S1355" s="179" t="s">
        <v>182</v>
      </c>
      <c r="T1355" s="147" t="s">
        <v>166</v>
      </c>
      <c r="U1355" s="147" t="s">
        <v>584</v>
      </c>
      <c r="V1355" s="146" t="str">
        <f>+IFERROR(VLOOKUP(U1355,[4]Equivalencias!$M$2:$N$97,2,FALSE),"")</f>
        <v xml:space="preserve">Áreas administradas </v>
      </c>
      <c r="W1355" s="183" t="s">
        <v>175</v>
      </c>
      <c r="X1355" s="181">
        <v>40000000</v>
      </c>
      <c r="Y1355" s="181">
        <v>40000000</v>
      </c>
      <c r="Z1355" s="178" t="s">
        <v>183</v>
      </c>
      <c r="AA1355" s="178" t="s">
        <v>184</v>
      </c>
      <c r="AB1355" s="143">
        <f>IFERROR(VLOOKUP(AA1355,[4]Hoja4!$A$14:$B$19,2,FALSE),"")</f>
        <v>0</v>
      </c>
      <c r="AC1355" s="178" t="s">
        <v>161</v>
      </c>
      <c r="AD1355" s="178" t="s">
        <v>2029</v>
      </c>
      <c r="AE1355" s="178" t="s">
        <v>1770</v>
      </c>
      <c r="AF1355" s="178" t="s">
        <v>2030</v>
      </c>
      <c r="AG1355" s="146" t="str">
        <f>IFERROR(VLOOKUP(AF1355,'[4]archivo de datos'!$D$1:$E$1156,2,FALSE),"")</f>
        <v>CO-CUN-25279</v>
      </c>
      <c r="AH1355" s="178" t="s">
        <v>188</v>
      </c>
      <c r="AI1355" s="146" t="str">
        <f>IFERROR(VLOOKUP(AC1355,[4]Hoja3!$B$28:$E$38,2,FALSE),"")</f>
        <v>Edgar Olaya Ospina</v>
      </c>
      <c r="AJ1355" s="146" t="str">
        <f>IFERROR(VLOOKUP(AC1355,[4]Hoja3!$B$28:$E$38,3,FALSE),"")</f>
        <v>608 6819000</v>
      </c>
      <c r="AK1355" s="146" t="str">
        <f>IFERROR(VLOOKUP(AC1355,[4]Hoja3!$B$28:$E$38,4,FALSE),"")</f>
        <v>edgar.olaya@parquesnacionales.gov.co</v>
      </c>
      <c r="AL1355" s="182">
        <v>0</v>
      </c>
      <c r="AM1355" s="182">
        <v>0</v>
      </c>
      <c r="AN1355" s="182">
        <v>0</v>
      </c>
      <c r="AO1355" s="182">
        <v>0</v>
      </c>
      <c r="AP1355" s="178"/>
      <c r="AQ1355" s="178" t="s">
        <v>189</v>
      </c>
      <c r="AR1355" s="178"/>
      <c r="AS1355" s="178"/>
      <c r="AT1355" s="178"/>
    </row>
    <row r="1356" spans="1:46" ht="25.05" customHeight="1" x14ac:dyDescent="0.3">
      <c r="A1356" s="143"/>
      <c r="B1356" s="171" t="s">
        <v>179</v>
      </c>
      <c r="C1356" s="171" t="s">
        <v>2032</v>
      </c>
      <c r="D1356" s="171" t="s">
        <v>177</v>
      </c>
      <c r="E1356" s="171" t="s">
        <v>179</v>
      </c>
      <c r="F1356" s="172" t="s">
        <v>175</v>
      </c>
      <c r="G1356" s="144" t="str">
        <f>IFERROR(VLOOKUP(F1356,[4]Hoja4!$A$1:B1492,2,FALSE),"")</f>
        <v>NO APLICA</v>
      </c>
      <c r="H1356" s="173"/>
      <c r="I1356" s="144" t="str">
        <f>IFERROR(VLOOKUP(H1356,[4]Hoja4!$A$1:D1491,2,FALSE),"")</f>
        <v/>
      </c>
      <c r="J1356" s="185"/>
      <c r="K1356" s="106" t="str">
        <f>IFERROR(VLOOKUP(J1356,[4]LISTAS!$A$8:$B$11,2,FALSE),"")</f>
        <v/>
      </c>
      <c r="L1356" s="174"/>
      <c r="M1356" s="175" t="s">
        <v>179</v>
      </c>
      <c r="N1356" s="145" t="str">
        <f>IFERROR(VLOOKUP(M1356,'[4]archivo de datos'!$G$1:$H$24,2,FALSE),"")</f>
        <v>N/A</v>
      </c>
      <c r="O1356" s="178" t="s">
        <v>180</v>
      </c>
      <c r="P1356" s="106">
        <f>IFERROR(VLOOKUP(O1356,'[4]archivo de datos'!$J$6:$K$12,2,FALSE),"")</f>
        <v>0</v>
      </c>
      <c r="Q1356" s="177" t="s">
        <v>48</v>
      </c>
      <c r="R1356" s="186" t="s">
        <v>1571</v>
      </c>
      <c r="S1356" s="179" t="s">
        <v>182</v>
      </c>
      <c r="T1356" s="147" t="s">
        <v>166</v>
      </c>
      <c r="U1356" s="147" t="s">
        <v>584</v>
      </c>
      <c r="V1356" s="146" t="str">
        <f>+IFERROR(VLOOKUP(U1356,[4]Equivalencias!$M$2:$N$97,2,FALSE),"")</f>
        <v xml:space="preserve">Áreas administradas </v>
      </c>
      <c r="W1356" s="183" t="s">
        <v>175</v>
      </c>
      <c r="X1356" s="181">
        <v>12000000</v>
      </c>
      <c r="Y1356" s="181">
        <v>12000000</v>
      </c>
      <c r="Z1356" s="178" t="s">
        <v>183</v>
      </c>
      <c r="AA1356" s="178" t="s">
        <v>184</v>
      </c>
      <c r="AB1356" s="143">
        <f>IFERROR(VLOOKUP(AA1356,[4]Hoja4!$A$14:$B$19,2,FALSE),"")</f>
        <v>0</v>
      </c>
      <c r="AC1356" s="178" t="s">
        <v>161</v>
      </c>
      <c r="AD1356" s="178" t="s">
        <v>2029</v>
      </c>
      <c r="AE1356" s="178" t="s">
        <v>1770</v>
      </c>
      <c r="AF1356" s="178" t="s">
        <v>2030</v>
      </c>
      <c r="AG1356" s="146" t="str">
        <f>IFERROR(VLOOKUP(AF1356,'[4]archivo de datos'!$D$1:$E$1156,2,FALSE),"")</f>
        <v>CO-CUN-25279</v>
      </c>
      <c r="AH1356" s="178" t="s">
        <v>188</v>
      </c>
      <c r="AI1356" s="146" t="str">
        <f>IFERROR(VLOOKUP(AC1356,[4]Hoja3!$B$28:$E$38,2,FALSE),"")</f>
        <v>Edgar Olaya Ospina</v>
      </c>
      <c r="AJ1356" s="146" t="str">
        <f>IFERROR(VLOOKUP(AC1356,[4]Hoja3!$B$28:$E$38,3,FALSE),"")</f>
        <v>608 6819000</v>
      </c>
      <c r="AK1356" s="146" t="str">
        <f>IFERROR(VLOOKUP(AC1356,[4]Hoja3!$B$28:$E$38,4,FALSE),"")</f>
        <v>edgar.olaya@parquesnacionales.gov.co</v>
      </c>
      <c r="AL1356" s="182">
        <v>0</v>
      </c>
      <c r="AM1356" s="182">
        <v>0</v>
      </c>
      <c r="AN1356" s="182">
        <v>0</v>
      </c>
      <c r="AO1356" s="182">
        <v>0</v>
      </c>
      <c r="AP1356" s="178"/>
      <c r="AQ1356" s="178" t="s">
        <v>189</v>
      </c>
      <c r="AR1356" s="178"/>
      <c r="AS1356" s="178"/>
      <c r="AT1356" s="178"/>
    </row>
    <row r="1357" spans="1:46" ht="25.05" customHeight="1" x14ac:dyDescent="0.3">
      <c r="A1357" s="143"/>
      <c r="B1357" s="171" t="s">
        <v>179</v>
      </c>
      <c r="C1357" s="171" t="s">
        <v>2032</v>
      </c>
      <c r="D1357" s="171" t="s">
        <v>177</v>
      </c>
      <c r="E1357" s="171" t="s">
        <v>179</v>
      </c>
      <c r="F1357" s="172" t="s">
        <v>175</v>
      </c>
      <c r="G1357" s="144" t="str">
        <f>IFERROR(VLOOKUP(F1357,[4]Hoja4!$A$1:B1493,2,FALSE),"")</f>
        <v>NO APLICA</v>
      </c>
      <c r="H1357" s="173"/>
      <c r="I1357" s="144" t="str">
        <f>IFERROR(VLOOKUP(H1357,[4]Hoja4!$A$1:D1492,2,FALSE),"")</f>
        <v/>
      </c>
      <c r="J1357" s="185"/>
      <c r="K1357" s="106" t="str">
        <f>IFERROR(VLOOKUP(J1357,[4]LISTAS!$A$8:$B$11,2,FALSE),"")</f>
        <v/>
      </c>
      <c r="L1357" s="174"/>
      <c r="M1357" s="175" t="s">
        <v>179</v>
      </c>
      <c r="N1357" s="145" t="str">
        <f>IFERROR(VLOOKUP(M1357,'[4]archivo de datos'!$G$1:$H$24,2,FALSE),"")</f>
        <v>N/A</v>
      </c>
      <c r="O1357" s="178" t="s">
        <v>180</v>
      </c>
      <c r="P1357" s="106">
        <f>IFERROR(VLOOKUP(O1357,'[4]archivo de datos'!$J$6:$K$12,2,FALSE),"")</f>
        <v>0</v>
      </c>
      <c r="Q1357" s="177" t="s">
        <v>46</v>
      </c>
      <c r="R1357" s="186" t="s">
        <v>1571</v>
      </c>
      <c r="S1357" s="179" t="s">
        <v>182</v>
      </c>
      <c r="T1357" s="147" t="s">
        <v>166</v>
      </c>
      <c r="U1357" s="147" t="s">
        <v>584</v>
      </c>
      <c r="V1357" s="146" t="str">
        <f>+IFERROR(VLOOKUP(U1357,[4]Equivalencias!$M$2:$N$97,2,FALSE),"")</f>
        <v xml:space="preserve">Áreas administradas </v>
      </c>
      <c r="W1357" s="183" t="s">
        <v>175</v>
      </c>
      <c r="X1357" s="181">
        <v>14000000</v>
      </c>
      <c r="Y1357" s="181">
        <v>14000000</v>
      </c>
      <c r="Z1357" s="178" t="s">
        <v>183</v>
      </c>
      <c r="AA1357" s="178" t="s">
        <v>184</v>
      </c>
      <c r="AB1357" s="143">
        <f>IFERROR(VLOOKUP(AA1357,[4]Hoja4!$A$14:$B$19,2,FALSE),"")</f>
        <v>0</v>
      </c>
      <c r="AC1357" s="178" t="s">
        <v>161</v>
      </c>
      <c r="AD1357" s="178" t="s">
        <v>2029</v>
      </c>
      <c r="AE1357" s="178" t="s">
        <v>1770</v>
      </c>
      <c r="AF1357" s="178" t="s">
        <v>2030</v>
      </c>
      <c r="AG1357" s="146" t="str">
        <f>IFERROR(VLOOKUP(AF1357,'[4]archivo de datos'!$D$1:$E$1156,2,FALSE),"")</f>
        <v>CO-CUN-25279</v>
      </c>
      <c r="AH1357" s="178" t="s">
        <v>188</v>
      </c>
      <c r="AI1357" s="146" t="str">
        <f>IFERROR(VLOOKUP(AC1357,[4]Hoja3!$B$28:$E$38,2,FALSE),"")</f>
        <v>Edgar Olaya Ospina</v>
      </c>
      <c r="AJ1357" s="146" t="str">
        <f>IFERROR(VLOOKUP(AC1357,[4]Hoja3!$B$28:$E$38,3,FALSE),"")</f>
        <v>608 6819000</v>
      </c>
      <c r="AK1357" s="146" t="str">
        <f>IFERROR(VLOOKUP(AC1357,[4]Hoja3!$B$28:$E$38,4,FALSE),"")</f>
        <v>edgar.olaya@parquesnacionales.gov.co</v>
      </c>
      <c r="AL1357" s="182">
        <v>0</v>
      </c>
      <c r="AM1357" s="182">
        <v>0</v>
      </c>
      <c r="AN1357" s="182">
        <v>0</v>
      </c>
      <c r="AO1357" s="182">
        <v>0</v>
      </c>
      <c r="AP1357" s="178"/>
      <c r="AQ1357" s="178" t="s">
        <v>189</v>
      </c>
      <c r="AR1357" s="178"/>
      <c r="AS1357" s="178"/>
      <c r="AT1357" s="178"/>
    </row>
    <row r="1358" spans="1:46" ht="25.05" customHeight="1" x14ac:dyDescent="0.3">
      <c r="A1358" s="143"/>
      <c r="B1358" s="171">
        <v>80111600</v>
      </c>
      <c r="C1358" s="171" t="s">
        <v>2165</v>
      </c>
      <c r="D1358" s="171" t="s">
        <v>224</v>
      </c>
      <c r="E1358" s="171" t="s">
        <v>2166</v>
      </c>
      <c r="F1358" s="172">
        <v>1</v>
      </c>
      <c r="G1358" s="144" t="str">
        <f>IFERROR(VLOOKUP(F1358,[4]Hoja4!$A$1:B1494,2,FALSE),"")</f>
        <v>ENERO</v>
      </c>
      <c r="H1358" s="173">
        <v>1</v>
      </c>
      <c r="I1358" s="144" t="str">
        <f>IFERROR(VLOOKUP(H1358,[4]Hoja4!$A$1:D1493,2,FALSE),"")</f>
        <v>ENERO</v>
      </c>
      <c r="J1358" s="185" t="s">
        <v>1645</v>
      </c>
      <c r="K1358" s="106">
        <f>IFERROR(VLOOKUP(J1358,[4]LISTAS!$A$8:$B$11,2,FALSE),"")</f>
        <v>0</v>
      </c>
      <c r="L1358" s="174">
        <v>345</v>
      </c>
      <c r="M1358" s="175" t="s">
        <v>213</v>
      </c>
      <c r="N1358" s="145" t="str">
        <f>IFERROR(VLOOKUP(M1358,'[4]archivo de datos'!$G$1:$H$24,2,FALSE),"")</f>
        <v>CCE-16</v>
      </c>
      <c r="O1358" s="178" t="s">
        <v>180</v>
      </c>
      <c r="P1358" s="106">
        <f>IFERROR(VLOOKUP(O1358,'[4]archivo de datos'!$J$6:$K$12,2,FALSE),"")</f>
        <v>0</v>
      </c>
      <c r="Q1358" s="177" t="s">
        <v>48</v>
      </c>
      <c r="R1358" s="186" t="s">
        <v>1571</v>
      </c>
      <c r="S1358" s="179" t="s">
        <v>182</v>
      </c>
      <c r="T1358" s="147" t="s">
        <v>166</v>
      </c>
      <c r="U1358" s="147" t="s">
        <v>584</v>
      </c>
      <c r="V1358" s="146" t="str">
        <f>+IFERROR(VLOOKUP(U1358,[4]Equivalencias!$M$2:$N$97,2,FALSE),"")</f>
        <v xml:space="preserve">Áreas administradas </v>
      </c>
      <c r="W1358" s="183" t="s">
        <v>1863</v>
      </c>
      <c r="X1358" s="181">
        <v>29705000</v>
      </c>
      <c r="Y1358" s="181">
        <v>29705000</v>
      </c>
      <c r="Z1358" s="178" t="s">
        <v>183</v>
      </c>
      <c r="AA1358" s="178" t="s">
        <v>184</v>
      </c>
      <c r="AB1358" s="143">
        <f>IFERROR(VLOOKUP(AA1358,[4]Hoja4!$A$14:$B$19,2,FALSE),"")</f>
        <v>0</v>
      </c>
      <c r="AC1358" s="178" t="s">
        <v>161</v>
      </c>
      <c r="AD1358" s="178" t="s">
        <v>2029</v>
      </c>
      <c r="AE1358" s="178" t="s">
        <v>1770</v>
      </c>
      <c r="AF1358" s="178" t="s">
        <v>2030</v>
      </c>
      <c r="AG1358" s="146" t="str">
        <f>IFERROR(VLOOKUP(AF1358,'[4]archivo de datos'!$D$1:$E$1156,2,FALSE),"")</f>
        <v>CO-CUN-25279</v>
      </c>
      <c r="AH1358" s="178" t="s">
        <v>188</v>
      </c>
      <c r="AI1358" s="146" t="str">
        <f>IFERROR(VLOOKUP(AC1358,[4]Hoja3!$B$28:$E$38,2,FALSE),"")</f>
        <v>Edgar Olaya Ospina</v>
      </c>
      <c r="AJ1358" s="146" t="str">
        <f>IFERROR(VLOOKUP(AC1358,[4]Hoja3!$B$28:$E$38,3,FALSE),"")</f>
        <v>608 6819000</v>
      </c>
      <c r="AK1358" s="146" t="str">
        <f>IFERROR(VLOOKUP(AC1358,[4]Hoja3!$B$28:$E$38,4,FALSE),"")</f>
        <v>edgar.olaya@parquesnacionales.gov.co</v>
      </c>
      <c r="AL1358" s="182">
        <v>0</v>
      </c>
      <c r="AM1358" s="182">
        <v>0</v>
      </c>
      <c r="AN1358" s="182">
        <v>0</v>
      </c>
      <c r="AO1358" s="182">
        <v>0</v>
      </c>
      <c r="AP1358" s="178"/>
      <c r="AQ1358" s="178" t="s">
        <v>189</v>
      </c>
      <c r="AR1358" s="178"/>
      <c r="AS1358" s="178"/>
      <c r="AT1358" s="178"/>
    </row>
    <row r="1359" spans="1:46" ht="25.05" customHeight="1" x14ac:dyDescent="0.3">
      <c r="A1359" s="143"/>
      <c r="B1359" s="171">
        <v>80111600</v>
      </c>
      <c r="C1359" s="171" t="s">
        <v>2167</v>
      </c>
      <c r="D1359" s="171" t="s">
        <v>211</v>
      </c>
      <c r="E1359" s="171" t="s">
        <v>2168</v>
      </c>
      <c r="F1359" s="172">
        <v>1</v>
      </c>
      <c r="G1359" s="144" t="str">
        <f>IFERROR(VLOOKUP(F1359,[4]Hoja4!$A$1:B1495,2,FALSE),"")</f>
        <v>ENERO</v>
      </c>
      <c r="H1359" s="173">
        <v>1</v>
      </c>
      <c r="I1359" s="144" t="str">
        <f>IFERROR(VLOOKUP(H1359,[4]Hoja4!$A$1:D1494,2,FALSE),"")</f>
        <v>ENERO</v>
      </c>
      <c r="J1359" s="185" t="s">
        <v>1645</v>
      </c>
      <c r="K1359" s="106">
        <f>IFERROR(VLOOKUP(J1359,[4]LISTAS!$A$8:$B$11,2,FALSE),"")</f>
        <v>0</v>
      </c>
      <c r="L1359" s="174">
        <v>345</v>
      </c>
      <c r="M1359" s="175" t="s">
        <v>213</v>
      </c>
      <c r="N1359" s="145" t="str">
        <f>IFERROR(VLOOKUP(M1359,'[4]archivo de datos'!$G$1:$H$24,2,FALSE),"")</f>
        <v>CCE-16</v>
      </c>
      <c r="O1359" s="178" t="s">
        <v>180</v>
      </c>
      <c r="P1359" s="106">
        <f>IFERROR(VLOOKUP(O1359,'[4]archivo de datos'!$J$6:$K$12,2,FALSE),"")</f>
        <v>0</v>
      </c>
      <c r="Q1359" s="177" t="s">
        <v>48</v>
      </c>
      <c r="R1359" s="186" t="s">
        <v>1571</v>
      </c>
      <c r="S1359" s="179" t="s">
        <v>182</v>
      </c>
      <c r="T1359" s="147" t="s">
        <v>166</v>
      </c>
      <c r="U1359" s="147" t="s">
        <v>584</v>
      </c>
      <c r="V1359" s="146" t="str">
        <f>+IFERROR(VLOOKUP(U1359,[4]Equivalencias!$M$2:$N$97,2,FALSE),"")</f>
        <v xml:space="preserve">Áreas administradas </v>
      </c>
      <c r="W1359" s="183" t="s">
        <v>1731</v>
      </c>
      <c r="X1359" s="181">
        <v>75198500</v>
      </c>
      <c r="Y1359" s="181">
        <v>75198500</v>
      </c>
      <c r="Z1359" s="178" t="s">
        <v>183</v>
      </c>
      <c r="AA1359" s="178" t="s">
        <v>184</v>
      </c>
      <c r="AB1359" s="143">
        <f>IFERROR(VLOOKUP(AA1359,[4]Hoja4!$A$14:$B$19,2,FALSE),"")</f>
        <v>0</v>
      </c>
      <c r="AC1359" s="178" t="s">
        <v>161</v>
      </c>
      <c r="AD1359" s="178" t="s">
        <v>2029</v>
      </c>
      <c r="AE1359" s="178" t="s">
        <v>1770</v>
      </c>
      <c r="AF1359" s="178" t="s">
        <v>2030</v>
      </c>
      <c r="AG1359" s="146" t="str">
        <f>IFERROR(VLOOKUP(AF1359,'[4]archivo de datos'!$D$1:$E$1156,2,FALSE),"")</f>
        <v>CO-CUN-25279</v>
      </c>
      <c r="AH1359" s="178" t="s">
        <v>188</v>
      </c>
      <c r="AI1359" s="146" t="str">
        <f>IFERROR(VLOOKUP(AC1359,[4]Hoja3!$B$28:$E$38,2,FALSE),"")</f>
        <v>Edgar Olaya Ospina</v>
      </c>
      <c r="AJ1359" s="146" t="str">
        <f>IFERROR(VLOOKUP(AC1359,[4]Hoja3!$B$28:$E$38,3,FALSE),"")</f>
        <v>608 6819000</v>
      </c>
      <c r="AK1359" s="146" t="str">
        <f>IFERROR(VLOOKUP(AC1359,[4]Hoja3!$B$28:$E$38,4,FALSE),"")</f>
        <v>edgar.olaya@parquesnacionales.gov.co</v>
      </c>
      <c r="AL1359" s="182">
        <v>0</v>
      </c>
      <c r="AM1359" s="182">
        <v>0</v>
      </c>
      <c r="AN1359" s="182">
        <v>0</v>
      </c>
      <c r="AO1359" s="182">
        <v>0</v>
      </c>
      <c r="AP1359" s="178"/>
      <c r="AQ1359" s="178" t="s">
        <v>189</v>
      </c>
      <c r="AR1359" s="178"/>
      <c r="AS1359" s="178"/>
      <c r="AT1359" s="178"/>
    </row>
    <row r="1360" spans="1:46" ht="25.05" customHeight="1" x14ac:dyDescent="0.3">
      <c r="A1360" s="143"/>
      <c r="B1360" s="171">
        <v>80111600</v>
      </c>
      <c r="C1360" s="171" t="s">
        <v>2169</v>
      </c>
      <c r="D1360" s="171" t="s">
        <v>224</v>
      </c>
      <c r="E1360" s="171" t="s">
        <v>2170</v>
      </c>
      <c r="F1360" s="172">
        <v>1</v>
      </c>
      <c r="G1360" s="144" t="str">
        <f>IFERROR(VLOOKUP(F1360,[4]Hoja4!$A$1:B1496,2,FALSE),"")</f>
        <v>ENERO</v>
      </c>
      <c r="H1360" s="173">
        <v>1</v>
      </c>
      <c r="I1360" s="144" t="str">
        <f>IFERROR(VLOOKUP(H1360,[4]Hoja4!$A$1:D1495,2,FALSE),"")</f>
        <v>ENERO</v>
      </c>
      <c r="J1360" s="185" t="s">
        <v>1645</v>
      </c>
      <c r="K1360" s="106">
        <f>IFERROR(VLOOKUP(J1360,[4]LISTAS!$A$8:$B$11,2,FALSE),"")</f>
        <v>0</v>
      </c>
      <c r="L1360" s="174">
        <v>345</v>
      </c>
      <c r="M1360" s="175" t="s">
        <v>213</v>
      </c>
      <c r="N1360" s="145" t="str">
        <f>IFERROR(VLOOKUP(M1360,'[4]archivo de datos'!$G$1:$H$24,2,FALSE),"")</f>
        <v>CCE-16</v>
      </c>
      <c r="O1360" s="178" t="s">
        <v>180</v>
      </c>
      <c r="P1360" s="106">
        <f>IFERROR(VLOOKUP(O1360,'[4]archivo de datos'!$J$6:$K$12,2,FALSE),"")</f>
        <v>0</v>
      </c>
      <c r="Q1360" s="177" t="s">
        <v>48</v>
      </c>
      <c r="R1360" s="186" t="s">
        <v>1571</v>
      </c>
      <c r="S1360" s="179" t="s">
        <v>182</v>
      </c>
      <c r="T1360" s="147" t="s">
        <v>166</v>
      </c>
      <c r="U1360" s="147" t="s">
        <v>584</v>
      </c>
      <c r="V1360" s="146" t="str">
        <f>+IFERROR(VLOOKUP(U1360,[4]Equivalencias!$M$2:$N$97,2,FALSE),"")</f>
        <v xml:space="preserve">Áreas administradas </v>
      </c>
      <c r="W1360" s="183" t="s">
        <v>1624</v>
      </c>
      <c r="X1360" s="181">
        <v>39066000</v>
      </c>
      <c r="Y1360" s="181">
        <v>39066000</v>
      </c>
      <c r="Z1360" s="178" t="s">
        <v>183</v>
      </c>
      <c r="AA1360" s="178" t="s">
        <v>184</v>
      </c>
      <c r="AB1360" s="143">
        <f>IFERROR(VLOOKUP(AA1360,[4]Hoja4!$A$14:$B$19,2,FALSE),"")</f>
        <v>0</v>
      </c>
      <c r="AC1360" s="178" t="s">
        <v>161</v>
      </c>
      <c r="AD1360" s="178" t="s">
        <v>2029</v>
      </c>
      <c r="AE1360" s="178" t="s">
        <v>1770</v>
      </c>
      <c r="AF1360" s="178" t="s">
        <v>2030</v>
      </c>
      <c r="AG1360" s="146" t="str">
        <f>IFERROR(VLOOKUP(AF1360,'[4]archivo de datos'!$D$1:$E$1156,2,FALSE),"")</f>
        <v>CO-CUN-25279</v>
      </c>
      <c r="AH1360" s="178" t="s">
        <v>188</v>
      </c>
      <c r="AI1360" s="146" t="str">
        <f>IFERROR(VLOOKUP(AC1360,[4]Hoja3!$B$28:$E$38,2,FALSE),"")</f>
        <v>Edgar Olaya Ospina</v>
      </c>
      <c r="AJ1360" s="146" t="str">
        <f>IFERROR(VLOOKUP(AC1360,[4]Hoja3!$B$28:$E$38,3,FALSE),"")</f>
        <v>608 6819000</v>
      </c>
      <c r="AK1360" s="146" t="str">
        <f>IFERROR(VLOOKUP(AC1360,[4]Hoja3!$B$28:$E$38,4,FALSE),"")</f>
        <v>edgar.olaya@parquesnacionales.gov.co</v>
      </c>
      <c r="AL1360" s="182">
        <v>0</v>
      </c>
      <c r="AM1360" s="182">
        <v>0</v>
      </c>
      <c r="AN1360" s="182">
        <v>0</v>
      </c>
      <c r="AO1360" s="182">
        <v>0</v>
      </c>
      <c r="AP1360" s="178"/>
      <c r="AQ1360" s="178" t="s">
        <v>189</v>
      </c>
      <c r="AR1360" s="178"/>
      <c r="AS1360" s="178"/>
      <c r="AT1360" s="178"/>
    </row>
    <row r="1361" spans="1:46" ht="25.05" customHeight="1" x14ac:dyDescent="0.3">
      <c r="A1361" s="143"/>
      <c r="B1361" s="171">
        <v>80111600</v>
      </c>
      <c r="C1361" s="171" t="s">
        <v>2171</v>
      </c>
      <c r="D1361" s="171" t="s">
        <v>224</v>
      </c>
      <c r="E1361" s="171" t="s">
        <v>2172</v>
      </c>
      <c r="F1361" s="172">
        <v>1</v>
      </c>
      <c r="G1361" s="144" t="str">
        <f>IFERROR(VLOOKUP(F1361,[4]Hoja4!$A$1:B1497,2,FALSE),"")</f>
        <v>ENERO</v>
      </c>
      <c r="H1361" s="173">
        <v>1</v>
      </c>
      <c r="I1361" s="144" t="str">
        <f>IFERROR(VLOOKUP(H1361,[4]Hoja4!$A$1:D1496,2,FALSE),"")</f>
        <v>ENERO</v>
      </c>
      <c r="J1361" s="185" t="s">
        <v>1645</v>
      </c>
      <c r="K1361" s="106">
        <f>IFERROR(VLOOKUP(J1361,[4]LISTAS!$A$8:$B$11,2,FALSE),"")</f>
        <v>0</v>
      </c>
      <c r="L1361" s="174">
        <v>345</v>
      </c>
      <c r="M1361" s="175" t="s">
        <v>213</v>
      </c>
      <c r="N1361" s="145" t="str">
        <f>IFERROR(VLOOKUP(M1361,'[4]archivo de datos'!$G$1:$H$24,2,FALSE),"")</f>
        <v>CCE-16</v>
      </c>
      <c r="O1361" s="178" t="s">
        <v>180</v>
      </c>
      <c r="P1361" s="106">
        <f>IFERROR(VLOOKUP(O1361,'[4]archivo de datos'!$J$6:$K$12,2,FALSE),"")</f>
        <v>0</v>
      </c>
      <c r="Q1361" s="177" t="s">
        <v>48</v>
      </c>
      <c r="R1361" s="186" t="s">
        <v>1571</v>
      </c>
      <c r="S1361" s="179" t="s">
        <v>182</v>
      </c>
      <c r="T1361" s="147" t="s">
        <v>166</v>
      </c>
      <c r="U1361" s="147" t="s">
        <v>584</v>
      </c>
      <c r="V1361" s="146" t="str">
        <f>+IFERROR(VLOOKUP(U1361,[4]Equivalencias!$M$2:$N$97,2,FALSE),"")</f>
        <v xml:space="preserve">Áreas administradas </v>
      </c>
      <c r="W1361" s="183" t="s">
        <v>1747</v>
      </c>
      <c r="X1361" s="181">
        <v>42147500</v>
      </c>
      <c r="Y1361" s="181">
        <v>42147500</v>
      </c>
      <c r="Z1361" s="178" t="s">
        <v>183</v>
      </c>
      <c r="AA1361" s="178" t="s">
        <v>184</v>
      </c>
      <c r="AB1361" s="143">
        <f>IFERROR(VLOOKUP(AA1361,[4]Hoja4!$A$14:$B$19,2,FALSE),"")</f>
        <v>0</v>
      </c>
      <c r="AC1361" s="178" t="s">
        <v>161</v>
      </c>
      <c r="AD1361" s="178" t="s">
        <v>2029</v>
      </c>
      <c r="AE1361" s="178" t="s">
        <v>1770</v>
      </c>
      <c r="AF1361" s="178" t="s">
        <v>2030</v>
      </c>
      <c r="AG1361" s="146" t="str">
        <f>IFERROR(VLOOKUP(AF1361,'[4]archivo de datos'!$D$1:$E$1156,2,FALSE),"")</f>
        <v>CO-CUN-25279</v>
      </c>
      <c r="AH1361" s="178" t="s">
        <v>188</v>
      </c>
      <c r="AI1361" s="146" t="str">
        <f>IFERROR(VLOOKUP(AC1361,[4]Hoja3!$B$28:$E$38,2,FALSE),"")</f>
        <v>Edgar Olaya Ospina</v>
      </c>
      <c r="AJ1361" s="146" t="str">
        <f>IFERROR(VLOOKUP(AC1361,[4]Hoja3!$B$28:$E$38,3,FALSE),"")</f>
        <v>608 6819000</v>
      </c>
      <c r="AK1361" s="146" t="str">
        <f>IFERROR(VLOOKUP(AC1361,[4]Hoja3!$B$28:$E$38,4,FALSE),"")</f>
        <v>edgar.olaya@parquesnacionales.gov.co</v>
      </c>
      <c r="AL1361" s="182">
        <v>0</v>
      </c>
      <c r="AM1361" s="182">
        <v>0</v>
      </c>
      <c r="AN1361" s="182">
        <v>0</v>
      </c>
      <c r="AO1361" s="182">
        <v>0</v>
      </c>
      <c r="AP1361" s="178"/>
      <c r="AQ1361" s="178" t="s">
        <v>189</v>
      </c>
      <c r="AR1361" s="178"/>
      <c r="AS1361" s="178"/>
      <c r="AT1361" s="178"/>
    </row>
    <row r="1362" spans="1:46" ht="25.05" customHeight="1" x14ac:dyDescent="0.3">
      <c r="A1362" s="143"/>
      <c r="B1362" s="171">
        <v>80111600</v>
      </c>
      <c r="C1362" s="171" t="s">
        <v>2173</v>
      </c>
      <c r="D1362" s="171" t="s">
        <v>211</v>
      </c>
      <c r="E1362" s="171" t="s">
        <v>2174</v>
      </c>
      <c r="F1362" s="172">
        <v>1</v>
      </c>
      <c r="G1362" s="144" t="str">
        <f>IFERROR(VLOOKUP(F1362,[4]Hoja4!$A$1:B1498,2,FALSE),"")</f>
        <v>ENERO</v>
      </c>
      <c r="H1362" s="173">
        <v>1</v>
      </c>
      <c r="I1362" s="144" t="str">
        <f>IFERROR(VLOOKUP(H1362,[4]Hoja4!$A$1:D1497,2,FALSE),"")</f>
        <v>ENERO</v>
      </c>
      <c r="J1362" s="185" t="s">
        <v>1645</v>
      </c>
      <c r="K1362" s="106">
        <f>IFERROR(VLOOKUP(J1362,[4]LISTAS!$A$8:$B$11,2,FALSE),"")</f>
        <v>0</v>
      </c>
      <c r="L1362" s="174">
        <v>300</v>
      </c>
      <c r="M1362" s="175" t="s">
        <v>213</v>
      </c>
      <c r="N1362" s="145" t="str">
        <f>IFERROR(VLOOKUP(M1362,'[4]archivo de datos'!$G$1:$H$24,2,FALSE),"")</f>
        <v>CCE-16</v>
      </c>
      <c r="O1362" s="178" t="s">
        <v>180</v>
      </c>
      <c r="P1362" s="106">
        <f>IFERROR(VLOOKUP(O1362,'[4]archivo de datos'!$J$6:$K$12,2,FALSE),"")</f>
        <v>0</v>
      </c>
      <c r="Q1362" s="177" t="s">
        <v>48</v>
      </c>
      <c r="R1362" s="186" t="s">
        <v>1158</v>
      </c>
      <c r="S1362" s="179" t="s">
        <v>182</v>
      </c>
      <c r="T1362" s="147" t="s">
        <v>166</v>
      </c>
      <c r="U1362" s="147" t="s">
        <v>584</v>
      </c>
      <c r="V1362" s="146" t="str">
        <f>+IFERROR(VLOOKUP(U1362,[4]Equivalencias!$M$2:$N$97,2,FALSE),"")</f>
        <v xml:space="preserve">Áreas administradas </v>
      </c>
      <c r="W1362" s="183" t="s">
        <v>1731</v>
      </c>
      <c r="X1362" s="195">
        <v>65390000</v>
      </c>
      <c r="Y1362" s="195">
        <v>65390000</v>
      </c>
      <c r="Z1362" s="178" t="s">
        <v>183</v>
      </c>
      <c r="AA1362" s="178" t="s">
        <v>184</v>
      </c>
      <c r="AB1362" s="143">
        <f>IFERROR(VLOOKUP(AA1362,[4]Hoja4!$A$14:$B$19,2,FALSE),"")</f>
        <v>0</v>
      </c>
      <c r="AC1362" s="178" t="s">
        <v>161</v>
      </c>
      <c r="AD1362" s="178" t="s">
        <v>2029</v>
      </c>
      <c r="AE1362" s="178" t="s">
        <v>1770</v>
      </c>
      <c r="AF1362" s="178" t="s">
        <v>2030</v>
      </c>
      <c r="AG1362" s="146" t="str">
        <f>IFERROR(VLOOKUP(AF1362,'[4]archivo de datos'!$D$1:$E$1156,2,FALSE),"")</f>
        <v>CO-CUN-25279</v>
      </c>
      <c r="AH1362" s="178" t="s">
        <v>188</v>
      </c>
      <c r="AI1362" s="146" t="str">
        <f>IFERROR(VLOOKUP(AC1362,[4]Hoja3!$B$28:$E$38,2,FALSE),"")</f>
        <v>Edgar Olaya Ospina</v>
      </c>
      <c r="AJ1362" s="146" t="str">
        <f>IFERROR(VLOOKUP(AC1362,[4]Hoja3!$B$28:$E$38,3,FALSE),"")</f>
        <v>608 6819000</v>
      </c>
      <c r="AK1362" s="146" t="str">
        <f>IFERROR(VLOOKUP(AC1362,[4]Hoja3!$B$28:$E$38,4,FALSE),"")</f>
        <v>edgar.olaya@parquesnacionales.gov.co</v>
      </c>
      <c r="AL1362" s="182">
        <v>0</v>
      </c>
      <c r="AM1362" s="182">
        <v>0</v>
      </c>
      <c r="AN1362" s="182">
        <v>0</v>
      </c>
      <c r="AO1362" s="182">
        <v>0</v>
      </c>
      <c r="AP1362" s="178"/>
      <c r="AQ1362" s="178" t="s">
        <v>189</v>
      </c>
      <c r="AR1362" s="178"/>
      <c r="AS1362" s="178"/>
      <c r="AT1362" s="178"/>
    </row>
    <row r="1363" spans="1:46" ht="25.05" customHeight="1" x14ac:dyDescent="0.3">
      <c r="A1363" s="143"/>
      <c r="B1363" s="171">
        <v>80111600</v>
      </c>
      <c r="C1363" s="171" t="s">
        <v>2175</v>
      </c>
      <c r="D1363" s="171" t="s">
        <v>211</v>
      </c>
      <c r="E1363" s="171" t="s">
        <v>2176</v>
      </c>
      <c r="F1363" s="172">
        <v>1</v>
      </c>
      <c r="G1363" s="144" t="str">
        <f>IFERROR(VLOOKUP(F1363,[4]Hoja4!$A$1:B1499,2,FALSE),"")</f>
        <v>ENERO</v>
      </c>
      <c r="H1363" s="173">
        <v>1</v>
      </c>
      <c r="I1363" s="144" t="str">
        <f>IFERROR(VLOOKUP(H1363,[4]Hoja4!$A$1:D1498,2,FALSE),"")</f>
        <v>ENERO</v>
      </c>
      <c r="J1363" s="185" t="s">
        <v>1645</v>
      </c>
      <c r="K1363" s="106">
        <f>IFERROR(VLOOKUP(J1363,[4]LISTAS!$A$8:$B$11,2,FALSE),"")</f>
        <v>0</v>
      </c>
      <c r="L1363" s="174">
        <v>345</v>
      </c>
      <c r="M1363" s="175" t="s">
        <v>213</v>
      </c>
      <c r="N1363" s="145" t="str">
        <f>IFERROR(VLOOKUP(M1363,'[4]archivo de datos'!$G$1:$H$24,2,FALSE),"")</f>
        <v>CCE-16</v>
      </c>
      <c r="O1363" s="178" t="s">
        <v>180</v>
      </c>
      <c r="P1363" s="106">
        <f>IFERROR(VLOOKUP(O1363,'[4]archivo de datos'!$J$6:$K$12,2,FALSE),"")</f>
        <v>0</v>
      </c>
      <c r="Q1363" s="177" t="s">
        <v>48</v>
      </c>
      <c r="R1363" s="186" t="s">
        <v>1571</v>
      </c>
      <c r="S1363" s="179" t="s">
        <v>182</v>
      </c>
      <c r="T1363" s="147" t="s">
        <v>166</v>
      </c>
      <c r="U1363" s="147" t="s">
        <v>584</v>
      </c>
      <c r="V1363" s="146" t="str">
        <f>+IFERROR(VLOOKUP(U1363,[4]Equivalencias!$M$2:$N$97,2,FALSE),"")</f>
        <v xml:space="preserve">Áreas administradas </v>
      </c>
      <c r="W1363" s="183" t="s">
        <v>1641</v>
      </c>
      <c r="X1363" s="181">
        <v>54740000</v>
      </c>
      <c r="Y1363" s="181">
        <v>54740000</v>
      </c>
      <c r="Z1363" s="178" t="s">
        <v>183</v>
      </c>
      <c r="AA1363" s="178" t="s">
        <v>184</v>
      </c>
      <c r="AB1363" s="143">
        <f>IFERROR(VLOOKUP(AA1363,[4]Hoja4!$A$14:$B$19,2,FALSE),"")</f>
        <v>0</v>
      </c>
      <c r="AC1363" s="178" t="s">
        <v>161</v>
      </c>
      <c r="AD1363" s="178" t="s">
        <v>2029</v>
      </c>
      <c r="AE1363" s="178" t="s">
        <v>1770</v>
      </c>
      <c r="AF1363" s="178" t="s">
        <v>2030</v>
      </c>
      <c r="AG1363" s="146" t="str">
        <f>IFERROR(VLOOKUP(AF1363,'[4]archivo de datos'!$D$1:$E$1156,2,FALSE),"")</f>
        <v>CO-CUN-25279</v>
      </c>
      <c r="AH1363" s="178" t="s">
        <v>188</v>
      </c>
      <c r="AI1363" s="146" t="str">
        <f>IFERROR(VLOOKUP(AC1363,[4]Hoja3!$B$28:$E$38,2,FALSE),"")</f>
        <v>Edgar Olaya Ospina</v>
      </c>
      <c r="AJ1363" s="146" t="str">
        <f>IFERROR(VLOOKUP(AC1363,[4]Hoja3!$B$28:$E$38,3,FALSE),"")</f>
        <v>608 6819000</v>
      </c>
      <c r="AK1363" s="146" t="str">
        <f>IFERROR(VLOOKUP(AC1363,[4]Hoja3!$B$28:$E$38,4,FALSE),"")</f>
        <v>edgar.olaya@parquesnacionales.gov.co</v>
      </c>
      <c r="AL1363" s="182">
        <v>0</v>
      </c>
      <c r="AM1363" s="182">
        <v>0</v>
      </c>
      <c r="AN1363" s="182">
        <v>0</v>
      </c>
      <c r="AO1363" s="182">
        <v>0</v>
      </c>
      <c r="AP1363" s="178"/>
      <c r="AQ1363" s="178" t="s">
        <v>189</v>
      </c>
      <c r="AR1363" s="178"/>
      <c r="AS1363" s="178"/>
      <c r="AT1363" s="178"/>
    </row>
    <row r="1364" spans="1:46" ht="25.05" customHeight="1" x14ac:dyDescent="0.3">
      <c r="A1364" s="143"/>
      <c r="B1364" s="171">
        <v>80111600</v>
      </c>
      <c r="C1364" s="171" t="s">
        <v>2177</v>
      </c>
      <c r="D1364" s="171" t="s">
        <v>211</v>
      </c>
      <c r="E1364" s="171" t="s">
        <v>2178</v>
      </c>
      <c r="F1364" s="172">
        <v>1</v>
      </c>
      <c r="G1364" s="144" t="str">
        <f>IFERROR(VLOOKUP(F1364,[4]Hoja4!$A$1:B1500,2,FALSE),"")</f>
        <v>ENERO</v>
      </c>
      <c r="H1364" s="173">
        <v>1</v>
      </c>
      <c r="I1364" s="144" t="str">
        <f>IFERROR(VLOOKUP(H1364,[4]Hoja4!$A$1:D1499,2,FALSE),"")</f>
        <v>ENERO</v>
      </c>
      <c r="J1364" s="185" t="s">
        <v>1645</v>
      </c>
      <c r="K1364" s="106">
        <f>IFERROR(VLOOKUP(J1364,[4]LISTAS!$A$8:$B$11,2,FALSE),"")</f>
        <v>0</v>
      </c>
      <c r="L1364" s="174">
        <v>345</v>
      </c>
      <c r="M1364" s="175" t="s">
        <v>213</v>
      </c>
      <c r="N1364" s="145" t="str">
        <f>IFERROR(VLOOKUP(M1364,'[4]archivo de datos'!$G$1:$H$24,2,FALSE),"")</f>
        <v>CCE-16</v>
      </c>
      <c r="O1364" s="178" t="s">
        <v>180</v>
      </c>
      <c r="P1364" s="106">
        <f>IFERROR(VLOOKUP(O1364,'[4]archivo de datos'!$J$6:$K$12,2,FALSE),"")</f>
        <v>0</v>
      </c>
      <c r="Q1364" s="177" t="s">
        <v>48</v>
      </c>
      <c r="R1364" s="186" t="s">
        <v>1571</v>
      </c>
      <c r="S1364" s="179" t="s">
        <v>182</v>
      </c>
      <c r="T1364" s="147" t="s">
        <v>164</v>
      </c>
      <c r="U1364" s="147" t="s">
        <v>558</v>
      </c>
      <c r="V1364" s="146" t="str">
        <f>+IFERROR(VLOOKUP(U1364,[4]Equivalencias!$M$2:$N$97,2,FALSE),"")</f>
        <v>Áreas cubiertas con jornadas de vigilancia</v>
      </c>
      <c r="W1364" s="183" t="s">
        <v>1638</v>
      </c>
      <c r="X1364" s="181">
        <v>67436000</v>
      </c>
      <c r="Y1364" s="181">
        <v>67436000</v>
      </c>
      <c r="Z1364" s="178" t="s">
        <v>183</v>
      </c>
      <c r="AA1364" s="178" t="s">
        <v>184</v>
      </c>
      <c r="AB1364" s="143">
        <f>IFERROR(VLOOKUP(AA1364,[4]Hoja4!$A$14:$B$19,2,FALSE),"")</f>
        <v>0</v>
      </c>
      <c r="AC1364" s="178" t="s">
        <v>161</v>
      </c>
      <c r="AD1364" s="178" t="s">
        <v>2029</v>
      </c>
      <c r="AE1364" s="178" t="s">
        <v>1770</v>
      </c>
      <c r="AF1364" s="178" t="s">
        <v>2030</v>
      </c>
      <c r="AG1364" s="146" t="str">
        <f>IFERROR(VLOOKUP(AF1364,'[4]archivo de datos'!$D$1:$E$1156,2,FALSE),"")</f>
        <v>CO-CUN-25279</v>
      </c>
      <c r="AH1364" s="178" t="s">
        <v>188</v>
      </c>
      <c r="AI1364" s="146" t="str">
        <f>IFERROR(VLOOKUP(AC1364,[4]Hoja3!$B$28:$E$38,2,FALSE),"")</f>
        <v>Edgar Olaya Ospina</v>
      </c>
      <c r="AJ1364" s="146" t="str">
        <f>IFERROR(VLOOKUP(AC1364,[4]Hoja3!$B$28:$E$38,3,FALSE),"")</f>
        <v>608 6819000</v>
      </c>
      <c r="AK1364" s="146" t="str">
        <f>IFERROR(VLOOKUP(AC1364,[4]Hoja3!$B$28:$E$38,4,FALSE),"")</f>
        <v>edgar.olaya@parquesnacionales.gov.co</v>
      </c>
      <c r="AL1364" s="182">
        <v>0</v>
      </c>
      <c r="AM1364" s="182">
        <v>0</v>
      </c>
      <c r="AN1364" s="182">
        <v>0</v>
      </c>
      <c r="AO1364" s="182">
        <v>0</v>
      </c>
      <c r="AP1364" s="178"/>
      <c r="AQ1364" s="178" t="s">
        <v>189</v>
      </c>
      <c r="AR1364" s="178"/>
      <c r="AS1364" s="178"/>
      <c r="AT1364" s="178"/>
    </row>
    <row r="1365" spans="1:46" ht="25.05" customHeight="1" x14ac:dyDescent="0.3">
      <c r="A1365" s="143"/>
      <c r="B1365" s="171">
        <v>80111600</v>
      </c>
      <c r="C1365" s="171" t="s">
        <v>2179</v>
      </c>
      <c r="D1365" s="171" t="s">
        <v>224</v>
      </c>
      <c r="E1365" s="171" t="s">
        <v>2180</v>
      </c>
      <c r="F1365" s="172">
        <v>1</v>
      </c>
      <c r="G1365" s="144" t="str">
        <f>IFERROR(VLOOKUP(F1365,[4]Hoja4!$A$1:B1501,2,FALSE),"")</f>
        <v>ENERO</v>
      </c>
      <c r="H1365" s="172">
        <v>1</v>
      </c>
      <c r="I1365" s="144" t="str">
        <f>IFERROR(VLOOKUP(H1365,[4]Hoja4!$A$1:D1500,2,FALSE),"")</f>
        <v>ENERO</v>
      </c>
      <c r="J1365" s="185" t="s">
        <v>1645</v>
      </c>
      <c r="K1365" s="106">
        <f>IFERROR(VLOOKUP(J1365,[4]LISTAS!$A$8:$B$11,2,FALSE),"")</f>
        <v>0</v>
      </c>
      <c r="L1365" s="174">
        <v>345</v>
      </c>
      <c r="M1365" s="175" t="s">
        <v>213</v>
      </c>
      <c r="N1365" s="145" t="str">
        <f>IFERROR(VLOOKUP(M1365,'[4]archivo de datos'!$G$1:$H$24,2,FALSE),"")</f>
        <v>CCE-16</v>
      </c>
      <c r="O1365" s="178" t="s">
        <v>180</v>
      </c>
      <c r="P1365" s="106">
        <f>IFERROR(VLOOKUP(O1365,'[4]archivo de datos'!$J$6:$K$12,2,FALSE),"")</f>
        <v>0</v>
      </c>
      <c r="Q1365" s="177" t="s">
        <v>48</v>
      </c>
      <c r="R1365" s="186" t="s">
        <v>1571</v>
      </c>
      <c r="S1365" s="179" t="s">
        <v>182</v>
      </c>
      <c r="T1365" s="147" t="s">
        <v>166</v>
      </c>
      <c r="U1365" s="147" t="s">
        <v>584</v>
      </c>
      <c r="V1365" s="146" t="str">
        <f>+IFERROR(VLOOKUP(U1365,[4]Equivalencias!$M$2:$N$97,2,FALSE),"")</f>
        <v xml:space="preserve">Áreas administradas </v>
      </c>
      <c r="W1365" s="183" t="s">
        <v>1624</v>
      </c>
      <c r="X1365" s="181">
        <v>39066000</v>
      </c>
      <c r="Y1365" s="181">
        <v>39066000</v>
      </c>
      <c r="Z1365" s="178" t="s">
        <v>183</v>
      </c>
      <c r="AA1365" s="178" t="s">
        <v>184</v>
      </c>
      <c r="AB1365" s="143">
        <f>IFERROR(VLOOKUP(AA1365,[4]Hoja4!$A$14:$B$19,2,FALSE),"")</f>
        <v>0</v>
      </c>
      <c r="AC1365" s="178" t="s">
        <v>161</v>
      </c>
      <c r="AD1365" s="178" t="s">
        <v>2029</v>
      </c>
      <c r="AE1365" s="178" t="s">
        <v>1770</v>
      </c>
      <c r="AF1365" s="178" t="s">
        <v>2030</v>
      </c>
      <c r="AG1365" s="146" t="str">
        <f>IFERROR(VLOOKUP(AF1365,'[4]archivo de datos'!$D$1:$E$1156,2,FALSE),"")</f>
        <v>CO-CUN-25279</v>
      </c>
      <c r="AH1365" s="178" t="s">
        <v>188</v>
      </c>
      <c r="AI1365" s="146" t="str">
        <f>IFERROR(VLOOKUP(AC1365,[4]Hoja3!$B$28:$E$38,2,FALSE),"")</f>
        <v>Edgar Olaya Ospina</v>
      </c>
      <c r="AJ1365" s="146" t="str">
        <f>IFERROR(VLOOKUP(AC1365,[4]Hoja3!$B$28:$E$38,3,FALSE),"")</f>
        <v>608 6819000</v>
      </c>
      <c r="AK1365" s="146" t="str">
        <f>IFERROR(VLOOKUP(AC1365,[4]Hoja3!$B$28:$E$38,4,FALSE),"")</f>
        <v>edgar.olaya@parquesnacionales.gov.co</v>
      </c>
      <c r="AL1365" s="182">
        <v>0</v>
      </c>
      <c r="AM1365" s="182">
        <v>0</v>
      </c>
      <c r="AN1365" s="182">
        <v>0</v>
      </c>
      <c r="AO1365" s="182">
        <v>0</v>
      </c>
      <c r="AP1365" s="178"/>
      <c r="AQ1365" s="178" t="s">
        <v>189</v>
      </c>
      <c r="AR1365" s="178"/>
      <c r="AS1365" s="178"/>
      <c r="AT1365" s="178"/>
    </row>
    <row r="1366" spans="1:46" ht="25.05" customHeight="1" x14ac:dyDescent="0.3">
      <c r="A1366" s="143"/>
      <c r="B1366" s="171">
        <v>80111600</v>
      </c>
      <c r="C1366" s="171" t="s">
        <v>2181</v>
      </c>
      <c r="D1366" s="171" t="s">
        <v>211</v>
      </c>
      <c r="E1366" s="171" t="s">
        <v>2182</v>
      </c>
      <c r="F1366" s="172">
        <v>1</v>
      </c>
      <c r="G1366" s="144" t="str">
        <f>IFERROR(VLOOKUP(F1366,[4]Hoja4!$A$1:B1502,2,FALSE),"")</f>
        <v>ENERO</v>
      </c>
      <c r="H1366" s="172">
        <v>1</v>
      </c>
      <c r="I1366" s="144" t="str">
        <f>IFERROR(VLOOKUP(H1366,[4]Hoja4!$A$1:D1501,2,FALSE),"")</f>
        <v>ENERO</v>
      </c>
      <c r="J1366" s="185" t="s">
        <v>1645</v>
      </c>
      <c r="K1366" s="106">
        <f>IFERROR(VLOOKUP(J1366,[4]LISTAS!$A$8:$B$11,2,FALSE),"")</f>
        <v>0</v>
      </c>
      <c r="L1366" s="174">
        <v>330</v>
      </c>
      <c r="M1366" s="175" t="s">
        <v>213</v>
      </c>
      <c r="N1366" s="145" t="str">
        <f>IFERROR(VLOOKUP(M1366,'[4]archivo de datos'!$G$1:$H$24,2,FALSE),"")</f>
        <v>CCE-16</v>
      </c>
      <c r="O1366" s="178" t="s">
        <v>180</v>
      </c>
      <c r="P1366" s="106">
        <f>IFERROR(VLOOKUP(O1366,'[4]archivo de datos'!$J$6:$K$12,2,FALSE),"")</f>
        <v>0</v>
      </c>
      <c r="Q1366" s="177" t="s">
        <v>48</v>
      </c>
      <c r="R1366" s="186" t="s">
        <v>1571</v>
      </c>
      <c r="S1366" s="179" t="s">
        <v>182</v>
      </c>
      <c r="T1366" s="147" t="s">
        <v>166</v>
      </c>
      <c r="U1366" s="147" t="s">
        <v>584</v>
      </c>
      <c r="V1366" s="146" t="str">
        <f>+IFERROR(VLOOKUP(U1366,[4]Equivalencias!$M$2:$N$97,2,FALSE),"")</f>
        <v xml:space="preserve">Áreas administradas </v>
      </c>
      <c r="W1366" s="183" t="s">
        <v>1662</v>
      </c>
      <c r="X1366" s="181">
        <v>57860000</v>
      </c>
      <c r="Y1366" s="181">
        <v>57860000</v>
      </c>
      <c r="Z1366" s="178" t="s">
        <v>183</v>
      </c>
      <c r="AA1366" s="178" t="s">
        <v>184</v>
      </c>
      <c r="AB1366" s="143">
        <f>IFERROR(VLOOKUP(AA1366,[4]Hoja4!$A$14:$B$19,2,FALSE),"")</f>
        <v>0</v>
      </c>
      <c r="AC1366" s="178" t="s">
        <v>161</v>
      </c>
      <c r="AD1366" s="178" t="s">
        <v>2029</v>
      </c>
      <c r="AE1366" s="178" t="s">
        <v>1770</v>
      </c>
      <c r="AF1366" s="178" t="s">
        <v>2030</v>
      </c>
      <c r="AG1366" s="146" t="str">
        <f>IFERROR(VLOOKUP(AF1366,'[4]archivo de datos'!$D$1:$E$1156,2,FALSE),"")</f>
        <v>CO-CUN-25279</v>
      </c>
      <c r="AH1366" s="178" t="s">
        <v>188</v>
      </c>
      <c r="AI1366" s="146" t="str">
        <f>IFERROR(VLOOKUP(AC1366,[4]Hoja3!$B$28:$E$38,2,FALSE),"")</f>
        <v>Edgar Olaya Ospina</v>
      </c>
      <c r="AJ1366" s="146" t="str">
        <f>IFERROR(VLOOKUP(AC1366,[4]Hoja3!$B$28:$E$38,3,FALSE),"")</f>
        <v>608 6819000</v>
      </c>
      <c r="AK1366" s="146" t="str">
        <f>IFERROR(VLOOKUP(AC1366,[4]Hoja3!$B$28:$E$38,4,FALSE),"")</f>
        <v>edgar.olaya@parquesnacionales.gov.co</v>
      </c>
      <c r="AL1366" s="182">
        <v>0</v>
      </c>
      <c r="AM1366" s="182">
        <v>0</v>
      </c>
      <c r="AN1366" s="182">
        <v>0</v>
      </c>
      <c r="AO1366" s="182">
        <v>0</v>
      </c>
      <c r="AP1366" s="178"/>
      <c r="AQ1366" s="178" t="s">
        <v>189</v>
      </c>
      <c r="AR1366" s="178"/>
      <c r="AS1366" s="178"/>
      <c r="AT1366" s="178"/>
    </row>
    <row r="1367" spans="1:46" ht="25.05" customHeight="1" x14ac:dyDescent="0.3">
      <c r="A1367" s="143"/>
      <c r="B1367" s="171">
        <v>80111600</v>
      </c>
      <c r="C1367" s="171" t="s">
        <v>2183</v>
      </c>
      <c r="D1367" s="182" t="s">
        <v>211</v>
      </c>
      <c r="E1367" s="171" t="s">
        <v>2184</v>
      </c>
      <c r="F1367" s="172">
        <v>1</v>
      </c>
      <c r="G1367" s="144" t="str">
        <f>IFERROR(VLOOKUP(F1367,[4]Hoja4!$A$1:B1503,2,FALSE),"")</f>
        <v>ENERO</v>
      </c>
      <c r="H1367" s="172">
        <v>1</v>
      </c>
      <c r="I1367" s="144" t="str">
        <f>IFERROR(VLOOKUP(H1367,[4]Hoja4!$A$1:D1502,2,FALSE),"")</f>
        <v>ENERO</v>
      </c>
      <c r="J1367" s="185" t="s">
        <v>1645</v>
      </c>
      <c r="K1367" s="106">
        <f>IFERROR(VLOOKUP(J1367,[4]LISTAS!$A$8:$B$11,2,FALSE),"")</f>
        <v>0</v>
      </c>
      <c r="L1367" s="174">
        <v>330</v>
      </c>
      <c r="M1367" s="175" t="s">
        <v>213</v>
      </c>
      <c r="N1367" s="145" t="str">
        <f>IFERROR(VLOOKUP(M1367,'[4]archivo de datos'!$G$1:$H$24,2,FALSE),"")</f>
        <v>CCE-16</v>
      </c>
      <c r="O1367" s="178" t="s">
        <v>180</v>
      </c>
      <c r="P1367" s="106">
        <f>IFERROR(VLOOKUP(O1367,'[4]archivo de datos'!$J$6:$K$12,2,FALSE),"")</f>
        <v>0</v>
      </c>
      <c r="Q1367" s="177" t="s">
        <v>48</v>
      </c>
      <c r="R1367" s="186" t="s">
        <v>1571</v>
      </c>
      <c r="S1367" s="179" t="s">
        <v>182</v>
      </c>
      <c r="T1367" s="147" t="s">
        <v>166</v>
      </c>
      <c r="U1367" s="147" t="s">
        <v>584</v>
      </c>
      <c r="V1367" s="146" t="str">
        <f>+IFERROR(VLOOKUP(U1367,[4]Equivalencias!$M$2:$N$97,2,FALSE),"")</f>
        <v xml:space="preserve">Áreas administradas </v>
      </c>
      <c r="W1367" s="183" t="s">
        <v>1731</v>
      </c>
      <c r="X1367" s="181">
        <v>71929000</v>
      </c>
      <c r="Y1367" s="181">
        <v>71929000</v>
      </c>
      <c r="Z1367" s="178" t="s">
        <v>183</v>
      </c>
      <c r="AA1367" s="178" t="s">
        <v>184</v>
      </c>
      <c r="AB1367" s="143">
        <f>IFERROR(VLOOKUP(AA1367,[4]Hoja4!$A$14:$B$19,2,FALSE),"")</f>
        <v>0</v>
      </c>
      <c r="AC1367" s="178" t="s">
        <v>161</v>
      </c>
      <c r="AD1367" s="178" t="s">
        <v>2029</v>
      </c>
      <c r="AE1367" s="178" t="s">
        <v>1770</v>
      </c>
      <c r="AF1367" s="178" t="s">
        <v>2030</v>
      </c>
      <c r="AG1367" s="146" t="str">
        <f>IFERROR(VLOOKUP(AF1367,'[4]archivo de datos'!$D$1:$E$1156,2,FALSE),"")</f>
        <v>CO-CUN-25279</v>
      </c>
      <c r="AH1367" s="178" t="s">
        <v>188</v>
      </c>
      <c r="AI1367" s="146" t="str">
        <f>IFERROR(VLOOKUP(AC1367,[4]Hoja3!$B$28:$E$38,2,FALSE),"")</f>
        <v>Edgar Olaya Ospina</v>
      </c>
      <c r="AJ1367" s="146" t="str">
        <f>IFERROR(VLOOKUP(AC1367,[4]Hoja3!$B$28:$E$38,3,FALSE),"")</f>
        <v>608 6819000</v>
      </c>
      <c r="AK1367" s="146" t="str">
        <f>IFERROR(VLOOKUP(AC1367,[4]Hoja3!$B$28:$E$38,4,FALSE),"")</f>
        <v>edgar.olaya@parquesnacionales.gov.co</v>
      </c>
      <c r="AL1367" s="182">
        <v>0</v>
      </c>
      <c r="AM1367" s="182">
        <v>0</v>
      </c>
      <c r="AN1367" s="182">
        <v>0</v>
      </c>
      <c r="AO1367" s="182">
        <v>0</v>
      </c>
      <c r="AP1367" s="178"/>
      <c r="AQ1367" s="178" t="s">
        <v>189</v>
      </c>
      <c r="AR1367" s="178"/>
      <c r="AS1367" s="178"/>
      <c r="AT1367" s="178"/>
    </row>
    <row r="1368" spans="1:46" ht="25.05" customHeight="1" x14ac:dyDescent="0.3">
      <c r="A1368" s="143"/>
      <c r="B1368" s="171">
        <v>80111600</v>
      </c>
      <c r="C1368" s="171" t="s">
        <v>2185</v>
      </c>
      <c r="D1368" s="171" t="s">
        <v>211</v>
      </c>
      <c r="E1368" s="171" t="s">
        <v>2186</v>
      </c>
      <c r="F1368" s="172">
        <v>1</v>
      </c>
      <c r="G1368" s="144" t="str">
        <f>IFERROR(VLOOKUP(F1368,[4]Hoja4!$A$1:B1504,2,FALSE),"")</f>
        <v>ENERO</v>
      </c>
      <c r="H1368" s="172">
        <v>1</v>
      </c>
      <c r="I1368" s="144" t="str">
        <f>IFERROR(VLOOKUP(H1368,[4]Hoja4!$A$1:D1503,2,FALSE),"")</f>
        <v>ENERO</v>
      </c>
      <c r="J1368" s="185" t="s">
        <v>1645</v>
      </c>
      <c r="K1368" s="106">
        <f>IFERROR(VLOOKUP(J1368,[4]LISTAS!$A$8:$B$11,2,FALSE),"")</f>
        <v>0</v>
      </c>
      <c r="L1368" s="174">
        <v>345</v>
      </c>
      <c r="M1368" s="175" t="s">
        <v>213</v>
      </c>
      <c r="N1368" s="145" t="str">
        <f>IFERROR(VLOOKUP(M1368,'[4]archivo de datos'!$G$1:$H$24,2,FALSE),"")</f>
        <v>CCE-16</v>
      </c>
      <c r="O1368" s="178" t="s">
        <v>180</v>
      </c>
      <c r="P1368" s="106">
        <f>IFERROR(VLOOKUP(O1368,'[4]archivo de datos'!$J$6:$K$12,2,FALSE),"")</f>
        <v>0</v>
      </c>
      <c r="Q1368" s="177" t="s">
        <v>48</v>
      </c>
      <c r="R1368" s="186" t="s">
        <v>1571</v>
      </c>
      <c r="S1368" s="179" t="s">
        <v>182</v>
      </c>
      <c r="T1368" s="147" t="s">
        <v>166</v>
      </c>
      <c r="U1368" s="147" t="s">
        <v>584</v>
      </c>
      <c r="V1368" s="146" t="str">
        <f>+IFERROR(VLOOKUP(U1368,[4]Equivalencias!$M$2:$N$97,2,FALSE),"")</f>
        <v xml:space="preserve">Áreas administradas </v>
      </c>
      <c r="W1368" s="183" t="s">
        <v>2037</v>
      </c>
      <c r="X1368" s="181">
        <v>83087500</v>
      </c>
      <c r="Y1368" s="181">
        <v>83087500</v>
      </c>
      <c r="Z1368" s="178" t="s">
        <v>183</v>
      </c>
      <c r="AA1368" s="178" t="s">
        <v>184</v>
      </c>
      <c r="AB1368" s="143">
        <f>IFERROR(VLOOKUP(AA1368,[4]Hoja4!$A$14:$B$19,2,FALSE),"")</f>
        <v>0</v>
      </c>
      <c r="AC1368" s="178" t="s">
        <v>161</v>
      </c>
      <c r="AD1368" s="178" t="s">
        <v>2029</v>
      </c>
      <c r="AE1368" s="178" t="s">
        <v>1770</v>
      </c>
      <c r="AF1368" s="178" t="s">
        <v>2030</v>
      </c>
      <c r="AG1368" s="146" t="str">
        <f>IFERROR(VLOOKUP(AF1368,'[4]archivo de datos'!$D$1:$E$1156,2,FALSE),"")</f>
        <v>CO-CUN-25279</v>
      </c>
      <c r="AH1368" s="178" t="s">
        <v>188</v>
      </c>
      <c r="AI1368" s="146" t="str">
        <f>IFERROR(VLOOKUP(AC1368,[4]Hoja3!$B$28:$E$38,2,FALSE),"")</f>
        <v>Edgar Olaya Ospina</v>
      </c>
      <c r="AJ1368" s="146" t="str">
        <f>IFERROR(VLOOKUP(AC1368,[4]Hoja3!$B$28:$E$38,3,FALSE),"")</f>
        <v>608 6819000</v>
      </c>
      <c r="AK1368" s="146" t="str">
        <f>IFERROR(VLOOKUP(AC1368,[4]Hoja3!$B$28:$E$38,4,FALSE),"")</f>
        <v>edgar.olaya@parquesnacionales.gov.co</v>
      </c>
      <c r="AL1368" s="182">
        <v>0</v>
      </c>
      <c r="AM1368" s="182">
        <v>0</v>
      </c>
      <c r="AN1368" s="182">
        <v>0</v>
      </c>
      <c r="AO1368" s="182">
        <v>0</v>
      </c>
      <c r="AP1368" s="178"/>
      <c r="AQ1368" s="178" t="s">
        <v>189</v>
      </c>
      <c r="AR1368" s="178"/>
      <c r="AS1368" s="178"/>
      <c r="AT1368" s="178"/>
    </row>
    <row r="1369" spans="1:46" ht="25.05" customHeight="1" x14ac:dyDescent="0.3">
      <c r="A1369" s="143"/>
      <c r="B1369" s="171">
        <v>80111600</v>
      </c>
      <c r="C1369" s="171" t="s">
        <v>2187</v>
      </c>
      <c r="D1369" s="171" t="s">
        <v>211</v>
      </c>
      <c r="E1369" s="171" t="s">
        <v>2188</v>
      </c>
      <c r="F1369" s="172">
        <v>1</v>
      </c>
      <c r="G1369" s="144" t="str">
        <f>IFERROR(VLOOKUP(F1369,[4]Hoja4!$A$1:B1505,2,FALSE),"")</f>
        <v>ENERO</v>
      </c>
      <c r="H1369" s="172">
        <v>1</v>
      </c>
      <c r="I1369" s="144" t="str">
        <f>IFERROR(VLOOKUP(H1369,[4]Hoja4!$A$1:D1504,2,FALSE),"")</f>
        <v>ENERO</v>
      </c>
      <c r="J1369" s="185" t="s">
        <v>1645</v>
      </c>
      <c r="K1369" s="106">
        <f>IFERROR(VLOOKUP(J1369,[4]LISTAS!$A$8:$B$11,2,FALSE),"")</f>
        <v>0</v>
      </c>
      <c r="L1369" s="174">
        <v>330</v>
      </c>
      <c r="M1369" s="175" t="s">
        <v>213</v>
      </c>
      <c r="N1369" s="145" t="str">
        <f>IFERROR(VLOOKUP(M1369,'[4]archivo de datos'!$G$1:$H$24,2,FALSE),"")</f>
        <v>CCE-16</v>
      </c>
      <c r="O1369" s="178" t="s">
        <v>180</v>
      </c>
      <c r="P1369" s="106">
        <f>IFERROR(VLOOKUP(O1369,'[4]archivo de datos'!$J$6:$K$12,2,FALSE),"")</f>
        <v>0</v>
      </c>
      <c r="Q1369" s="177" t="s">
        <v>48</v>
      </c>
      <c r="R1369" s="186" t="s">
        <v>1571</v>
      </c>
      <c r="S1369" s="179" t="s">
        <v>182</v>
      </c>
      <c r="T1369" s="147" t="s">
        <v>166</v>
      </c>
      <c r="U1369" s="147" t="s">
        <v>584</v>
      </c>
      <c r="V1369" s="146" t="str">
        <f>+IFERROR(VLOOKUP(U1369,[4]Equivalencias!$M$2:$N$97,2,FALSE),"")</f>
        <v xml:space="preserve">Áreas administradas </v>
      </c>
      <c r="W1369" s="183" t="s">
        <v>1823</v>
      </c>
      <c r="X1369" s="181">
        <v>41613000</v>
      </c>
      <c r="Y1369" s="181">
        <v>41613000</v>
      </c>
      <c r="Z1369" s="178" t="s">
        <v>183</v>
      </c>
      <c r="AA1369" s="178" t="s">
        <v>184</v>
      </c>
      <c r="AB1369" s="143">
        <f>IFERROR(VLOOKUP(AA1369,[4]Hoja4!$A$14:$B$19,2,FALSE),"")</f>
        <v>0</v>
      </c>
      <c r="AC1369" s="178" t="s">
        <v>161</v>
      </c>
      <c r="AD1369" s="178" t="s">
        <v>2029</v>
      </c>
      <c r="AE1369" s="178" t="s">
        <v>1770</v>
      </c>
      <c r="AF1369" s="178" t="s">
        <v>2030</v>
      </c>
      <c r="AG1369" s="146" t="str">
        <f>IFERROR(VLOOKUP(AF1369,'[4]archivo de datos'!$D$1:$E$1156,2,FALSE),"")</f>
        <v>CO-CUN-25279</v>
      </c>
      <c r="AH1369" s="178" t="s">
        <v>188</v>
      </c>
      <c r="AI1369" s="146" t="str">
        <f>IFERROR(VLOOKUP(AC1369,[4]Hoja3!$B$28:$E$38,2,FALSE),"")</f>
        <v>Edgar Olaya Ospina</v>
      </c>
      <c r="AJ1369" s="146" t="str">
        <f>IFERROR(VLOOKUP(AC1369,[4]Hoja3!$B$28:$E$38,3,FALSE),"")</f>
        <v>608 6819000</v>
      </c>
      <c r="AK1369" s="146" t="str">
        <f>IFERROR(VLOOKUP(AC1369,[4]Hoja3!$B$28:$E$38,4,FALSE),"")</f>
        <v>edgar.olaya@parquesnacionales.gov.co</v>
      </c>
      <c r="AL1369" s="182">
        <v>0</v>
      </c>
      <c r="AM1369" s="182">
        <v>0</v>
      </c>
      <c r="AN1369" s="182">
        <v>0</v>
      </c>
      <c r="AO1369" s="182">
        <v>0</v>
      </c>
      <c r="AP1369" s="178"/>
      <c r="AQ1369" s="178" t="s">
        <v>189</v>
      </c>
      <c r="AR1369" s="178"/>
      <c r="AS1369" s="178"/>
      <c r="AT1369" s="178"/>
    </row>
    <row r="1370" spans="1:46" ht="25.05" customHeight="1" x14ac:dyDescent="0.3">
      <c r="A1370" s="143"/>
      <c r="B1370" s="171">
        <v>80111600</v>
      </c>
      <c r="C1370" s="171" t="s">
        <v>2189</v>
      </c>
      <c r="D1370" s="171" t="s">
        <v>211</v>
      </c>
      <c r="E1370" s="171" t="s">
        <v>2190</v>
      </c>
      <c r="F1370" s="172">
        <v>1</v>
      </c>
      <c r="G1370" s="144" t="str">
        <f>IFERROR(VLOOKUP(F1370,[4]Hoja4!$A$1:B1506,2,FALSE),"")</f>
        <v>ENERO</v>
      </c>
      <c r="H1370" s="172">
        <v>1</v>
      </c>
      <c r="I1370" s="144" t="str">
        <f>IFERROR(VLOOKUP(H1370,[4]Hoja4!$A$1:D1505,2,FALSE),"")</f>
        <v>ENERO</v>
      </c>
      <c r="J1370" s="185" t="s">
        <v>1645</v>
      </c>
      <c r="K1370" s="106">
        <f>IFERROR(VLOOKUP(J1370,[4]LISTAS!$A$8:$B$11,2,FALSE),"")</f>
        <v>0</v>
      </c>
      <c r="L1370" s="174">
        <v>330</v>
      </c>
      <c r="M1370" s="175" t="s">
        <v>213</v>
      </c>
      <c r="N1370" s="145" t="str">
        <f>IFERROR(VLOOKUP(M1370,'[4]archivo de datos'!$G$1:$H$24,2,FALSE),"")</f>
        <v>CCE-16</v>
      </c>
      <c r="O1370" s="178" t="s">
        <v>180</v>
      </c>
      <c r="P1370" s="106">
        <f>IFERROR(VLOOKUP(O1370,'[4]archivo de datos'!$J$6:$K$12,2,FALSE),"")</f>
        <v>0</v>
      </c>
      <c r="Q1370" s="177" t="s">
        <v>48</v>
      </c>
      <c r="R1370" s="186" t="s">
        <v>1571</v>
      </c>
      <c r="S1370" s="179" t="s">
        <v>182</v>
      </c>
      <c r="T1370" s="147" t="s">
        <v>166</v>
      </c>
      <c r="U1370" s="147" t="s">
        <v>584</v>
      </c>
      <c r="V1370" s="146" t="str">
        <f>+IFERROR(VLOOKUP(U1370,[4]Equivalencias!$M$2:$N$97,2,FALSE),"")</f>
        <v xml:space="preserve">Áreas administradas </v>
      </c>
      <c r="W1370" s="183" t="s">
        <v>1823</v>
      </c>
      <c r="X1370" s="181">
        <v>41613000</v>
      </c>
      <c r="Y1370" s="181">
        <v>41613000</v>
      </c>
      <c r="Z1370" s="178" t="s">
        <v>183</v>
      </c>
      <c r="AA1370" s="178" t="s">
        <v>184</v>
      </c>
      <c r="AB1370" s="143">
        <f>IFERROR(VLOOKUP(AA1370,[4]Hoja4!$A$14:$B$19,2,FALSE),"")</f>
        <v>0</v>
      </c>
      <c r="AC1370" s="178" t="s">
        <v>161</v>
      </c>
      <c r="AD1370" s="178" t="s">
        <v>2029</v>
      </c>
      <c r="AE1370" s="178" t="s">
        <v>1770</v>
      </c>
      <c r="AF1370" s="178" t="s">
        <v>2030</v>
      </c>
      <c r="AG1370" s="146" t="str">
        <f>IFERROR(VLOOKUP(AF1370,'[4]archivo de datos'!$D$1:$E$1156,2,FALSE),"")</f>
        <v>CO-CUN-25279</v>
      </c>
      <c r="AH1370" s="178" t="s">
        <v>188</v>
      </c>
      <c r="AI1370" s="146" t="str">
        <f>IFERROR(VLOOKUP(AC1370,[4]Hoja3!$B$28:$E$38,2,FALSE),"")</f>
        <v>Edgar Olaya Ospina</v>
      </c>
      <c r="AJ1370" s="146" t="str">
        <f>IFERROR(VLOOKUP(AC1370,[4]Hoja3!$B$28:$E$38,3,FALSE),"")</f>
        <v>608 6819000</v>
      </c>
      <c r="AK1370" s="146" t="str">
        <f>IFERROR(VLOOKUP(AC1370,[4]Hoja3!$B$28:$E$38,4,FALSE),"")</f>
        <v>edgar.olaya@parquesnacionales.gov.co</v>
      </c>
      <c r="AL1370" s="182">
        <v>0</v>
      </c>
      <c r="AM1370" s="182">
        <v>0</v>
      </c>
      <c r="AN1370" s="182">
        <v>0</v>
      </c>
      <c r="AO1370" s="182">
        <v>0</v>
      </c>
      <c r="AP1370" s="178"/>
      <c r="AQ1370" s="178" t="s">
        <v>189</v>
      </c>
      <c r="AR1370" s="178"/>
      <c r="AS1370" s="178"/>
      <c r="AT1370" s="178"/>
    </row>
    <row r="1371" spans="1:46" ht="25.05" customHeight="1" x14ac:dyDescent="0.3">
      <c r="A1371" s="143"/>
      <c r="B1371" s="171">
        <v>80111600</v>
      </c>
      <c r="C1371" s="171" t="s">
        <v>2191</v>
      </c>
      <c r="D1371" s="171" t="s">
        <v>211</v>
      </c>
      <c r="E1371" s="171" t="s">
        <v>2192</v>
      </c>
      <c r="F1371" s="172">
        <v>1</v>
      </c>
      <c r="G1371" s="144" t="str">
        <f>IFERROR(VLOOKUP(F1371,[4]Hoja4!$A$1:B1507,2,FALSE),"")</f>
        <v>ENERO</v>
      </c>
      <c r="H1371" s="172">
        <v>1</v>
      </c>
      <c r="I1371" s="144" t="str">
        <f>IFERROR(VLOOKUP(H1371,[4]Hoja4!$A$1:D1506,2,FALSE),"")</f>
        <v>ENERO</v>
      </c>
      <c r="J1371" s="185" t="s">
        <v>1645</v>
      </c>
      <c r="K1371" s="106">
        <f>IFERROR(VLOOKUP(J1371,[4]LISTAS!$A$8:$B$11,2,FALSE),"")</f>
        <v>0</v>
      </c>
      <c r="L1371" s="174">
        <v>345</v>
      </c>
      <c r="M1371" s="175" t="s">
        <v>213</v>
      </c>
      <c r="N1371" s="145" t="str">
        <f>IFERROR(VLOOKUP(M1371,'[4]archivo de datos'!$G$1:$H$24,2,FALSE),"")</f>
        <v>CCE-16</v>
      </c>
      <c r="O1371" s="178" t="s">
        <v>180</v>
      </c>
      <c r="P1371" s="106">
        <f>IFERROR(VLOOKUP(O1371,'[4]archivo de datos'!$J$6:$K$12,2,FALSE),"")</f>
        <v>0</v>
      </c>
      <c r="Q1371" s="177" t="s">
        <v>48</v>
      </c>
      <c r="R1371" s="186" t="s">
        <v>1571</v>
      </c>
      <c r="S1371" s="179" t="s">
        <v>182</v>
      </c>
      <c r="T1371" s="147" t="s">
        <v>166</v>
      </c>
      <c r="U1371" s="147" t="s">
        <v>584</v>
      </c>
      <c r="V1371" s="146" t="str">
        <f>+IFERROR(VLOOKUP(U1371,[4]Equivalencias!$M$2:$N$97,2,FALSE),"")</f>
        <v xml:space="preserve">Áreas administradas </v>
      </c>
      <c r="W1371" s="183" t="s">
        <v>1731</v>
      </c>
      <c r="X1371" s="181">
        <v>75198500</v>
      </c>
      <c r="Y1371" s="181">
        <v>75198500</v>
      </c>
      <c r="Z1371" s="178" t="s">
        <v>183</v>
      </c>
      <c r="AA1371" s="178" t="s">
        <v>184</v>
      </c>
      <c r="AB1371" s="143">
        <f>IFERROR(VLOOKUP(AA1371,[4]Hoja4!$A$14:$B$19,2,FALSE),"")</f>
        <v>0</v>
      </c>
      <c r="AC1371" s="178" t="s">
        <v>161</v>
      </c>
      <c r="AD1371" s="178" t="s">
        <v>2029</v>
      </c>
      <c r="AE1371" s="178" t="s">
        <v>1770</v>
      </c>
      <c r="AF1371" s="178" t="s">
        <v>2030</v>
      </c>
      <c r="AG1371" s="146" t="str">
        <f>IFERROR(VLOOKUP(AF1371,'[4]archivo de datos'!$D$1:$E$1156,2,FALSE),"")</f>
        <v>CO-CUN-25279</v>
      </c>
      <c r="AH1371" s="178" t="s">
        <v>188</v>
      </c>
      <c r="AI1371" s="146" t="str">
        <f>IFERROR(VLOOKUP(AC1371,[4]Hoja3!$B$28:$E$38,2,FALSE),"")</f>
        <v>Edgar Olaya Ospina</v>
      </c>
      <c r="AJ1371" s="146" t="str">
        <f>IFERROR(VLOOKUP(AC1371,[4]Hoja3!$B$28:$E$38,3,FALSE),"")</f>
        <v>608 6819000</v>
      </c>
      <c r="AK1371" s="146" t="str">
        <f>IFERROR(VLOOKUP(AC1371,[4]Hoja3!$B$28:$E$38,4,FALSE),"")</f>
        <v>edgar.olaya@parquesnacionales.gov.co</v>
      </c>
      <c r="AL1371" s="182">
        <v>0</v>
      </c>
      <c r="AM1371" s="182">
        <v>0</v>
      </c>
      <c r="AN1371" s="182">
        <v>0</v>
      </c>
      <c r="AO1371" s="182">
        <v>0</v>
      </c>
      <c r="AP1371" s="178"/>
      <c r="AQ1371" s="178" t="s">
        <v>189</v>
      </c>
      <c r="AR1371" s="178"/>
      <c r="AS1371" s="178"/>
      <c r="AT1371" s="178"/>
    </row>
    <row r="1372" spans="1:46" ht="25.05" customHeight="1" x14ac:dyDescent="0.3">
      <c r="A1372" s="143"/>
      <c r="B1372" s="171">
        <v>80111600</v>
      </c>
      <c r="C1372" s="171" t="s">
        <v>2193</v>
      </c>
      <c r="D1372" s="171" t="s">
        <v>211</v>
      </c>
      <c r="E1372" s="171" t="s">
        <v>2194</v>
      </c>
      <c r="F1372" s="172">
        <v>1</v>
      </c>
      <c r="G1372" s="144" t="str">
        <f>IFERROR(VLOOKUP(F1372,[4]Hoja4!$A$1:B1508,2,FALSE),"")</f>
        <v>ENERO</v>
      </c>
      <c r="H1372" s="172">
        <v>1</v>
      </c>
      <c r="I1372" s="144" t="str">
        <f>IFERROR(VLOOKUP(H1372,[4]Hoja4!$A$1:D1507,2,FALSE),"")</f>
        <v>ENERO</v>
      </c>
      <c r="J1372" s="185" t="s">
        <v>1645</v>
      </c>
      <c r="K1372" s="106">
        <f>IFERROR(VLOOKUP(J1372,[4]LISTAS!$A$8:$B$11,2,FALSE),"")</f>
        <v>0</v>
      </c>
      <c r="L1372" s="174">
        <v>345</v>
      </c>
      <c r="M1372" s="175" t="s">
        <v>213</v>
      </c>
      <c r="N1372" s="145" t="str">
        <f>IFERROR(VLOOKUP(M1372,'[4]archivo de datos'!$G$1:$H$24,2,FALSE),"")</f>
        <v>CCE-16</v>
      </c>
      <c r="O1372" s="178" t="s">
        <v>180</v>
      </c>
      <c r="P1372" s="106">
        <f>IFERROR(VLOOKUP(O1372,'[4]archivo de datos'!$J$6:$K$12,2,FALSE),"")</f>
        <v>0</v>
      </c>
      <c r="Q1372" s="177" t="s">
        <v>48</v>
      </c>
      <c r="R1372" s="186" t="s">
        <v>1571</v>
      </c>
      <c r="S1372" s="179" t="s">
        <v>182</v>
      </c>
      <c r="T1372" s="147" t="s">
        <v>166</v>
      </c>
      <c r="U1372" s="147" t="s">
        <v>589</v>
      </c>
      <c r="V1372" s="146" t="str">
        <f>+IFERROR(VLOOKUP(U1372,[4]Equivalencias!$M$2:$N$97,2,FALSE),"")</f>
        <v xml:space="preserve">Áreas administradas </v>
      </c>
      <c r="W1372" s="183" t="s">
        <v>1646</v>
      </c>
      <c r="X1372" s="181">
        <v>45241000</v>
      </c>
      <c r="Y1372" s="181">
        <v>45241000</v>
      </c>
      <c r="Z1372" s="178" t="s">
        <v>183</v>
      </c>
      <c r="AA1372" s="178" t="s">
        <v>184</v>
      </c>
      <c r="AB1372" s="143">
        <f>IFERROR(VLOOKUP(AA1372,[4]Hoja4!$A$14:$B$19,2,FALSE),"")</f>
        <v>0</v>
      </c>
      <c r="AC1372" s="178" t="s">
        <v>161</v>
      </c>
      <c r="AD1372" s="178" t="s">
        <v>2029</v>
      </c>
      <c r="AE1372" s="178" t="s">
        <v>1770</v>
      </c>
      <c r="AF1372" s="178" t="s">
        <v>2030</v>
      </c>
      <c r="AG1372" s="146" t="str">
        <f>IFERROR(VLOOKUP(AF1372,'[4]archivo de datos'!$D$1:$E$1156,2,FALSE),"")</f>
        <v>CO-CUN-25279</v>
      </c>
      <c r="AH1372" s="178" t="s">
        <v>188</v>
      </c>
      <c r="AI1372" s="146" t="str">
        <f>IFERROR(VLOOKUP(AC1372,[4]Hoja3!$B$28:$E$38,2,FALSE),"")</f>
        <v>Edgar Olaya Ospina</v>
      </c>
      <c r="AJ1372" s="146" t="str">
        <f>IFERROR(VLOOKUP(AC1372,[4]Hoja3!$B$28:$E$38,3,FALSE),"")</f>
        <v>608 6819000</v>
      </c>
      <c r="AK1372" s="146" t="str">
        <f>IFERROR(VLOOKUP(AC1372,[4]Hoja3!$B$28:$E$38,4,FALSE),"")</f>
        <v>edgar.olaya@parquesnacionales.gov.co</v>
      </c>
      <c r="AL1372" s="182">
        <v>0</v>
      </c>
      <c r="AM1372" s="182">
        <v>0</v>
      </c>
      <c r="AN1372" s="182">
        <v>0</v>
      </c>
      <c r="AO1372" s="182">
        <v>0</v>
      </c>
      <c r="AP1372" s="178"/>
      <c r="AQ1372" s="178" t="s">
        <v>189</v>
      </c>
      <c r="AR1372" s="178"/>
      <c r="AS1372" s="178"/>
      <c r="AT1372" s="178"/>
    </row>
    <row r="1373" spans="1:46" ht="25.05" customHeight="1" x14ac:dyDescent="0.3">
      <c r="A1373" s="143"/>
      <c r="B1373" s="171">
        <v>80111600</v>
      </c>
      <c r="C1373" s="171" t="s">
        <v>2195</v>
      </c>
      <c r="D1373" s="171" t="s">
        <v>211</v>
      </c>
      <c r="E1373" s="171" t="s">
        <v>2196</v>
      </c>
      <c r="F1373" s="172">
        <v>1</v>
      </c>
      <c r="G1373" s="144" t="str">
        <f>IFERROR(VLOOKUP(F1373,[4]Hoja4!$A$1:B1509,2,FALSE),"")</f>
        <v>ENERO</v>
      </c>
      <c r="H1373" s="172">
        <v>1</v>
      </c>
      <c r="I1373" s="144" t="str">
        <f>IFERROR(VLOOKUP(H1373,[4]Hoja4!$A$1:D1508,2,FALSE),"")</f>
        <v>ENERO</v>
      </c>
      <c r="J1373" s="185" t="s">
        <v>1645</v>
      </c>
      <c r="K1373" s="106">
        <f>IFERROR(VLOOKUP(J1373,[4]LISTAS!$A$8:$B$11,2,FALSE),"")</f>
        <v>0</v>
      </c>
      <c r="L1373" s="174">
        <v>330</v>
      </c>
      <c r="M1373" s="175" t="s">
        <v>213</v>
      </c>
      <c r="N1373" s="145" t="str">
        <f>IFERROR(VLOOKUP(M1373,'[4]archivo de datos'!$G$1:$H$24,2,FALSE),"")</f>
        <v>CCE-16</v>
      </c>
      <c r="O1373" s="178" t="s">
        <v>180</v>
      </c>
      <c r="P1373" s="106">
        <f>IFERROR(VLOOKUP(O1373,'[4]archivo de datos'!$J$6:$K$12,2,FALSE),"")</f>
        <v>0</v>
      </c>
      <c r="Q1373" s="177" t="s">
        <v>48</v>
      </c>
      <c r="R1373" s="186" t="s">
        <v>1571</v>
      </c>
      <c r="S1373" s="179" t="s">
        <v>182</v>
      </c>
      <c r="T1373" s="147" t="s">
        <v>166</v>
      </c>
      <c r="U1373" s="147" t="s">
        <v>589</v>
      </c>
      <c r="V1373" s="146" t="str">
        <f>+IFERROR(VLOOKUP(U1373,[4]Equivalencias!$M$2:$N$97,2,FALSE),"")</f>
        <v xml:space="preserve">Áreas administradas </v>
      </c>
      <c r="W1373" s="183" t="s">
        <v>1638</v>
      </c>
      <c r="X1373" s="181">
        <v>64504000</v>
      </c>
      <c r="Y1373" s="181">
        <v>64504000</v>
      </c>
      <c r="Z1373" s="178" t="s">
        <v>183</v>
      </c>
      <c r="AA1373" s="178" t="s">
        <v>184</v>
      </c>
      <c r="AB1373" s="143">
        <f>IFERROR(VLOOKUP(AA1373,[4]Hoja4!$A$14:$B$19,2,FALSE),"")</f>
        <v>0</v>
      </c>
      <c r="AC1373" s="178" t="s">
        <v>161</v>
      </c>
      <c r="AD1373" s="178" t="s">
        <v>2029</v>
      </c>
      <c r="AE1373" s="178" t="s">
        <v>1770</v>
      </c>
      <c r="AF1373" s="178" t="s">
        <v>2030</v>
      </c>
      <c r="AG1373" s="146" t="str">
        <f>IFERROR(VLOOKUP(AF1373,'[4]archivo de datos'!$D$1:$E$1156,2,FALSE),"")</f>
        <v>CO-CUN-25279</v>
      </c>
      <c r="AH1373" s="178" t="s">
        <v>188</v>
      </c>
      <c r="AI1373" s="146" t="str">
        <f>IFERROR(VLOOKUP(AC1373,[4]Hoja3!$B$28:$E$38,2,FALSE),"")</f>
        <v>Edgar Olaya Ospina</v>
      </c>
      <c r="AJ1373" s="146" t="str">
        <f>IFERROR(VLOOKUP(AC1373,[4]Hoja3!$B$28:$E$38,3,FALSE),"")</f>
        <v>608 6819000</v>
      </c>
      <c r="AK1373" s="146" t="str">
        <f>IFERROR(VLOOKUP(AC1373,[4]Hoja3!$B$28:$E$38,4,FALSE),"")</f>
        <v>edgar.olaya@parquesnacionales.gov.co</v>
      </c>
      <c r="AL1373" s="182">
        <v>0</v>
      </c>
      <c r="AM1373" s="182">
        <v>0</v>
      </c>
      <c r="AN1373" s="182">
        <v>0</v>
      </c>
      <c r="AO1373" s="182">
        <v>0</v>
      </c>
      <c r="AP1373" s="178"/>
      <c r="AQ1373" s="178" t="s">
        <v>189</v>
      </c>
      <c r="AR1373" s="178"/>
      <c r="AS1373" s="178"/>
      <c r="AT1373" s="178"/>
    </row>
    <row r="1374" spans="1:46" ht="25.05" customHeight="1" x14ac:dyDescent="0.3">
      <c r="A1374" s="143"/>
      <c r="B1374" s="171">
        <v>80111600</v>
      </c>
      <c r="C1374" s="171" t="s">
        <v>2197</v>
      </c>
      <c r="D1374" s="171" t="s">
        <v>211</v>
      </c>
      <c r="E1374" s="171" t="s">
        <v>2198</v>
      </c>
      <c r="F1374" s="172">
        <v>1</v>
      </c>
      <c r="G1374" s="144" t="str">
        <f>IFERROR(VLOOKUP(F1374,[4]Hoja4!$A$1:B1510,2,FALSE),"")</f>
        <v>ENERO</v>
      </c>
      <c r="H1374" s="172">
        <v>1</v>
      </c>
      <c r="I1374" s="144" t="str">
        <f>IFERROR(VLOOKUP(H1374,[4]Hoja4!$A$1:D1509,2,FALSE),"")</f>
        <v>ENERO</v>
      </c>
      <c r="J1374" s="185" t="s">
        <v>1645</v>
      </c>
      <c r="K1374" s="106">
        <f>IFERROR(VLOOKUP(J1374,[4]LISTAS!$A$8:$B$11,2,FALSE),"")</f>
        <v>0</v>
      </c>
      <c r="L1374" s="174">
        <v>345</v>
      </c>
      <c r="M1374" s="175" t="s">
        <v>213</v>
      </c>
      <c r="N1374" s="145" t="str">
        <f>IFERROR(VLOOKUP(M1374,'[4]archivo de datos'!$G$1:$H$24,2,FALSE),"")</f>
        <v>CCE-16</v>
      </c>
      <c r="O1374" s="178" t="s">
        <v>180</v>
      </c>
      <c r="P1374" s="106">
        <f>IFERROR(VLOOKUP(O1374,'[4]archivo de datos'!$J$6:$K$12,2,FALSE),"")</f>
        <v>0</v>
      </c>
      <c r="Q1374" s="177" t="s">
        <v>48</v>
      </c>
      <c r="R1374" s="186" t="s">
        <v>1571</v>
      </c>
      <c r="S1374" s="179" t="s">
        <v>182</v>
      </c>
      <c r="T1374" s="147" t="s">
        <v>166</v>
      </c>
      <c r="U1374" s="147" t="s">
        <v>589</v>
      </c>
      <c r="V1374" s="146" t="str">
        <f>+IFERROR(VLOOKUP(U1374,[4]Equivalencias!$M$2:$N$97,2,FALSE),"")</f>
        <v xml:space="preserve">Áreas administradas </v>
      </c>
      <c r="W1374" s="183" t="s">
        <v>2037</v>
      </c>
      <c r="X1374" s="181">
        <v>83087500</v>
      </c>
      <c r="Y1374" s="181">
        <v>83087500</v>
      </c>
      <c r="Z1374" s="178" t="s">
        <v>183</v>
      </c>
      <c r="AA1374" s="178" t="s">
        <v>184</v>
      </c>
      <c r="AB1374" s="143">
        <f>IFERROR(VLOOKUP(AA1374,[4]Hoja4!$A$14:$B$19,2,FALSE),"")</f>
        <v>0</v>
      </c>
      <c r="AC1374" s="178" t="s">
        <v>161</v>
      </c>
      <c r="AD1374" s="178" t="s">
        <v>2029</v>
      </c>
      <c r="AE1374" s="178" t="s">
        <v>1770</v>
      </c>
      <c r="AF1374" s="178" t="s">
        <v>2030</v>
      </c>
      <c r="AG1374" s="146" t="str">
        <f>IFERROR(VLOOKUP(AF1374,'[4]archivo de datos'!$D$1:$E$1156,2,FALSE),"")</f>
        <v>CO-CUN-25279</v>
      </c>
      <c r="AH1374" s="178" t="s">
        <v>188</v>
      </c>
      <c r="AI1374" s="146" t="str">
        <f>IFERROR(VLOOKUP(AC1374,[4]Hoja3!$B$28:$E$38,2,FALSE),"")</f>
        <v>Edgar Olaya Ospina</v>
      </c>
      <c r="AJ1374" s="146" t="str">
        <f>IFERROR(VLOOKUP(AC1374,[4]Hoja3!$B$28:$E$38,3,FALSE),"")</f>
        <v>608 6819000</v>
      </c>
      <c r="AK1374" s="146" t="str">
        <f>IFERROR(VLOOKUP(AC1374,[4]Hoja3!$B$28:$E$38,4,FALSE),"")</f>
        <v>edgar.olaya@parquesnacionales.gov.co</v>
      </c>
      <c r="AL1374" s="182">
        <v>0</v>
      </c>
      <c r="AM1374" s="182">
        <v>0</v>
      </c>
      <c r="AN1374" s="182">
        <v>0</v>
      </c>
      <c r="AO1374" s="182">
        <v>0</v>
      </c>
      <c r="AP1374" s="178"/>
      <c r="AQ1374" s="178" t="s">
        <v>189</v>
      </c>
      <c r="AR1374" s="178"/>
      <c r="AS1374" s="178"/>
      <c r="AT1374" s="178"/>
    </row>
    <row r="1375" spans="1:46" ht="25.05" customHeight="1" x14ac:dyDescent="0.3">
      <c r="A1375" s="143"/>
      <c r="B1375" s="171">
        <v>80111600</v>
      </c>
      <c r="C1375" s="171" t="s">
        <v>2199</v>
      </c>
      <c r="D1375" s="171" t="s">
        <v>211</v>
      </c>
      <c r="E1375" s="171" t="s">
        <v>2200</v>
      </c>
      <c r="F1375" s="172">
        <v>1</v>
      </c>
      <c r="G1375" s="144" t="str">
        <f>IFERROR(VLOOKUP(F1375,[4]Hoja4!$A$1:B1511,2,FALSE),"")</f>
        <v>ENERO</v>
      </c>
      <c r="H1375" s="172">
        <v>1</v>
      </c>
      <c r="I1375" s="144" t="str">
        <f>IFERROR(VLOOKUP(H1375,[4]Hoja4!$A$1:D1510,2,FALSE),"")</f>
        <v>ENERO</v>
      </c>
      <c r="J1375" s="185" t="s">
        <v>1645</v>
      </c>
      <c r="K1375" s="106">
        <f>IFERROR(VLOOKUP(J1375,[4]LISTAS!$A$8:$B$11,2,FALSE),"")</f>
        <v>0</v>
      </c>
      <c r="L1375" s="174">
        <v>330</v>
      </c>
      <c r="M1375" s="175" t="s">
        <v>213</v>
      </c>
      <c r="N1375" s="145" t="str">
        <f>IFERROR(VLOOKUP(M1375,'[4]archivo de datos'!$G$1:$H$24,2,FALSE),"")</f>
        <v>CCE-16</v>
      </c>
      <c r="O1375" s="178" t="s">
        <v>180</v>
      </c>
      <c r="P1375" s="106">
        <f>IFERROR(VLOOKUP(O1375,'[4]archivo de datos'!$J$6:$K$12,2,FALSE),"")</f>
        <v>0</v>
      </c>
      <c r="Q1375" s="177" t="s">
        <v>48</v>
      </c>
      <c r="R1375" s="186" t="s">
        <v>1571</v>
      </c>
      <c r="S1375" s="179" t="s">
        <v>182</v>
      </c>
      <c r="T1375" s="147" t="s">
        <v>166</v>
      </c>
      <c r="U1375" s="147" t="s">
        <v>589</v>
      </c>
      <c r="V1375" s="146" t="str">
        <f>+IFERROR(VLOOKUP(U1375,[4]Equivalencias!$M$2:$N$97,2,FALSE),"")</f>
        <v xml:space="preserve">Áreas administradas </v>
      </c>
      <c r="W1375" s="183" t="s">
        <v>1726</v>
      </c>
      <c r="X1375" s="181">
        <v>47597000</v>
      </c>
      <c r="Y1375" s="181">
        <v>47597000</v>
      </c>
      <c r="Z1375" s="178" t="s">
        <v>183</v>
      </c>
      <c r="AA1375" s="178" t="s">
        <v>184</v>
      </c>
      <c r="AB1375" s="143">
        <f>IFERROR(VLOOKUP(AA1375,[4]Hoja4!$A$14:$B$19,2,FALSE),"")</f>
        <v>0</v>
      </c>
      <c r="AC1375" s="178" t="s">
        <v>161</v>
      </c>
      <c r="AD1375" s="178" t="s">
        <v>2029</v>
      </c>
      <c r="AE1375" s="178" t="s">
        <v>1770</v>
      </c>
      <c r="AF1375" s="178" t="s">
        <v>2030</v>
      </c>
      <c r="AG1375" s="146" t="str">
        <f>IFERROR(VLOOKUP(AF1375,'[4]archivo de datos'!$D$1:$E$1156,2,FALSE),"")</f>
        <v>CO-CUN-25279</v>
      </c>
      <c r="AH1375" s="178" t="s">
        <v>188</v>
      </c>
      <c r="AI1375" s="146" t="str">
        <f>IFERROR(VLOOKUP(AC1375,[4]Hoja3!$B$28:$E$38,2,FALSE),"")</f>
        <v>Edgar Olaya Ospina</v>
      </c>
      <c r="AJ1375" s="146" t="str">
        <f>IFERROR(VLOOKUP(AC1375,[4]Hoja3!$B$28:$E$38,3,FALSE),"")</f>
        <v>608 6819000</v>
      </c>
      <c r="AK1375" s="146" t="str">
        <f>IFERROR(VLOOKUP(AC1375,[4]Hoja3!$B$28:$E$38,4,FALSE),"")</f>
        <v>edgar.olaya@parquesnacionales.gov.co</v>
      </c>
      <c r="AL1375" s="182">
        <v>0</v>
      </c>
      <c r="AM1375" s="182">
        <v>0</v>
      </c>
      <c r="AN1375" s="182">
        <v>0</v>
      </c>
      <c r="AO1375" s="182">
        <v>0</v>
      </c>
      <c r="AP1375" s="178"/>
      <c r="AQ1375" s="178" t="s">
        <v>189</v>
      </c>
      <c r="AR1375" s="178"/>
      <c r="AS1375" s="178"/>
      <c r="AT1375" s="178"/>
    </row>
    <row r="1376" spans="1:46" ht="25.05" customHeight="1" x14ac:dyDescent="0.3">
      <c r="A1376" s="143"/>
      <c r="B1376" s="171">
        <v>80111600</v>
      </c>
      <c r="C1376" s="171" t="s">
        <v>2201</v>
      </c>
      <c r="D1376" s="171" t="s">
        <v>211</v>
      </c>
      <c r="E1376" s="171" t="s">
        <v>2202</v>
      </c>
      <c r="F1376" s="172">
        <v>1</v>
      </c>
      <c r="G1376" s="144" t="str">
        <f>IFERROR(VLOOKUP(F1376,[4]Hoja4!$A$1:B1512,2,FALSE),"")</f>
        <v>ENERO</v>
      </c>
      <c r="H1376" s="172">
        <v>1</v>
      </c>
      <c r="I1376" s="144" t="str">
        <f>IFERROR(VLOOKUP(H1376,[4]Hoja4!$A$1:D1511,2,FALSE),"")</f>
        <v>ENERO</v>
      </c>
      <c r="J1376" s="185" t="s">
        <v>1645</v>
      </c>
      <c r="K1376" s="106">
        <f>IFERROR(VLOOKUP(J1376,[4]LISTAS!$A$8:$B$11,2,FALSE),"")</f>
        <v>0</v>
      </c>
      <c r="L1376" s="174">
        <v>345</v>
      </c>
      <c r="M1376" s="175" t="s">
        <v>213</v>
      </c>
      <c r="N1376" s="145" t="str">
        <f>IFERROR(VLOOKUP(M1376,'[4]archivo de datos'!$G$1:$H$24,2,FALSE),"")</f>
        <v>CCE-16</v>
      </c>
      <c r="O1376" s="178" t="s">
        <v>180</v>
      </c>
      <c r="P1376" s="106">
        <f>IFERROR(VLOOKUP(O1376,'[4]archivo de datos'!$J$6:$K$12,2,FALSE),"")</f>
        <v>0</v>
      </c>
      <c r="Q1376" s="177" t="s">
        <v>48</v>
      </c>
      <c r="R1376" s="186" t="s">
        <v>1571</v>
      </c>
      <c r="S1376" s="179" t="s">
        <v>182</v>
      </c>
      <c r="T1376" s="147" t="s">
        <v>166</v>
      </c>
      <c r="U1376" s="147" t="s">
        <v>595</v>
      </c>
      <c r="V1376" s="146" t="str">
        <f>+IFERROR(VLOOKUP(U1376,[4]Equivalencias!$M$2:$N$97,2,FALSE),"")</f>
        <v xml:space="preserve">Áreas administradas </v>
      </c>
      <c r="W1376" s="183" t="s">
        <v>2203</v>
      </c>
      <c r="X1376" s="181">
        <v>93357000</v>
      </c>
      <c r="Y1376" s="181">
        <v>93357000</v>
      </c>
      <c r="Z1376" s="178" t="s">
        <v>183</v>
      </c>
      <c r="AA1376" s="178" t="s">
        <v>184</v>
      </c>
      <c r="AB1376" s="143">
        <f>IFERROR(VLOOKUP(AA1376,[4]Hoja4!$A$14:$B$19,2,FALSE),"")</f>
        <v>0</v>
      </c>
      <c r="AC1376" s="178" t="s">
        <v>161</v>
      </c>
      <c r="AD1376" s="178" t="s">
        <v>2029</v>
      </c>
      <c r="AE1376" s="178" t="s">
        <v>1770</v>
      </c>
      <c r="AF1376" s="178" t="s">
        <v>2030</v>
      </c>
      <c r="AG1376" s="146" t="str">
        <f>IFERROR(VLOOKUP(AF1376,'[4]archivo de datos'!$D$1:$E$1156,2,FALSE),"")</f>
        <v>CO-CUN-25279</v>
      </c>
      <c r="AH1376" s="178" t="s">
        <v>188</v>
      </c>
      <c r="AI1376" s="146" t="str">
        <f>IFERROR(VLOOKUP(AC1376,[4]Hoja3!$B$28:$E$38,2,FALSE),"")</f>
        <v>Edgar Olaya Ospina</v>
      </c>
      <c r="AJ1376" s="146" t="str">
        <f>IFERROR(VLOOKUP(AC1376,[4]Hoja3!$B$28:$E$38,3,FALSE),"")</f>
        <v>608 6819000</v>
      </c>
      <c r="AK1376" s="146" t="str">
        <f>IFERROR(VLOOKUP(AC1376,[4]Hoja3!$B$28:$E$38,4,FALSE),"")</f>
        <v>edgar.olaya@parquesnacionales.gov.co</v>
      </c>
      <c r="AL1376" s="182">
        <v>0</v>
      </c>
      <c r="AM1376" s="182">
        <v>0</v>
      </c>
      <c r="AN1376" s="182">
        <v>0</v>
      </c>
      <c r="AO1376" s="182">
        <v>0</v>
      </c>
      <c r="AP1376" s="178"/>
      <c r="AQ1376" s="178" t="s">
        <v>189</v>
      </c>
      <c r="AR1376" s="178"/>
      <c r="AS1376" s="178"/>
      <c r="AT1376" s="178"/>
    </row>
    <row r="1377" spans="1:46" ht="25.05" customHeight="1" x14ac:dyDescent="0.3">
      <c r="A1377" s="143"/>
      <c r="B1377" s="171">
        <v>80111600</v>
      </c>
      <c r="C1377" s="171" t="s">
        <v>2204</v>
      </c>
      <c r="D1377" s="171" t="s">
        <v>211</v>
      </c>
      <c r="E1377" s="171" t="s">
        <v>2205</v>
      </c>
      <c r="F1377" s="172">
        <v>1</v>
      </c>
      <c r="G1377" s="144" t="str">
        <f>IFERROR(VLOOKUP(F1377,[4]Hoja4!$A$1:B1513,2,FALSE),"")</f>
        <v>ENERO</v>
      </c>
      <c r="H1377" s="172">
        <v>1</v>
      </c>
      <c r="I1377" s="144" t="str">
        <f>IFERROR(VLOOKUP(H1377,[4]Hoja4!$A$1:D1512,2,FALSE),"")</f>
        <v>ENERO</v>
      </c>
      <c r="J1377" s="185" t="s">
        <v>1645</v>
      </c>
      <c r="K1377" s="106">
        <f>IFERROR(VLOOKUP(J1377,[4]LISTAS!$A$8:$B$11,2,FALSE),"")</f>
        <v>0</v>
      </c>
      <c r="L1377" s="174">
        <v>345</v>
      </c>
      <c r="M1377" s="175" t="s">
        <v>213</v>
      </c>
      <c r="N1377" s="145" t="str">
        <f>IFERROR(VLOOKUP(M1377,'[4]archivo de datos'!$G$1:$H$24,2,FALSE),"")</f>
        <v>CCE-16</v>
      </c>
      <c r="O1377" s="178" t="s">
        <v>180</v>
      </c>
      <c r="P1377" s="106">
        <f>IFERROR(VLOOKUP(O1377,'[4]archivo de datos'!$J$6:$K$12,2,FALSE),"")</f>
        <v>0</v>
      </c>
      <c r="Q1377" s="177" t="s">
        <v>48</v>
      </c>
      <c r="R1377" s="186" t="s">
        <v>1571</v>
      </c>
      <c r="S1377" s="179" t="s">
        <v>182</v>
      </c>
      <c r="T1377" s="147" t="s">
        <v>166</v>
      </c>
      <c r="U1377" s="147" t="s">
        <v>595</v>
      </c>
      <c r="V1377" s="146" t="str">
        <f>+IFERROR(VLOOKUP(U1377,[4]Equivalencias!$M$2:$N$97,2,FALSE),"")</f>
        <v xml:space="preserve">Áreas administradas </v>
      </c>
      <c r="W1377" s="183" t="s">
        <v>2037</v>
      </c>
      <c r="X1377" s="181">
        <v>83087500</v>
      </c>
      <c r="Y1377" s="181">
        <v>83087500</v>
      </c>
      <c r="Z1377" s="178" t="s">
        <v>183</v>
      </c>
      <c r="AA1377" s="178" t="s">
        <v>184</v>
      </c>
      <c r="AB1377" s="143">
        <f>IFERROR(VLOOKUP(AA1377,[4]Hoja4!$A$14:$B$19,2,FALSE),"")</f>
        <v>0</v>
      </c>
      <c r="AC1377" s="178" t="s">
        <v>161</v>
      </c>
      <c r="AD1377" s="178" t="s">
        <v>2029</v>
      </c>
      <c r="AE1377" s="178" t="s">
        <v>1770</v>
      </c>
      <c r="AF1377" s="178" t="s">
        <v>2030</v>
      </c>
      <c r="AG1377" s="146" t="str">
        <f>IFERROR(VLOOKUP(AF1377,'[4]archivo de datos'!$D$1:$E$1156,2,FALSE),"")</f>
        <v>CO-CUN-25279</v>
      </c>
      <c r="AH1377" s="178" t="s">
        <v>188</v>
      </c>
      <c r="AI1377" s="146" t="str">
        <f>IFERROR(VLOOKUP(AC1377,[4]Hoja3!$B$28:$E$38,2,FALSE),"")</f>
        <v>Edgar Olaya Ospina</v>
      </c>
      <c r="AJ1377" s="146" t="str">
        <f>IFERROR(VLOOKUP(AC1377,[4]Hoja3!$B$28:$E$38,3,FALSE),"")</f>
        <v>608 6819000</v>
      </c>
      <c r="AK1377" s="146" t="str">
        <f>IFERROR(VLOOKUP(AC1377,[4]Hoja3!$B$28:$E$38,4,FALSE),"")</f>
        <v>edgar.olaya@parquesnacionales.gov.co</v>
      </c>
      <c r="AL1377" s="182">
        <v>0</v>
      </c>
      <c r="AM1377" s="182">
        <v>0</v>
      </c>
      <c r="AN1377" s="182">
        <v>0</v>
      </c>
      <c r="AO1377" s="182">
        <v>0</v>
      </c>
      <c r="AP1377" s="178"/>
      <c r="AQ1377" s="178" t="s">
        <v>189</v>
      </c>
      <c r="AR1377" s="178"/>
      <c r="AS1377" s="178"/>
      <c r="AT1377" s="178"/>
    </row>
    <row r="1378" spans="1:46" ht="25.05" customHeight="1" x14ac:dyDescent="0.3">
      <c r="A1378" s="143"/>
      <c r="B1378" s="171">
        <v>80111600</v>
      </c>
      <c r="C1378" s="171" t="s">
        <v>2206</v>
      </c>
      <c r="D1378" s="171" t="s">
        <v>211</v>
      </c>
      <c r="E1378" s="171" t="s">
        <v>2207</v>
      </c>
      <c r="F1378" s="172">
        <v>1</v>
      </c>
      <c r="G1378" s="144" t="str">
        <f>IFERROR(VLOOKUP(F1378,[4]Hoja4!$A$1:B1514,2,FALSE),"")</f>
        <v>ENERO</v>
      </c>
      <c r="H1378" s="172">
        <v>1</v>
      </c>
      <c r="I1378" s="144" t="str">
        <f>IFERROR(VLOOKUP(H1378,[4]Hoja4!$A$1:D1513,2,FALSE),"")</f>
        <v>ENERO</v>
      </c>
      <c r="J1378" s="185" t="s">
        <v>1645</v>
      </c>
      <c r="K1378" s="106">
        <f>IFERROR(VLOOKUP(J1378,[4]LISTAS!$A$8:$B$11,2,FALSE),"")</f>
        <v>0</v>
      </c>
      <c r="L1378" s="174">
        <v>345</v>
      </c>
      <c r="M1378" s="175" t="s">
        <v>213</v>
      </c>
      <c r="N1378" s="145" t="str">
        <f>IFERROR(VLOOKUP(M1378,'[4]archivo de datos'!$G$1:$H$24,2,FALSE),"")</f>
        <v>CCE-16</v>
      </c>
      <c r="O1378" s="178" t="s">
        <v>180</v>
      </c>
      <c r="P1378" s="106">
        <f>IFERROR(VLOOKUP(O1378,'[4]archivo de datos'!$J$6:$K$12,2,FALSE),"")</f>
        <v>0</v>
      </c>
      <c r="Q1378" s="177" t="s">
        <v>48</v>
      </c>
      <c r="R1378" s="186" t="s">
        <v>1571</v>
      </c>
      <c r="S1378" s="179" t="s">
        <v>182</v>
      </c>
      <c r="T1378" s="147" t="s">
        <v>166</v>
      </c>
      <c r="U1378" s="147" t="s">
        <v>595</v>
      </c>
      <c r="V1378" s="146" t="str">
        <f>+IFERROR(VLOOKUP(U1378,[4]Equivalencias!$M$2:$N$97,2,FALSE),"")</f>
        <v xml:space="preserve">Áreas administradas </v>
      </c>
      <c r="W1378" s="183" t="s">
        <v>2037</v>
      </c>
      <c r="X1378" s="181">
        <v>83087500</v>
      </c>
      <c r="Y1378" s="181">
        <v>83087500</v>
      </c>
      <c r="Z1378" s="178" t="s">
        <v>183</v>
      </c>
      <c r="AA1378" s="178" t="s">
        <v>184</v>
      </c>
      <c r="AB1378" s="143">
        <f>IFERROR(VLOOKUP(AA1378,[4]Hoja4!$A$14:$B$19,2,FALSE),"")</f>
        <v>0</v>
      </c>
      <c r="AC1378" s="178" t="s">
        <v>161</v>
      </c>
      <c r="AD1378" s="178" t="s">
        <v>2029</v>
      </c>
      <c r="AE1378" s="178" t="s">
        <v>1770</v>
      </c>
      <c r="AF1378" s="178" t="s">
        <v>2030</v>
      </c>
      <c r="AG1378" s="146" t="str">
        <f>IFERROR(VLOOKUP(AF1378,'[4]archivo de datos'!$D$1:$E$1156,2,FALSE),"")</f>
        <v>CO-CUN-25279</v>
      </c>
      <c r="AH1378" s="178" t="s">
        <v>188</v>
      </c>
      <c r="AI1378" s="146" t="str">
        <f>IFERROR(VLOOKUP(AC1378,[4]Hoja3!$B$28:$E$38,2,FALSE),"")</f>
        <v>Edgar Olaya Ospina</v>
      </c>
      <c r="AJ1378" s="146" t="str">
        <f>IFERROR(VLOOKUP(AC1378,[4]Hoja3!$B$28:$E$38,3,FALSE),"")</f>
        <v>608 6819000</v>
      </c>
      <c r="AK1378" s="146" t="str">
        <f>IFERROR(VLOOKUP(AC1378,[4]Hoja3!$B$28:$E$38,4,FALSE),"")</f>
        <v>edgar.olaya@parquesnacionales.gov.co</v>
      </c>
      <c r="AL1378" s="182">
        <v>0</v>
      </c>
      <c r="AM1378" s="182">
        <v>0</v>
      </c>
      <c r="AN1378" s="182">
        <v>0</v>
      </c>
      <c r="AO1378" s="182">
        <v>0</v>
      </c>
      <c r="AP1378" s="178"/>
      <c r="AQ1378" s="178" t="s">
        <v>189</v>
      </c>
      <c r="AR1378" s="178"/>
      <c r="AS1378" s="178"/>
      <c r="AT1378" s="178"/>
    </row>
    <row r="1379" spans="1:46" ht="25.05" customHeight="1" x14ac:dyDescent="0.3">
      <c r="A1379" s="143"/>
      <c r="B1379" s="171">
        <v>80111600</v>
      </c>
      <c r="C1379" s="171" t="s">
        <v>2206</v>
      </c>
      <c r="D1379" s="171" t="s">
        <v>211</v>
      </c>
      <c r="E1379" s="171" t="s">
        <v>2207</v>
      </c>
      <c r="F1379" s="172">
        <v>1</v>
      </c>
      <c r="G1379" s="144" t="str">
        <f>IFERROR(VLOOKUP(F1379,[4]Hoja4!$A$1:B1515,2,FALSE),"")</f>
        <v>ENERO</v>
      </c>
      <c r="H1379" s="172">
        <v>1</v>
      </c>
      <c r="I1379" s="144" t="str">
        <f>IFERROR(VLOOKUP(H1379,[4]Hoja4!$A$1:D1514,2,FALSE),"")</f>
        <v>ENERO</v>
      </c>
      <c r="J1379" s="185" t="s">
        <v>1645</v>
      </c>
      <c r="K1379" s="106">
        <f>IFERROR(VLOOKUP(J1379,[4]LISTAS!$A$8:$B$11,2,FALSE),"")</f>
        <v>0</v>
      </c>
      <c r="L1379" s="174">
        <v>345</v>
      </c>
      <c r="M1379" s="175" t="s">
        <v>213</v>
      </c>
      <c r="N1379" s="145" t="str">
        <f>IFERROR(VLOOKUP(M1379,'[4]archivo de datos'!$G$1:$H$24,2,FALSE),"")</f>
        <v>CCE-16</v>
      </c>
      <c r="O1379" s="178" t="s">
        <v>180</v>
      </c>
      <c r="P1379" s="106">
        <f>IFERROR(VLOOKUP(O1379,'[4]archivo de datos'!$J$6:$K$12,2,FALSE),"")</f>
        <v>0</v>
      </c>
      <c r="Q1379" s="177" t="s">
        <v>48</v>
      </c>
      <c r="R1379" s="186" t="s">
        <v>1571</v>
      </c>
      <c r="S1379" s="179" t="s">
        <v>182</v>
      </c>
      <c r="T1379" s="147" t="s">
        <v>166</v>
      </c>
      <c r="U1379" s="147" t="s">
        <v>595</v>
      </c>
      <c r="V1379" s="146" t="str">
        <f>+IFERROR(VLOOKUP(U1379,[4]Equivalencias!$M$2:$N$97,2,FALSE),"")</f>
        <v xml:space="preserve">Áreas administradas </v>
      </c>
      <c r="W1379" s="183" t="s">
        <v>2037</v>
      </c>
      <c r="X1379" s="181">
        <v>83087500</v>
      </c>
      <c r="Y1379" s="181">
        <v>83087500</v>
      </c>
      <c r="Z1379" s="178" t="s">
        <v>183</v>
      </c>
      <c r="AA1379" s="178" t="s">
        <v>184</v>
      </c>
      <c r="AB1379" s="143">
        <f>IFERROR(VLOOKUP(AA1379,[4]Hoja4!$A$14:$B$19,2,FALSE),"")</f>
        <v>0</v>
      </c>
      <c r="AC1379" s="178" t="s">
        <v>161</v>
      </c>
      <c r="AD1379" s="178" t="s">
        <v>2029</v>
      </c>
      <c r="AE1379" s="178" t="s">
        <v>1770</v>
      </c>
      <c r="AF1379" s="178" t="s">
        <v>2030</v>
      </c>
      <c r="AG1379" s="146" t="str">
        <f>IFERROR(VLOOKUP(AF1379,'[4]archivo de datos'!$D$1:$E$1156,2,FALSE),"")</f>
        <v>CO-CUN-25279</v>
      </c>
      <c r="AH1379" s="178" t="s">
        <v>188</v>
      </c>
      <c r="AI1379" s="146" t="str">
        <f>IFERROR(VLOOKUP(AC1379,[4]Hoja3!$B$28:$E$38,2,FALSE),"")</f>
        <v>Edgar Olaya Ospina</v>
      </c>
      <c r="AJ1379" s="146" t="str">
        <f>IFERROR(VLOOKUP(AC1379,[4]Hoja3!$B$28:$E$38,3,FALSE),"")</f>
        <v>608 6819000</v>
      </c>
      <c r="AK1379" s="146" t="str">
        <f>IFERROR(VLOOKUP(AC1379,[4]Hoja3!$B$28:$E$38,4,FALSE),"")</f>
        <v>edgar.olaya@parquesnacionales.gov.co</v>
      </c>
      <c r="AL1379" s="182">
        <v>0</v>
      </c>
      <c r="AM1379" s="182">
        <v>0</v>
      </c>
      <c r="AN1379" s="182">
        <v>0</v>
      </c>
      <c r="AO1379" s="182">
        <v>0</v>
      </c>
      <c r="AP1379" s="178"/>
      <c r="AQ1379" s="178" t="s">
        <v>189</v>
      </c>
      <c r="AR1379" s="178"/>
      <c r="AS1379" s="178"/>
      <c r="AT1379" s="178"/>
    </row>
    <row r="1380" spans="1:46" ht="25.05" customHeight="1" x14ac:dyDescent="0.3">
      <c r="A1380" s="143"/>
      <c r="B1380" s="171">
        <v>80111600</v>
      </c>
      <c r="C1380" s="171" t="s">
        <v>2208</v>
      </c>
      <c r="D1380" s="171" t="s">
        <v>211</v>
      </c>
      <c r="E1380" s="171" t="s">
        <v>2209</v>
      </c>
      <c r="F1380" s="172">
        <v>1</v>
      </c>
      <c r="G1380" s="144" t="str">
        <f>IFERROR(VLOOKUP(F1380,[4]Hoja4!$A$1:B1516,2,FALSE),"")</f>
        <v>ENERO</v>
      </c>
      <c r="H1380" s="172">
        <v>1</v>
      </c>
      <c r="I1380" s="144" t="str">
        <f>IFERROR(VLOOKUP(H1380,[4]Hoja4!$A$1:D1515,2,FALSE),"")</f>
        <v>ENERO</v>
      </c>
      <c r="J1380" s="185" t="s">
        <v>1645</v>
      </c>
      <c r="K1380" s="106">
        <f>IFERROR(VLOOKUP(J1380,[4]LISTAS!$A$8:$B$11,2,FALSE),"")</f>
        <v>0</v>
      </c>
      <c r="L1380" s="174">
        <v>345</v>
      </c>
      <c r="M1380" s="175" t="s">
        <v>213</v>
      </c>
      <c r="N1380" s="145" t="str">
        <f>IFERROR(VLOOKUP(M1380,'[4]archivo de datos'!$G$1:$H$24,2,FALSE),"")</f>
        <v>CCE-16</v>
      </c>
      <c r="O1380" s="178" t="s">
        <v>180</v>
      </c>
      <c r="P1380" s="106">
        <f>IFERROR(VLOOKUP(O1380,'[4]archivo de datos'!$J$6:$K$12,2,FALSE),"")</f>
        <v>0</v>
      </c>
      <c r="Q1380" s="177" t="s">
        <v>48</v>
      </c>
      <c r="R1380" s="186" t="s">
        <v>1571</v>
      </c>
      <c r="S1380" s="179" t="s">
        <v>182</v>
      </c>
      <c r="T1380" s="147" t="s">
        <v>166</v>
      </c>
      <c r="U1380" s="147" t="s">
        <v>595</v>
      </c>
      <c r="V1380" s="146" t="str">
        <f>+IFERROR(VLOOKUP(U1380,[4]Equivalencias!$M$2:$N$97,2,FALSE),"")</f>
        <v xml:space="preserve">Áreas administradas </v>
      </c>
      <c r="W1380" s="183" t="s">
        <v>1638</v>
      </c>
      <c r="X1380" s="181">
        <v>67436000</v>
      </c>
      <c r="Y1380" s="181">
        <v>67436000</v>
      </c>
      <c r="Z1380" s="178" t="s">
        <v>183</v>
      </c>
      <c r="AA1380" s="178" t="s">
        <v>184</v>
      </c>
      <c r="AB1380" s="143">
        <f>IFERROR(VLOOKUP(AA1380,[4]Hoja4!$A$14:$B$19,2,FALSE),"")</f>
        <v>0</v>
      </c>
      <c r="AC1380" s="178" t="s">
        <v>161</v>
      </c>
      <c r="AD1380" s="178" t="s">
        <v>2029</v>
      </c>
      <c r="AE1380" s="178" t="s">
        <v>1770</v>
      </c>
      <c r="AF1380" s="178" t="s">
        <v>2030</v>
      </c>
      <c r="AG1380" s="146" t="str">
        <f>IFERROR(VLOOKUP(AF1380,'[4]archivo de datos'!$D$1:$E$1156,2,FALSE),"")</f>
        <v>CO-CUN-25279</v>
      </c>
      <c r="AH1380" s="178" t="s">
        <v>188</v>
      </c>
      <c r="AI1380" s="146" t="str">
        <f>IFERROR(VLOOKUP(AC1380,[4]Hoja3!$B$28:$E$38,2,FALSE),"")</f>
        <v>Edgar Olaya Ospina</v>
      </c>
      <c r="AJ1380" s="146" t="str">
        <f>IFERROR(VLOOKUP(AC1380,[4]Hoja3!$B$28:$E$38,3,FALSE),"")</f>
        <v>608 6819000</v>
      </c>
      <c r="AK1380" s="146" t="str">
        <f>IFERROR(VLOOKUP(AC1380,[4]Hoja3!$B$28:$E$38,4,FALSE),"")</f>
        <v>edgar.olaya@parquesnacionales.gov.co</v>
      </c>
      <c r="AL1380" s="182">
        <v>0</v>
      </c>
      <c r="AM1380" s="182">
        <v>0</v>
      </c>
      <c r="AN1380" s="182">
        <v>0</v>
      </c>
      <c r="AO1380" s="182">
        <v>0</v>
      </c>
      <c r="AP1380" s="178"/>
      <c r="AQ1380" s="178" t="s">
        <v>189</v>
      </c>
      <c r="AR1380" s="178"/>
      <c r="AS1380" s="178"/>
      <c r="AT1380" s="178"/>
    </row>
    <row r="1381" spans="1:46" ht="25.05" customHeight="1" x14ac:dyDescent="0.3">
      <c r="A1381" s="143"/>
      <c r="B1381" s="171">
        <v>80111600</v>
      </c>
      <c r="C1381" s="171" t="s">
        <v>2210</v>
      </c>
      <c r="D1381" s="171" t="s">
        <v>211</v>
      </c>
      <c r="E1381" s="171" t="s">
        <v>2211</v>
      </c>
      <c r="F1381" s="172">
        <v>1</v>
      </c>
      <c r="G1381" s="144" t="str">
        <f>IFERROR(VLOOKUP(F1381,[4]Hoja4!$A$1:B1517,2,FALSE),"")</f>
        <v>ENERO</v>
      </c>
      <c r="H1381" s="172">
        <v>1</v>
      </c>
      <c r="I1381" s="144" t="str">
        <f>IFERROR(VLOOKUP(H1381,[4]Hoja4!$A$1:D1516,2,FALSE),"")</f>
        <v>ENERO</v>
      </c>
      <c r="J1381" s="185" t="s">
        <v>1645</v>
      </c>
      <c r="K1381" s="106">
        <f>IFERROR(VLOOKUP(J1381,[4]LISTAS!$A$8:$B$11,2,FALSE),"")</f>
        <v>0</v>
      </c>
      <c r="L1381" s="174">
        <v>345</v>
      </c>
      <c r="M1381" s="175" t="s">
        <v>213</v>
      </c>
      <c r="N1381" s="145" t="str">
        <f>IFERROR(VLOOKUP(M1381,'[4]archivo de datos'!$G$1:$H$24,2,FALSE),"")</f>
        <v>CCE-16</v>
      </c>
      <c r="O1381" s="178" t="s">
        <v>180</v>
      </c>
      <c r="P1381" s="106">
        <f>IFERROR(VLOOKUP(O1381,'[4]archivo de datos'!$J$6:$K$12,2,FALSE),"")</f>
        <v>0</v>
      </c>
      <c r="Q1381" s="177" t="s">
        <v>48</v>
      </c>
      <c r="R1381" s="186" t="s">
        <v>1571</v>
      </c>
      <c r="S1381" s="179" t="s">
        <v>182</v>
      </c>
      <c r="T1381" s="147" t="s">
        <v>166</v>
      </c>
      <c r="U1381" s="147" t="s">
        <v>595</v>
      </c>
      <c r="V1381" s="146" t="str">
        <f>+IFERROR(VLOOKUP(U1381,[4]Equivalencias!$M$2:$N$97,2,FALSE),"")</f>
        <v xml:space="preserve">Áreas administradas </v>
      </c>
      <c r="W1381" s="183" t="s">
        <v>1726</v>
      </c>
      <c r="X1381" s="181">
        <v>49760500</v>
      </c>
      <c r="Y1381" s="181">
        <v>49760500</v>
      </c>
      <c r="Z1381" s="178" t="s">
        <v>183</v>
      </c>
      <c r="AA1381" s="178" t="s">
        <v>184</v>
      </c>
      <c r="AB1381" s="143">
        <f>IFERROR(VLOOKUP(AA1381,[4]Hoja4!$A$14:$B$19,2,FALSE),"")</f>
        <v>0</v>
      </c>
      <c r="AC1381" s="178" t="s">
        <v>161</v>
      </c>
      <c r="AD1381" s="178" t="s">
        <v>2029</v>
      </c>
      <c r="AE1381" s="178" t="s">
        <v>1770</v>
      </c>
      <c r="AF1381" s="178" t="s">
        <v>2030</v>
      </c>
      <c r="AG1381" s="146" t="str">
        <f>IFERROR(VLOOKUP(AF1381,'[4]archivo de datos'!$D$1:$E$1156,2,FALSE),"")</f>
        <v>CO-CUN-25279</v>
      </c>
      <c r="AH1381" s="178" t="s">
        <v>188</v>
      </c>
      <c r="AI1381" s="146" t="str">
        <f>IFERROR(VLOOKUP(AC1381,[4]Hoja3!$B$28:$E$38,2,FALSE),"")</f>
        <v>Edgar Olaya Ospina</v>
      </c>
      <c r="AJ1381" s="146" t="str">
        <f>IFERROR(VLOOKUP(AC1381,[4]Hoja3!$B$28:$E$38,3,FALSE),"")</f>
        <v>608 6819000</v>
      </c>
      <c r="AK1381" s="146" t="str">
        <f>IFERROR(VLOOKUP(AC1381,[4]Hoja3!$B$28:$E$38,4,FALSE),"")</f>
        <v>edgar.olaya@parquesnacionales.gov.co</v>
      </c>
      <c r="AL1381" s="182">
        <v>0</v>
      </c>
      <c r="AM1381" s="182">
        <v>0</v>
      </c>
      <c r="AN1381" s="182">
        <v>0</v>
      </c>
      <c r="AO1381" s="182">
        <v>0</v>
      </c>
      <c r="AP1381" s="178"/>
      <c r="AQ1381" s="178" t="s">
        <v>189</v>
      </c>
      <c r="AR1381" s="178"/>
      <c r="AS1381" s="178"/>
      <c r="AT1381" s="178"/>
    </row>
    <row r="1382" spans="1:46" ht="25.05" customHeight="1" x14ac:dyDescent="0.3">
      <c r="A1382" s="143"/>
      <c r="B1382" s="171">
        <v>80111600</v>
      </c>
      <c r="C1382" s="171" t="s">
        <v>2212</v>
      </c>
      <c r="D1382" s="171" t="s">
        <v>211</v>
      </c>
      <c r="E1382" s="171" t="s">
        <v>2213</v>
      </c>
      <c r="F1382" s="172">
        <v>1</v>
      </c>
      <c r="G1382" s="144" t="str">
        <f>IFERROR(VLOOKUP(F1382,[4]Hoja4!$A$1:B1518,2,FALSE),"")</f>
        <v>ENERO</v>
      </c>
      <c r="H1382" s="172">
        <v>1</v>
      </c>
      <c r="I1382" s="144" t="str">
        <f>IFERROR(VLOOKUP(H1382,[4]Hoja4!$A$1:D1517,2,FALSE),"")</f>
        <v>ENERO</v>
      </c>
      <c r="J1382" s="185" t="s">
        <v>1645</v>
      </c>
      <c r="K1382" s="106">
        <f>IFERROR(VLOOKUP(J1382,[4]LISTAS!$A$8:$B$11,2,FALSE),"")</f>
        <v>0</v>
      </c>
      <c r="L1382" s="174">
        <v>345</v>
      </c>
      <c r="M1382" s="175" t="s">
        <v>213</v>
      </c>
      <c r="N1382" s="145" t="str">
        <f>IFERROR(VLOOKUP(M1382,'[4]archivo de datos'!$G$1:$H$24,2,FALSE),"")</f>
        <v>CCE-16</v>
      </c>
      <c r="O1382" s="178" t="s">
        <v>180</v>
      </c>
      <c r="P1382" s="106">
        <f>IFERROR(VLOOKUP(O1382,'[4]archivo de datos'!$J$6:$K$12,2,FALSE),"")</f>
        <v>0</v>
      </c>
      <c r="Q1382" s="177" t="s">
        <v>48</v>
      </c>
      <c r="R1382" s="186" t="s">
        <v>1571</v>
      </c>
      <c r="S1382" s="179" t="s">
        <v>182</v>
      </c>
      <c r="T1382" s="147" t="s">
        <v>166</v>
      </c>
      <c r="U1382" s="147" t="s">
        <v>595</v>
      </c>
      <c r="V1382" s="146" t="str">
        <f>+IFERROR(VLOOKUP(U1382,[4]Equivalencias!$M$2:$N$97,2,FALSE),"")</f>
        <v xml:space="preserve">Áreas administradas </v>
      </c>
      <c r="W1382" s="183" t="s">
        <v>1641</v>
      </c>
      <c r="X1382" s="181">
        <v>54740000</v>
      </c>
      <c r="Y1382" s="181">
        <v>54740000</v>
      </c>
      <c r="Z1382" s="178" t="s">
        <v>183</v>
      </c>
      <c r="AA1382" s="178" t="s">
        <v>184</v>
      </c>
      <c r="AB1382" s="143">
        <f>IFERROR(VLOOKUP(AA1382,[4]Hoja4!$A$14:$B$19,2,FALSE),"")</f>
        <v>0</v>
      </c>
      <c r="AC1382" s="178" t="s">
        <v>161</v>
      </c>
      <c r="AD1382" s="178" t="s">
        <v>2029</v>
      </c>
      <c r="AE1382" s="178" t="s">
        <v>1770</v>
      </c>
      <c r="AF1382" s="178" t="s">
        <v>2030</v>
      </c>
      <c r="AG1382" s="146" t="str">
        <f>IFERROR(VLOOKUP(AF1382,'[4]archivo de datos'!$D$1:$E$1156,2,FALSE),"")</f>
        <v>CO-CUN-25279</v>
      </c>
      <c r="AH1382" s="178" t="s">
        <v>188</v>
      </c>
      <c r="AI1382" s="146" t="str">
        <f>IFERROR(VLOOKUP(AC1382,[4]Hoja3!$B$28:$E$38,2,FALSE),"")</f>
        <v>Edgar Olaya Ospina</v>
      </c>
      <c r="AJ1382" s="146" t="str">
        <f>IFERROR(VLOOKUP(AC1382,[4]Hoja3!$B$28:$E$38,3,FALSE),"")</f>
        <v>608 6819000</v>
      </c>
      <c r="AK1382" s="146" t="str">
        <f>IFERROR(VLOOKUP(AC1382,[4]Hoja3!$B$28:$E$38,4,FALSE),"")</f>
        <v>edgar.olaya@parquesnacionales.gov.co</v>
      </c>
      <c r="AL1382" s="182">
        <v>0</v>
      </c>
      <c r="AM1382" s="182">
        <v>0</v>
      </c>
      <c r="AN1382" s="182">
        <v>0</v>
      </c>
      <c r="AO1382" s="182">
        <v>0</v>
      </c>
      <c r="AP1382" s="178"/>
      <c r="AQ1382" s="178" t="s">
        <v>189</v>
      </c>
      <c r="AR1382" s="178"/>
      <c r="AS1382" s="178"/>
      <c r="AT1382" s="178"/>
    </row>
    <row r="1383" spans="1:46" ht="25.05" customHeight="1" x14ac:dyDescent="0.3">
      <c r="A1383" s="143"/>
      <c r="B1383" s="171">
        <v>80111600</v>
      </c>
      <c r="C1383" s="171" t="s">
        <v>2214</v>
      </c>
      <c r="D1383" s="171" t="s">
        <v>224</v>
      </c>
      <c r="E1383" s="171" t="s">
        <v>2215</v>
      </c>
      <c r="F1383" s="172">
        <v>1</v>
      </c>
      <c r="G1383" s="144" t="str">
        <f>IFERROR(VLOOKUP(F1383,[4]Hoja4!$A$1:B1519,2,FALSE),"")</f>
        <v>ENERO</v>
      </c>
      <c r="H1383" s="172">
        <v>1</v>
      </c>
      <c r="I1383" s="144" t="str">
        <f>IFERROR(VLOOKUP(H1383,[4]Hoja4!$A$1:D1518,2,FALSE),"")</f>
        <v>ENERO</v>
      </c>
      <c r="J1383" s="185" t="s">
        <v>1645</v>
      </c>
      <c r="K1383" s="106">
        <f>IFERROR(VLOOKUP(J1383,[4]LISTAS!$A$8:$B$11,2,FALSE),"")</f>
        <v>0</v>
      </c>
      <c r="L1383" s="174">
        <v>330</v>
      </c>
      <c r="M1383" s="175" t="s">
        <v>213</v>
      </c>
      <c r="N1383" s="145" t="str">
        <f>IFERROR(VLOOKUP(M1383,'[4]archivo de datos'!$G$1:$H$24,2,FALSE),"")</f>
        <v>CCE-16</v>
      </c>
      <c r="O1383" s="178" t="s">
        <v>180</v>
      </c>
      <c r="P1383" s="106">
        <f>IFERROR(VLOOKUP(O1383,'[4]archivo de datos'!$J$6:$K$12,2,FALSE),"")</f>
        <v>0</v>
      </c>
      <c r="Q1383" s="177" t="s">
        <v>48</v>
      </c>
      <c r="R1383" s="186" t="s">
        <v>1571</v>
      </c>
      <c r="S1383" s="179" t="s">
        <v>182</v>
      </c>
      <c r="T1383" s="147" t="s">
        <v>166</v>
      </c>
      <c r="U1383" s="147" t="s">
        <v>595</v>
      </c>
      <c r="V1383" s="146" t="str">
        <f>+IFERROR(VLOOKUP(U1383,[4]Equivalencias!$M$2:$N$97,2,FALSE),"")</f>
        <v xml:space="preserve">Áreas administradas </v>
      </c>
      <c r="W1383" s="183" t="s">
        <v>1702</v>
      </c>
      <c r="X1383" s="181">
        <v>41602000</v>
      </c>
      <c r="Y1383" s="181">
        <v>41602000</v>
      </c>
      <c r="Z1383" s="178" t="s">
        <v>183</v>
      </c>
      <c r="AA1383" s="178" t="s">
        <v>184</v>
      </c>
      <c r="AB1383" s="143">
        <f>IFERROR(VLOOKUP(AA1383,[4]Hoja4!$A$14:$B$19,2,FALSE),"")</f>
        <v>0</v>
      </c>
      <c r="AC1383" s="178" t="s">
        <v>161</v>
      </c>
      <c r="AD1383" s="178" t="s">
        <v>2029</v>
      </c>
      <c r="AE1383" s="178" t="s">
        <v>1770</v>
      </c>
      <c r="AF1383" s="178" t="s">
        <v>2030</v>
      </c>
      <c r="AG1383" s="146" t="str">
        <f>IFERROR(VLOOKUP(AF1383,'[4]archivo de datos'!$D$1:$E$1156,2,FALSE),"")</f>
        <v>CO-CUN-25279</v>
      </c>
      <c r="AH1383" s="178" t="s">
        <v>188</v>
      </c>
      <c r="AI1383" s="146" t="str">
        <f>IFERROR(VLOOKUP(AC1383,[4]Hoja3!$B$28:$E$38,2,FALSE),"")</f>
        <v>Edgar Olaya Ospina</v>
      </c>
      <c r="AJ1383" s="146" t="str">
        <f>IFERROR(VLOOKUP(AC1383,[4]Hoja3!$B$28:$E$38,3,FALSE),"")</f>
        <v>608 6819000</v>
      </c>
      <c r="AK1383" s="146" t="str">
        <f>IFERROR(VLOOKUP(AC1383,[4]Hoja3!$B$28:$E$38,4,FALSE),"")</f>
        <v>edgar.olaya@parquesnacionales.gov.co</v>
      </c>
      <c r="AL1383" s="182">
        <v>0</v>
      </c>
      <c r="AM1383" s="182">
        <v>0</v>
      </c>
      <c r="AN1383" s="182">
        <v>0</v>
      </c>
      <c r="AO1383" s="182">
        <v>0</v>
      </c>
      <c r="AP1383" s="178"/>
      <c r="AQ1383" s="178" t="s">
        <v>189</v>
      </c>
      <c r="AR1383" s="178"/>
      <c r="AS1383" s="178"/>
      <c r="AT1383" s="178"/>
    </row>
    <row r="1384" spans="1:46" ht="25.05" customHeight="1" x14ac:dyDescent="0.3">
      <c r="A1384" s="143"/>
      <c r="B1384" s="171">
        <v>80111600</v>
      </c>
      <c r="C1384" s="171" t="s">
        <v>2216</v>
      </c>
      <c r="D1384" s="171" t="s">
        <v>211</v>
      </c>
      <c r="E1384" s="171" t="s">
        <v>2217</v>
      </c>
      <c r="F1384" s="172">
        <v>1</v>
      </c>
      <c r="G1384" s="144" t="str">
        <f>IFERROR(VLOOKUP(F1384,[4]Hoja4!$A$1:B1520,2,FALSE),"")</f>
        <v>ENERO</v>
      </c>
      <c r="H1384" s="172">
        <v>1</v>
      </c>
      <c r="I1384" s="144" t="str">
        <f>IFERROR(VLOOKUP(H1384,[4]Hoja4!$A$1:D1519,2,FALSE),"")</f>
        <v>ENERO</v>
      </c>
      <c r="J1384" s="185" t="s">
        <v>1645</v>
      </c>
      <c r="K1384" s="106">
        <f>IFERROR(VLOOKUP(J1384,[4]LISTAS!$A$8:$B$11,2,FALSE),"")</f>
        <v>0</v>
      </c>
      <c r="L1384" s="174">
        <v>345</v>
      </c>
      <c r="M1384" s="175" t="s">
        <v>213</v>
      </c>
      <c r="N1384" s="145" t="str">
        <f>IFERROR(VLOOKUP(M1384,'[4]archivo de datos'!$G$1:$H$24,2,FALSE),"")</f>
        <v>CCE-16</v>
      </c>
      <c r="O1384" s="178" t="s">
        <v>180</v>
      </c>
      <c r="P1384" s="106">
        <f>IFERROR(VLOOKUP(O1384,'[4]archivo de datos'!$J$6:$K$12,2,FALSE),"")</f>
        <v>0</v>
      </c>
      <c r="Q1384" s="177" t="s">
        <v>48</v>
      </c>
      <c r="R1384" s="186" t="s">
        <v>1571</v>
      </c>
      <c r="S1384" s="179" t="s">
        <v>182</v>
      </c>
      <c r="T1384" s="147" t="s">
        <v>166</v>
      </c>
      <c r="U1384" s="147" t="s">
        <v>595</v>
      </c>
      <c r="V1384" s="146" t="str">
        <f>+IFERROR(VLOOKUP(U1384,[4]Equivalencias!$M$2:$N$97,2,FALSE),"")</f>
        <v xml:space="preserve">Áreas administradas </v>
      </c>
      <c r="W1384" s="183" t="s">
        <v>1823</v>
      </c>
      <c r="X1384" s="181">
        <v>43504500</v>
      </c>
      <c r="Y1384" s="181">
        <v>43504500</v>
      </c>
      <c r="Z1384" s="178" t="s">
        <v>183</v>
      </c>
      <c r="AA1384" s="178" t="s">
        <v>184</v>
      </c>
      <c r="AB1384" s="143">
        <f>IFERROR(VLOOKUP(AA1384,[4]Hoja4!$A$14:$B$19,2,FALSE),"")</f>
        <v>0</v>
      </c>
      <c r="AC1384" s="178" t="s">
        <v>161</v>
      </c>
      <c r="AD1384" s="178" t="s">
        <v>2029</v>
      </c>
      <c r="AE1384" s="178" t="s">
        <v>1770</v>
      </c>
      <c r="AF1384" s="178" t="s">
        <v>2030</v>
      </c>
      <c r="AG1384" s="146" t="str">
        <f>IFERROR(VLOOKUP(AF1384,'[4]archivo de datos'!$D$1:$E$1156,2,FALSE),"")</f>
        <v>CO-CUN-25279</v>
      </c>
      <c r="AH1384" s="178" t="s">
        <v>188</v>
      </c>
      <c r="AI1384" s="146" t="str">
        <f>IFERROR(VLOOKUP(AC1384,[4]Hoja3!$B$28:$E$38,2,FALSE),"")</f>
        <v>Edgar Olaya Ospina</v>
      </c>
      <c r="AJ1384" s="146" t="str">
        <f>IFERROR(VLOOKUP(AC1384,[4]Hoja3!$B$28:$E$38,3,FALSE),"")</f>
        <v>608 6819000</v>
      </c>
      <c r="AK1384" s="146" t="str">
        <f>IFERROR(VLOOKUP(AC1384,[4]Hoja3!$B$28:$E$38,4,FALSE),"")</f>
        <v>edgar.olaya@parquesnacionales.gov.co</v>
      </c>
      <c r="AL1384" s="182">
        <v>0</v>
      </c>
      <c r="AM1384" s="182">
        <v>0</v>
      </c>
      <c r="AN1384" s="182">
        <v>0</v>
      </c>
      <c r="AO1384" s="182">
        <v>0</v>
      </c>
      <c r="AP1384" s="178"/>
      <c r="AQ1384" s="178" t="s">
        <v>189</v>
      </c>
      <c r="AR1384" s="178"/>
      <c r="AS1384" s="178"/>
      <c r="AT1384" s="178"/>
    </row>
    <row r="1385" spans="1:46" ht="25.05" customHeight="1" x14ac:dyDescent="0.3">
      <c r="A1385" s="143"/>
      <c r="B1385" s="171">
        <v>80111600</v>
      </c>
      <c r="C1385" s="171" t="s">
        <v>2218</v>
      </c>
      <c r="D1385" s="171" t="s">
        <v>224</v>
      </c>
      <c r="E1385" s="171" t="s">
        <v>2219</v>
      </c>
      <c r="F1385" s="172">
        <v>1</v>
      </c>
      <c r="G1385" s="144" t="str">
        <f>IFERROR(VLOOKUP(F1385,[4]Hoja4!$A$1:B1521,2,FALSE),"")</f>
        <v>ENERO</v>
      </c>
      <c r="H1385" s="172">
        <v>1</v>
      </c>
      <c r="I1385" s="144" t="str">
        <f>IFERROR(VLOOKUP(H1385,[4]Hoja4!$A$1:D1520,2,FALSE),"")</f>
        <v>ENERO</v>
      </c>
      <c r="J1385" s="185" t="s">
        <v>1645</v>
      </c>
      <c r="K1385" s="106">
        <f>IFERROR(VLOOKUP(J1385,[4]LISTAS!$A$8:$B$11,2,FALSE),"")</f>
        <v>0</v>
      </c>
      <c r="L1385" s="174">
        <v>345</v>
      </c>
      <c r="M1385" s="175" t="s">
        <v>213</v>
      </c>
      <c r="N1385" s="145" t="str">
        <f>IFERROR(VLOOKUP(M1385,'[4]archivo de datos'!$G$1:$H$24,2,FALSE),"")</f>
        <v>CCE-16</v>
      </c>
      <c r="O1385" s="178" t="s">
        <v>180</v>
      </c>
      <c r="P1385" s="106">
        <f>IFERROR(VLOOKUP(O1385,'[4]archivo de datos'!$J$6:$K$12,2,FALSE),"")</f>
        <v>0</v>
      </c>
      <c r="Q1385" s="177" t="s">
        <v>48</v>
      </c>
      <c r="R1385" s="186" t="s">
        <v>1571</v>
      </c>
      <c r="S1385" s="179" t="s">
        <v>182</v>
      </c>
      <c r="T1385" s="147" t="s">
        <v>166</v>
      </c>
      <c r="U1385" s="147" t="s">
        <v>595</v>
      </c>
      <c r="V1385" s="146" t="str">
        <f>+IFERROR(VLOOKUP(U1385,[4]Equivalencias!$M$2:$N$97,2,FALSE),"")</f>
        <v xml:space="preserve">Áreas administradas </v>
      </c>
      <c r="W1385" s="183" t="s">
        <v>1624</v>
      </c>
      <c r="X1385" s="181">
        <v>38226000</v>
      </c>
      <c r="Y1385" s="181">
        <v>38226000</v>
      </c>
      <c r="Z1385" s="178" t="s">
        <v>183</v>
      </c>
      <c r="AA1385" s="178" t="s">
        <v>184</v>
      </c>
      <c r="AB1385" s="143">
        <f>IFERROR(VLOOKUP(AA1385,[4]Hoja4!$A$14:$B$19,2,FALSE),"")</f>
        <v>0</v>
      </c>
      <c r="AC1385" s="178" t="s">
        <v>161</v>
      </c>
      <c r="AD1385" s="178" t="s">
        <v>2029</v>
      </c>
      <c r="AE1385" s="178" t="s">
        <v>1770</v>
      </c>
      <c r="AF1385" s="178" t="s">
        <v>2030</v>
      </c>
      <c r="AG1385" s="146" t="str">
        <f>IFERROR(VLOOKUP(AF1385,'[4]archivo de datos'!$D$1:$E$1156,2,FALSE),"")</f>
        <v>CO-CUN-25279</v>
      </c>
      <c r="AH1385" s="178" t="s">
        <v>188</v>
      </c>
      <c r="AI1385" s="146" t="str">
        <f>IFERROR(VLOOKUP(AC1385,[4]Hoja3!$B$28:$E$38,2,FALSE),"")</f>
        <v>Edgar Olaya Ospina</v>
      </c>
      <c r="AJ1385" s="146" t="str">
        <f>IFERROR(VLOOKUP(AC1385,[4]Hoja3!$B$28:$E$38,3,FALSE),"")</f>
        <v>608 6819000</v>
      </c>
      <c r="AK1385" s="146" t="str">
        <f>IFERROR(VLOOKUP(AC1385,[4]Hoja3!$B$28:$E$38,4,FALSE),"")</f>
        <v>edgar.olaya@parquesnacionales.gov.co</v>
      </c>
      <c r="AL1385" s="182">
        <v>0</v>
      </c>
      <c r="AM1385" s="182">
        <v>0</v>
      </c>
      <c r="AN1385" s="182">
        <v>0</v>
      </c>
      <c r="AO1385" s="182">
        <v>0</v>
      </c>
      <c r="AP1385" s="178"/>
      <c r="AQ1385" s="178" t="s">
        <v>189</v>
      </c>
      <c r="AR1385" s="178"/>
      <c r="AS1385" s="178"/>
      <c r="AT1385" s="178"/>
    </row>
    <row r="1386" spans="1:46" ht="25.05" customHeight="1" x14ac:dyDescent="0.3">
      <c r="A1386" s="143"/>
      <c r="B1386" s="171" t="s">
        <v>179</v>
      </c>
      <c r="C1386" s="171" t="s">
        <v>2032</v>
      </c>
      <c r="D1386" s="171" t="s">
        <v>177</v>
      </c>
      <c r="E1386" s="171" t="s">
        <v>179</v>
      </c>
      <c r="F1386" s="172" t="s">
        <v>175</v>
      </c>
      <c r="G1386" s="144" t="str">
        <f>IFERROR(VLOOKUP(F1386,[4]Hoja4!$A$1:B1521,2,FALSE),"")</f>
        <v>NO APLICA</v>
      </c>
      <c r="H1386" s="173"/>
      <c r="I1386" s="144" t="str">
        <f>IFERROR(VLOOKUP(H1386,[4]Hoja4!$A$1:D1520,2,FALSE),"")</f>
        <v/>
      </c>
      <c r="J1386" s="185"/>
      <c r="K1386" s="106" t="str">
        <f>IFERROR(VLOOKUP(J1386,[4]LISTAS!$A$8:$B$11,2,FALSE),"")</f>
        <v/>
      </c>
      <c r="L1386" s="174"/>
      <c r="M1386" s="175" t="s">
        <v>179</v>
      </c>
      <c r="N1386" s="145" t="str">
        <f>IFERROR(VLOOKUP(M1386,'[4]archivo de datos'!$G$1:$H$24,2,FALSE),"")</f>
        <v>N/A</v>
      </c>
      <c r="O1386" s="178" t="s">
        <v>180</v>
      </c>
      <c r="P1386" s="106">
        <f>IFERROR(VLOOKUP(O1386,'[4]archivo de datos'!$J$6:$K$12,2,FALSE),"")</f>
        <v>0</v>
      </c>
      <c r="Q1386" s="177" t="s">
        <v>46</v>
      </c>
      <c r="R1386" s="186" t="s">
        <v>1571</v>
      </c>
      <c r="S1386" s="179" t="s">
        <v>182</v>
      </c>
      <c r="T1386" s="147" t="s">
        <v>166</v>
      </c>
      <c r="U1386" s="147" t="s">
        <v>595</v>
      </c>
      <c r="V1386" s="146" t="str">
        <f>+IFERROR(VLOOKUP(U1386,[4]Equivalencias!$M$2:$N$97,2,FALSE),"")</f>
        <v xml:space="preserve">Áreas administradas </v>
      </c>
      <c r="W1386" s="178" t="s">
        <v>175</v>
      </c>
      <c r="X1386" s="181">
        <v>14000000</v>
      </c>
      <c r="Y1386" s="181">
        <v>14000000</v>
      </c>
      <c r="Z1386" s="178" t="s">
        <v>183</v>
      </c>
      <c r="AA1386" s="178" t="s">
        <v>184</v>
      </c>
      <c r="AB1386" s="143">
        <f>IFERROR(VLOOKUP(AA1386,[4]Hoja4!$A$14:$B$19,2,FALSE),"")</f>
        <v>0</v>
      </c>
      <c r="AC1386" s="178" t="s">
        <v>161</v>
      </c>
      <c r="AD1386" s="178" t="s">
        <v>2029</v>
      </c>
      <c r="AE1386" s="178" t="s">
        <v>1770</v>
      </c>
      <c r="AF1386" s="178" t="s">
        <v>2030</v>
      </c>
      <c r="AG1386" s="146" t="str">
        <f>IFERROR(VLOOKUP(AF1386,'[4]archivo de datos'!$D$1:$E$1156,2,FALSE),"")</f>
        <v>CO-CUN-25279</v>
      </c>
      <c r="AH1386" s="178" t="s">
        <v>188</v>
      </c>
      <c r="AI1386" s="146" t="str">
        <f>IFERROR(VLOOKUP(AC1386,[4]Hoja3!$B$28:$E$38,2,FALSE),"")</f>
        <v>Edgar Olaya Ospina</v>
      </c>
      <c r="AJ1386" s="146" t="str">
        <f>IFERROR(VLOOKUP(AC1386,[4]Hoja3!$B$28:$E$38,3,FALSE),"")</f>
        <v>608 6819000</v>
      </c>
      <c r="AK1386" s="146" t="str">
        <f>IFERROR(VLOOKUP(AC1386,[4]Hoja3!$B$28:$E$38,4,FALSE),"")</f>
        <v>edgar.olaya@parquesnacionales.gov.co</v>
      </c>
      <c r="AL1386" s="182">
        <v>0</v>
      </c>
      <c r="AM1386" s="182">
        <v>0</v>
      </c>
      <c r="AN1386" s="182">
        <v>0</v>
      </c>
      <c r="AO1386" s="182">
        <v>0</v>
      </c>
      <c r="AP1386" s="178"/>
      <c r="AQ1386" s="178" t="s">
        <v>189</v>
      </c>
      <c r="AR1386" s="178"/>
      <c r="AS1386" s="178"/>
      <c r="AT1386" s="178"/>
    </row>
    <row r="1387" spans="1:46" ht="25.05" customHeight="1" x14ac:dyDescent="0.3">
      <c r="A1387" s="143"/>
      <c r="B1387" s="171" t="s">
        <v>2220</v>
      </c>
      <c r="C1387" s="171" t="s">
        <v>2221</v>
      </c>
      <c r="D1387" s="171" t="s">
        <v>202</v>
      </c>
      <c r="E1387" s="171" t="s">
        <v>179</v>
      </c>
      <c r="F1387" s="172">
        <v>3</v>
      </c>
      <c r="G1387" s="149" t="str">
        <f>IFERROR(VLOOKUP(F1387,[5]Hoja4!$A$1:B1521,2,FALSE),"")</f>
        <v>MARZO</v>
      </c>
      <c r="H1387" s="173">
        <v>4</v>
      </c>
      <c r="I1387" s="149" t="str">
        <f>IFERROR(VLOOKUP(H1387,[5]Hoja4!$A$1:D1520,2,FALSE),"")</f>
        <v>ABRIL</v>
      </c>
      <c r="J1387" s="185" t="s">
        <v>178</v>
      </c>
      <c r="K1387" s="196">
        <f>IFERROR(VLOOKUP(J1387,[5]LISTAS!$A$8:$B$11,2,FALSE),"")</f>
        <v>1</v>
      </c>
      <c r="L1387" s="174">
        <v>6</v>
      </c>
      <c r="M1387" s="175" t="s">
        <v>196</v>
      </c>
      <c r="N1387" s="197" t="str">
        <f>IFERROR(VLOOKUP(M1387,'[5]archivo de datos'!$G$1:$H$24,2,FALSE),"")</f>
        <v>CCE-10</v>
      </c>
      <c r="O1387" s="178" t="s">
        <v>180</v>
      </c>
      <c r="P1387" s="106">
        <f>IFERROR(VLOOKUP(O1387,'[4]archivo de datos'!$J$6:$K$12,2,FALSE),"")</f>
        <v>0</v>
      </c>
      <c r="Q1387" s="177" t="s">
        <v>46</v>
      </c>
      <c r="R1387" s="186" t="s">
        <v>1571</v>
      </c>
      <c r="S1387" s="179" t="s">
        <v>182</v>
      </c>
      <c r="T1387" s="147" t="s">
        <v>166</v>
      </c>
      <c r="U1387" s="147" t="s">
        <v>595</v>
      </c>
      <c r="V1387" s="146" t="str">
        <f>+IFERROR(VLOOKUP(U1387,[4]Equivalencias!$M$2:$N$97,2,FALSE),"")</f>
        <v xml:space="preserve">Áreas administradas </v>
      </c>
      <c r="W1387" s="178" t="s">
        <v>175</v>
      </c>
      <c r="X1387" s="181">
        <v>30000000</v>
      </c>
      <c r="Y1387" s="181">
        <v>30000000</v>
      </c>
      <c r="Z1387" s="178" t="s">
        <v>183</v>
      </c>
      <c r="AA1387" s="178" t="s">
        <v>184</v>
      </c>
      <c r="AB1387" s="143">
        <f>IFERROR(VLOOKUP(AA1387,[4]Hoja4!$A$14:$B$19,2,FALSE),"")</f>
        <v>0</v>
      </c>
      <c r="AC1387" s="178" t="s">
        <v>161</v>
      </c>
      <c r="AD1387" s="178" t="s">
        <v>2029</v>
      </c>
      <c r="AE1387" s="178" t="s">
        <v>1770</v>
      </c>
      <c r="AF1387" s="178" t="s">
        <v>2030</v>
      </c>
      <c r="AG1387" s="146" t="str">
        <f>IFERROR(VLOOKUP(AF1387,'[4]archivo de datos'!$D$1:$E$1156,2,FALSE),"")</f>
        <v>CO-CUN-25279</v>
      </c>
      <c r="AH1387" s="178" t="s">
        <v>188</v>
      </c>
      <c r="AI1387" s="146" t="str">
        <f>IFERROR(VLOOKUP(AC1387,[4]Hoja3!$B$28:$E$38,2,FALSE),"")</f>
        <v>Edgar Olaya Ospina</v>
      </c>
      <c r="AJ1387" s="146" t="str">
        <f>IFERROR(VLOOKUP(AC1387,[4]Hoja3!$B$28:$E$38,3,FALSE),"")</f>
        <v>608 6819000</v>
      </c>
      <c r="AK1387" s="146" t="str">
        <f>IFERROR(VLOOKUP(AC1387,[4]Hoja3!$B$28:$E$38,4,FALSE),"")</f>
        <v>edgar.olaya@parquesnacionales.gov.co</v>
      </c>
      <c r="AL1387" s="182">
        <v>0</v>
      </c>
      <c r="AM1387" s="182">
        <v>0</v>
      </c>
      <c r="AN1387" s="182">
        <v>0</v>
      </c>
      <c r="AO1387" s="182">
        <v>0</v>
      </c>
      <c r="AP1387" s="178"/>
      <c r="AQ1387" s="178" t="s">
        <v>189</v>
      </c>
      <c r="AR1387" s="178"/>
      <c r="AS1387" s="178"/>
      <c r="AT1387" s="178"/>
    </row>
    <row r="1388" spans="1:46" ht="25.05" customHeight="1" x14ac:dyDescent="0.3">
      <c r="A1388" s="143"/>
      <c r="B1388" s="171" t="s">
        <v>179</v>
      </c>
      <c r="C1388" s="171" t="s">
        <v>2032</v>
      </c>
      <c r="D1388" s="171" t="s">
        <v>177</v>
      </c>
      <c r="E1388" s="171" t="s">
        <v>179</v>
      </c>
      <c r="F1388" s="172" t="s">
        <v>175</v>
      </c>
      <c r="G1388" s="144" t="str">
        <f>IFERROR(VLOOKUP(F1388,[4]Hoja4!$A$1:B1522,2,FALSE),"")</f>
        <v>NO APLICA</v>
      </c>
      <c r="H1388" s="173"/>
      <c r="I1388" s="144" t="str">
        <f>IFERROR(VLOOKUP(H1388,[4]Hoja4!$A$1:D1521,2,FALSE),"")</f>
        <v/>
      </c>
      <c r="J1388" s="185"/>
      <c r="K1388" s="106" t="str">
        <f>IFERROR(VLOOKUP(J1388,[4]LISTAS!$A$8:$B$11,2,FALSE),"")</f>
        <v/>
      </c>
      <c r="L1388" s="174"/>
      <c r="M1388" s="175" t="s">
        <v>179</v>
      </c>
      <c r="N1388" s="145" t="str">
        <f>IFERROR(VLOOKUP(M1388,'[4]archivo de datos'!$G$1:$H$24,2,FALSE),"")</f>
        <v>N/A</v>
      </c>
      <c r="O1388" s="178" t="s">
        <v>180</v>
      </c>
      <c r="P1388" s="106">
        <f>IFERROR(VLOOKUP(O1388,'[4]archivo de datos'!$J$6:$K$12,2,FALSE),"")</f>
        <v>0</v>
      </c>
      <c r="Q1388" s="177" t="s">
        <v>48</v>
      </c>
      <c r="R1388" s="186" t="s">
        <v>1571</v>
      </c>
      <c r="S1388" s="179" t="s">
        <v>182</v>
      </c>
      <c r="T1388" s="147" t="s">
        <v>166</v>
      </c>
      <c r="U1388" s="147" t="s">
        <v>595</v>
      </c>
      <c r="V1388" s="146" t="str">
        <f>+IFERROR(VLOOKUP(U1388,[4]Equivalencias!$M$2:$N$97,2,FALSE),"")</f>
        <v xml:space="preserve">Áreas administradas </v>
      </c>
      <c r="W1388" s="178" t="s">
        <v>175</v>
      </c>
      <c r="X1388" s="181">
        <v>14000000</v>
      </c>
      <c r="Y1388" s="181">
        <v>14000000</v>
      </c>
      <c r="Z1388" s="178" t="s">
        <v>183</v>
      </c>
      <c r="AA1388" s="178" t="s">
        <v>184</v>
      </c>
      <c r="AB1388" s="143">
        <f>IFERROR(VLOOKUP(AA1388,[4]Hoja4!$A$14:$B$19,2,FALSE),"")</f>
        <v>0</v>
      </c>
      <c r="AC1388" s="178" t="s">
        <v>161</v>
      </c>
      <c r="AD1388" s="178" t="s">
        <v>2029</v>
      </c>
      <c r="AE1388" s="178" t="s">
        <v>1770</v>
      </c>
      <c r="AF1388" s="178" t="s">
        <v>2030</v>
      </c>
      <c r="AG1388" s="146" t="str">
        <f>IFERROR(VLOOKUP(AF1388,'[4]archivo de datos'!$D$1:$E$1156,2,FALSE),"")</f>
        <v>CO-CUN-25279</v>
      </c>
      <c r="AH1388" s="178" t="s">
        <v>188</v>
      </c>
      <c r="AI1388" s="146" t="str">
        <f>IFERROR(VLOOKUP(AC1388,[4]Hoja3!$B$28:$E$38,2,FALSE),"")</f>
        <v>Edgar Olaya Ospina</v>
      </c>
      <c r="AJ1388" s="146" t="str">
        <f>IFERROR(VLOOKUP(AC1388,[4]Hoja3!$B$28:$E$38,3,FALSE),"")</f>
        <v>608 6819000</v>
      </c>
      <c r="AK1388" s="146" t="str">
        <f>IFERROR(VLOOKUP(AC1388,[4]Hoja3!$B$28:$E$38,4,FALSE),"")</f>
        <v>edgar.olaya@parquesnacionales.gov.co</v>
      </c>
      <c r="AL1388" s="182">
        <v>0</v>
      </c>
      <c r="AM1388" s="182">
        <v>0</v>
      </c>
      <c r="AN1388" s="182">
        <v>0</v>
      </c>
      <c r="AO1388" s="182">
        <v>0</v>
      </c>
      <c r="AP1388" s="178"/>
      <c r="AQ1388" s="178" t="s">
        <v>189</v>
      </c>
      <c r="AR1388" s="178"/>
      <c r="AS1388" s="178"/>
      <c r="AT1388" s="178"/>
    </row>
    <row r="1389" spans="1:46" ht="25.05" customHeight="1" x14ac:dyDescent="0.3">
      <c r="A1389" s="143"/>
      <c r="B1389" s="171">
        <v>80111600</v>
      </c>
      <c r="C1389" s="171" t="s">
        <v>2222</v>
      </c>
      <c r="D1389" s="171" t="s">
        <v>211</v>
      </c>
      <c r="E1389" s="171" t="s">
        <v>2223</v>
      </c>
      <c r="F1389" s="172">
        <v>1</v>
      </c>
      <c r="G1389" s="144" t="str">
        <f>IFERROR(VLOOKUP(F1389,[4]Hoja4!$A$1:B1523,2,FALSE),"")</f>
        <v>ENERO</v>
      </c>
      <c r="H1389" s="172">
        <v>1</v>
      </c>
      <c r="I1389" s="144" t="str">
        <f>IFERROR(VLOOKUP(H1389,[4]Hoja4!$A$1:D1522,2,FALSE),"")</f>
        <v>ENERO</v>
      </c>
      <c r="J1389" s="185" t="s">
        <v>1645</v>
      </c>
      <c r="K1389" s="106">
        <f>IFERROR(VLOOKUP(J1389,[4]LISTAS!$A$8:$B$11,2,FALSE),"")</f>
        <v>0</v>
      </c>
      <c r="L1389" s="174">
        <v>345</v>
      </c>
      <c r="M1389" s="175" t="s">
        <v>213</v>
      </c>
      <c r="N1389" s="145" t="str">
        <f>IFERROR(VLOOKUP(M1389,'[4]archivo de datos'!$G$1:$H$24,2,FALSE),"")</f>
        <v>CCE-16</v>
      </c>
      <c r="O1389" s="176" t="s">
        <v>214</v>
      </c>
      <c r="P1389" s="106">
        <f>IFERROR(VLOOKUP(O1389,'[4]archivo de datos'!$J$6:$K$12,2,FALSE),"")</f>
        <v>1</v>
      </c>
      <c r="Q1389" s="177" t="s">
        <v>49</v>
      </c>
      <c r="R1389" s="186" t="s">
        <v>181</v>
      </c>
      <c r="S1389" s="179" t="s">
        <v>182</v>
      </c>
      <c r="T1389" s="147" t="s">
        <v>166</v>
      </c>
      <c r="U1389" s="147" t="s">
        <v>595</v>
      </c>
      <c r="V1389" s="146" t="str">
        <f>+IFERROR(VLOOKUP(U1389,[4]Equivalencias!$M$2:$N$97,2,FALSE),"")</f>
        <v xml:space="preserve">Áreas administradas </v>
      </c>
      <c r="W1389" s="187" t="s">
        <v>1662</v>
      </c>
      <c r="X1389" s="181">
        <v>60490000</v>
      </c>
      <c r="Y1389" s="181">
        <v>60490000</v>
      </c>
      <c r="Z1389" s="178" t="s">
        <v>183</v>
      </c>
      <c r="AA1389" s="178" t="s">
        <v>184</v>
      </c>
      <c r="AB1389" s="143">
        <f>IFERROR(VLOOKUP(AA1389,[4]Hoja4!$A$14:$B$19,2,FALSE),"")</f>
        <v>0</v>
      </c>
      <c r="AC1389" s="178" t="s">
        <v>161</v>
      </c>
      <c r="AD1389" s="178" t="s">
        <v>2224</v>
      </c>
      <c r="AE1389" s="178" t="s">
        <v>1626</v>
      </c>
      <c r="AF1389" s="178" t="s">
        <v>1659</v>
      </c>
      <c r="AG1389" s="146" t="str">
        <f>IFERROR(VLOOKUP(AF1389,'[4]archivo de datos'!$D$1:$E$1156,2,FALSE),"")</f>
        <v>CO-MET-50001</v>
      </c>
      <c r="AH1389" s="178" t="s">
        <v>188</v>
      </c>
      <c r="AI1389" s="146" t="str">
        <f>IFERROR(VLOOKUP(AC1389,[4]Hoja3!$B$28:$E$38,2,FALSE),"")</f>
        <v>Edgar Olaya Ospina</v>
      </c>
      <c r="AJ1389" s="146" t="str">
        <f>IFERROR(VLOOKUP(AC1389,[4]Hoja3!$B$28:$E$38,3,FALSE),"")</f>
        <v>608 6819000</v>
      </c>
      <c r="AK1389" s="146" t="str">
        <f>IFERROR(VLOOKUP(AC1389,[4]Hoja3!$B$28:$E$38,4,FALSE),"")</f>
        <v>edgar.olaya@parquesnacionales.gov.co</v>
      </c>
      <c r="AL1389" s="182">
        <v>0</v>
      </c>
      <c r="AM1389" s="182">
        <v>0</v>
      </c>
      <c r="AN1389" s="182">
        <v>0</v>
      </c>
      <c r="AO1389" s="182">
        <v>0</v>
      </c>
      <c r="AP1389" s="178"/>
      <c r="AQ1389" s="178"/>
      <c r="AR1389" s="178"/>
      <c r="AS1389" s="178" t="s">
        <v>191</v>
      </c>
      <c r="AT1389" s="178"/>
    </row>
    <row r="1390" spans="1:46" ht="25.05" customHeight="1" x14ac:dyDescent="0.3">
      <c r="A1390" s="143"/>
      <c r="B1390" s="171">
        <v>80111600</v>
      </c>
      <c r="C1390" s="171" t="s">
        <v>2225</v>
      </c>
      <c r="D1390" s="171" t="s">
        <v>211</v>
      </c>
      <c r="E1390" s="171" t="s">
        <v>2226</v>
      </c>
      <c r="F1390" s="172">
        <v>1</v>
      </c>
      <c r="G1390" s="144" t="str">
        <f>IFERROR(VLOOKUP(F1390,[4]Hoja4!$A$1:B1524,2,FALSE),"")</f>
        <v>ENERO</v>
      </c>
      <c r="H1390" s="173">
        <v>1</v>
      </c>
      <c r="I1390" s="144" t="str">
        <f>IFERROR(VLOOKUP(H1390,[4]Hoja4!$A$1:D1523,2,FALSE),"")</f>
        <v>ENERO</v>
      </c>
      <c r="J1390" s="185" t="s">
        <v>1645</v>
      </c>
      <c r="K1390" s="106">
        <f>IFERROR(VLOOKUP(J1390,[4]LISTAS!$A$8:$B$11,2,FALSE),"")</f>
        <v>0</v>
      </c>
      <c r="L1390" s="174">
        <v>345</v>
      </c>
      <c r="M1390" s="175" t="s">
        <v>213</v>
      </c>
      <c r="N1390" s="145" t="str">
        <f>IFERROR(VLOOKUP(M1390,'[4]archivo de datos'!$G$1:$H$24,2,FALSE),"")</f>
        <v>CCE-16</v>
      </c>
      <c r="O1390" s="176" t="s">
        <v>214</v>
      </c>
      <c r="P1390" s="106">
        <f>IFERROR(VLOOKUP(O1390,'[4]archivo de datos'!$J$6:$K$12,2,FALSE),"")</f>
        <v>1</v>
      </c>
      <c r="Q1390" s="177" t="s">
        <v>49</v>
      </c>
      <c r="R1390" s="186" t="s">
        <v>181</v>
      </c>
      <c r="S1390" s="179" t="s">
        <v>182</v>
      </c>
      <c r="T1390" s="147" t="s">
        <v>166</v>
      </c>
      <c r="U1390" s="147" t="s">
        <v>595</v>
      </c>
      <c r="V1390" s="146" t="str">
        <f>+IFERROR(VLOOKUP(U1390,[4]Equivalencias!$M$2:$N$97,2,FALSE),"")</f>
        <v xml:space="preserve">Áreas administradas </v>
      </c>
      <c r="W1390" s="183" t="s">
        <v>1731</v>
      </c>
      <c r="X1390" s="181">
        <v>75198500</v>
      </c>
      <c r="Y1390" s="181">
        <v>75198500</v>
      </c>
      <c r="Z1390" s="178" t="s">
        <v>183</v>
      </c>
      <c r="AA1390" s="178" t="s">
        <v>184</v>
      </c>
      <c r="AB1390" s="143">
        <f>IFERROR(VLOOKUP(AA1390,[4]Hoja4!$A$14:$B$19,2,FALSE),"")</f>
        <v>0</v>
      </c>
      <c r="AC1390" s="178" t="s">
        <v>161</v>
      </c>
      <c r="AD1390" s="178" t="s">
        <v>2224</v>
      </c>
      <c r="AE1390" s="178" t="s">
        <v>1626</v>
      </c>
      <c r="AF1390" s="178" t="s">
        <v>1659</v>
      </c>
      <c r="AG1390" s="146" t="str">
        <f>IFERROR(VLOOKUP(AF1390,'[4]archivo de datos'!$D$1:$E$1156,2,FALSE),"")</f>
        <v>CO-MET-50001</v>
      </c>
      <c r="AH1390" s="178" t="s">
        <v>188</v>
      </c>
      <c r="AI1390" s="146" t="str">
        <f>IFERROR(VLOOKUP(AC1390,[4]Hoja3!$B$28:$E$38,2,FALSE),"")</f>
        <v>Edgar Olaya Ospina</v>
      </c>
      <c r="AJ1390" s="146" t="str">
        <f>IFERROR(VLOOKUP(AC1390,[4]Hoja3!$B$28:$E$38,3,FALSE),"")</f>
        <v>608 6819000</v>
      </c>
      <c r="AK1390" s="146" t="str">
        <f>IFERROR(VLOOKUP(AC1390,[4]Hoja3!$B$28:$E$38,4,FALSE),"")</f>
        <v>edgar.olaya@parquesnacionales.gov.co</v>
      </c>
      <c r="AL1390" s="182">
        <v>0</v>
      </c>
      <c r="AM1390" s="182">
        <v>0</v>
      </c>
      <c r="AN1390" s="182">
        <v>0</v>
      </c>
      <c r="AO1390" s="182">
        <v>0</v>
      </c>
      <c r="AP1390" s="178"/>
      <c r="AQ1390" s="178"/>
      <c r="AR1390" s="178"/>
      <c r="AS1390" s="178" t="s">
        <v>191</v>
      </c>
      <c r="AT1390" s="178"/>
    </row>
    <row r="1391" spans="1:46" ht="25.05" customHeight="1" x14ac:dyDescent="0.3">
      <c r="A1391" s="143"/>
      <c r="B1391" s="171">
        <v>80111600</v>
      </c>
      <c r="C1391" s="171" t="s">
        <v>2227</v>
      </c>
      <c r="D1391" s="171" t="s">
        <v>211</v>
      </c>
      <c r="E1391" s="171" t="s">
        <v>2228</v>
      </c>
      <c r="F1391" s="172">
        <v>1</v>
      </c>
      <c r="G1391" s="144" t="str">
        <f>IFERROR(VLOOKUP(F1391,[4]Hoja4!$A$1:B1525,2,FALSE),"")</f>
        <v>ENERO</v>
      </c>
      <c r="H1391" s="173">
        <v>1</v>
      </c>
      <c r="I1391" s="144" t="str">
        <f>IFERROR(VLOOKUP(H1391,[4]Hoja4!$A$1:D1524,2,FALSE),"")</f>
        <v>ENERO</v>
      </c>
      <c r="J1391" s="185" t="s">
        <v>1645</v>
      </c>
      <c r="K1391" s="106">
        <f>IFERROR(VLOOKUP(J1391,[4]LISTAS!$A$8:$B$11,2,FALSE),"")</f>
        <v>0</v>
      </c>
      <c r="L1391" s="174">
        <v>345</v>
      </c>
      <c r="M1391" s="175" t="s">
        <v>213</v>
      </c>
      <c r="N1391" s="145" t="str">
        <f>IFERROR(VLOOKUP(M1391,'[4]archivo de datos'!$G$1:$H$24,2,FALSE),"")</f>
        <v>CCE-16</v>
      </c>
      <c r="O1391" s="176" t="s">
        <v>214</v>
      </c>
      <c r="P1391" s="106">
        <f>IFERROR(VLOOKUP(O1391,'[4]archivo de datos'!$J$6:$K$12,2,FALSE),"")</f>
        <v>1</v>
      </c>
      <c r="Q1391" s="177" t="s">
        <v>49</v>
      </c>
      <c r="R1391" s="186" t="s">
        <v>181</v>
      </c>
      <c r="S1391" s="179" t="s">
        <v>182</v>
      </c>
      <c r="T1391" s="147" t="s">
        <v>166</v>
      </c>
      <c r="U1391" s="147" t="s">
        <v>595</v>
      </c>
      <c r="V1391" s="146" t="str">
        <f>+IFERROR(VLOOKUP(U1391,[4]Equivalencias!$M$2:$N$97,2,FALSE),"")</f>
        <v xml:space="preserve">Áreas administradas </v>
      </c>
      <c r="W1391" s="183" t="s">
        <v>1998</v>
      </c>
      <c r="X1391" s="181">
        <v>88078500</v>
      </c>
      <c r="Y1391" s="181">
        <v>88078500</v>
      </c>
      <c r="Z1391" s="178" t="s">
        <v>183</v>
      </c>
      <c r="AA1391" s="178" t="s">
        <v>184</v>
      </c>
      <c r="AB1391" s="143">
        <f>IFERROR(VLOOKUP(AA1391,[4]Hoja4!$A$14:$B$19,2,FALSE),"")</f>
        <v>0</v>
      </c>
      <c r="AC1391" s="178" t="s">
        <v>161</v>
      </c>
      <c r="AD1391" s="178" t="s">
        <v>2224</v>
      </c>
      <c r="AE1391" s="178" t="s">
        <v>1626</v>
      </c>
      <c r="AF1391" s="178" t="s">
        <v>1659</v>
      </c>
      <c r="AG1391" s="146" t="str">
        <f>IFERROR(VLOOKUP(AF1391,'[4]archivo de datos'!$D$1:$E$1156,2,FALSE),"")</f>
        <v>CO-MET-50001</v>
      </c>
      <c r="AH1391" s="178" t="s">
        <v>188</v>
      </c>
      <c r="AI1391" s="146" t="str">
        <f>IFERROR(VLOOKUP(AC1391,[4]Hoja3!$B$28:$E$38,2,FALSE),"")</f>
        <v>Edgar Olaya Ospina</v>
      </c>
      <c r="AJ1391" s="146" t="str">
        <f>IFERROR(VLOOKUP(AC1391,[4]Hoja3!$B$28:$E$38,3,FALSE),"")</f>
        <v>608 6819000</v>
      </c>
      <c r="AK1391" s="146" t="str">
        <f>IFERROR(VLOOKUP(AC1391,[4]Hoja3!$B$28:$E$38,4,FALSE),"")</f>
        <v>edgar.olaya@parquesnacionales.gov.co</v>
      </c>
      <c r="AL1391" s="182">
        <v>0</v>
      </c>
      <c r="AM1391" s="182">
        <v>0</v>
      </c>
      <c r="AN1391" s="182">
        <v>0</v>
      </c>
      <c r="AO1391" s="182">
        <v>0</v>
      </c>
      <c r="AP1391" s="178"/>
      <c r="AQ1391" s="178"/>
      <c r="AR1391" s="178"/>
      <c r="AS1391" s="178" t="s">
        <v>191</v>
      </c>
      <c r="AT1391" s="178"/>
    </row>
    <row r="1392" spans="1:46" ht="25.05" customHeight="1" x14ac:dyDescent="0.3">
      <c r="A1392" s="143"/>
      <c r="B1392" s="171">
        <v>80111600</v>
      </c>
      <c r="C1392" s="171" t="s">
        <v>2229</v>
      </c>
      <c r="D1392" s="171" t="s">
        <v>211</v>
      </c>
      <c r="E1392" s="171" t="s">
        <v>2230</v>
      </c>
      <c r="F1392" s="172">
        <v>1</v>
      </c>
      <c r="G1392" s="144" t="str">
        <f>IFERROR(VLOOKUP(F1392,[4]Hoja4!$A$1:B1526,2,FALSE),"")</f>
        <v>ENERO</v>
      </c>
      <c r="H1392" s="173">
        <v>1</v>
      </c>
      <c r="I1392" s="144" t="str">
        <f>IFERROR(VLOOKUP(H1392,[4]Hoja4!$A$1:D1525,2,FALSE),"")</f>
        <v>ENERO</v>
      </c>
      <c r="J1392" s="185" t="s">
        <v>1645</v>
      </c>
      <c r="K1392" s="106">
        <f>IFERROR(VLOOKUP(J1392,[4]LISTAS!$A$8:$B$11,2,FALSE),"")</f>
        <v>0</v>
      </c>
      <c r="L1392" s="174">
        <v>345</v>
      </c>
      <c r="M1392" s="175" t="s">
        <v>213</v>
      </c>
      <c r="N1392" s="145" t="str">
        <f>IFERROR(VLOOKUP(M1392,'[4]archivo de datos'!$G$1:$H$24,2,FALSE),"")</f>
        <v>CCE-16</v>
      </c>
      <c r="O1392" s="176" t="s">
        <v>214</v>
      </c>
      <c r="P1392" s="106">
        <f>IFERROR(VLOOKUP(O1392,'[4]archivo de datos'!$J$6:$K$12,2,FALSE),"")</f>
        <v>1</v>
      </c>
      <c r="Q1392" s="177" t="s">
        <v>49</v>
      </c>
      <c r="R1392" s="186" t="s">
        <v>181</v>
      </c>
      <c r="S1392" s="179" t="s">
        <v>182</v>
      </c>
      <c r="T1392" s="147" t="s">
        <v>166</v>
      </c>
      <c r="U1392" s="147" t="s">
        <v>595</v>
      </c>
      <c r="V1392" s="146" t="str">
        <f>+IFERROR(VLOOKUP(U1392,[4]Equivalencias!$M$2:$N$97,2,FALSE),"")</f>
        <v xml:space="preserve">Áreas administradas </v>
      </c>
      <c r="W1392" s="183" t="s">
        <v>1731</v>
      </c>
      <c r="X1392" s="181">
        <v>75198500</v>
      </c>
      <c r="Y1392" s="181">
        <v>75198500</v>
      </c>
      <c r="Z1392" s="178" t="s">
        <v>183</v>
      </c>
      <c r="AA1392" s="178" t="s">
        <v>184</v>
      </c>
      <c r="AB1392" s="143">
        <f>IFERROR(VLOOKUP(AA1392,[4]Hoja4!$A$14:$B$19,2,FALSE),"")</f>
        <v>0</v>
      </c>
      <c r="AC1392" s="178" t="s">
        <v>161</v>
      </c>
      <c r="AD1392" s="178" t="s">
        <v>2224</v>
      </c>
      <c r="AE1392" s="178" t="s">
        <v>1626</v>
      </c>
      <c r="AF1392" s="178" t="s">
        <v>1659</v>
      </c>
      <c r="AG1392" s="146" t="str">
        <f>IFERROR(VLOOKUP(AF1392,'[4]archivo de datos'!$D$1:$E$1156,2,FALSE),"")</f>
        <v>CO-MET-50001</v>
      </c>
      <c r="AH1392" s="178" t="s">
        <v>188</v>
      </c>
      <c r="AI1392" s="146" t="str">
        <f>IFERROR(VLOOKUP(AC1392,[4]Hoja3!$B$28:$E$38,2,FALSE),"")</f>
        <v>Edgar Olaya Ospina</v>
      </c>
      <c r="AJ1392" s="146" t="str">
        <f>IFERROR(VLOOKUP(AC1392,[4]Hoja3!$B$28:$E$38,3,FALSE),"")</f>
        <v>608 6819000</v>
      </c>
      <c r="AK1392" s="146" t="str">
        <f>IFERROR(VLOOKUP(AC1392,[4]Hoja3!$B$28:$E$38,4,FALSE),"")</f>
        <v>edgar.olaya@parquesnacionales.gov.co</v>
      </c>
      <c r="AL1392" s="182">
        <v>0</v>
      </c>
      <c r="AM1392" s="182">
        <v>0</v>
      </c>
      <c r="AN1392" s="182">
        <v>0</v>
      </c>
      <c r="AO1392" s="182">
        <v>0</v>
      </c>
      <c r="AP1392" s="178"/>
      <c r="AQ1392" s="178"/>
      <c r="AR1392" s="178"/>
      <c r="AS1392" s="178" t="s">
        <v>191</v>
      </c>
      <c r="AT1392" s="178"/>
    </row>
    <row r="1393" spans="1:46" ht="25.05" customHeight="1" x14ac:dyDescent="0.3">
      <c r="A1393" s="143"/>
      <c r="B1393" s="171">
        <v>80111600</v>
      </c>
      <c r="C1393" s="171" t="s">
        <v>2231</v>
      </c>
      <c r="D1393" s="171" t="s">
        <v>211</v>
      </c>
      <c r="E1393" s="171" t="s">
        <v>2232</v>
      </c>
      <c r="F1393" s="172">
        <v>1</v>
      </c>
      <c r="G1393" s="144" t="str">
        <f>IFERROR(VLOOKUP(F1393,[4]Hoja4!$A$1:B1527,2,FALSE),"")</f>
        <v>ENERO</v>
      </c>
      <c r="H1393" s="173">
        <v>1</v>
      </c>
      <c r="I1393" s="144" t="str">
        <f>IFERROR(VLOOKUP(H1393,[4]Hoja4!$A$1:D1526,2,FALSE),"")</f>
        <v>ENERO</v>
      </c>
      <c r="J1393" s="185" t="s">
        <v>1645</v>
      </c>
      <c r="K1393" s="106">
        <f>IFERROR(VLOOKUP(J1393,[4]LISTAS!$A$8:$B$11,2,FALSE),"")</f>
        <v>0</v>
      </c>
      <c r="L1393" s="174">
        <v>345</v>
      </c>
      <c r="M1393" s="175" t="s">
        <v>213</v>
      </c>
      <c r="N1393" s="145" t="str">
        <f>IFERROR(VLOOKUP(M1393,'[4]archivo de datos'!$G$1:$H$24,2,FALSE),"")</f>
        <v>CCE-16</v>
      </c>
      <c r="O1393" s="176" t="s">
        <v>214</v>
      </c>
      <c r="P1393" s="106">
        <f>IFERROR(VLOOKUP(O1393,'[4]archivo de datos'!$J$6:$K$12,2,FALSE),"")</f>
        <v>1</v>
      </c>
      <c r="Q1393" s="177" t="s">
        <v>49</v>
      </c>
      <c r="R1393" s="186" t="s">
        <v>181</v>
      </c>
      <c r="S1393" s="179" t="s">
        <v>182</v>
      </c>
      <c r="T1393" s="147" t="s">
        <v>166</v>
      </c>
      <c r="U1393" s="147" t="s">
        <v>595</v>
      </c>
      <c r="V1393" s="146" t="str">
        <f>+IFERROR(VLOOKUP(U1393,[4]Equivalencias!$M$2:$N$97,2,FALSE),"")</f>
        <v xml:space="preserve">Áreas administradas </v>
      </c>
      <c r="W1393" s="183" t="s">
        <v>1641</v>
      </c>
      <c r="X1393" s="181">
        <v>54740000</v>
      </c>
      <c r="Y1393" s="181">
        <v>54740000</v>
      </c>
      <c r="Z1393" s="178" t="s">
        <v>183</v>
      </c>
      <c r="AA1393" s="178" t="s">
        <v>184</v>
      </c>
      <c r="AB1393" s="143">
        <f>IFERROR(VLOOKUP(AA1393,[4]Hoja4!$A$14:$B$19,2,FALSE),"")</f>
        <v>0</v>
      </c>
      <c r="AC1393" s="178" t="s">
        <v>161</v>
      </c>
      <c r="AD1393" s="178" t="s">
        <v>2224</v>
      </c>
      <c r="AE1393" s="178" t="s">
        <v>1626</v>
      </c>
      <c r="AF1393" s="178" t="s">
        <v>1659</v>
      </c>
      <c r="AG1393" s="146" t="str">
        <f>IFERROR(VLOOKUP(AF1393,'[4]archivo de datos'!$D$1:$E$1156,2,FALSE),"")</f>
        <v>CO-MET-50001</v>
      </c>
      <c r="AH1393" s="178" t="s">
        <v>188</v>
      </c>
      <c r="AI1393" s="146" t="str">
        <f>IFERROR(VLOOKUP(AC1393,[4]Hoja3!$B$28:$E$38,2,FALSE),"")</f>
        <v>Edgar Olaya Ospina</v>
      </c>
      <c r="AJ1393" s="146" t="str">
        <f>IFERROR(VLOOKUP(AC1393,[4]Hoja3!$B$28:$E$38,3,FALSE),"")</f>
        <v>608 6819000</v>
      </c>
      <c r="AK1393" s="146" t="str">
        <f>IFERROR(VLOOKUP(AC1393,[4]Hoja3!$B$28:$E$38,4,FALSE),"")</f>
        <v>edgar.olaya@parquesnacionales.gov.co</v>
      </c>
      <c r="AL1393" s="182">
        <v>0</v>
      </c>
      <c r="AM1393" s="182">
        <v>0</v>
      </c>
      <c r="AN1393" s="182">
        <v>0</v>
      </c>
      <c r="AO1393" s="182">
        <v>0</v>
      </c>
      <c r="AP1393" s="178"/>
      <c r="AQ1393" s="178"/>
      <c r="AR1393" s="178"/>
      <c r="AS1393" s="178" t="s">
        <v>191</v>
      </c>
      <c r="AT1393" s="178"/>
    </row>
    <row r="1394" spans="1:46" ht="25.05" customHeight="1" x14ac:dyDescent="0.3">
      <c r="A1394" s="143"/>
      <c r="B1394" s="171">
        <v>80111600</v>
      </c>
      <c r="C1394" s="171" t="s">
        <v>2233</v>
      </c>
      <c r="D1394" s="171" t="s">
        <v>211</v>
      </c>
      <c r="E1394" s="171" t="s">
        <v>2234</v>
      </c>
      <c r="F1394" s="172">
        <v>1</v>
      </c>
      <c r="G1394" s="144" t="str">
        <f>IFERROR(VLOOKUP(F1394,[4]Hoja4!$A$1:B1528,2,FALSE),"")</f>
        <v>ENERO</v>
      </c>
      <c r="H1394" s="173">
        <v>1</v>
      </c>
      <c r="I1394" s="144" t="str">
        <f>IFERROR(VLOOKUP(H1394,[4]Hoja4!$A$1:D1527,2,FALSE),"")</f>
        <v>ENERO</v>
      </c>
      <c r="J1394" s="185" t="s">
        <v>1645</v>
      </c>
      <c r="K1394" s="106">
        <f>IFERROR(VLOOKUP(J1394,[4]LISTAS!$A$8:$B$11,2,FALSE),"")</f>
        <v>0</v>
      </c>
      <c r="L1394" s="174">
        <v>345</v>
      </c>
      <c r="M1394" s="175" t="s">
        <v>213</v>
      </c>
      <c r="N1394" s="145" t="str">
        <f>IFERROR(VLOOKUP(M1394,'[4]archivo de datos'!$G$1:$H$24,2,FALSE),"")</f>
        <v>CCE-16</v>
      </c>
      <c r="O1394" s="176" t="s">
        <v>214</v>
      </c>
      <c r="P1394" s="106">
        <f>IFERROR(VLOOKUP(O1394,'[4]archivo de datos'!$J$6:$K$12,2,FALSE),"")</f>
        <v>1</v>
      </c>
      <c r="Q1394" s="177" t="s">
        <v>49</v>
      </c>
      <c r="R1394" s="186" t="s">
        <v>181</v>
      </c>
      <c r="S1394" s="179" t="s">
        <v>182</v>
      </c>
      <c r="T1394" s="147" t="s">
        <v>166</v>
      </c>
      <c r="U1394" s="147" t="s">
        <v>595</v>
      </c>
      <c r="V1394" s="146" t="str">
        <f>+IFERROR(VLOOKUP(U1394,[4]Equivalencias!$M$2:$N$97,2,FALSE),"")</f>
        <v xml:space="preserve">Áreas administradas </v>
      </c>
      <c r="W1394" s="187" t="s">
        <v>1662</v>
      </c>
      <c r="X1394" s="181">
        <v>60490000</v>
      </c>
      <c r="Y1394" s="181">
        <v>60490000</v>
      </c>
      <c r="Z1394" s="178" t="s">
        <v>183</v>
      </c>
      <c r="AA1394" s="178" t="s">
        <v>184</v>
      </c>
      <c r="AB1394" s="143">
        <f>IFERROR(VLOOKUP(AA1394,[4]Hoja4!$A$14:$B$19,2,FALSE),"")</f>
        <v>0</v>
      </c>
      <c r="AC1394" s="178" t="s">
        <v>161</v>
      </c>
      <c r="AD1394" s="178" t="s">
        <v>2224</v>
      </c>
      <c r="AE1394" s="178" t="s">
        <v>1626</v>
      </c>
      <c r="AF1394" s="178" t="s">
        <v>1659</v>
      </c>
      <c r="AG1394" s="146" t="str">
        <f>IFERROR(VLOOKUP(AF1394,'[4]archivo de datos'!$D$1:$E$1156,2,FALSE),"")</f>
        <v>CO-MET-50001</v>
      </c>
      <c r="AH1394" s="178" t="s">
        <v>188</v>
      </c>
      <c r="AI1394" s="146" t="str">
        <f>IFERROR(VLOOKUP(AC1394,[4]Hoja3!$B$28:$E$38,2,FALSE),"")</f>
        <v>Edgar Olaya Ospina</v>
      </c>
      <c r="AJ1394" s="146" t="str">
        <f>IFERROR(VLOOKUP(AC1394,[4]Hoja3!$B$28:$E$38,3,FALSE),"")</f>
        <v>608 6819000</v>
      </c>
      <c r="AK1394" s="146" t="str">
        <f>IFERROR(VLOOKUP(AC1394,[4]Hoja3!$B$28:$E$38,4,FALSE),"")</f>
        <v>edgar.olaya@parquesnacionales.gov.co</v>
      </c>
      <c r="AL1394" s="182">
        <v>0</v>
      </c>
      <c r="AM1394" s="182">
        <v>0</v>
      </c>
      <c r="AN1394" s="182">
        <v>0</v>
      </c>
      <c r="AO1394" s="182">
        <v>0</v>
      </c>
      <c r="AP1394" s="178"/>
      <c r="AQ1394" s="178"/>
      <c r="AR1394" s="178"/>
      <c r="AS1394" s="178" t="s">
        <v>191</v>
      </c>
      <c r="AT1394" s="178"/>
    </row>
    <row r="1395" spans="1:46" ht="25.05" customHeight="1" x14ac:dyDescent="0.3">
      <c r="A1395" s="143"/>
      <c r="B1395" s="171">
        <v>80111600</v>
      </c>
      <c r="C1395" s="171" t="s">
        <v>2235</v>
      </c>
      <c r="D1395" s="171" t="s">
        <v>211</v>
      </c>
      <c r="E1395" s="171" t="s">
        <v>2236</v>
      </c>
      <c r="F1395" s="172">
        <v>1</v>
      </c>
      <c r="G1395" s="144" t="str">
        <f>IFERROR(VLOOKUP(F1395,[4]Hoja4!$A$1:B1529,2,FALSE),"")</f>
        <v>ENERO</v>
      </c>
      <c r="H1395" s="173">
        <v>1</v>
      </c>
      <c r="I1395" s="144" t="str">
        <f>IFERROR(VLOOKUP(H1395,[4]Hoja4!$A$1:D1528,2,FALSE),"")</f>
        <v>ENERO</v>
      </c>
      <c r="J1395" s="185" t="s">
        <v>1645</v>
      </c>
      <c r="K1395" s="106">
        <f>IFERROR(VLOOKUP(J1395,[4]LISTAS!$A$8:$B$11,2,FALSE),"")</f>
        <v>0</v>
      </c>
      <c r="L1395" s="174">
        <v>345</v>
      </c>
      <c r="M1395" s="175" t="s">
        <v>213</v>
      </c>
      <c r="N1395" s="145" t="str">
        <f>IFERROR(VLOOKUP(M1395,'[4]archivo de datos'!$G$1:$H$24,2,FALSE),"")</f>
        <v>CCE-16</v>
      </c>
      <c r="O1395" s="176" t="s">
        <v>214</v>
      </c>
      <c r="P1395" s="106">
        <f>IFERROR(VLOOKUP(O1395,'[4]archivo de datos'!$J$6:$K$12,2,FALSE),"")</f>
        <v>1</v>
      </c>
      <c r="Q1395" s="177" t="s">
        <v>49</v>
      </c>
      <c r="R1395" s="186" t="s">
        <v>181</v>
      </c>
      <c r="S1395" s="179" t="s">
        <v>182</v>
      </c>
      <c r="T1395" s="147" t="s">
        <v>166</v>
      </c>
      <c r="U1395" s="147" t="s">
        <v>595</v>
      </c>
      <c r="V1395" s="146" t="str">
        <f>+IFERROR(VLOOKUP(U1395,[4]Equivalencias!$M$2:$N$97,2,FALSE),"")</f>
        <v xml:space="preserve">Áreas administradas </v>
      </c>
      <c r="W1395" s="183" t="s">
        <v>1641</v>
      </c>
      <c r="X1395" s="181">
        <v>54740000</v>
      </c>
      <c r="Y1395" s="181">
        <v>54740000</v>
      </c>
      <c r="Z1395" s="178" t="s">
        <v>183</v>
      </c>
      <c r="AA1395" s="178" t="s">
        <v>184</v>
      </c>
      <c r="AB1395" s="143">
        <f>IFERROR(VLOOKUP(AA1395,[4]Hoja4!$A$14:$B$19,2,FALSE),"")</f>
        <v>0</v>
      </c>
      <c r="AC1395" s="178" t="s">
        <v>161</v>
      </c>
      <c r="AD1395" s="178" t="s">
        <v>2224</v>
      </c>
      <c r="AE1395" s="178" t="s">
        <v>1626</v>
      </c>
      <c r="AF1395" s="178" t="s">
        <v>1659</v>
      </c>
      <c r="AG1395" s="146" t="str">
        <f>IFERROR(VLOOKUP(AF1395,'[4]archivo de datos'!$D$1:$E$1156,2,FALSE),"")</f>
        <v>CO-MET-50001</v>
      </c>
      <c r="AH1395" s="178" t="s">
        <v>188</v>
      </c>
      <c r="AI1395" s="146" t="str">
        <f>IFERROR(VLOOKUP(AC1395,[4]Hoja3!$B$28:$E$38,2,FALSE),"")</f>
        <v>Edgar Olaya Ospina</v>
      </c>
      <c r="AJ1395" s="146" t="str">
        <f>IFERROR(VLOOKUP(AC1395,[4]Hoja3!$B$28:$E$38,3,FALSE),"")</f>
        <v>608 6819000</v>
      </c>
      <c r="AK1395" s="146" t="str">
        <f>IFERROR(VLOOKUP(AC1395,[4]Hoja3!$B$28:$E$38,4,FALSE),"")</f>
        <v>edgar.olaya@parquesnacionales.gov.co</v>
      </c>
      <c r="AL1395" s="182">
        <v>0</v>
      </c>
      <c r="AM1395" s="182">
        <v>0</v>
      </c>
      <c r="AN1395" s="182">
        <v>0</v>
      </c>
      <c r="AO1395" s="182">
        <v>0</v>
      </c>
      <c r="AP1395" s="178"/>
      <c r="AQ1395" s="178"/>
      <c r="AR1395" s="178"/>
      <c r="AS1395" s="178" t="s">
        <v>191</v>
      </c>
      <c r="AT1395" s="178"/>
    </row>
    <row r="1396" spans="1:46" ht="25.05" customHeight="1" x14ac:dyDescent="0.3">
      <c r="A1396" s="143"/>
      <c r="B1396" s="171">
        <v>80111600</v>
      </c>
      <c r="C1396" s="171" t="s">
        <v>2237</v>
      </c>
      <c r="D1396" s="171" t="s">
        <v>211</v>
      </c>
      <c r="E1396" s="171" t="s">
        <v>2238</v>
      </c>
      <c r="F1396" s="172">
        <v>1</v>
      </c>
      <c r="G1396" s="144" t="str">
        <f>IFERROR(VLOOKUP(F1396,[4]Hoja4!$A$1:B1530,2,FALSE),"")</f>
        <v>ENERO</v>
      </c>
      <c r="H1396" s="173">
        <v>1</v>
      </c>
      <c r="I1396" s="144" t="str">
        <f>IFERROR(VLOOKUP(H1396,[4]Hoja4!$A$1:D1529,2,FALSE),"")</f>
        <v>ENERO</v>
      </c>
      <c r="J1396" s="185" t="s">
        <v>1645</v>
      </c>
      <c r="K1396" s="106">
        <f>IFERROR(VLOOKUP(J1396,[4]LISTAS!$A$8:$B$11,2,FALSE),"")</f>
        <v>0</v>
      </c>
      <c r="L1396" s="174">
        <v>345</v>
      </c>
      <c r="M1396" s="175" t="s">
        <v>213</v>
      </c>
      <c r="N1396" s="145" t="str">
        <f>IFERROR(VLOOKUP(M1396,'[4]archivo de datos'!$G$1:$H$24,2,FALSE),"")</f>
        <v>CCE-16</v>
      </c>
      <c r="O1396" s="176" t="s">
        <v>214</v>
      </c>
      <c r="P1396" s="106">
        <f>IFERROR(VLOOKUP(O1396,'[4]archivo de datos'!$J$6:$K$12,2,FALSE),"")</f>
        <v>1</v>
      </c>
      <c r="Q1396" s="177" t="s">
        <v>49</v>
      </c>
      <c r="R1396" s="186" t="s">
        <v>181</v>
      </c>
      <c r="S1396" s="179" t="s">
        <v>182</v>
      </c>
      <c r="T1396" s="147" t="s">
        <v>166</v>
      </c>
      <c r="U1396" s="147" t="s">
        <v>595</v>
      </c>
      <c r="V1396" s="146" t="str">
        <f>+IFERROR(VLOOKUP(U1396,[4]Equivalencias!$M$2:$N$97,2,FALSE),"")</f>
        <v xml:space="preserve">Áreas administradas </v>
      </c>
      <c r="W1396" s="183" t="s">
        <v>1641</v>
      </c>
      <c r="X1396" s="181">
        <v>54740000</v>
      </c>
      <c r="Y1396" s="181">
        <v>54740000</v>
      </c>
      <c r="Z1396" s="178" t="s">
        <v>183</v>
      </c>
      <c r="AA1396" s="178" t="s">
        <v>184</v>
      </c>
      <c r="AB1396" s="143">
        <f>IFERROR(VLOOKUP(AA1396,[4]Hoja4!$A$14:$B$19,2,FALSE),"")</f>
        <v>0</v>
      </c>
      <c r="AC1396" s="178" t="s">
        <v>161</v>
      </c>
      <c r="AD1396" s="178" t="s">
        <v>2224</v>
      </c>
      <c r="AE1396" s="178" t="s">
        <v>1626</v>
      </c>
      <c r="AF1396" s="178" t="s">
        <v>1659</v>
      </c>
      <c r="AG1396" s="146" t="str">
        <f>IFERROR(VLOOKUP(AF1396,'[4]archivo de datos'!$D$1:$E$1156,2,FALSE),"")</f>
        <v>CO-MET-50001</v>
      </c>
      <c r="AH1396" s="178" t="s">
        <v>188</v>
      </c>
      <c r="AI1396" s="146" t="str">
        <f>IFERROR(VLOOKUP(AC1396,[4]Hoja3!$B$28:$E$38,2,FALSE),"")</f>
        <v>Edgar Olaya Ospina</v>
      </c>
      <c r="AJ1396" s="146" t="str">
        <f>IFERROR(VLOOKUP(AC1396,[4]Hoja3!$B$28:$E$38,3,FALSE),"")</f>
        <v>608 6819000</v>
      </c>
      <c r="AK1396" s="146" t="str">
        <f>IFERROR(VLOOKUP(AC1396,[4]Hoja3!$B$28:$E$38,4,FALSE),"")</f>
        <v>edgar.olaya@parquesnacionales.gov.co</v>
      </c>
      <c r="AL1396" s="182">
        <v>0</v>
      </c>
      <c r="AM1396" s="182">
        <v>0</v>
      </c>
      <c r="AN1396" s="182">
        <v>0</v>
      </c>
      <c r="AO1396" s="182">
        <v>0</v>
      </c>
      <c r="AP1396" s="178"/>
      <c r="AQ1396" s="178"/>
      <c r="AR1396" s="178"/>
      <c r="AS1396" s="178" t="s">
        <v>191</v>
      </c>
      <c r="AT1396" s="178"/>
    </row>
    <row r="1397" spans="1:46" ht="25.05" customHeight="1" x14ac:dyDescent="0.3">
      <c r="A1397" s="143"/>
      <c r="B1397" s="171">
        <v>80111600</v>
      </c>
      <c r="C1397" s="171" t="s">
        <v>2239</v>
      </c>
      <c r="D1397" s="171" t="s">
        <v>211</v>
      </c>
      <c r="E1397" s="171" t="s">
        <v>2240</v>
      </c>
      <c r="F1397" s="172">
        <v>1</v>
      </c>
      <c r="G1397" s="144" t="str">
        <f>IFERROR(VLOOKUP(F1397,[4]Hoja4!$A$1:B1531,2,FALSE),"")</f>
        <v>ENERO</v>
      </c>
      <c r="H1397" s="173">
        <v>1</v>
      </c>
      <c r="I1397" s="144" t="str">
        <f>IFERROR(VLOOKUP(H1397,[4]Hoja4!$A$1:D1530,2,FALSE),"")</f>
        <v>ENERO</v>
      </c>
      <c r="J1397" s="185" t="s">
        <v>1645</v>
      </c>
      <c r="K1397" s="106">
        <f>IFERROR(VLOOKUP(J1397,[4]LISTAS!$A$8:$B$11,2,FALSE),"")</f>
        <v>0</v>
      </c>
      <c r="L1397" s="174">
        <v>345</v>
      </c>
      <c r="M1397" s="175" t="s">
        <v>213</v>
      </c>
      <c r="N1397" s="145" t="str">
        <f>IFERROR(VLOOKUP(M1397,'[4]archivo de datos'!$G$1:$H$24,2,FALSE),"")</f>
        <v>CCE-16</v>
      </c>
      <c r="O1397" s="176" t="s">
        <v>214</v>
      </c>
      <c r="P1397" s="106">
        <f>IFERROR(VLOOKUP(O1397,'[4]archivo de datos'!$J$6:$K$12,2,FALSE),"")</f>
        <v>1</v>
      </c>
      <c r="Q1397" s="177" t="s">
        <v>49</v>
      </c>
      <c r="R1397" s="186" t="s">
        <v>181</v>
      </c>
      <c r="S1397" s="179" t="s">
        <v>182</v>
      </c>
      <c r="T1397" s="147" t="s">
        <v>166</v>
      </c>
      <c r="U1397" s="147" t="s">
        <v>595</v>
      </c>
      <c r="V1397" s="146" t="str">
        <f>+IFERROR(VLOOKUP(U1397,[4]Equivalencias!$M$2:$N$97,2,FALSE),"")</f>
        <v xml:space="preserve">Áreas administradas </v>
      </c>
      <c r="W1397" s="183" t="s">
        <v>1641</v>
      </c>
      <c r="X1397" s="181">
        <v>54740000</v>
      </c>
      <c r="Y1397" s="181">
        <v>54740000</v>
      </c>
      <c r="Z1397" s="178" t="s">
        <v>183</v>
      </c>
      <c r="AA1397" s="178" t="s">
        <v>184</v>
      </c>
      <c r="AB1397" s="143">
        <f>IFERROR(VLOOKUP(AA1397,[4]Hoja4!$A$14:$B$19,2,FALSE),"")</f>
        <v>0</v>
      </c>
      <c r="AC1397" s="178" t="s">
        <v>161</v>
      </c>
      <c r="AD1397" s="178" t="s">
        <v>2224</v>
      </c>
      <c r="AE1397" s="178" t="s">
        <v>1626</v>
      </c>
      <c r="AF1397" s="178" t="s">
        <v>1659</v>
      </c>
      <c r="AG1397" s="146" t="str">
        <f>IFERROR(VLOOKUP(AF1397,'[4]archivo de datos'!$D$1:$E$1156,2,FALSE),"")</f>
        <v>CO-MET-50001</v>
      </c>
      <c r="AH1397" s="178" t="s">
        <v>188</v>
      </c>
      <c r="AI1397" s="146" t="str">
        <f>IFERROR(VLOOKUP(AC1397,[4]Hoja3!$B$28:$E$38,2,FALSE),"")</f>
        <v>Edgar Olaya Ospina</v>
      </c>
      <c r="AJ1397" s="146" t="str">
        <f>IFERROR(VLOOKUP(AC1397,[4]Hoja3!$B$28:$E$38,3,FALSE),"")</f>
        <v>608 6819000</v>
      </c>
      <c r="AK1397" s="146" t="str">
        <f>IFERROR(VLOOKUP(AC1397,[4]Hoja3!$B$28:$E$38,4,FALSE),"")</f>
        <v>edgar.olaya@parquesnacionales.gov.co</v>
      </c>
      <c r="AL1397" s="182">
        <v>0</v>
      </c>
      <c r="AM1397" s="182">
        <v>0</v>
      </c>
      <c r="AN1397" s="182">
        <v>0</v>
      </c>
      <c r="AO1397" s="182">
        <v>0</v>
      </c>
      <c r="AP1397" s="178"/>
      <c r="AQ1397" s="178"/>
      <c r="AR1397" s="178"/>
      <c r="AS1397" s="178" t="s">
        <v>191</v>
      </c>
      <c r="AT1397" s="178"/>
    </row>
    <row r="1398" spans="1:46" ht="25.05" customHeight="1" x14ac:dyDescent="0.3">
      <c r="A1398" s="143"/>
      <c r="B1398" s="171">
        <v>80111600</v>
      </c>
      <c r="C1398" s="171" t="s">
        <v>2241</v>
      </c>
      <c r="D1398" s="171" t="s">
        <v>224</v>
      </c>
      <c r="E1398" s="171" t="s">
        <v>2242</v>
      </c>
      <c r="F1398" s="172">
        <v>1</v>
      </c>
      <c r="G1398" s="144" t="str">
        <f>IFERROR(VLOOKUP(F1398,[4]Hoja4!$A$1:B1532,2,FALSE),"")</f>
        <v>ENERO</v>
      </c>
      <c r="H1398" s="173">
        <v>1</v>
      </c>
      <c r="I1398" s="144" t="str">
        <f>IFERROR(VLOOKUP(H1398,[4]Hoja4!$A$1:D1531,2,FALSE),"")</f>
        <v>ENERO</v>
      </c>
      <c r="J1398" s="185" t="s">
        <v>1645</v>
      </c>
      <c r="K1398" s="106">
        <f>IFERROR(VLOOKUP(J1398,[4]LISTAS!$A$8:$B$11,2,FALSE),"")</f>
        <v>0</v>
      </c>
      <c r="L1398" s="174">
        <v>345</v>
      </c>
      <c r="M1398" s="175" t="s">
        <v>213</v>
      </c>
      <c r="N1398" s="145" t="str">
        <f>IFERROR(VLOOKUP(M1398,'[4]archivo de datos'!$G$1:$H$24,2,FALSE),"")</f>
        <v>CCE-16</v>
      </c>
      <c r="O1398" s="176" t="s">
        <v>214</v>
      </c>
      <c r="P1398" s="106">
        <f>IFERROR(VLOOKUP(O1398,'[4]archivo de datos'!$J$6:$K$12,2,FALSE),"")</f>
        <v>1</v>
      </c>
      <c r="Q1398" s="177" t="s">
        <v>49</v>
      </c>
      <c r="R1398" s="186" t="s">
        <v>181</v>
      </c>
      <c r="S1398" s="179" t="s">
        <v>182</v>
      </c>
      <c r="T1398" s="147" t="s">
        <v>166</v>
      </c>
      <c r="U1398" s="147" t="s">
        <v>595</v>
      </c>
      <c r="V1398" s="146" t="str">
        <f>+IFERROR(VLOOKUP(U1398,[4]Equivalencias!$M$2:$N$97,2,FALSE),"")</f>
        <v xml:space="preserve">Áreas administradas </v>
      </c>
      <c r="W1398" s="180" t="s">
        <v>1624</v>
      </c>
      <c r="X1398" s="181">
        <v>38226000</v>
      </c>
      <c r="Y1398" s="181">
        <v>38226000</v>
      </c>
      <c r="Z1398" s="178" t="s">
        <v>183</v>
      </c>
      <c r="AA1398" s="178" t="s">
        <v>184</v>
      </c>
      <c r="AB1398" s="143">
        <f>IFERROR(VLOOKUP(AA1398,[4]Hoja4!$A$14:$B$19,2,FALSE),"")</f>
        <v>0</v>
      </c>
      <c r="AC1398" s="178" t="s">
        <v>161</v>
      </c>
      <c r="AD1398" s="178" t="s">
        <v>2224</v>
      </c>
      <c r="AE1398" s="178" t="s">
        <v>1626</v>
      </c>
      <c r="AF1398" s="178" t="s">
        <v>1659</v>
      </c>
      <c r="AG1398" s="146" t="str">
        <f>IFERROR(VLOOKUP(AF1398,'[4]archivo de datos'!$D$1:$E$1156,2,FALSE),"")</f>
        <v>CO-MET-50001</v>
      </c>
      <c r="AH1398" s="178" t="s">
        <v>188</v>
      </c>
      <c r="AI1398" s="146" t="str">
        <f>IFERROR(VLOOKUP(AC1398,[4]Hoja3!$B$28:$E$38,2,FALSE),"")</f>
        <v>Edgar Olaya Ospina</v>
      </c>
      <c r="AJ1398" s="146" t="str">
        <f>IFERROR(VLOOKUP(AC1398,[4]Hoja3!$B$28:$E$38,3,FALSE),"")</f>
        <v>608 6819000</v>
      </c>
      <c r="AK1398" s="146" t="str">
        <f>IFERROR(VLOOKUP(AC1398,[4]Hoja3!$B$28:$E$38,4,FALSE),"")</f>
        <v>edgar.olaya@parquesnacionales.gov.co</v>
      </c>
      <c r="AL1398" s="182">
        <v>0</v>
      </c>
      <c r="AM1398" s="182">
        <v>0</v>
      </c>
      <c r="AN1398" s="182">
        <v>0</v>
      </c>
      <c r="AO1398" s="182">
        <v>0</v>
      </c>
      <c r="AP1398" s="178"/>
      <c r="AQ1398" s="178"/>
      <c r="AR1398" s="178"/>
      <c r="AS1398" s="178" t="s">
        <v>191</v>
      </c>
      <c r="AT1398" s="178"/>
    </row>
    <row r="1399" spans="1:46" ht="25.05" customHeight="1" x14ac:dyDescent="0.3">
      <c r="A1399" s="143"/>
      <c r="B1399" s="171">
        <v>80111600</v>
      </c>
      <c r="C1399" s="171" t="s">
        <v>2243</v>
      </c>
      <c r="D1399" s="171" t="s">
        <v>211</v>
      </c>
      <c r="E1399" s="171" t="s">
        <v>2244</v>
      </c>
      <c r="F1399" s="172">
        <v>1</v>
      </c>
      <c r="G1399" s="144" t="str">
        <f>IFERROR(VLOOKUP(F1399,[4]Hoja4!$A$1:B1533,2,FALSE),"")</f>
        <v>ENERO</v>
      </c>
      <c r="H1399" s="173">
        <v>1</v>
      </c>
      <c r="I1399" s="144" t="str">
        <f>IFERROR(VLOOKUP(H1399,[4]Hoja4!$A$1:D1532,2,FALSE),"")</f>
        <v>ENERO</v>
      </c>
      <c r="J1399" s="185" t="s">
        <v>1645</v>
      </c>
      <c r="K1399" s="106">
        <f>IFERROR(VLOOKUP(J1399,[4]LISTAS!$A$8:$B$11,2,FALSE),"")</f>
        <v>0</v>
      </c>
      <c r="L1399" s="174">
        <v>345</v>
      </c>
      <c r="M1399" s="175" t="s">
        <v>213</v>
      </c>
      <c r="N1399" s="145" t="str">
        <f>IFERROR(VLOOKUP(M1399,'[4]archivo de datos'!$G$1:$H$24,2,FALSE),"")</f>
        <v>CCE-16</v>
      </c>
      <c r="O1399" s="176" t="s">
        <v>214</v>
      </c>
      <c r="P1399" s="106">
        <f>IFERROR(VLOOKUP(O1399,'[4]archivo de datos'!$J$6:$K$12,2,FALSE),"")</f>
        <v>1</v>
      </c>
      <c r="Q1399" s="177" t="s">
        <v>49</v>
      </c>
      <c r="R1399" s="186" t="s">
        <v>181</v>
      </c>
      <c r="S1399" s="179" t="s">
        <v>182</v>
      </c>
      <c r="T1399" s="147" t="s">
        <v>166</v>
      </c>
      <c r="U1399" s="147" t="s">
        <v>595</v>
      </c>
      <c r="V1399" s="146" t="str">
        <f>+IFERROR(VLOOKUP(U1399,[4]Equivalencias!$M$2:$N$97,2,FALSE),"")</f>
        <v xml:space="preserve">Áreas administradas </v>
      </c>
      <c r="W1399" s="183" t="s">
        <v>1731</v>
      </c>
      <c r="X1399" s="181">
        <v>75198500</v>
      </c>
      <c r="Y1399" s="181">
        <v>75198500</v>
      </c>
      <c r="Z1399" s="178" t="s">
        <v>183</v>
      </c>
      <c r="AA1399" s="178" t="s">
        <v>184</v>
      </c>
      <c r="AB1399" s="143">
        <f>IFERROR(VLOOKUP(AA1399,[4]Hoja4!$A$14:$B$19,2,FALSE),"")</f>
        <v>0</v>
      </c>
      <c r="AC1399" s="178" t="s">
        <v>161</v>
      </c>
      <c r="AD1399" s="178" t="s">
        <v>2224</v>
      </c>
      <c r="AE1399" s="178" t="s">
        <v>1626</v>
      </c>
      <c r="AF1399" s="178" t="s">
        <v>1659</v>
      </c>
      <c r="AG1399" s="146" t="str">
        <f>IFERROR(VLOOKUP(AF1399,'[4]archivo de datos'!$D$1:$E$1156,2,FALSE),"")</f>
        <v>CO-MET-50001</v>
      </c>
      <c r="AH1399" s="178" t="s">
        <v>188</v>
      </c>
      <c r="AI1399" s="146" t="str">
        <f>IFERROR(VLOOKUP(AC1399,[4]Hoja3!$B$28:$E$38,2,FALSE),"")</f>
        <v>Edgar Olaya Ospina</v>
      </c>
      <c r="AJ1399" s="146" t="str">
        <f>IFERROR(VLOOKUP(AC1399,[4]Hoja3!$B$28:$E$38,3,FALSE),"")</f>
        <v>608 6819000</v>
      </c>
      <c r="AK1399" s="146" t="str">
        <f>IFERROR(VLOOKUP(AC1399,[4]Hoja3!$B$28:$E$38,4,FALSE),"")</f>
        <v>edgar.olaya@parquesnacionales.gov.co</v>
      </c>
      <c r="AL1399" s="182">
        <v>0</v>
      </c>
      <c r="AM1399" s="182">
        <v>0</v>
      </c>
      <c r="AN1399" s="182">
        <v>0</v>
      </c>
      <c r="AO1399" s="182">
        <v>0</v>
      </c>
      <c r="AP1399" s="178"/>
      <c r="AQ1399" s="178"/>
      <c r="AR1399" s="178"/>
      <c r="AS1399" s="178" t="s">
        <v>191</v>
      </c>
      <c r="AT1399" s="178"/>
    </row>
    <row r="1400" spans="1:46" ht="25.05" customHeight="1" x14ac:dyDescent="0.3">
      <c r="A1400" s="143"/>
      <c r="B1400" s="171">
        <v>80111600</v>
      </c>
      <c r="C1400" s="171" t="s">
        <v>2245</v>
      </c>
      <c r="D1400" s="171" t="s">
        <v>211</v>
      </c>
      <c r="E1400" s="171" t="s">
        <v>2246</v>
      </c>
      <c r="F1400" s="172">
        <v>1</v>
      </c>
      <c r="G1400" s="144" t="str">
        <f>IFERROR(VLOOKUP(F1400,[4]Hoja4!$A$1:B1534,2,FALSE),"")</f>
        <v>ENERO</v>
      </c>
      <c r="H1400" s="173">
        <v>1</v>
      </c>
      <c r="I1400" s="144" t="str">
        <f>IFERROR(VLOOKUP(H1400,[4]Hoja4!$A$1:D1533,2,FALSE),"")</f>
        <v>ENERO</v>
      </c>
      <c r="J1400" s="185" t="s">
        <v>1645</v>
      </c>
      <c r="K1400" s="106">
        <f>IFERROR(VLOOKUP(J1400,[4]LISTAS!$A$8:$B$11,2,FALSE),"")</f>
        <v>0</v>
      </c>
      <c r="L1400" s="174">
        <v>345</v>
      </c>
      <c r="M1400" s="175" t="s">
        <v>213</v>
      </c>
      <c r="N1400" s="145" t="str">
        <f>IFERROR(VLOOKUP(M1400,'[4]archivo de datos'!$G$1:$H$24,2,FALSE),"")</f>
        <v>CCE-16</v>
      </c>
      <c r="O1400" s="176" t="s">
        <v>214</v>
      </c>
      <c r="P1400" s="106">
        <f>IFERROR(VLOOKUP(O1400,'[4]archivo de datos'!$J$6:$K$12,2,FALSE),"")</f>
        <v>1</v>
      </c>
      <c r="Q1400" s="177" t="s">
        <v>49</v>
      </c>
      <c r="R1400" s="186" t="s">
        <v>181</v>
      </c>
      <c r="S1400" s="179" t="s">
        <v>182</v>
      </c>
      <c r="T1400" s="147" t="s">
        <v>166</v>
      </c>
      <c r="U1400" s="147" t="s">
        <v>595</v>
      </c>
      <c r="V1400" s="146" t="str">
        <f>+IFERROR(VLOOKUP(U1400,[4]Equivalencias!$M$2:$N$97,2,FALSE),"")</f>
        <v xml:space="preserve">Áreas administradas </v>
      </c>
      <c r="W1400" s="187" t="s">
        <v>1662</v>
      </c>
      <c r="X1400" s="181">
        <v>60490000</v>
      </c>
      <c r="Y1400" s="181">
        <v>60490000</v>
      </c>
      <c r="Z1400" s="178" t="s">
        <v>183</v>
      </c>
      <c r="AA1400" s="178" t="s">
        <v>184</v>
      </c>
      <c r="AB1400" s="143">
        <f>IFERROR(VLOOKUP(AA1400,[4]Hoja4!$A$14:$B$19,2,FALSE),"")</f>
        <v>0</v>
      </c>
      <c r="AC1400" s="178" t="s">
        <v>161</v>
      </c>
      <c r="AD1400" s="178" t="s">
        <v>2224</v>
      </c>
      <c r="AE1400" s="178" t="s">
        <v>1626</v>
      </c>
      <c r="AF1400" s="178" t="s">
        <v>1659</v>
      </c>
      <c r="AG1400" s="146" t="str">
        <f>IFERROR(VLOOKUP(AF1400,'[4]archivo de datos'!$D$1:$E$1156,2,FALSE),"")</f>
        <v>CO-MET-50001</v>
      </c>
      <c r="AH1400" s="178" t="s">
        <v>188</v>
      </c>
      <c r="AI1400" s="146" t="str">
        <f>IFERROR(VLOOKUP(AC1400,[4]Hoja3!$B$28:$E$38,2,FALSE),"")</f>
        <v>Edgar Olaya Ospina</v>
      </c>
      <c r="AJ1400" s="146" t="str">
        <f>IFERROR(VLOOKUP(AC1400,[4]Hoja3!$B$28:$E$38,3,FALSE),"")</f>
        <v>608 6819000</v>
      </c>
      <c r="AK1400" s="146" t="str">
        <f>IFERROR(VLOOKUP(AC1400,[4]Hoja3!$B$28:$E$38,4,FALSE),"")</f>
        <v>edgar.olaya@parquesnacionales.gov.co</v>
      </c>
      <c r="AL1400" s="182">
        <v>0</v>
      </c>
      <c r="AM1400" s="182">
        <v>0</v>
      </c>
      <c r="AN1400" s="182">
        <v>0</v>
      </c>
      <c r="AO1400" s="182">
        <v>0</v>
      </c>
      <c r="AP1400" s="178"/>
      <c r="AQ1400" s="178"/>
      <c r="AR1400" s="178"/>
      <c r="AS1400" s="178" t="s">
        <v>191</v>
      </c>
      <c r="AT1400" s="178"/>
    </row>
    <row r="1401" spans="1:46" ht="25.05" customHeight="1" x14ac:dyDescent="0.3">
      <c r="A1401" s="143"/>
      <c r="B1401" s="171">
        <v>80111600</v>
      </c>
      <c r="C1401" s="171" t="s">
        <v>2247</v>
      </c>
      <c r="D1401" s="171" t="s">
        <v>211</v>
      </c>
      <c r="E1401" s="171" t="s">
        <v>2248</v>
      </c>
      <c r="F1401" s="172">
        <v>1</v>
      </c>
      <c r="G1401" s="144" t="str">
        <f>IFERROR(VLOOKUP(F1401,[4]Hoja4!$A$1:B1535,2,FALSE),"")</f>
        <v>ENERO</v>
      </c>
      <c r="H1401" s="173">
        <v>1</v>
      </c>
      <c r="I1401" s="144" t="str">
        <f>IFERROR(VLOOKUP(H1401,[4]Hoja4!$A$1:D1534,2,FALSE),"")</f>
        <v>ENERO</v>
      </c>
      <c r="J1401" s="185" t="s">
        <v>1645</v>
      </c>
      <c r="K1401" s="106">
        <f>IFERROR(VLOOKUP(J1401,[4]LISTAS!$A$8:$B$11,2,FALSE),"")</f>
        <v>0</v>
      </c>
      <c r="L1401" s="174">
        <v>345</v>
      </c>
      <c r="M1401" s="175" t="s">
        <v>213</v>
      </c>
      <c r="N1401" s="145" t="str">
        <f>IFERROR(VLOOKUP(M1401,'[4]archivo de datos'!$G$1:$H$24,2,FALSE),"")</f>
        <v>CCE-16</v>
      </c>
      <c r="O1401" s="176" t="s">
        <v>214</v>
      </c>
      <c r="P1401" s="106">
        <f>IFERROR(VLOOKUP(O1401,'[4]archivo de datos'!$J$6:$K$12,2,FALSE),"")</f>
        <v>1</v>
      </c>
      <c r="Q1401" s="177" t="s">
        <v>49</v>
      </c>
      <c r="R1401" s="186" t="s">
        <v>181</v>
      </c>
      <c r="S1401" s="179" t="s">
        <v>182</v>
      </c>
      <c r="T1401" s="147" t="s">
        <v>166</v>
      </c>
      <c r="U1401" s="147" t="s">
        <v>595</v>
      </c>
      <c r="V1401" s="146" t="str">
        <f>+IFERROR(VLOOKUP(U1401,[4]Equivalencias!$M$2:$N$97,2,FALSE),"")</f>
        <v xml:space="preserve">Áreas administradas </v>
      </c>
      <c r="W1401" s="183" t="s">
        <v>1823</v>
      </c>
      <c r="X1401" s="181">
        <v>43504500</v>
      </c>
      <c r="Y1401" s="181">
        <v>43504500</v>
      </c>
      <c r="Z1401" s="178" t="s">
        <v>183</v>
      </c>
      <c r="AA1401" s="178" t="s">
        <v>184</v>
      </c>
      <c r="AB1401" s="143">
        <f>IFERROR(VLOOKUP(AA1401,[4]Hoja4!$A$14:$B$19,2,FALSE),"")</f>
        <v>0</v>
      </c>
      <c r="AC1401" s="178" t="s">
        <v>161</v>
      </c>
      <c r="AD1401" s="178" t="s">
        <v>2224</v>
      </c>
      <c r="AE1401" s="178" t="s">
        <v>1626</v>
      </c>
      <c r="AF1401" s="178" t="s">
        <v>1659</v>
      </c>
      <c r="AG1401" s="146" t="str">
        <f>IFERROR(VLOOKUP(AF1401,'[4]archivo de datos'!$D$1:$E$1156,2,FALSE),"")</f>
        <v>CO-MET-50001</v>
      </c>
      <c r="AH1401" s="178" t="s">
        <v>188</v>
      </c>
      <c r="AI1401" s="146" t="str">
        <f>IFERROR(VLOOKUP(AC1401,[4]Hoja3!$B$28:$E$38,2,FALSE),"")</f>
        <v>Edgar Olaya Ospina</v>
      </c>
      <c r="AJ1401" s="146" t="str">
        <f>IFERROR(VLOOKUP(AC1401,[4]Hoja3!$B$28:$E$38,3,FALSE),"")</f>
        <v>608 6819000</v>
      </c>
      <c r="AK1401" s="146" t="str">
        <f>IFERROR(VLOOKUP(AC1401,[4]Hoja3!$B$28:$E$38,4,FALSE),"")</f>
        <v>edgar.olaya@parquesnacionales.gov.co</v>
      </c>
      <c r="AL1401" s="182">
        <v>0</v>
      </c>
      <c r="AM1401" s="182">
        <v>0</v>
      </c>
      <c r="AN1401" s="182">
        <v>0</v>
      </c>
      <c r="AO1401" s="182">
        <v>0</v>
      </c>
      <c r="AP1401" s="178"/>
      <c r="AQ1401" s="178"/>
      <c r="AR1401" s="178"/>
      <c r="AS1401" s="178" t="s">
        <v>191</v>
      </c>
      <c r="AT1401" s="178"/>
    </row>
    <row r="1402" spans="1:46" ht="25.05" customHeight="1" x14ac:dyDescent="0.3">
      <c r="A1402" s="143"/>
      <c r="B1402" s="171">
        <v>80111600</v>
      </c>
      <c r="C1402" s="171" t="s">
        <v>2249</v>
      </c>
      <c r="D1402" s="171" t="s">
        <v>211</v>
      </c>
      <c r="E1402" s="171" t="s">
        <v>2248</v>
      </c>
      <c r="F1402" s="172">
        <v>1</v>
      </c>
      <c r="G1402" s="144" t="str">
        <f>IFERROR(VLOOKUP(F1402,[4]Hoja4!$A$1:B1536,2,FALSE),"")</f>
        <v>ENERO</v>
      </c>
      <c r="H1402" s="173">
        <v>1</v>
      </c>
      <c r="I1402" s="144" t="str">
        <f>IFERROR(VLOOKUP(H1402,[4]Hoja4!$A$1:D1535,2,FALSE),"")</f>
        <v>ENERO</v>
      </c>
      <c r="J1402" s="185" t="s">
        <v>1645</v>
      </c>
      <c r="K1402" s="106">
        <f>IFERROR(VLOOKUP(J1402,[4]LISTAS!$A$8:$B$11,2,FALSE),"")</f>
        <v>0</v>
      </c>
      <c r="L1402" s="174">
        <v>345</v>
      </c>
      <c r="M1402" s="175" t="s">
        <v>213</v>
      </c>
      <c r="N1402" s="145" t="str">
        <f>IFERROR(VLOOKUP(M1402,'[4]archivo de datos'!$G$1:$H$24,2,FALSE),"")</f>
        <v>CCE-16</v>
      </c>
      <c r="O1402" s="176" t="s">
        <v>214</v>
      </c>
      <c r="P1402" s="106">
        <f>IFERROR(VLOOKUP(O1402,'[4]archivo de datos'!$J$6:$K$12,2,FALSE),"")</f>
        <v>1</v>
      </c>
      <c r="Q1402" s="177" t="s">
        <v>49</v>
      </c>
      <c r="R1402" s="186" t="s">
        <v>181</v>
      </c>
      <c r="S1402" s="179" t="s">
        <v>182</v>
      </c>
      <c r="T1402" s="147" t="s">
        <v>166</v>
      </c>
      <c r="U1402" s="147" t="s">
        <v>595</v>
      </c>
      <c r="V1402" s="146" t="str">
        <f>+IFERROR(VLOOKUP(U1402,[4]Equivalencias!$M$2:$N$97,2,FALSE),"")</f>
        <v xml:space="preserve">Áreas administradas </v>
      </c>
      <c r="W1402" s="183" t="s">
        <v>1823</v>
      </c>
      <c r="X1402" s="181">
        <v>43504500</v>
      </c>
      <c r="Y1402" s="181">
        <v>43504500</v>
      </c>
      <c r="Z1402" s="178" t="s">
        <v>183</v>
      </c>
      <c r="AA1402" s="178" t="s">
        <v>184</v>
      </c>
      <c r="AB1402" s="143">
        <f>IFERROR(VLOOKUP(AA1402,[4]Hoja4!$A$14:$B$19,2,FALSE),"")</f>
        <v>0</v>
      </c>
      <c r="AC1402" s="178" t="s">
        <v>161</v>
      </c>
      <c r="AD1402" s="178" t="s">
        <v>2224</v>
      </c>
      <c r="AE1402" s="178" t="s">
        <v>1626</v>
      </c>
      <c r="AF1402" s="178" t="s">
        <v>1659</v>
      </c>
      <c r="AG1402" s="146" t="str">
        <f>IFERROR(VLOOKUP(AF1402,'[4]archivo de datos'!$D$1:$E$1156,2,FALSE),"")</f>
        <v>CO-MET-50001</v>
      </c>
      <c r="AH1402" s="178" t="s">
        <v>188</v>
      </c>
      <c r="AI1402" s="146" t="str">
        <f>IFERROR(VLOOKUP(AC1402,[4]Hoja3!$B$28:$E$38,2,FALSE),"")</f>
        <v>Edgar Olaya Ospina</v>
      </c>
      <c r="AJ1402" s="146" t="str">
        <f>IFERROR(VLOOKUP(AC1402,[4]Hoja3!$B$28:$E$38,3,FALSE),"")</f>
        <v>608 6819000</v>
      </c>
      <c r="AK1402" s="146" t="str">
        <f>IFERROR(VLOOKUP(AC1402,[4]Hoja3!$B$28:$E$38,4,FALSE),"")</f>
        <v>edgar.olaya@parquesnacionales.gov.co</v>
      </c>
      <c r="AL1402" s="182">
        <v>0</v>
      </c>
      <c r="AM1402" s="182">
        <v>0</v>
      </c>
      <c r="AN1402" s="182">
        <v>0</v>
      </c>
      <c r="AO1402" s="182">
        <v>0</v>
      </c>
      <c r="AP1402" s="178"/>
      <c r="AQ1402" s="178"/>
      <c r="AR1402" s="178"/>
      <c r="AS1402" s="178" t="s">
        <v>191</v>
      </c>
      <c r="AT1402" s="178"/>
    </row>
    <row r="1403" spans="1:46" ht="25.05" customHeight="1" x14ac:dyDescent="0.3">
      <c r="A1403" s="143"/>
      <c r="B1403" s="171">
        <v>80111600</v>
      </c>
      <c r="C1403" s="171" t="s">
        <v>2250</v>
      </c>
      <c r="D1403" s="171" t="s">
        <v>211</v>
      </c>
      <c r="E1403" s="171" t="s">
        <v>2251</v>
      </c>
      <c r="F1403" s="172">
        <v>1</v>
      </c>
      <c r="G1403" s="144" t="str">
        <f>IFERROR(VLOOKUP(F1403,[4]Hoja4!$A$1:B1537,2,FALSE),"")</f>
        <v>ENERO</v>
      </c>
      <c r="H1403" s="173">
        <v>1</v>
      </c>
      <c r="I1403" s="144" t="str">
        <f>IFERROR(VLOOKUP(H1403,[4]Hoja4!$A$1:D1536,2,FALSE),"")</f>
        <v>ENERO</v>
      </c>
      <c r="J1403" s="185" t="s">
        <v>1645</v>
      </c>
      <c r="K1403" s="106">
        <f>IFERROR(VLOOKUP(J1403,[4]LISTAS!$A$8:$B$11,2,FALSE),"")</f>
        <v>0</v>
      </c>
      <c r="L1403" s="174">
        <v>340</v>
      </c>
      <c r="M1403" s="175" t="s">
        <v>213</v>
      </c>
      <c r="N1403" s="145" t="str">
        <f>IFERROR(VLOOKUP(M1403,'[4]archivo de datos'!$G$1:$H$24,2,FALSE),"")</f>
        <v>CCE-16</v>
      </c>
      <c r="O1403" s="176" t="s">
        <v>214</v>
      </c>
      <c r="P1403" s="106">
        <f>IFERROR(VLOOKUP(O1403,'[4]archivo de datos'!$J$6:$K$12,2,FALSE),"")</f>
        <v>1</v>
      </c>
      <c r="Q1403" s="177" t="s">
        <v>49</v>
      </c>
      <c r="R1403" s="186" t="s">
        <v>181</v>
      </c>
      <c r="S1403" s="179" t="s">
        <v>182</v>
      </c>
      <c r="T1403" s="147" t="s">
        <v>164</v>
      </c>
      <c r="U1403" s="147" t="s">
        <v>558</v>
      </c>
      <c r="V1403" s="146" t="str">
        <f>+IFERROR(VLOOKUP(U1403,[4]Equivalencias!$M$2:$N$97,2,FALSE),"")</f>
        <v>Áreas cubiertas con jornadas de vigilancia</v>
      </c>
      <c r="W1403" s="183" t="s">
        <v>2037</v>
      </c>
      <c r="X1403" s="181">
        <v>81883333</v>
      </c>
      <c r="Y1403" s="181">
        <v>81883333</v>
      </c>
      <c r="Z1403" s="178" t="s">
        <v>183</v>
      </c>
      <c r="AA1403" s="178" t="s">
        <v>184</v>
      </c>
      <c r="AB1403" s="143">
        <f>IFERROR(VLOOKUP(AA1403,[4]Hoja4!$A$14:$B$19,2,FALSE),"")</f>
        <v>0</v>
      </c>
      <c r="AC1403" s="178" t="s">
        <v>161</v>
      </c>
      <c r="AD1403" s="178" t="s">
        <v>2224</v>
      </c>
      <c r="AE1403" s="178" t="s">
        <v>1626</v>
      </c>
      <c r="AF1403" s="178" t="s">
        <v>1659</v>
      </c>
      <c r="AG1403" s="146" t="str">
        <f>IFERROR(VLOOKUP(AF1403,'[4]archivo de datos'!$D$1:$E$1156,2,FALSE),"")</f>
        <v>CO-MET-50001</v>
      </c>
      <c r="AH1403" s="178" t="s">
        <v>188</v>
      </c>
      <c r="AI1403" s="146" t="str">
        <f>IFERROR(VLOOKUP(AC1403,[4]Hoja3!$B$28:$E$38,2,FALSE),"")</f>
        <v>Edgar Olaya Ospina</v>
      </c>
      <c r="AJ1403" s="146" t="str">
        <f>IFERROR(VLOOKUP(AC1403,[4]Hoja3!$B$28:$E$38,3,FALSE),"")</f>
        <v>608 6819000</v>
      </c>
      <c r="AK1403" s="146" t="str">
        <f>IFERROR(VLOOKUP(AC1403,[4]Hoja3!$B$28:$E$38,4,FALSE),"")</f>
        <v>edgar.olaya@parquesnacionales.gov.co</v>
      </c>
      <c r="AL1403" s="182">
        <v>0</v>
      </c>
      <c r="AM1403" s="182">
        <v>0</v>
      </c>
      <c r="AN1403" s="182">
        <v>0</v>
      </c>
      <c r="AO1403" s="182">
        <v>0</v>
      </c>
      <c r="AP1403" s="178"/>
      <c r="AQ1403" s="178"/>
      <c r="AR1403" s="178"/>
      <c r="AS1403" s="178" t="s">
        <v>191</v>
      </c>
      <c r="AT1403" s="178"/>
    </row>
    <row r="1404" spans="1:46" ht="25.05" customHeight="1" x14ac:dyDescent="0.3">
      <c r="A1404" s="143"/>
      <c r="B1404" s="171">
        <v>80111600</v>
      </c>
      <c r="C1404" s="171" t="s">
        <v>2252</v>
      </c>
      <c r="D1404" s="171" t="s">
        <v>211</v>
      </c>
      <c r="E1404" s="171" t="s">
        <v>2253</v>
      </c>
      <c r="F1404" s="172">
        <v>1</v>
      </c>
      <c r="G1404" s="144" t="str">
        <f>IFERROR(VLOOKUP(F1404,[4]Hoja4!$A$1:B1538,2,FALSE),"")</f>
        <v>ENERO</v>
      </c>
      <c r="H1404" s="173">
        <v>1</v>
      </c>
      <c r="I1404" s="144" t="str">
        <f>IFERROR(VLOOKUP(H1404,[4]Hoja4!$A$1:D1537,2,FALSE),"")</f>
        <v>ENERO</v>
      </c>
      <c r="J1404" s="185" t="s">
        <v>1645</v>
      </c>
      <c r="K1404" s="106">
        <f>IFERROR(VLOOKUP(J1404,[4]LISTAS!$A$8:$B$11,2,FALSE),"")</f>
        <v>0</v>
      </c>
      <c r="L1404" s="174">
        <v>342</v>
      </c>
      <c r="M1404" s="175" t="s">
        <v>213</v>
      </c>
      <c r="N1404" s="145" t="str">
        <f>IFERROR(VLOOKUP(M1404,'[4]archivo de datos'!$G$1:$H$24,2,FALSE),"")</f>
        <v>CCE-16</v>
      </c>
      <c r="O1404" s="178" t="s">
        <v>180</v>
      </c>
      <c r="P1404" s="106">
        <f>IFERROR(VLOOKUP(O1404,'[4]archivo de datos'!$J$6:$K$12,2,FALSE),"")</f>
        <v>0</v>
      </c>
      <c r="Q1404" s="177" t="s">
        <v>48</v>
      </c>
      <c r="R1404" s="186" t="s">
        <v>181</v>
      </c>
      <c r="S1404" s="179" t="s">
        <v>182</v>
      </c>
      <c r="T1404" s="147" t="s">
        <v>164</v>
      </c>
      <c r="U1404" s="147" t="s">
        <v>558</v>
      </c>
      <c r="V1404" s="146" t="str">
        <f>+IFERROR(VLOOKUP(U1404,[4]Equivalencias!$M$2:$N$97,2,FALSE),"")</f>
        <v>Áreas cubiertas con jornadas de vigilancia</v>
      </c>
      <c r="W1404" s="183" t="s">
        <v>1823</v>
      </c>
      <c r="X1404" s="181">
        <v>43126200</v>
      </c>
      <c r="Y1404" s="181">
        <v>43126200</v>
      </c>
      <c r="Z1404" s="178" t="s">
        <v>183</v>
      </c>
      <c r="AA1404" s="178" t="s">
        <v>184</v>
      </c>
      <c r="AB1404" s="143">
        <f>IFERROR(VLOOKUP(AA1404,[4]Hoja4!$A$14:$B$19,2,FALSE),"")</f>
        <v>0</v>
      </c>
      <c r="AC1404" s="178" t="s">
        <v>161</v>
      </c>
      <c r="AD1404" s="178" t="s">
        <v>2224</v>
      </c>
      <c r="AE1404" s="178" t="s">
        <v>1626</v>
      </c>
      <c r="AF1404" s="178" t="s">
        <v>1659</v>
      </c>
      <c r="AG1404" s="146" t="str">
        <f>IFERROR(VLOOKUP(AF1404,'[4]archivo de datos'!$D$1:$E$1156,2,FALSE),"")</f>
        <v>CO-MET-50001</v>
      </c>
      <c r="AH1404" s="178" t="s">
        <v>188</v>
      </c>
      <c r="AI1404" s="146" t="str">
        <f>IFERROR(VLOOKUP(AC1404,[4]Hoja3!$B$28:$E$38,2,FALSE),"")</f>
        <v>Edgar Olaya Ospina</v>
      </c>
      <c r="AJ1404" s="146" t="str">
        <f>IFERROR(VLOOKUP(AC1404,[4]Hoja3!$B$28:$E$38,3,FALSE),"")</f>
        <v>608 6819000</v>
      </c>
      <c r="AK1404" s="146" t="str">
        <f>IFERROR(VLOOKUP(AC1404,[4]Hoja3!$B$28:$E$38,4,FALSE),"")</f>
        <v>edgar.olaya@parquesnacionales.gov.co</v>
      </c>
      <c r="AL1404" s="182">
        <v>0</v>
      </c>
      <c r="AM1404" s="182">
        <v>0</v>
      </c>
      <c r="AN1404" s="182">
        <v>0</v>
      </c>
      <c r="AO1404" s="182">
        <v>0</v>
      </c>
      <c r="AP1404" s="178"/>
      <c r="AQ1404" s="178"/>
      <c r="AR1404" s="178"/>
      <c r="AS1404" s="178" t="s">
        <v>191</v>
      </c>
      <c r="AT1404" s="178"/>
    </row>
    <row r="1405" spans="1:46" ht="25.05" customHeight="1" x14ac:dyDescent="0.3">
      <c r="A1405" s="143"/>
      <c r="B1405" s="171">
        <v>80111600</v>
      </c>
      <c r="C1405" s="171" t="s">
        <v>2254</v>
      </c>
      <c r="D1405" s="171" t="s">
        <v>211</v>
      </c>
      <c r="E1405" s="171" t="s">
        <v>2255</v>
      </c>
      <c r="F1405" s="172">
        <v>1</v>
      </c>
      <c r="G1405" s="144" t="str">
        <f>IFERROR(VLOOKUP(F1405,[4]Hoja4!$A$1:B1539,2,FALSE),"")</f>
        <v>ENERO</v>
      </c>
      <c r="H1405" s="173">
        <v>1</v>
      </c>
      <c r="I1405" s="144" t="str">
        <f>IFERROR(VLOOKUP(H1405,[4]Hoja4!$A$1:D1538,2,FALSE),"")</f>
        <v>ENERO</v>
      </c>
      <c r="J1405" s="185" t="s">
        <v>1645</v>
      </c>
      <c r="K1405" s="106">
        <f>IFERROR(VLOOKUP(J1405,[4]LISTAS!$A$8:$B$11,2,FALSE),"")</f>
        <v>0</v>
      </c>
      <c r="L1405" s="174">
        <v>342</v>
      </c>
      <c r="M1405" s="175" t="s">
        <v>213</v>
      </c>
      <c r="N1405" s="145" t="str">
        <f>IFERROR(VLOOKUP(M1405,'[4]archivo de datos'!$G$1:$H$24,2,FALSE),"")</f>
        <v>CCE-16</v>
      </c>
      <c r="O1405" s="178" t="s">
        <v>180</v>
      </c>
      <c r="P1405" s="106">
        <f>IFERROR(VLOOKUP(O1405,'[4]archivo de datos'!$J$6:$K$12,2,FALSE),"")</f>
        <v>0</v>
      </c>
      <c r="Q1405" s="177" t="s">
        <v>48</v>
      </c>
      <c r="R1405" s="186" t="s">
        <v>181</v>
      </c>
      <c r="S1405" s="179" t="s">
        <v>182</v>
      </c>
      <c r="T1405" s="147" t="s">
        <v>164</v>
      </c>
      <c r="U1405" s="147" t="s">
        <v>558</v>
      </c>
      <c r="V1405" s="146" t="str">
        <f>+IFERROR(VLOOKUP(U1405,[4]Equivalencias!$M$2:$N$97,2,FALSE),"")</f>
        <v>Áreas cubiertas con jornadas de vigilancia</v>
      </c>
      <c r="W1405" s="183" t="s">
        <v>1638</v>
      </c>
      <c r="X1405" s="181">
        <v>66849600</v>
      </c>
      <c r="Y1405" s="181">
        <v>66849600</v>
      </c>
      <c r="Z1405" s="178" t="s">
        <v>183</v>
      </c>
      <c r="AA1405" s="178" t="s">
        <v>184</v>
      </c>
      <c r="AB1405" s="143">
        <f>IFERROR(VLOOKUP(AA1405,[4]Hoja4!$A$14:$B$19,2,FALSE),"")</f>
        <v>0</v>
      </c>
      <c r="AC1405" s="178" t="s">
        <v>161</v>
      </c>
      <c r="AD1405" s="178" t="s">
        <v>2224</v>
      </c>
      <c r="AE1405" s="178" t="s">
        <v>1626</v>
      </c>
      <c r="AF1405" s="178" t="s">
        <v>1659</v>
      </c>
      <c r="AG1405" s="146" t="str">
        <f>IFERROR(VLOOKUP(AF1405,'[4]archivo de datos'!$D$1:$E$1156,2,FALSE),"")</f>
        <v>CO-MET-50001</v>
      </c>
      <c r="AH1405" s="178" t="s">
        <v>188</v>
      </c>
      <c r="AI1405" s="146" t="str">
        <f>IFERROR(VLOOKUP(AC1405,[4]Hoja3!$B$28:$E$38,2,FALSE),"")</f>
        <v>Edgar Olaya Ospina</v>
      </c>
      <c r="AJ1405" s="146" t="str">
        <f>IFERROR(VLOOKUP(AC1405,[4]Hoja3!$B$28:$E$38,3,FALSE),"")</f>
        <v>608 6819000</v>
      </c>
      <c r="AK1405" s="146" t="str">
        <f>IFERROR(VLOOKUP(AC1405,[4]Hoja3!$B$28:$E$38,4,FALSE),"")</f>
        <v>edgar.olaya@parquesnacionales.gov.co</v>
      </c>
      <c r="AL1405" s="182">
        <v>0</v>
      </c>
      <c r="AM1405" s="182">
        <v>0</v>
      </c>
      <c r="AN1405" s="182">
        <v>0</v>
      </c>
      <c r="AO1405" s="182">
        <v>0</v>
      </c>
      <c r="AP1405" s="178"/>
      <c r="AQ1405" s="178"/>
      <c r="AR1405" s="178"/>
      <c r="AS1405" s="178" t="s">
        <v>191</v>
      </c>
      <c r="AT1405" s="178"/>
    </row>
    <row r="1406" spans="1:46" ht="25.05" customHeight="1" x14ac:dyDescent="0.3">
      <c r="A1406" s="143"/>
      <c r="B1406" s="171">
        <v>80111600</v>
      </c>
      <c r="C1406" s="171" t="s">
        <v>2256</v>
      </c>
      <c r="D1406" s="171" t="s">
        <v>211</v>
      </c>
      <c r="E1406" s="171" t="s">
        <v>2257</v>
      </c>
      <c r="F1406" s="172">
        <v>1</v>
      </c>
      <c r="G1406" s="144" t="str">
        <f>IFERROR(VLOOKUP(F1406,[4]Hoja4!$A$1:B1540,2,FALSE),"")</f>
        <v>ENERO</v>
      </c>
      <c r="H1406" s="173">
        <v>1</v>
      </c>
      <c r="I1406" s="144" t="str">
        <f>IFERROR(VLOOKUP(H1406,[4]Hoja4!$A$1:D1539,2,FALSE),"")</f>
        <v>ENERO</v>
      </c>
      <c r="J1406" s="185" t="s">
        <v>1645</v>
      </c>
      <c r="K1406" s="106">
        <f>IFERROR(VLOOKUP(J1406,[4]LISTAS!$A$8:$B$11,2,FALSE),"")</f>
        <v>0</v>
      </c>
      <c r="L1406" s="174">
        <v>345</v>
      </c>
      <c r="M1406" s="175" t="s">
        <v>213</v>
      </c>
      <c r="N1406" s="145" t="str">
        <f>IFERROR(VLOOKUP(M1406,'[4]archivo de datos'!$G$1:$H$24,2,FALSE),"")</f>
        <v>CCE-16</v>
      </c>
      <c r="O1406" s="176" t="s">
        <v>214</v>
      </c>
      <c r="P1406" s="106">
        <f>IFERROR(VLOOKUP(O1406,'[4]archivo de datos'!$J$6:$K$12,2,FALSE),"")</f>
        <v>1</v>
      </c>
      <c r="Q1406" s="177" t="s">
        <v>49</v>
      </c>
      <c r="R1406" s="186" t="s">
        <v>181</v>
      </c>
      <c r="S1406" s="179" t="s">
        <v>182</v>
      </c>
      <c r="T1406" s="132" t="s">
        <v>165</v>
      </c>
      <c r="U1406" s="178" t="s">
        <v>1698</v>
      </c>
      <c r="V1406" s="146" t="str">
        <f>+IFERROR(VLOOKUP(U1406,[4]Equivalencias!$M$2:$N$97,2,FALSE),"")</f>
        <v>Visitantes que ingresan a las áreas protegidas nacionales</v>
      </c>
      <c r="W1406" s="183" t="s">
        <v>1998</v>
      </c>
      <c r="X1406" s="181">
        <v>88078500</v>
      </c>
      <c r="Y1406" s="181">
        <v>88078500</v>
      </c>
      <c r="Z1406" s="178" t="s">
        <v>183</v>
      </c>
      <c r="AA1406" s="178" t="s">
        <v>184</v>
      </c>
      <c r="AB1406" s="143">
        <f>IFERROR(VLOOKUP(AA1406,[4]Hoja4!$A$14:$B$19,2,FALSE),"")</f>
        <v>0</v>
      </c>
      <c r="AC1406" s="178" t="s">
        <v>161</v>
      </c>
      <c r="AD1406" s="178" t="s">
        <v>2224</v>
      </c>
      <c r="AE1406" s="178" t="s">
        <v>1626</v>
      </c>
      <c r="AF1406" s="178" t="s">
        <v>1659</v>
      </c>
      <c r="AG1406" s="146" t="str">
        <f>IFERROR(VLOOKUP(AF1406,'[4]archivo de datos'!$D$1:$E$1156,2,FALSE),"")</f>
        <v>CO-MET-50001</v>
      </c>
      <c r="AH1406" s="178" t="s">
        <v>188</v>
      </c>
      <c r="AI1406" s="146" t="str">
        <f>IFERROR(VLOOKUP(AC1406,[4]Hoja3!$B$28:$E$38,2,FALSE),"")</f>
        <v>Edgar Olaya Ospina</v>
      </c>
      <c r="AJ1406" s="146" t="str">
        <f>IFERROR(VLOOKUP(AC1406,[4]Hoja3!$B$28:$E$38,3,FALSE),"")</f>
        <v>608 6819000</v>
      </c>
      <c r="AK1406" s="146" t="str">
        <f>IFERROR(VLOOKUP(AC1406,[4]Hoja3!$B$28:$E$38,4,FALSE),"")</f>
        <v>edgar.olaya@parquesnacionales.gov.co</v>
      </c>
      <c r="AL1406" s="182">
        <v>0</v>
      </c>
      <c r="AM1406" s="182">
        <v>0</v>
      </c>
      <c r="AN1406" s="182">
        <v>0</v>
      </c>
      <c r="AO1406" s="182">
        <v>0</v>
      </c>
      <c r="AP1406" s="178"/>
      <c r="AQ1406" s="178"/>
      <c r="AR1406" s="178"/>
      <c r="AS1406" s="178" t="s">
        <v>191</v>
      </c>
      <c r="AT1406" s="178"/>
    </row>
    <row r="1407" spans="1:46" ht="25.05" customHeight="1" x14ac:dyDescent="0.3">
      <c r="A1407" s="143"/>
      <c r="B1407" s="171">
        <v>80111600</v>
      </c>
      <c r="C1407" s="171" t="s">
        <v>2258</v>
      </c>
      <c r="D1407" s="171" t="s">
        <v>211</v>
      </c>
      <c r="E1407" s="171" t="s">
        <v>2259</v>
      </c>
      <c r="F1407" s="172">
        <v>1</v>
      </c>
      <c r="G1407" s="144" t="str">
        <f>IFERROR(VLOOKUP(F1407,[4]Hoja4!$A$1:B1541,2,FALSE),"")</f>
        <v>ENERO</v>
      </c>
      <c r="H1407" s="173">
        <v>1</v>
      </c>
      <c r="I1407" s="144" t="str">
        <f>IFERROR(VLOOKUP(H1407,[4]Hoja4!$A$1:D1540,2,FALSE),"")</f>
        <v>ENERO</v>
      </c>
      <c r="J1407" s="185" t="s">
        <v>1645</v>
      </c>
      <c r="K1407" s="106">
        <f>IFERROR(VLOOKUP(J1407,[4]LISTAS!$A$8:$B$11,2,FALSE),"")</f>
        <v>0</v>
      </c>
      <c r="L1407" s="174">
        <v>342</v>
      </c>
      <c r="M1407" s="175" t="s">
        <v>213</v>
      </c>
      <c r="N1407" s="145" t="str">
        <f>IFERROR(VLOOKUP(M1407,'[4]archivo de datos'!$G$1:$H$24,2,FALSE),"")</f>
        <v>CCE-16</v>
      </c>
      <c r="O1407" s="178" t="s">
        <v>180</v>
      </c>
      <c r="P1407" s="106">
        <f>IFERROR(VLOOKUP(O1407,'[4]archivo de datos'!$J$6:$K$12,2,FALSE),"")</f>
        <v>0</v>
      </c>
      <c r="Q1407" s="177" t="s">
        <v>48</v>
      </c>
      <c r="R1407" s="186" t="s">
        <v>181</v>
      </c>
      <c r="S1407" s="179" t="s">
        <v>182</v>
      </c>
      <c r="T1407" s="147" t="s">
        <v>166</v>
      </c>
      <c r="U1407" s="147" t="s">
        <v>584</v>
      </c>
      <c r="V1407" s="146" t="str">
        <f>+IFERROR(VLOOKUP(U1407,[4]Equivalencias!$M$2:$N$97,2,FALSE),"")</f>
        <v xml:space="preserve">Áreas administradas </v>
      </c>
      <c r="W1407" s="183" t="s">
        <v>1638</v>
      </c>
      <c r="X1407" s="181">
        <v>66849600</v>
      </c>
      <c r="Y1407" s="181">
        <v>66849600</v>
      </c>
      <c r="Z1407" s="178" t="s">
        <v>183</v>
      </c>
      <c r="AA1407" s="178" t="s">
        <v>184</v>
      </c>
      <c r="AB1407" s="143">
        <f>IFERROR(VLOOKUP(AA1407,[4]Hoja4!$A$14:$B$19,2,FALSE),"")</f>
        <v>0</v>
      </c>
      <c r="AC1407" s="178" t="s">
        <v>161</v>
      </c>
      <c r="AD1407" s="178" t="s">
        <v>2224</v>
      </c>
      <c r="AE1407" s="178" t="s">
        <v>1626</v>
      </c>
      <c r="AF1407" s="178" t="s">
        <v>1659</v>
      </c>
      <c r="AG1407" s="146" t="str">
        <f>IFERROR(VLOOKUP(AF1407,'[4]archivo de datos'!$D$1:$E$1156,2,FALSE),"")</f>
        <v>CO-MET-50001</v>
      </c>
      <c r="AH1407" s="178" t="s">
        <v>188</v>
      </c>
      <c r="AI1407" s="146" t="str">
        <f>IFERROR(VLOOKUP(AC1407,[4]Hoja3!$B$28:$E$38,2,FALSE),"")</f>
        <v>Edgar Olaya Ospina</v>
      </c>
      <c r="AJ1407" s="146" t="str">
        <f>IFERROR(VLOOKUP(AC1407,[4]Hoja3!$B$28:$E$38,3,FALSE),"")</f>
        <v>608 6819000</v>
      </c>
      <c r="AK1407" s="146" t="str">
        <f>IFERROR(VLOOKUP(AC1407,[4]Hoja3!$B$28:$E$38,4,FALSE),"")</f>
        <v>edgar.olaya@parquesnacionales.gov.co</v>
      </c>
      <c r="AL1407" s="182">
        <v>0</v>
      </c>
      <c r="AM1407" s="182">
        <v>0</v>
      </c>
      <c r="AN1407" s="182">
        <v>0</v>
      </c>
      <c r="AO1407" s="182">
        <v>0</v>
      </c>
      <c r="AP1407" s="178"/>
      <c r="AQ1407" s="178"/>
      <c r="AR1407" s="178"/>
      <c r="AS1407" s="178" t="s">
        <v>191</v>
      </c>
      <c r="AT1407" s="178"/>
    </row>
    <row r="1408" spans="1:46" ht="25.05" customHeight="1" x14ac:dyDescent="0.3">
      <c r="A1408" s="143"/>
      <c r="B1408" s="171">
        <v>80111600</v>
      </c>
      <c r="C1408" s="171" t="s">
        <v>2260</v>
      </c>
      <c r="D1408" s="171" t="s">
        <v>211</v>
      </c>
      <c r="E1408" s="171" t="s">
        <v>2261</v>
      </c>
      <c r="F1408" s="172">
        <v>1</v>
      </c>
      <c r="G1408" s="144" t="str">
        <f>IFERROR(VLOOKUP(F1408,[4]Hoja4!$A$1:B1542,2,FALSE),"")</f>
        <v>ENERO</v>
      </c>
      <c r="H1408" s="173">
        <v>1</v>
      </c>
      <c r="I1408" s="144" t="str">
        <f>IFERROR(VLOOKUP(H1408,[4]Hoja4!$A$1:D1541,2,FALSE),"")</f>
        <v>ENERO</v>
      </c>
      <c r="J1408" s="185" t="s">
        <v>1645</v>
      </c>
      <c r="K1408" s="106">
        <f>IFERROR(VLOOKUP(J1408,[4]LISTAS!$A$8:$B$11,2,FALSE),"")</f>
        <v>0</v>
      </c>
      <c r="L1408" s="174">
        <v>330</v>
      </c>
      <c r="M1408" s="175" t="s">
        <v>213</v>
      </c>
      <c r="N1408" s="145" t="str">
        <f>IFERROR(VLOOKUP(M1408,'[4]archivo de datos'!$G$1:$H$24,2,FALSE),"")</f>
        <v>CCE-16</v>
      </c>
      <c r="O1408" s="176" t="s">
        <v>214</v>
      </c>
      <c r="P1408" s="106">
        <f>IFERROR(VLOOKUP(O1408,'[4]archivo de datos'!$J$6:$K$12,2,FALSE),"")</f>
        <v>1</v>
      </c>
      <c r="Q1408" s="177" t="s">
        <v>49</v>
      </c>
      <c r="R1408" s="186" t="s">
        <v>181</v>
      </c>
      <c r="S1408" s="179" t="s">
        <v>182</v>
      </c>
      <c r="T1408" s="147" t="s">
        <v>166</v>
      </c>
      <c r="U1408" s="147" t="s">
        <v>584</v>
      </c>
      <c r="V1408" s="146" t="str">
        <f>+IFERROR(VLOOKUP(U1408,[4]Equivalencias!$M$2:$N$97,2,FALSE),"")</f>
        <v xml:space="preserve">Áreas administradas </v>
      </c>
      <c r="W1408" s="183" t="s">
        <v>1998</v>
      </c>
      <c r="X1408" s="181">
        <v>84249000</v>
      </c>
      <c r="Y1408" s="181">
        <v>84249000</v>
      </c>
      <c r="Z1408" s="178" t="s">
        <v>183</v>
      </c>
      <c r="AA1408" s="178" t="s">
        <v>184</v>
      </c>
      <c r="AB1408" s="143">
        <f>IFERROR(VLOOKUP(AA1408,[4]Hoja4!$A$14:$B$19,2,FALSE),"")</f>
        <v>0</v>
      </c>
      <c r="AC1408" s="178" t="s">
        <v>161</v>
      </c>
      <c r="AD1408" s="178" t="s">
        <v>2224</v>
      </c>
      <c r="AE1408" s="178" t="s">
        <v>1626</v>
      </c>
      <c r="AF1408" s="178" t="s">
        <v>1659</v>
      </c>
      <c r="AG1408" s="146" t="str">
        <f>IFERROR(VLOOKUP(AF1408,'[4]archivo de datos'!$D$1:$E$1156,2,FALSE),"")</f>
        <v>CO-MET-50001</v>
      </c>
      <c r="AH1408" s="178" t="s">
        <v>188</v>
      </c>
      <c r="AI1408" s="146" t="str">
        <f>IFERROR(VLOOKUP(AC1408,[4]Hoja3!$B$28:$E$38,2,FALSE),"")</f>
        <v>Edgar Olaya Ospina</v>
      </c>
      <c r="AJ1408" s="146" t="str">
        <f>IFERROR(VLOOKUP(AC1408,[4]Hoja3!$B$28:$E$38,3,FALSE),"")</f>
        <v>608 6819000</v>
      </c>
      <c r="AK1408" s="146" t="str">
        <f>IFERROR(VLOOKUP(AC1408,[4]Hoja3!$B$28:$E$38,4,FALSE),"")</f>
        <v>edgar.olaya@parquesnacionales.gov.co</v>
      </c>
      <c r="AL1408" s="182">
        <v>0</v>
      </c>
      <c r="AM1408" s="182">
        <v>0</v>
      </c>
      <c r="AN1408" s="182">
        <v>0</v>
      </c>
      <c r="AO1408" s="182">
        <v>0</v>
      </c>
      <c r="AP1408" s="178"/>
      <c r="AQ1408" s="178"/>
      <c r="AR1408" s="178"/>
      <c r="AS1408" s="178" t="s">
        <v>191</v>
      </c>
      <c r="AT1408" s="178"/>
    </row>
    <row r="1409" spans="1:46" ht="25.05" customHeight="1" x14ac:dyDescent="0.3">
      <c r="A1409" s="143"/>
      <c r="B1409" s="171">
        <v>80111600</v>
      </c>
      <c r="C1409" s="171" t="s">
        <v>2262</v>
      </c>
      <c r="D1409" s="171" t="s">
        <v>211</v>
      </c>
      <c r="E1409" s="171" t="s">
        <v>2263</v>
      </c>
      <c r="F1409" s="172">
        <v>1</v>
      </c>
      <c r="G1409" s="144" t="str">
        <f>IFERROR(VLOOKUP(F1409,[4]Hoja4!$A$1:B1543,2,FALSE),"")</f>
        <v>ENERO</v>
      </c>
      <c r="H1409" s="173">
        <v>1</v>
      </c>
      <c r="I1409" s="144" t="str">
        <f>IFERROR(VLOOKUP(H1409,[4]Hoja4!$A$1:D1542,2,FALSE),"")</f>
        <v>ENERO</v>
      </c>
      <c r="J1409" s="185" t="s">
        <v>1645</v>
      </c>
      <c r="K1409" s="106">
        <f>IFERROR(VLOOKUP(J1409,[4]LISTAS!$A$8:$B$11,2,FALSE),"")</f>
        <v>0</v>
      </c>
      <c r="L1409" s="174">
        <v>330</v>
      </c>
      <c r="M1409" s="175" t="s">
        <v>213</v>
      </c>
      <c r="N1409" s="145" t="str">
        <f>IFERROR(VLOOKUP(M1409,'[4]archivo de datos'!$G$1:$H$24,2,FALSE),"")</f>
        <v>CCE-16</v>
      </c>
      <c r="O1409" s="176" t="s">
        <v>214</v>
      </c>
      <c r="P1409" s="106">
        <f>IFERROR(VLOOKUP(O1409,'[4]archivo de datos'!$J$6:$K$12,2,FALSE),"")</f>
        <v>1</v>
      </c>
      <c r="Q1409" s="177" t="s">
        <v>49</v>
      </c>
      <c r="R1409" s="186" t="s">
        <v>181</v>
      </c>
      <c r="S1409" s="179" t="s">
        <v>182</v>
      </c>
      <c r="T1409" s="147" t="s">
        <v>166</v>
      </c>
      <c r="U1409" s="147" t="s">
        <v>584</v>
      </c>
      <c r="V1409" s="146" t="str">
        <f>+IFERROR(VLOOKUP(U1409,[4]Equivalencias!$M$2:$N$97,2,FALSE),"")</f>
        <v xml:space="preserve">Áreas administradas </v>
      </c>
      <c r="W1409" s="183" t="s">
        <v>2037</v>
      </c>
      <c r="X1409" s="181">
        <v>79475000</v>
      </c>
      <c r="Y1409" s="181">
        <v>79475000</v>
      </c>
      <c r="Z1409" s="178" t="s">
        <v>183</v>
      </c>
      <c r="AA1409" s="178" t="s">
        <v>184</v>
      </c>
      <c r="AB1409" s="143">
        <f>IFERROR(VLOOKUP(AA1409,[4]Hoja4!$A$14:$B$19,2,FALSE),"")</f>
        <v>0</v>
      </c>
      <c r="AC1409" s="178" t="s">
        <v>161</v>
      </c>
      <c r="AD1409" s="178" t="s">
        <v>2224</v>
      </c>
      <c r="AE1409" s="178" t="s">
        <v>1626</v>
      </c>
      <c r="AF1409" s="178" t="s">
        <v>1659</v>
      </c>
      <c r="AG1409" s="146" t="str">
        <f>IFERROR(VLOOKUP(AF1409,'[4]archivo de datos'!$D$1:$E$1156,2,FALSE),"")</f>
        <v>CO-MET-50001</v>
      </c>
      <c r="AH1409" s="178" t="s">
        <v>188</v>
      </c>
      <c r="AI1409" s="146" t="str">
        <f>IFERROR(VLOOKUP(AC1409,[4]Hoja3!$B$28:$E$38,2,FALSE),"")</f>
        <v>Edgar Olaya Ospina</v>
      </c>
      <c r="AJ1409" s="146" t="str">
        <f>IFERROR(VLOOKUP(AC1409,[4]Hoja3!$B$28:$E$38,3,FALSE),"")</f>
        <v>608 6819000</v>
      </c>
      <c r="AK1409" s="146" t="str">
        <f>IFERROR(VLOOKUP(AC1409,[4]Hoja3!$B$28:$E$38,4,FALSE),"")</f>
        <v>edgar.olaya@parquesnacionales.gov.co</v>
      </c>
      <c r="AL1409" s="182">
        <v>0</v>
      </c>
      <c r="AM1409" s="182">
        <v>0</v>
      </c>
      <c r="AN1409" s="182">
        <v>0</v>
      </c>
      <c r="AO1409" s="182">
        <v>0</v>
      </c>
      <c r="AP1409" s="178"/>
      <c r="AQ1409" s="178"/>
      <c r="AR1409" s="178"/>
      <c r="AS1409" s="178" t="s">
        <v>191</v>
      </c>
      <c r="AT1409" s="178"/>
    </row>
    <row r="1410" spans="1:46" ht="25.05" customHeight="1" x14ac:dyDescent="0.3">
      <c r="A1410" s="143"/>
      <c r="B1410" s="171">
        <v>80111600</v>
      </c>
      <c r="C1410" s="171" t="s">
        <v>2264</v>
      </c>
      <c r="D1410" s="171" t="s">
        <v>211</v>
      </c>
      <c r="E1410" s="171" t="s">
        <v>2265</v>
      </c>
      <c r="F1410" s="172">
        <v>1</v>
      </c>
      <c r="G1410" s="144" t="str">
        <f>IFERROR(VLOOKUP(F1410,[4]Hoja4!$A$1:B1544,2,FALSE),"")</f>
        <v>ENERO</v>
      </c>
      <c r="H1410" s="173">
        <v>1</v>
      </c>
      <c r="I1410" s="144" t="str">
        <f>IFERROR(VLOOKUP(H1410,[4]Hoja4!$A$1:D1543,2,FALSE),"")</f>
        <v>ENERO</v>
      </c>
      <c r="J1410" s="185" t="s">
        <v>1645</v>
      </c>
      <c r="K1410" s="106">
        <f>IFERROR(VLOOKUP(J1410,[4]LISTAS!$A$8:$B$11,2,FALSE),"")</f>
        <v>0</v>
      </c>
      <c r="L1410" s="174">
        <v>340</v>
      </c>
      <c r="M1410" s="175" t="s">
        <v>213</v>
      </c>
      <c r="N1410" s="145" t="str">
        <f>IFERROR(VLOOKUP(M1410,'[4]archivo de datos'!$G$1:$H$24,2,FALSE),"")</f>
        <v>CCE-16</v>
      </c>
      <c r="O1410" s="176" t="s">
        <v>214</v>
      </c>
      <c r="P1410" s="106">
        <f>IFERROR(VLOOKUP(O1410,'[4]archivo de datos'!$J$6:$K$12,2,FALSE),"")</f>
        <v>1</v>
      </c>
      <c r="Q1410" s="177" t="s">
        <v>49</v>
      </c>
      <c r="R1410" s="186" t="s">
        <v>181</v>
      </c>
      <c r="S1410" s="179" t="s">
        <v>182</v>
      </c>
      <c r="T1410" s="147" t="s">
        <v>163</v>
      </c>
      <c r="U1410" s="147" t="s">
        <v>641</v>
      </c>
      <c r="V1410" s="146" t="str">
        <f>+IFERROR(VLOOKUP(U1410,[4]Equivalencias!$M$2:$N$97,2,FALSE),"")</f>
        <v>Áreas en proceso de restauración</v>
      </c>
      <c r="W1410" s="183" t="s">
        <v>2037</v>
      </c>
      <c r="X1410" s="181">
        <v>81883333</v>
      </c>
      <c r="Y1410" s="181">
        <v>81883333</v>
      </c>
      <c r="Z1410" s="178" t="s">
        <v>183</v>
      </c>
      <c r="AA1410" s="178" t="s">
        <v>184</v>
      </c>
      <c r="AB1410" s="143">
        <f>IFERROR(VLOOKUP(AA1410,[4]Hoja4!$A$14:$B$19,2,FALSE),"")</f>
        <v>0</v>
      </c>
      <c r="AC1410" s="178" t="s">
        <v>161</v>
      </c>
      <c r="AD1410" s="178" t="s">
        <v>2224</v>
      </c>
      <c r="AE1410" s="178" t="s">
        <v>1626</v>
      </c>
      <c r="AF1410" s="178" t="s">
        <v>1659</v>
      </c>
      <c r="AG1410" s="146" t="str">
        <f>IFERROR(VLOOKUP(AF1410,'[4]archivo de datos'!$D$1:$E$1156,2,FALSE),"")</f>
        <v>CO-MET-50001</v>
      </c>
      <c r="AH1410" s="178" t="s">
        <v>188</v>
      </c>
      <c r="AI1410" s="146" t="str">
        <f>IFERROR(VLOOKUP(AC1410,[4]Hoja3!$B$28:$E$38,2,FALSE),"")</f>
        <v>Edgar Olaya Ospina</v>
      </c>
      <c r="AJ1410" s="146" t="str">
        <f>IFERROR(VLOOKUP(AC1410,[4]Hoja3!$B$28:$E$38,3,FALSE),"")</f>
        <v>608 6819000</v>
      </c>
      <c r="AK1410" s="146" t="str">
        <f>IFERROR(VLOOKUP(AC1410,[4]Hoja3!$B$28:$E$38,4,FALSE),"")</f>
        <v>edgar.olaya@parquesnacionales.gov.co</v>
      </c>
      <c r="AL1410" s="182">
        <v>0</v>
      </c>
      <c r="AM1410" s="182">
        <v>0</v>
      </c>
      <c r="AN1410" s="182">
        <v>0</v>
      </c>
      <c r="AO1410" s="182">
        <v>0</v>
      </c>
      <c r="AP1410" s="178"/>
      <c r="AQ1410" s="178"/>
      <c r="AR1410" s="178"/>
      <c r="AS1410" s="178" t="s">
        <v>191</v>
      </c>
      <c r="AT1410" s="178"/>
    </row>
    <row r="1411" spans="1:46" ht="25.05" customHeight="1" x14ac:dyDescent="0.3">
      <c r="A1411" s="143"/>
      <c r="B1411" s="171">
        <v>80111600</v>
      </c>
      <c r="C1411" s="171" t="s">
        <v>2264</v>
      </c>
      <c r="D1411" s="171" t="s">
        <v>211</v>
      </c>
      <c r="E1411" s="171" t="s">
        <v>2265</v>
      </c>
      <c r="F1411" s="172">
        <v>1</v>
      </c>
      <c r="G1411" s="144" t="str">
        <f>IFERROR(VLOOKUP(F1411,[4]Hoja4!$A$1:B1545,2,FALSE),"")</f>
        <v>ENERO</v>
      </c>
      <c r="H1411" s="173">
        <v>1</v>
      </c>
      <c r="I1411" s="144" t="str">
        <f>IFERROR(VLOOKUP(H1411,[4]Hoja4!$A$1:D1544,2,FALSE),"")</f>
        <v>ENERO</v>
      </c>
      <c r="J1411" s="185" t="s">
        <v>1645</v>
      </c>
      <c r="K1411" s="106">
        <f>IFERROR(VLOOKUP(J1411,[4]LISTAS!$A$8:$B$11,2,FALSE),"")</f>
        <v>0</v>
      </c>
      <c r="L1411" s="174">
        <v>340</v>
      </c>
      <c r="M1411" s="175" t="s">
        <v>213</v>
      </c>
      <c r="N1411" s="145" t="str">
        <f>IFERROR(VLOOKUP(M1411,'[4]archivo de datos'!$G$1:$H$24,2,FALSE),"")</f>
        <v>CCE-16</v>
      </c>
      <c r="O1411" s="176" t="s">
        <v>214</v>
      </c>
      <c r="P1411" s="106">
        <f>IFERROR(VLOOKUP(O1411,'[4]archivo de datos'!$J$6:$K$12,2,FALSE),"")</f>
        <v>1</v>
      </c>
      <c r="Q1411" s="177" t="s">
        <v>49</v>
      </c>
      <c r="R1411" s="186" t="s">
        <v>181</v>
      </c>
      <c r="S1411" s="179" t="s">
        <v>182</v>
      </c>
      <c r="T1411" s="147" t="s">
        <v>163</v>
      </c>
      <c r="U1411" s="147" t="s">
        <v>641</v>
      </c>
      <c r="V1411" s="146" t="str">
        <f>+IFERROR(VLOOKUP(U1411,[4]Equivalencias!$M$2:$N$97,2,FALSE),"")</f>
        <v>Áreas en proceso de restauración</v>
      </c>
      <c r="W1411" s="183" t="s">
        <v>2037</v>
      </c>
      <c r="X1411" s="181">
        <v>81883333</v>
      </c>
      <c r="Y1411" s="181">
        <v>81883333</v>
      </c>
      <c r="Z1411" s="178" t="s">
        <v>183</v>
      </c>
      <c r="AA1411" s="178" t="s">
        <v>184</v>
      </c>
      <c r="AB1411" s="143">
        <f>IFERROR(VLOOKUP(AA1411,[4]Hoja4!$A$14:$B$19,2,FALSE),"")</f>
        <v>0</v>
      </c>
      <c r="AC1411" s="178" t="s">
        <v>161</v>
      </c>
      <c r="AD1411" s="178" t="s">
        <v>2224</v>
      </c>
      <c r="AE1411" s="178" t="s">
        <v>1626</v>
      </c>
      <c r="AF1411" s="178" t="s">
        <v>1659</v>
      </c>
      <c r="AG1411" s="146" t="str">
        <f>IFERROR(VLOOKUP(AF1411,'[4]archivo de datos'!$D$1:$E$1156,2,FALSE),"")</f>
        <v>CO-MET-50001</v>
      </c>
      <c r="AH1411" s="178" t="s">
        <v>188</v>
      </c>
      <c r="AI1411" s="146" t="str">
        <f>IFERROR(VLOOKUP(AC1411,[4]Hoja3!$B$28:$E$38,2,FALSE),"")</f>
        <v>Edgar Olaya Ospina</v>
      </c>
      <c r="AJ1411" s="146" t="str">
        <f>IFERROR(VLOOKUP(AC1411,[4]Hoja3!$B$28:$E$38,3,FALSE),"")</f>
        <v>608 6819000</v>
      </c>
      <c r="AK1411" s="146" t="str">
        <f>IFERROR(VLOOKUP(AC1411,[4]Hoja3!$B$28:$E$38,4,FALSE),"")</f>
        <v>edgar.olaya@parquesnacionales.gov.co</v>
      </c>
      <c r="AL1411" s="182">
        <v>0</v>
      </c>
      <c r="AM1411" s="182">
        <v>0</v>
      </c>
      <c r="AN1411" s="182">
        <v>0</v>
      </c>
      <c r="AO1411" s="182">
        <v>0</v>
      </c>
      <c r="AP1411" s="178"/>
      <c r="AQ1411" s="178"/>
      <c r="AR1411" s="178"/>
      <c r="AS1411" s="178" t="s">
        <v>191</v>
      </c>
      <c r="AT1411" s="178"/>
    </row>
    <row r="1412" spans="1:46" ht="25.05" customHeight="1" x14ac:dyDescent="0.3">
      <c r="A1412" s="143"/>
      <c r="B1412" s="171">
        <v>80111600</v>
      </c>
      <c r="C1412" s="171" t="s">
        <v>2266</v>
      </c>
      <c r="D1412" s="171" t="s">
        <v>211</v>
      </c>
      <c r="E1412" s="171" t="s">
        <v>2267</v>
      </c>
      <c r="F1412" s="172">
        <v>1</v>
      </c>
      <c r="G1412" s="144" t="str">
        <f>IFERROR(VLOOKUP(F1412,[4]Hoja4!$A$1:B1546,2,FALSE),"")</f>
        <v>ENERO</v>
      </c>
      <c r="H1412" s="173">
        <v>1</v>
      </c>
      <c r="I1412" s="144" t="str">
        <f>IFERROR(VLOOKUP(H1412,[4]Hoja4!$A$1:D1545,2,FALSE),"")</f>
        <v>ENERO</v>
      </c>
      <c r="J1412" s="185" t="s">
        <v>1645</v>
      </c>
      <c r="K1412" s="106">
        <f>IFERROR(VLOOKUP(J1412,[4]LISTAS!$A$8:$B$11,2,FALSE),"")</f>
        <v>0</v>
      </c>
      <c r="L1412" s="174">
        <v>330</v>
      </c>
      <c r="M1412" s="175" t="s">
        <v>213</v>
      </c>
      <c r="N1412" s="145" t="str">
        <f>IFERROR(VLOOKUP(M1412,'[4]archivo de datos'!$G$1:$H$24,2,FALSE),"")</f>
        <v>CCE-16</v>
      </c>
      <c r="O1412" s="176" t="s">
        <v>214</v>
      </c>
      <c r="P1412" s="106">
        <f>IFERROR(VLOOKUP(O1412,'[4]archivo de datos'!$J$6:$K$12,2,FALSE),"")</f>
        <v>1</v>
      </c>
      <c r="Q1412" s="177" t="s">
        <v>49</v>
      </c>
      <c r="R1412" s="186" t="s">
        <v>181</v>
      </c>
      <c r="S1412" s="179" t="s">
        <v>182</v>
      </c>
      <c r="T1412" s="147" t="s">
        <v>166</v>
      </c>
      <c r="U1412" s="147" t="s">
        <v>584</v>
      </c>
      <c r="V1412" s="146" t="str">
        <f>+IFERROR(VLOOKUP(U1412,[4]Equivalencias!$M$2:$N$97,2,FALSE),"")</f>
        <v xml:space="preserve">Áreas administradas </v>
      </c>
      <c r="W1412" s="183" t="s">
        <v>1998</v>
      </c>
      <c r="X1412" s="181">
        <v>84249000</v>
      </c>
      <c r="Y1412" s="181">
        <v>84249000</v>
      </c>
      <c r="Z1412" s="178" t="s">
        <v>183</v>
      </c>
      <c r="AA1412" s="178" t="s">
        <v>184</v>
      </c>
      <c r="AB1412" s="143">
        <f>IFERROR(VLOOKUP(AA1412,[4]Hoja4!$A$14:$B$19,2,FALSE),"")</f>
        <v>0</v>
      </c>
      <c r="AC1412" s="178" t="s">
        <v>161</v>
      </c>
      <c r="AD1412" s="178" t="s">
        <v>2224</v>
      </c>
      <c r="AE1412" s="178" t="s">
        <v>1626</v>
      </c>
      <c r="AF1412" s="178" t="s">
        <v>1659</v>
      </c>
      <c r="AG1412" s="146" t="str">
        <f>IFERROR(VLOOKUP(AF1412,'[4]archivo de datos'!$D$1:$E$1156,2,FALSE),"")</f>
        <v>CO-MET-50001</v>
      </c>
      <c r="AH1412" s="178" t="s">
        <v>188</v>
      </c>
      <c r="AI1412" s="146" t="str">
        <f>IFERROR(VLOOKUP(AC1412,[4]Hoja3!$B$28:$E$38,2,FALSE),"")</f>
        <v>Edgar Olaya Ospina</v>
      </c>
      <c r="AJ1412" s="146" t="str">
        <f>IFERROR(VLOOKUP(AC1412,[4]Hoja3!$B$28:$E$38,3,FALSE),"")</f>
        <v>608 6819000</v>
      </c>
      <c r="AK1412" s="146" t="str">
        <f>IFERROR(VLOOKUP(AC1412,[4]Hoja3!$B$28:$E$38,4,FALSE),"")</f>
        <v>edgar.olaya@parquesnacionales.gov.co</v>
      </c>
      <c r="AL1412" s="182">
        <v>0</v>
      </c>
      <c r="AM1412" s="182">
        <v>0</v>
      </c>
      <c r="AN1412" s="182">
        <v>0</v>
      </c>
      <c r="AO1412" s="182">
        <v>0</v>
      </c>
      <c r="AP1412" s="178"/>
      <c r="AQ1412" s="178"/>
      <c r="AR1412" s="178"/>
      <c r="AS1412" s="178" t="s">
        <v>191</v>
      </c>
      <c r="AT1412" s="178"/>
    </row>
    <row r="1413" spans="1:46" ht="25.05" customHeight="1" x14ac:dyDescent="0.3">
      <c r="A1413" s="143"/>
      <c r="B1413" s="171" t="s">
        <v>179</v>
      </c>
      <c r="C1413" s="171" t="s">
        <v>2268</v>
      </c>
      <c r="D1413" s="171" t="s">
        <v>177</v>
      </c>
      <c r="E1413" s="171" t="s">
        <v>179</v>
      </c>
      <c r="F1413" s="172" t="s">
        <v>175</v>
      </c>
      <c r="G1413" s="144" t="str">
        <f>IFERROR(VLOOKUP(F1413,[4]Hoja4!$A$1:B1547,2,FALSE),"")</f>
        <v>NO APLICA</v>
      </c>
      <c r="H1413" s="173"/>
      <c r="I1413" s="144" t="str">
        <f>IFERROR(VLOOKUP(H1413,[4]Hoja4!$A$1:D1546,2,FALSE),"")</f>
        <v/>
      </c>
      <c r="J1413" s="185"/>
      <c r="K1413" s="106" t="str">
        <f>IFERROR(VLOOKUP(J1413,[4]LISTAS!$A$8:$B$11,2,FALSE),"")</f>
        <v/>
      </c>
      <c r="L1413" s="174"/>
      <c r="M1413" s="175" t="s">
        <v>179</v>
      </c>
      <c r="N1413" s="145" t="str">
        <f>IFERROR(VLOOKUP(M1413,'[4]archivo de datos'!$G$1:$H$24,2,FALSE),"")</f>
        <v>N/A</v>
      </c>
      <c r="O1413" s="176" t="s">
        <v>214</v>
      </c>
      <c r="P1413" s="106">
        <f>IFERROR(VLOOKUP(O1413,'[4]archivo de datos'!$J$6:$K$12,2,FALSE),"")</f>
        <v>1</v>
      </c>
      <c r="Q1413" s="177" t="s">
        <v>49</v>
      </c>
      <c r="R1413" s="186" t="s">
        <v>181</v>
      </c>
      <c r="S1413" s="179" t="s">
        <v>182</v>
      </c>
      <c r="T1413" s="147" t="s">
        <v>166</v>
      </c>
      <c r="U1413" s="147" t="s">
        <v>584</v>
      </c>
      <c r="V1413" s="146" t="str">
        <f>+IFERROR(VLOOKUP(U1413,[4]Equivalencias!$M$2:$N$97,2,FALSE),"")</f>
        <v xml:space="preserve">Áreas administradas </v>
      </c>
      <c r="W1413" s="178" t="s">
        <v>175</v>
      </c>
      <c r="X1413" s="198">
        <v>7443953</v>
      </c>
      <c r="Y1413" s="198">
        <v>7443953</v>
      </c>
      <c r="Z1413" s="178" t="s">
        <v>183</v>
      </c>
      <c r="AA1413" s="178" t="s">
        <v>184</v>
      </c>
      <c r="AB1413" s="143">
        <f>IFERROR(VLOOKUP(AA1413,[4]Hoja4!$A$14:$B$19,2,FALSE),"")</f>
        <v>0</v>
      </c>
      <c r="AC1413" s="178" t="s">
        <v>161</v>
      </c>
      <c r="AD1413" s="178" t="s">
        <v>2224</v>
      </c>
      <c r="AE1413" s="178" t="s">
        <v>1626</v>
      </c>
      <c r="AF1413" s="178" t="s">
        <v>1659</v>
      </c>
      <c r="AG1413" s="146" t="str">
        <f>IFERROR(VLOOKUP(AF1413,'[4]archivo de datos'!$D$1:$E$1156,2,FALSE),"")</f>
        <v>CO-MET-50001</v>
      </c>
      <c r="AH1413" s="178" t="s">
        <v>188</v>
      </c>
      <c r="AI1413" s="146" t="str">
        <f>IFERROR(VLOOKUP(AC1413,[4]Hoja3!$B$28:$E$38,2,FALSE),"")</f>
        <v>Edgar Olaya Ospina</v>
      </c>
      <c r="AJ1413" s="146" t="str">
        <f>IFERROR(VLOOKUP(AC1413,[4]Hoja3!$B$28:$E$38,3,FALSE),"")</f>
        <v>608 6819000</v>
      </c>
      <c r="AK1413" s="146" t="str">
        <f>IFERROR(VLOOKUP(AC1413,[4]Hoja3!$B$28:$E$38,4,FALSE),"")</f>
        <v>edgar.olaya@parquesnacionales.gov.co</v>
      </c>
      <c r="AL1413" s="182">
        <v>0</v>
      </c>
      <c r="AM1413" s="182">
        <v>0</v>
      </c>
      <c r="AN1413" s="182">
        <v>0</v>
      </c>
      <c r="AO1413" s="182">
        <v>0</v>
      </c>
      <c r="AP1413" s="178"/>
      <c r="AQ1413" s="178" t="s">
        <v>189</v>
      </c>
      <c r="AR1413" s="178"/>
      <c r="AS1413" s="178" t="s">
        <v>191</v>
      </c>
      <c r="AT1413" s="178"/>
    </row>
    <row r="1414" spans="1:46" ht="25.05" customHeight="1" x14ac:dyDescent="0.3">
      <c r="A1414" s="143"/>
      <c r="B1414" s="171" t="s">
        <v>179</v>
      </c>
      <c r="C1414" s="171" t="s">
        <v>2268</v>
      </c>
      <c r="D1414" s="171" t="s">
        <v>177</v>
      </c>
      <c r="E1414" s="171" t="s">
        <v>179</v>
      </c>
      <c r="F1414" s="172" t="s">
        <v>175</v>
      </c>
      <c r="G1414" s="144" t="str">
        <f>IFERROR(VLOOKUP(F1414,[4]Hoja4!$A$1:B1548,2,FALSE),"")</f>
        <v>NO APLICA</v>
      </c>
      <c r="H1414" s="173"/>
      <c r="I1414" s="144" t="str">
        <f>IFERROR(VLOOKUP(H1414,[4]Hoja4!$A$1:D1547,2,FALSE),"")</f>
        <v/>
      </c>
      <c r="J1414" s="185"/>
      <c r="K1414" s="106" t="str">
        <f>IFERROR(VLOOKUP(J1414,[4]LISTAS!$A$8:$B$11,2,FALSE),"")</f>
        <v/>
      </c>
      <c r="L1414" s="174"/>
      <c r="M1414" s="175" t="s">
        <v>179</v>
      </c>
      <c r="N1414" s="145" t="str">
        <f>IFERROR(VLOOKUP(M1414,'[4]archivo de datos'!$G$1:$H$24,2,FALSE),"")</f>
        <v>N/A</v>
      </c>
      <c r="O1414" s="178" t="s">
        <v>180</v>
      </c>
      <c r="P1414" s="106">
        <f>IFERROR(VLOOKUP(O1414,'[4]archivo de datos'!$J$6:$K$12,2,FALSE),"")</f>
        <v>0</v>
      </c>
      <c r="Q1414" s="177" t="s">
        <v>48</v>
      </c>
      <c r="R1414" s="186" t="s">
        <v>181</v>
      </c>
      <c r="S1414" s="179" t="s">
        <v>182</v>
      </c>
      <c r="T1414" s="147" t="s">
        <v>166</v>
      </c>
      <c r="U1414" s="147" t="s">
        <v>584</v>
      </c>
      <c r="V1414" s="146" t="str">
        <f>+IFERROR(VLOOKUP(U1414,[4]Equivalencias!$M$2:$N$97,2,FALSE),"")</f>
        <v xml:space="preserve">Áreas administradas </v>
      </c>
      <c r="W1414" s="178" t="s">
        <v>175</v>
      </c>
      <c r="X1414" s="198">
        <v>6459047</v>
      </c>
      <c r="Y1414" s="198">
        <v>6459047</v>
      </c>
      <c r="Z1414" s="178" t="s">
        <v>183</v>
      </c>
      <c r="AA1414" s="178" t="s">
        <v>184</v>
      </c>
      <c r="AB1414" s="143">
        <f>IFERROR(VLOOKUP(AA1414,[4]Hoja4!$A$14:$B$19,2,FALSE),"")</f>
        <v>0</v>
      </c>
      <c r="AC1414" s="178" t="s">
        <v>161</v>
      </c>
      <c r="AD1414" s="178" t="s">
        <v>2224</v>
      </c>
      <c r="AE1414" s="178" t="s">
        <v>1626</v>
      </c>
      <c r="AF1414" s="178" t="s">
        <v>1659</v>
      </c>
      <c r="AG1414" s="146" t="str">
        <f>IFERROR(VLOOKUP(AF1414,'[4]archivo de datos'!$D$1:$E$1156,2,FALSE),"")</f>
        <v>CO-MET-50001</v>
      </c>
      <c r="AH1414" s="178" t="s">
        <v>188</v>
      </c>
      <c r="AI1414" s="146" t="str">
        <f>IFERROR(VLOOKUP(AC1414,[4]Hoja3!$B$28:$E$38,2,FALSE),"")</f>
        <v>Edgar Olaya Ospina</v>
      </c>
      <c r="AJ1414" s="146" t="str">
        <f>IFERROR(VLOOKUP(AC1414,[4]Hoja3!$B$28:$E$38,3,FALSE),"")</f>
        <v>608 6819000</v>
      </c>
      <c r="AK1414" s="146" t="str">
        <f>IFERROR(VLOOKUP(AC1414,[4]Hoja3!$B$28:$E$38,4,FALSE),"")</f>
        <v>edgar.olaya@parquesnacionales.gov.co</v>
      </c>
      <c r="AL1414" s="182">
        <v>0</v>
      </c>
      <c r="AM1414" s="182">
        <v>0</v>
      </c>
      <c r="AN1414" s="182">
        <v>0</v>
      </c>
      <c r="AO1414" s="182">
        <v>0</v>
      </c>
      <c r="AP1414" s="178"/>
      <c r="AQ1414" s="178" t="s">
        <v>189</v>
      </c>
      <c r="AR1414" s="178"/>
      <c r="AS1414" s="178" t="s">
        <v>191</v>
      </c>
      <c r="AT1414" s="178"/>
    </row>
    <row r="1415" spans="1:46" ht="25.05" customHeight="1" x14ac:dyDescent="0.3">
      <c r="A1415" s="143"/>
      <c r="B1415" s="171" t="s">
        <v>179</v>
      </c>
      <c r="C1415" s="171" t="s">
        <v>2268</v>
      </c>
      <c r="D1415" s="171" t="s">
        <v>177</v>
      </c>
      <c r="E1415" s="171" t="s">
        <v>179</v>
      </c>
      <c r="F1415" s="172" t="s">
        <v>175</v>
      </c>
      <c r="G1415" s="144" t="str">
        <f>IFERROR(VLOOKUP(F1415,[4]Hoja4!$A$1:B1549,2,FALSE),"")</f>
        <v>NO APLICA</v>
      </c>
      <c r="H1415" s="173"/>
      <c r="I1415" s="144" t="str">
        <f>IFERROR(VLOOKUP(H1415,[4]Hoja4!$A$1:D1548,2,FALSE),"")</f>
        <v/>
      </c>
      <c r="J1415" s="185"/>
      <c r="K1415" s="106" t="str">
        <f>IFERROR(VLOOKUP(J1415,[4]LISTAS!$A$8:$B$11,2,FALSE),"")</f>
        <v/>
      </c>
      <c r="L1415" s="174"/>
      <c r="M1415" s="175" t="s">
        <v>179</v>
      </c>
      <c r="N1415" s="145" t="str">
        <f>IFERROR(VLOOKUP(M1415,'[4]archivo de datos'!$G$1:$H$24,2,FALSE),"")</f>
        <v>N/A</v>
      </c>
      <c r="O1415" s="178" t="s">
        <v>180</v>
      </c>
      <c r="P1415" s="106">
        <f>IFERROR(VLOOKUP(O1415,'[4]archivo de datos'!$J$6:$K$12,2,FALSE),"")</f>
        <v>0</v>
      </c>
      <c r="Q1415" s="177" t="s">
        <v>46</v>
      </c>
      <c r="R1415" s="186" t="s">
        <v>181</v>
      </c>
      <c r="S1415" s="179" t="s">
        <v>182</v>
      </c>
      <c r="T1415" s="147" t="s">
        <v>166</v>
      </c>
      <c r="U1415" s="147" t="s">
        <v>584</v>
      </c>
      <c r="V1415" s="146" t="str">
        <f>+IFERROR(VLOOKUP(U1415,[4]Equivalencias!$M$2:$N$97,2,FALSE),"")</f>
        <v xml:space="preserve">Áreas administradas </v>
      </c>
      <c r="W1415" s="178" t="s">
        <v>175</v>
      </c>
      <c r="X1415" s="198">
        <v>35000000</v>
      </c>
      <c r="Y1415" s="198">
        <v>35000000</v>
      </c>
      <c r="Z1415" s="178" t="s">
        <v>183</v>
      </c>
      <c r="AA1415" s="178" t="s">
        <v>184</v>
      </c>
      <c r="AB1415" s="143">
        <f>IFERROR(VLOOKUP(AA1415,[4]Hoja4!$A$14:$B$19,2,FALSE),"")</f>
        <v>0</v>
      </c>
      <c r="AC1415" s="178" t="s">
        <v>161</v>
      </c>
      <c r="AD1415" s="178" t="s">
        <v>2224</v>
      </c>
      <c r="AE1415" s="178" t="s">
        <v>1626</v>
      </c>
      <c r="AF1415" s="178" t="s">
        <v>1659</v>
      </c>
      <c r="AG1415" s="146" t="str">
        <f>IFERROR(VLOOKUP(AF1415,'[4]archivo de datos'!$D$1:$E$1156,2,FALSE),"")</f>
        <v>CO-MET-50001</v>
      </c>
      <c r="AH1415" s="178" t="s">
        <v>188</v>
      </c>
      <c r="AI1415" s="146" t="str">
        <f>IFERROR(VLOOKUP(AC1415,[4]Hoja3!$B$28:$E$38,2,FALSE),"")</f>
        <v>Edgar Olaya Ospina</v>
      </c>
      <c r="AJ1415" s="146" t="str">
        <f>IFERROR(VLOOKUP(AC1415,[4]Hoja3!$B$28:$E$38,3,FALSE),"")</f>
        <v>608 6819000</v>
      </c>
      <c r="AK1415" s="146" t="str">
        <f>IFERROR(VLOOKUP(AC1415,[4]Hoja3!$B$28:$E$38,4,FALSE),"")</f>
        <v>edgar.olaya@parquesnacionales.gov.co</v>
      </c>
      <c r="AL1415" s="182">
        <v>0</v>
      </c>
      <c r="AM1415" s="182">
        <v>0</v>
      </c>
      <c r="AN1415" s="182">
        <v>0</v>
      </c>
      <c r="AO1415" s="182">
        <v>0</v>
      </c>
      <c r="AP1415" s="178"/>
      <c r="AQ1415" s="178" t="s">
        <v>189</v>
      </c>
      <c r="AR1415" s="178"/>
      <c r="AS1415" s="178" t="s">
        <v>191</v>
      </c>
      <c r="AT1415" s="178"/>
    </row>
    <row r="1416" spans="1:46" ht="25.05" customHeight="1" x14ac:dyDescent="0.3">
      <c r="A1416" s="143"/>
      <c r="B1416" s="171" t="s">
        <v>179</v>
      </c>
      <c r="C1416" s="171" t="s">
        <v>2268</v>
      </c>
      <c r="D1416" s="171" t="s">
        <v>177</v>
      </c>
      <c r="E1416" s="171" t="s">
        <v>179</v>
      </c>
      <c r="F1416" s="172" t="s">
        <v>175</v>
      </c>
      <c r="G1416" s="144" t="str">
        <f>IFERROR(VLOOKUP(F1416,[4]Hoja4!$A$1:B1550,2,FALSE),"")</f>
        <v>NO APLICA</v>
      </c>
      <c r="H1416" s="173"/>
      <c r="I1416" s="144" t="str">
        <f>IFERROR(VLOOKUP(H1416,[4]Hoja4!$A$1:D1549,2,FALSE),"")</f>
        <v/>
      </c>
      <c r="J1416" s="185"/>
      <c r="K1416" s="106" t="str">
        <f>IFERROR(VLOOKUP(J1416,[4]LISTAS!$A$8:$B$11,2,FALSE),"")</f>
        <v/>
      </c>
      <c r="L1416" s="174"/>
      <c r="M1416" s="175" t="s">
        <v>179</v>
      </c>
      <c r="N1416" s="145" t="str">
        <f>IFERROR(VLOOKUP(M1416,'[4]archivo de datos'!$G$1:$H$24,2,FALSE),"")</f>
        <v>N/A</v>
      </c>
      <c r="O1416" s="178" t="s">
        <v>180</v>
      </c>
      <c r="P1416" s="106">
        <f>IFERROR(VLOOKUP(O1416,'[4]archivo de datos'!$J$6:$K$12,2,FALSE),"")</f>
        <v>0</v>
      </c>
      <c r="Q1416" s="177" t="s">
        <v>46</v>
      </c>
      <c r="R1416" s="186" t="s">
        <v>181</v>
      </c>
      <c r="S1416" s="179" t="s">
        <v>182</v>
      </c>
      <c r="T1416" s="147" t="s">
        <v>164</v>
      </c>
      <c r="U1416" s="147" t="s">
        <v>558</v>
      </c>
      <c r="V1416" s="146" t="str">
        <f>+IFERROR(VLOOKUP(U1416,[4]Equivalencias!$M$2:$N$97,2,FALSE),"")</f>
        <v>Áreas cubiertas con jornadas de vigilancia</v>
      </c>
      <c r="W1416" s="178" t="s">
        <v>175</v>
      </c>
      <c r="X1416" s="198">
        <v>15000000</v>
      </c>
      <c r="Y1416" s="198">
        <v>15000000</v>
      </c>
      <c r="Z1416" s="178" t="s">
        <v>183</v>
      </c>
      <c r="AA1416" s="178" t="s">
        <v>184</v>
      </c>
      <c r="AB1416" s="143">
        <f>IFERROR(VLOOKUP(AA1416,[4]Hoja4!$A$14:$B$19,2,FALSE),"")</f>
        <v>0</v>
      </c>
      <c r="AC1416" s="178" t="s">
        <v>161</v>
      </c>
      <c r="AD1416" s="178" t="s">
        <v>2224</v>
      </c>
      <c r="AE1416" s="178" t="s">
        <v>1626</v>
      </c>
      <c r="AF1416" s="178" t="s">
        <v>1659</v>
      </c>
      <c r="AG1416" s="146" t="str">
        <f>IFERROR(VLOOKUP(AF1416,'[4]archivo de datos'!$D$1:$E$1156,2,FALSE),"")</f>
        <v>CO-MET-50001</v>
      </c>
      <c r="AH1416" s="178" t="s">
        <v>188</v>
      </c>
      <c r="AI1416" s="146" t="str">
        <f>IFERROR(VLOOKUP(AC1416,[4]Hoja3!$B$28:$E$38,2,FALSE),"")</f>
        <v>Edgar Olaya Ospina</v>
      </c>
      <c r="AJ1416" s="146" t="str">
        <f>IFERROR(VLOOKUP(AC1416,[4]Hoja3!$B$28:$E$38,3,FALSE),"")</f>
        <v>608 6819000</v>
      </c>
      <c r="AK1416" s="146" t="str">
        <f>IFERROR(VLOOKUP(AC1416,[4]Hoja3!$B$28:$E$38,4,FALSE),"")</f>
        <v>edgar.olaya@parquesnacionales.gov.co</v>
      </c>
      <c r="AL1416" s="182">
        <v>0</v>
      </c>
      <c r="AM1416" s="182">
        <v>0</v>
      </c>
      <c r="AN1416" s="182">
        <v>0</v>
      </c>
      <c r="AO1416" s="182">
        <v>0</v>
      </c>
      <c r="AP1416" s="178"/>
      <c r="AQ1416" s="178" t="s">
        <v>189</v>
      </c>
      <c r="AR1416" s="178"/>
      <c r="AS1416" s="178" t="s">
        <v>191</v>
      </c>
      <c r="AT1416" s="178"/>
    </row>
    <row r="1417" spans="1:46" ht="25.05" customHeight="1" x14ac:dyDescent="0.3">
      <c r="A1417" s="143"/>
      <c r="B1417" s="171" t="s">
        <v>179</v>
      </c>
      <c r="C1417" s="171" t="s">
        <v>2268</v>
      </c>
      <c r="D1417" s="171" t="s">
        <v>177</v>
      </c>
      <c r="E1417" s="171" t="s">
        <v>179</v>
      </c>
      <c r="F1417" s="172" t="s">
        <v>175</v>
      </c>
      <c r="G1417" s="144" t="str">
        <f>IFERROR(VLOOKUP(F1417,[4]Hoja4!$A$1:B1551,2,FALSE),"")</f>
        <v>NO APLICA</v>
      </c>
      <c r="H1417" s="173"/>
      <c r="I1417" s="144" t="str">
        <f>IFERROR(VLOOKUP(H1417,[4]Hoja4!$A$1:D1550,2,FALSE),"")</f>
        <v/>
      </c>
      <c r="J1417" s="185"/>
      <c r="K1417" s="106" t="str">
        <f>IFERROR(VLOOKUP(J1417,[4]LISTAS!$A$8:$B$11,2,FALSE),"")</f>
        <v/>
      </c>
      <c r="L1417" s="174"/>
      <c r="M1417" s="175" t="s">
        <v>179</v>
      </c>
      <c r="N1417" s="145" t="str">
        <f>IFERROR(VLOOKUP(M1417,'[4]archivo de datos'!$G$1:$H$24,2,FALSE),"")</f>
        <v>N/A</v>
      </c>
      <c r="O1417" s="178" t="s">
        <v>180</v>
      </c>
      <c r="P1417" s="106">
        <f>IFERROR(VLOOKUP(O1417,'[4]archivo de datos'!$J$6:$K$12,2,FALSE),"")</f>
        <v>0</v>
      </c>
      <c r="Q1417" s="177" t="s">
        <v>46</v>
      </c>
      <c r="R1417" s="186" t="s">
        <v>181</v>
      </c>
      <c r="S1417" s="179" t="s">
        <v>182</v>
      </c>
      <c r="T1417" s="132" t="s">
        <v>165</v>
      </c>
      <c r="U1417" s="178" t="s">
        <v>1698</v>
      </c>
      <c r="V1417" s="146" t="str">
        <f>+IFERROR(VLOOKUP(U1417,[4]Equivalencias!$M$2:$N$97,2,FALSE),"")</f>
        <v>Visitantes que ingresan a las áreas protegidas nacionales</v>
      </c>
      <c r="W1417" s="178" t="s">
        <v>175</v>
      </c>
      <c r="X1417" s="198">
        <v>5000000</v>
      </c>
      <c r="Y1417" s="198">
        <v>5000000</v>
      </c>
      <c r="Z1417" s="178" t="s">
        <v>183</v>
      </c>
      <c r="AA1417" s="178" t="s">
        <v>184</v>
      </c>
      <c r="AB1417" s="143">
        <f>IFERROR(VLOOKUP(AA1417,[4]Hoja4!$A$14:$B$19,2,FALSE),"")</f>
        <v>0</v>
      </c>
      <c r="AC1417" s="178" t="s">
        <v>161</v>
      </c>
      <c r="AD1417" s="178" t="s">
        <v>2224</v>
      </c>
      <c r="AE1417" s="178" t="s">
        <v>1626</v>
      </c>
      <c r="AF1417" s="178" t="s">
        <v>1659</v>
      </c>
      <c r="AG1417" s="146" t="str">
        <f>IFERROR(VLOOKUP(AF1417,'[4]archivo de datos'!$D$1:$E$1156,2,FALSE),"")</f>
        <v>CO-MET-50001</v>
      </c>
      <c r="AH1417" s="178" t="s">
        <v>188</v>
      </c>
      <c r="AI1417" s="146" t="str">
        <f>IFERROR(VLOOKUP(AC1417,[4]Hoja3!$B$28:$E$38,2,FALSE),"")</f>
        <v>Edgar Olaya Ospina</v>
      </c>
      <c r="AJ1417" s="146" t="str">
        <f>IFERROR(VLOOKUP(AC1417,[4]Hoja3!$B$28:$E$38,3,FALSE),"")</f>
        <v>608 6819000</v>
      </c>
      <c r="AK1417" s="146" t="str">
        <f>IFERROR(VLOOKUP(AC1417,[4]Hoja3!$B$28:$E$38,4,FALSE),"")</f>
        <v>edgar.olaya@parquesnacionales.gov.co</v>
      </c>
      <c r="AL1417" s="182">
        <v>0</v>
      </c>
      <c r="AM1417" s="182">
        <v>0</v>
      </c>
      <c r="AN1417" s="182">
        <v>0</v>
      </c>
      <c r="AO1417" s="182">
        <v>0</v>
      </c>
      <c r="AP1417" s="178"/>
      <c r="AQ1417" s="178" t="s">
        <v>189</v>
      </c>
      <c r="AR1417" s="178"/>
      <c r="AS1417" s="178" t="s">
        <v>191</v>
      </c>
      <c r="AT1417" s="178"/>
    </row>
    <row r="1418" spans="1:46" ht="25.05" customHeight="1" x14ac:dyDescent="0.3">
      <c r="A1418" s="143"/>
      <c r="B1418" s="171" t="s">
        <v>179</v>
      </c>
      <c r="C1418" s="171" t="s">
        <v>2268</v>
      </c>
      <c r="D1418" s="171" t="s">
        <v>177</v>
      </c>
      <c r="E1418" s="171" t="s">
        <v>179</v>
      </c>
      <c r="F1418" s="172" t="s">
        <v>175</v>
      </c>
      <c r="G1418" s="144" t="str">
        <f>IFERROR(VLOOKUP(F1418,[4]Hoja4!$A$1:B1552,2,FALSE),"")</f>
        <v>NO APLICA</v>
      </c>
      <c r="H1418" s="173"/>
      <c r="I1418" s="144" t="str">
        <f>IFERROR(VLOOKUP(H1418,[4]Hoja4!$A$1:D1551,2,FALSE),"")</f>
        <v/>
      </c>
      <c r="J1418" s="185"/>
      <c r="K1418" s="106" t="str">
        <f>IFERROR(VLOOKUP(J1418,[4]LISTAS!$A$8:$B$11,2,FALSE),"")</f>
        <v/>
      </c>
      <c r="L1418" s="174"/>
      <c r="M1418" s="175" t="s">
        <v>179</v>
      </c>
      <c r="N1418" s="145" t="str">
        <f>IFERROR(VLOOKUP(M1418,'[4]archivo de datos'!$G$1:$H$24,2,FALSE),"")</f>
        <v>N/A</v>
      </c>
      <c r="O1418" s="178" t="s">
        <v>180</v>
      </c>
      <c r="P1418" s="106">
        <f>IFERROR(VLOOKUP(O1418,'[4]archivo de datos'!$J$6:$K$12,2,FALSE),"")</f>
        <v>0</v>
      </c>
      <c r="Q1418" s="177" t="s">
        <v>46</v>
      </c>
      <c r="R1418" s="186" t="s">
        <v>181</v>
      </c>
      <c r="S1418" s="179" t="s">
        <v>182</v>
      </c>
      <c r="T1418" s="147" t="s">
        <v>163</v>
      </c>
      <c r="U1418" s="147" t="s">
        <v>641</v>
      </c>
      <c r="V1418" s="146" t="str">
        <f>+IFERROR(VLOOKUP(U1418,[4]Equivalencias!$M$2:$N$97,2,FALSE),"")</f>
        <v>Áreas en proceso de restauración</v>
      </c>
      <c r="W1418" s="178" t="s">
        <v>175</v>
      </c>
      <c r="X1418" s="198">
        <v>10000000</v>
      </c>
      <c r="Y1418" s="198">
        <v>10000000</v>
      </c>
      <c r="Z1418" s="178" t="s">
        <v>183</v>
      </c>
      <c r="AA1418" s="178" t="s">
        <v>184</v>
      </c>
      <c r="AB1418" s="143">
        <f>IFERROR(VLOOKUP(AA1418,[4]Hoja4!$A$14:$B$19,2,FALSE),"")</f>
        <v>0</v>
      </c>
      <c r="AC1418" s="178" t="s">
        <v>161</v>
      </c>
      <c r="AD1418" s="178" t="s">
        <v>2224</v>
      </c>
      <c r="AE1418" s="178" t="s">
        <v>1626</v>
      </c>
      <c r="AF1418" s="178" t="s">
        <v>1659</v>
      </c>
      <c r="AG1418" s="146" t="str">
        <f>IFERROR(VLOOKUP(AF1418,'[4]archivo de datos'!$D$1:$E$1156,2,FALSE),"")</f>
        <v>CO-MET-50001</v>
      </c>
      <c r="AH1418" s="178" t="s">
        <v>188</v>
      </c>
      <c r="AI1418" s="146" t="str">
        <f>IFERROR(VLOOKUP(AC1418,[4]Hoja3!$B$28:$E$38,2,FALSE),"")</f>
        <v>Edgar Olaya Ospina</v>
      </c>
      <c r="AJ1418" s="146" t="str">
        <f>IFERROR(VLOOKUP(AC1418,[4]Hoja3!$B$28:$E$38,3,FALSE),"")</f>
        <v>608 6819000</v>
      </c>
      <c r="AK1418" s="146" t="str">
        <f>IFERROR(VLOOKUP(AC1418,[4]Hoja3!$B$28:$E$38,4,FALSE),"")</f>
        <v>edgar.olaya@parquesnacionales.gov.co</v>
      </c>
      <c r="AL1418" s="182">
        <v>0</v>
      </c>
      <c r="AM1418" s="182">
        <v>0</v>
      </c>
      <c r="AN1418" s="182">
        <v>0</v>
      </c>
      <c r="AO1418" s="182">
        <v>0</v>
      </c>
      <c r="AP1418" s="178"/>
      <c r="AQ1418" s="178" t="s">
        <v>189</v>
      </c>
      <c r="AR1418" s="178"/>
      <c r="AS1418" s="178" t="s">
        <v>191</v>
      </c>
      <c r="AT1418" s="178"/>
    </row>
    <row r="1419" spans="1:46" ht="25.05" customHeight="1" x14ac:dyDescent="0.3">
      <c r="A1419" s="143"/>
      <c r="B1419" s="171" t="s">
        <v>179</v>
      </c>
      <c r="C1419" s="171" t="s">
        <v>2268</v>
      </c>
      <c r="D1419" s="171" t="s">
        <v>177</v>
      </c>
      <c r="E1419" s="171" t="s">
        <v>179</v>
      </c>
      <c r="F1419" s="172" t="s">
        <v>175</v>
      </c>
      <c r="G1419" s="144" t="str">
        <f>IFERROR(VLOOKUP(F1419,[4]Hoja4!$A$1:B1553,2,FALSE),"")</f>
        <v>NO APLICA</v>
      </c>
      <c r="H1419" s="173"/>
      <c r="I1419" s="144" t="str">
        <f>IFERROR(VLOOKUP(H1419,[4]Hoja4!$A$1:D1552,2,FALSE),"")</f>
        <v/>
      </c>
      <c r="J1419" s="185"/>
      <c r="K1419" s="106" t="str">
        <f>IFERROR(VLOOKUP(J1419,[4]LISTAS!$A$8:$B$11,2,FALSE),"")</f>
        <v/>
      </c>
      <c r="L1419" s="174"/>
      <c r="M1419" s="175" t="s">
        <v>179</v>
      </c>
      <c r="N1419" s="145" t="str">
        <f>IFERROR(VLOOKUP(M1419,'[4]archivo de datos'!$G$1:$H$24,2,FALSE),"")</f>
        <v>N/A</v>
      </c>
      <c r="O1419" s="178" t="s">
        <v>180</v>
      </c>
      <c r="P1419" s="106">
        <f>IFERROR(VLOOKUP(O1419,'[4]archivo de datos'!$J$6:$K$12,2,FALSE),"")</f>
        <v>0</v>
      </c>
      <c r="Q1419" s="177" t="s">
        <v>46</v>
      </c>
      <c r="R1419" s="186" t="s">
        <v>181</v>
      </c>
      <c r="S1419" s="179" t="s">
        <v>182</v>
      </c>
      <c r="T1419" s="147" t="s">
        <v>166</v>
      </c>
      <c r="U1419" s="147" t="s">
        <v>595</v>
      </c>
      <c r="V1419" s="146" t="str">
        <f>+IFERROR(VLOOKUP(U1419,[4]Equivalencias!$M$2:$N$97,2,FALSE),"")</f>
        <v xml:space="preserve">Áreas administradas </v>
      </c>
      <c r="W1419" s="178" t="s">
        <v>175</v>
      </c>
      <c r="X1419" s="198">
        <v>45000000</v>
      </c>
      <c r="Y1419" s="198">
        <v>45000000</v>
      </c>
      <c r="Z1419" s="178" t="s">
        <v>183</v>
      </c>
      <c r="AA1419" s="178" t="s">
        <v>184</v>
      </c>
      <c r="AB1419" s="143">
        <f>IFERROR(VLOOKUP(AA1419,[4]Hoja4!$A$14:$B$19,2,FALSE),"")</f>
        <v>0</v>
      </c>
      <c r="AC1419" s="178" t="s">
        <v>161</v>
      </c>
      <c r="AD1419" s="178" t="s">
        <v>2224</v>
      </c>
      <c r="AE1419" s="178" t="s">
        <v>1626</v>
      </c>
      <c r="AF1419" s="178" t="s">
        <v>1659</v>
      </c>
      <c r="AG1419" s="146" t="str">
        <f>IFERROR(VLOOKUP(AF1419,'[4]archivo de datos'!$D$1:$E$1156,2,FALSE),"")</f>
        <v>CO-MET-50001</v>
      </c>
      <c r="AH1419" s="178" t="s">
        <v>188</v>
      </c>
      <c r="AI1419" s="146" t="str">
        <f>IFERROR(VLOOKUP(AC1419,[4]Hoja3!$B$28:$E$38,2,FALSE),"")</f>
        <v>Edgar Olaya Ospina</v>
      </c>
      <c r="AJ1419" s="146" t="str">
        <f>IFERROR(VLOOKUP(AC1419,[4]Hoja3!$B$28:$E$38,3,FALSE),"")</f>
        <v>608 6819000</v>
      </c>
      <c r="AK1419" s="146" t="str">
        <f>IFERROR(VLOOKUP(AC1419,[4]Hoja3!$B$28:$E$38,4,FALSE),"")</f>
        <v>edgar.olaya@parquesnacionales.gov.co</v>
      </c>
      <c r="AL1419" s="182">
        <v>0</v>
      </c>
      <c r="AM1419" s="182">
        <v>0</v>
      </c>
      <c r="AN1419" s="182">
        <v>0</v>
      </c>
      <c r="AO1419" s="182">
        <v>0</v>
      </c>
      <c r="AP1419" s="178"/>
      <c r="AQ1419" s="178" t="s">
        <v>189</v>
      </c>
      <c r="AR1419" s="178"/>
      <c r="AS1419" s="178" t="s">
        <v>191</v>
      </c>
      <c r="AT1419" s="178"/>
    </row>
    <row r="1420" spans="1:46" ht="25.05" customHeight="1" x14ac:dyDescent="0.3">
      <c r="A1420" s="143"/>
      <c r="B1420" s="171" t="s">
        <v>2269</v>
      </c>
      <c r="C1420" s="171" t="s">
        <v>2270</v>
      </c>
      <c r="D1420" s="171" t="s">
        <v>220</v>
      </c>
      <c r="E1420" s="171" t="s">
        <v>179</v>
      </c>
      <c r="F1420" s="172">
        <v>2</v>
      </c>
      <c r="G1420" s="144" t="str">
        <f>IFERROR(VLOOKUP(F1420,[4]Hoja4!$A$1:B1554,2,FALSE),"")</f>
        <v>FEBRERO</v>
      </c>
      <c r="H1420" s="173">
        <v>3</v>
      </c>
      <c r="I1420" s="144" t="str">
        <f>IFERROR(VLOOKUP(H1420,[4]Hoja4!$A$1:D1553,2,FALSE),"")</f>
        <v>MARZO</v>
      </c>
      <c r="J1420" s="185" t="s">
        <v>178</v>
      </c>
      <c r="K1420" s="106">
        <f>IFERROR(VLOOKUP(J1420,[4]LISTAS!$A$8:$B$11,2,FALSE),"")</f>
        <v>1</v>
      </c>
      <c r="L1420" s="174">
        <v>9</v>
      </c>
      <c r="M1420" s="175" t="s">
        <v>196</v>
      </c>
      <c r="N1420" s="145" t="str">
        <f>IFERROR(VLOOKUP(M1420,'[4]archivo de datos'!$G$1:$H$24,2,FALSE),"")</f>
        <v>CCE-10</v>
      </c>
      <c r="O1420" s="178" t="s">
        <v>214</v>
      </c>
      <c r="P1420" s="106">
        <f>IFERROR(VLOOKUP(O1420,'[4]archivo de datos'!$J$6:$K$12,2,FALSE),"")</f>
        <v>1</v>
      </c>
      <c r="Q1420" s="177" t="s">
        <v>49</v>
      </c>
      <c r="R1420" s="186" t="s">
        <v>181</v>
      </c>
      <c r="S1420" s="179" t="s">
        <v>182</v>
      </c>
      <c r="T1420" s="147" t="s">
        <v>166</v>
      </c>
      <c r="U1420" s="147" t="s">
        <v>584</v>
      </c>
      <c r="V1420" s="146" t="str">
        <f>+IFERROR(VLOOKUP(U1420,[4]Equivalencias!$M$2:$N$97,2,FALSE),"")</f>
        <v xml:space="preserve">Áreas administradas </v>
      </c>
      <c r="W1420" s="178" t="s">
        <v>175</v>
      </c>
      <c r="X1420" s="198">
        <v>36000000</v>
      </c>
      <c r="Y1420" s="198">
        <v>36000000</v>
      </c>
      <c r="Z1420" s="178" t="s">
        <v>183</v>
      </c>
      <c r="AA1420" s="178" t="s">
        <v>184</v>
      </c>
      <c r="AB1420" s="143">
        <f>IFERROR(VLOOKUP(AA1420,[4]Hoja4!$A$14:$B$19,2,FALSE),"")</f>
        <v>0</v>
      </c>
      <c r="AC1420" s="178" t="s">
        <v>161</v>
      </c>
      <c r="AD1420" s="178" t="s">
        <v>2224</v>
      </c>
      <c r="AE1420" s="178" t="s">
        <v>1626</v>
      </c>
      <c r="AF1420" s="178" t="s">
        <v>1659</v>
      </c>
      <c r="AG1420" s="146" t="str">
        <f>IFERROR(VLOOKUP(AF1420,'[4]archivo de datos'!$D$1:$E$1156,2,FALSE),"")</f>
        <v>CO-MET-50001</v>
      </c>
      <c r="AH1420" s="178" t="s">
        <v>188</v>
      </c>
      <c r="AI1420" s="146" t="str">
        <f>IFERROR(VLOOKUP(AC1420,[4]Hoja3!$B$28:$E$38,2,FALSE),"")</f>
        <v>Edgar Olaya Ospina</v>
      </c>
      <c r="AJ1420" s="146" t="str">
        <f>IFERROR(VLOOKUP(AC1420,[4]Hoja3!$B$28:$E$38,3,FALSE),"")</f>
        <v>608 6819000</v>
      </c>
      <c r="AK1420" s="146" t="str">
        <f>IFERROR(VLOOKUP(AC1420,[4]Hoja3!$B$28:$E$38,4,FALSE),"")</f>
        <v>edgar.olaya@parquesnacionales.gov.co</v>
      </c>
      <c r="AL1420" s="182">
        <v>0</v>
      </c>
      <c r="AM1420" s="182">
        <v>0</v>
      </c>
      <c r="AN1420" s="182">
        <v>0</v>
      </c>
      <c r="AO1420" s="182">
        <v>0</v>
      </c>
      <c r="AP1420" s="178"/>
      <c r="AQ1420" s="178"/>
      <c r="AR1420" s="178"/>
      <c r="AS1420" s="178" t="s">
        <v>191</v>
      </c>
      <c r="AT1420" s="178"/>
    </row>
    <row r="1421" spans="1:46" ht="25.05" customHeight="1" x14ac:dyDescent="0.3">
      <c r="A1421" s="143"/>
      <c r="B1421" s="171" t="s">
        <v>2269</v>
      </c>
      <c r="C1421" s="171" t="s">
        <v>2270</v>
      </c>
      <c r="D1421" s="171" t="s">
        <v>220</v>
      </c>
      <c r="E1421" s="171" t="s">
        <v>179</v>
      </c>
      <c r="F1421" s="172">
        <v>2</v>
      </c>
      <c r="G1421" s="144" t="str">
        <f>IFERROR(VLOOKUP(F1421,[4]Hoja4!$A$1:B1555,2,FALSE),"")</f>
        <v>FEBRERO</v>
      </c>
      <c r="H1421" s="173">
        <v>3</v>
      </c>
      <c r="I1421" s="144" t="str">
        <f>IFERROR(VLOOKUP(H1421,[4]Hoja4!$A$1:D1554,2,FALSE),"")</f>
        <v>MARZO</v>
      </c>
      <c r="J1421" s="185" t="s">
        <v>178</v>
      </c>
      <c r="K1421" s="106">
        <f>IFERROR(VLOOKUP(J1421,[4]LISTAS!$A$8:$B$11,2,FALSE),"")</f>
        <v>1</v>
      </c>
      <c r="L1421" s="174">
        <v>9</v>
      </c>
      <c r="M1421" s="175" t="s">
        <v>196</v>
      </c>
      <c r="N1421" s="145" t="str">
        <f>IFERROR(VLOOKUP(M1421,'[4]archivo de datos'!$G$1:$H$24,2,FALSE),"")</f>
        <v>CCE-10</v>
      </c>
      <c r="O1421" s="178" t="s">
        <v>180</v>
      </c>
      <c r="P1421" s="106">
        <f>IFERROR(VLOOKUP(O1421,'[4]archivo de datos'!$J$6:$K$12,2,FALSE),"")</f>
        <v>0</v>
      </c>
      <c r="Q1421" s="177" t="s">
        <v>46</v>
      </c>
      <c r="R1421" s="186" t="s">
        <v>181</v>
      </c>
      <c r="S1421" s="179" t="s">
        <v>182</v>
      </c>
      <c r="T1421" s="147" t="s">
        <v>166</v>
      </c>
      <c r="U1421" s="147" t="s">
        <v>584</v>
      </c>
      <c r="V1421" s="146" t="str">
        <f>+IFERROR(VLOOKUP(U1421,[4]Equivalencias!$M$2:$N$97,2,FALSE),"")</f>
        <v xml:space="preserve">Áreas administradas </v>
      </c>
      <c r="W1421" s="178" t="s">
        <v>175</v>
      </c>
      <c r="X1421" s="198">
        <v>46000000</v>
      </c>
      <c r="Y1421" s="198">
        <v>46000000</v>
      </c>
      <c r="Z1421" s="178" t="s">
        <v>183</v>
      </c>
      <c r="AA1421" s="178" t="s">
        <v>184</v>
      </c>
      <c r="AB1421" s="143">
        <f>IFERROR(VLOOKUP(AA1421,[4]Hoja4!$A$14:$B$19,2,FALSE),"")</f>
        <v>0</v>
      </c>
      <c r="AC1421" s="178" t="s">
        <v>161</v>
      </c>
      <c r="AD1421" s="178" t="s">
        <v>2224</v>
      </c>
      <c r="AE1421" s="178" t="s">
        <v>1626</v>
      </c>
      <c r="AF1421" s="178" t="s">
        <v>1659</v>
      </c>
      <c r="AG1421" s="146" t="str">
        <f>IFERROR(VLOOKUP(AF1421,'[4]archivo de datos'!$D$1:$E$1156,2,FALSE),"")</f>
        <v>CO-MET-50001</v>
      </c>
      <c r="AH1421" s="178" t="s">
        <v>188</v>
      </c>
      <c r="AI1421" s="146" t="str">
        <f>IFERROR(VLOOKUP(AC1421,[4]Hoja3!$B$28:$E$38,2,FALSE),"")</f>
        <v>Edgar Olaya Ospina</v>
      </c>
      <c r="AJ1421" s="146" t="str">
        <f>IFERROR(VLOOKUP(AC1421,[4]Hoja3!$B$28:$E$38,3,FALSE),"")</f>
        <v>608 6819000</v>
      </c>
      <c r="AK1421" s="146" t="str">
        <f>IFERROR(VLOOKUP(AC1421,[4]Hoja3!$B$28:$E$38,4,FALSE),"")</f>
        <v>edgar.olaya@parquesnacionales.gov.co</v>
      </c>
      <c r="AL1421" s="182">
        <v>0</v>
      </c>
      <c r="AM1421" s="182">
        <v>0</v>
      </c>
      <c r="AN1421" s="182">
        <v>0</v>
      </c>
      <c r="AO1421" s="182">
        <v>0</v>
      </c>
      <c r="AP1421" s="178"/>
      <c r="AQ1421" s="178"/>
      <c r="AR1421" s="178"/>
      <c r="AS1421" s="178" t="s">
        <v>191</v>
      </c>
      <c r="AT1421" s="178"/>
    </row>
    <row r="1422" spans="1:46" ht="25.05" customHeight="1" x14ac:dyDescent="0.3">
      <c r="A1422" s="143"/>
      <c r="B1422" s="171" t="s">
        <v>1687</v>
      </c>
      <c r="C1422" s="171" t="s">
        <v>1757</v>
      </c>
      <c r="D1422" s="171" t="s">
        <v>228</v>
      </c>
      <c r="E1422" s="171" t="s">
        <v>179</v>
      </c>
      <c r="F1422" s="172">
        <v>3</v>
      </c>
      <c r="G1422" s="144" t="str">
        <f>IFERROR(VLOOKUP(F1422,[4]Hoja4!$A$1:B1556,2,FALSE),"")</f>
        <v>MARZO</v>
      </c>
      <c r="H1422" s="173">
        <v>4</v>
      </c>
      <c r="I1422" s="144" t="str">
        <f>IFERROR(VLOOKUP(H1422,[4]Hoja4!$A$1:D1555,2,FALSE),"")</f>
        <v>ABRIL</v>
      </c>
      <c r="J1422" s="185" t="s">
        <v>178</v>
      </c>
      <c r="K1422" s="106">
        <f>IFERROR(VLOOKUP(J1422,[4]LISTAS!$A$8:$B$11,2,FALSE),"")</f>
        <v>1</v>
      </c>
      <c r="L1422" s="174">
        <v>8</v>
      </c>
      <c r="M1422" s="175" t="s">
        <v>196</v>
      </c>
      <c r="N1422" s="145" t="str">
        <f>IFERROR(VLOOKUP(M1422,'[4]archivo de datos'!$G$1:$H$24,2,FALSE),"")</f>
        <v>CCE-10</v>
      </c>
      <c r="O1422" s="178" t="s">
        <v>214</v>
      </c>
      <c r="P1422" s="106">
        <f>IFERROR(VLOOKUP(O1422,'[4]archivo de datos'!$J$6:$K$12,2,FALSE),"")</f>
        <v>1</v>
      </c>
      <c r="Q1422" s="177" t="s">
        <v>49</v>
      </c>
      <c r="R1422" s="186" t="s">
        <v>181</v>
      </c>
      <c r="S1422" s="179" t="s">
        <v>182</v>
      </c>
      <c r="T1422" s="147" t="s">
        <v>166</v>
      </c>
      <c r="U1422" s="147" t="s">
        <v>584</v>
      </c>
      <c r="V1422" s="146" t="str">
        <f>+IFERROR(VLOOKUP(U1422,[4]Equivalencias!$M$2:$N$97,2,FALSE),"")</f>
        <v xml:space="preserve">Áreas administradas </v>
      </c>
      <c r="W1422" s="178" t="s">
        <v>175</v>
      </c>
      <c r="X1422" s="198">
        <v>10000000</v>
      </c>
      <c r="Y1422" s="198">
        <v>10000000</v>
      </c>
      <c r="Z1422" s="178" t="s">
        <v>183</v>
      </c>
      <c r="AA1422" s="178" t="s">
        <v>184</v>
      </c>
      <c r="AB1422" s="143">
        <f>IFERROR(VLOOKUP(AA1422,[4]Hoja4!$A$14:$B$19,2,FALSE),"")</f>
        <v>0</v>
      </c>
      <c r="AC1422" s="178" t="s">
        <v>161</v>
      </c>
      <c r="AD1422" s="178" t="s">
        <v>2224</v>
      </c>
      <c r="AE1422" s="178" t="s">
        <v>1626</v>
      </c>
      <c r="AF1422" s="178" t="s">
        <v>1659</v>
      </c>
      <c r="AG1422" s="146" t="str">
        <f>IFERROR(VLOOKUP(AF1422,'[4]archivo de datos'!$D$1:$E$1156,2,FALSE),"")</f>
        <v>CO-MET-50001</v>
      </c>
      <c r="AH1422" s="178" t="s">
        <v>188</v>
      </c>
      <c r="AI1422" s="146" t="str">
        <f>IFERROR(VLOOKUP(AC1422,[4]Hoja3!$B$28:$E$38,2,FALSE),"")</f>
        <v>Edgar Olaya Ospina</v>
      </c>
      <c r="AJ1422" s="146" t="str">
        <f>IFERROR(VLOOKUP(AC1422,[4]Hoja3!$B$28:$E$38,3,FALSE),"")</f>
        <v>608 6819000</v>
      </c>
      <c r="AK1422" s="146" t="str">
        <f>IFERROR(VLOOKUP(AC1422,[4]Hoja3!$B$28:$E$38,4,FALSE),"")</f>
        <v>edgar.olaya@parquesnacionales.gov.co</v>
      </c>
      <c r="AL1422" s="182">
        <v>0</v>
      </c>
      <c r="AM1422" s="182">
        <v>0</v>
      </c>
      <c r="AN1422" s="182">
        <v>0</v>
      </c>
      <c r="AO1422" s="182">
        <v>0</v>
      </c>
      <c r="AP1422" s="178"/>
      <c r="AQ1422" s="178"/>
      <c r="AR1422" s="178"/>
      <c r="AS1422" s="178" t="s">
        <v>191</v>
      </c>
      <c r="AT1422" s="178"/>
    </row>
    <row r="1423" spans="1:46" ht="25.05" customHeight="1" x14ac:dyDescent="0.3">
      <c r="A1423" s="143"/>
      <c r="B1423" s="171" t="s">
        <v>1687</v>
      </c>
      <c r="C1423" s="171" t="s">
        <v>1757</v>
      </c>
      <c r="D1423" s="171" t="s">
        <v>228</v>
      </c>
      <c r="E1423" s="171" t="s">
        <v>179</v>
      </c>
      <c r="F1423" s="172">
        <v>3</v>
      </c>
      <c r="G1423" s="144" t="str">
        <f>IFERROR(VLOOKUP(F1423,[4]Hoja4!$A$1:B1557,2,FALSE),"")</f>
        <v>MARZO</v>
      </c>
      <c r="H1423" s="173">
        <v>4</v>
      </c>
      <c r="I1423" s="144" t="str">
        <f>IFERROR(VLOOKUP(H1423,[4]Hoja4!$A$1:D1556,2,FALSE),"")</f>
        <v>ABRIL</v>
      </c>
      <c r="J1423" s="185" t="s">
        <v>178</v>
      </c>
      <c r="K1423" s="106">
        <f>IFERROR(VLOOKUP(J1423,[4]LISTAS!$A$8:$B$11,2,FALSE),"")</f>
        <v>1</v>
      </c>
      <c r="L1423" s="174">
        <v>8</v>
      </c>
      <c r="M1423" s="175" t="s">
        <v>196</v>
      </c>
      <c r="N1423" s="145" t="str">
        <f>IFERROR(VLOOKUP(M1423,'[4]archivo de datos'!$G$1:$H$24,2,FALSE),"")</f>
        <v>CCE-10</v>
      </c>
      <c r="O1423" s="178" t="s">
        <v>180</v>
      </c>
      <c r="P1423" s="106">
        <f>IFERROR(VLOOKUP(O1423,'[4]archivo de datos'!$J$6:$K$12,2,FALSE),"")</f>
        <v>0</v>
      </c>
      <c r="Q1423" s="177" t="s">
        <v>46</v>
      </c>
      <c r="R1423" s="186" t="s">
        <v>181</v>
      </c>
      <c r="S1423" s="179" t="s">
        <v>182</v>
      </c>
      <c r="T1423" s="147" t="s">
        <v>166</v>
      </c>
      <c r="U1423" s="147" t="s">
        <v>584</v>
      </c>
      <c r="V1423" s="146" t="str">
        <f>+IFERROR(VLOOKUP(U1423,[4]Equivalencias!$M$2:$N$97,2,FALSE),"")</f>
        <v xml:space="preserve">Áreas administradas </v>
      </c>
      <c r="W1423" s="178" t="s">
        <v>175</v>
      </c>
      <c r="X1423" s="198">
        <v>50000000</v>
      </c>
      <c r="Y1423" s="198">
        <v>50000000</v>
      </c>
      <c r="Z1423" s="178" t="s">
        <v>183</v>
      </c>
      <c r="AA1423" s="178" t="s">
        <v>184</v>
      </c>
      <c r="AB1423" s="143">
        <f>IFERROR(VLOOKUP(AA1423,[4]Hoja4!$A$14:$B$19,2,FALSE),"")</f>
        <v>0</v>
      </c>
      <c r="AC1423" s="178" t="s">
        <v>161</v>
      </c>
      <c r="AD1423" s="178" t="s">
        <v>2224</v>
      </c>
      <c r="AE1423" s="178" t="s">
        <v>1626</v>
      </c>
      <c r="AF1423" s="178" t="s">
        <v>1659</v>
      </c>
      <c r="AG1423" s="146" t="str">
        <f>IFERROR(VLOOKUP(AF1423,'[4]archivo de datos'!$D$1:$E$1156,2,FALSE),"")</f>
        <v>CO-MET-50001</v>
      </c>
      <c r="AH1423" s="178" t="s">
        <v>188</v>
      </c>
      <c r="AI1423" s="146" t="str">
        <f>IFERROR(VLOOKUP(AC1423,[4]Hoja3!$B$28:$E$38,2,FALSE),"")</f>
        <v>Edgar Olaya Ospina</v>
      </c>
      <c r="AJ1423" s="146" t="str">
        <f>IFERROR(VLOOKUP(AC1423,[4]Hoja3!$B$28:$E$38,3,FALSE),"")</f>
        <v>608 6819000</v>
      </c>
      <c r="AK1423" s="146" t="str">
        <f>IFERROR(VLOOKUP(AC1423,[4]Hoja3!$B$28:$E$38,4,FALSE),"")</f>
        <v>edgar.olaya@parquesnacionales.gov.co</v>
      </c>
      <c r="AL1423" s="182">
        <v>0</v>
      </c>
      <c r="AM1423" s="182">
        <v>0</v>
      </c>
      <c r="AN1423" s="182">
        <v>0</v>
      </c>
      <c r="AO1423" s="182">
        <v>0</v>
      </c>
      <c r="AP1423" s="178"/>
      <c r="AQ1423" s="178"/>
      <c r="AR1423" s="178"/>
      <c r="AS1423" s="178" t="s">
        <v>191</v>
      </c>
      <c r="AT1423" s="178"/>
    </row>
    <row r="1424" spans="1:46" ht="25.05" customHeight="1" x14ac:dyDescent="0.3">
      <c r="A1424" s="143"/>
      <c r="B1424" s="171" t="s">
        <v>1630</v>
      </c>
      <c r="C1424" s="171" t="s">
        <v>2271</v>
      </c>
      <c r="D1424" s="171" t="s">
        <v>195</v>
      </c>
      <c r="E1424" s="171" t="s">
        <v>179</v>
      </c>
      <c r="F1424" s="172">
        <v>3</v>
      </c>
      <c r="G1424" s="144" t="str">
        <f>IFERROR(VLOOKUP(F1424,[4]Hoja4!$A$1:B1558,2,FALSE),"")</f>
        <v>MARZO</v>
      </c>
      <c r="H1424" s="173">
        <v>4</v>
      </c>
      <c r="I1424" s="144" t="str">
        <f>IFERROR(VLOOKUP(H1424,[4]Hoja4!$A$1:D1557,2,FALSE),"")</f>
        <v>ABRIL</v>
      </c>
      <c r="J1424" s="185" t="s">
        <v>178</v>
      </c>
      <c r="K1424" s="106">
        <f>IFERROR(VLOOKUP(J1424,[4]LISTAS!$A$8:$B$11,2,FALSE),"")</f>
        <v>1</v>
      </c>
      <c r="L1424" s="174">
        <v>8</v>
      </c>
      <c r="M1424" s="175" t="s">
        <v>196</v>
      </c>
      <c r="N1424" s="145" t="str">
        <f>IFERROR(VLOOKUP(M1424,'[4]archivo de datos'!$G$1:$H$24,2,FALSE),"")</f>
        <v>CCE-10</v>
      </c>
      <c r="O1424" s="178" t="s">
        <v>214</v>
      </c>
      <c r="P1424" s="106">
        <f>IFERROR(VLOOKUP(O1424,'[4]archivo de datos'!$J$6:$K$12,2,FALSE),"")</f>
        <v>1</v>
      </c>
      <c r="Q1424" s="177" t="s">
        <v>49</v>
      </c>
      <c r="R1424" s="186" t="s">
        <v>181</v>
      </c>
      <c r="S1424" s="179" t="s">
        <v>182</v>
      </c>
      <c r="T1424" s="147" t="s">
        <v>166</v>
      </c>
      <c r="U1424" s="147" t="s">
        <v>584</v>
      </c>
      <c r="V1424" s="146" t="str">
        <f>+IFERROR(VLOOKUP(U1424,[4]Equivalencias!$M$2:$N$97,2,FALSE),"")</f>
        <v xml:space="preserve">Áreas administradas </v>
      </c>
      <c r="W1424" s="178" t="s">
        <v>175</v>
      </c>
      <c r="X1424" s="198">
        <v>10000000</v>
      </c>
      <c r="Y1424" s="198">
        <v>10000000</v>
      </c>
      <c r="Z1424" s="178" t="s">
        <v>183</v>
      </c>
      <c r="AA1424" s="178" t="s">
        <v>184</v>
      </c>
      <c r="AB1424" s="143">
        <f>IFERROR(VLOOKUP(AA1424,[4]Hoja4!$A$14:$B$19,2,FALSE),"")</f>
        <v>0</v>
      </c>
      <c r="AC1424" s="178" t="s">
        <v>161</v>
      </c>
      <c r="AD1424" s="178" t="s">
        <v>2224</v>
      </c>
      <c r="AE1424" s="178" t="s">
        <v>1626</v>
      </c>
      <c r="AF1424" s="178" t="s">
        <v>1659</v>
      </c>
      <c r="AG1424" s="146" t="str">
        <f>IFERROR(VLOOKUP(AF1424,'[4]archivo de datos'!$D$1:$E$1156,2,FALSE),"")</f>
        <v>CO-MET-50001</v>
      </c>
      <c r="AH1424" s="178" t="s">
        <v>188</v>
      </c>
      <c r="AI1424" s="146" t="str">
        <f>IFERROR(VLOOKUP(AC1424,[4]Hoja3!$B$28:$E$38,2,FALSE),"")</f>
        <v>Edgar Olaya Ospina</v>
      </c>
      <c r="AJ1424" s="146" t="str">
        <f>IFERROR(VLOOKUP(AC1424,[4]Hoja3!$B$28:$E$38,3,FALSE),"")</f>
        <v>608 6819000</v>
      </c>
      <c r="AK1424" s="146" t="str">
        <f>IFERROR(VLOOKUP(AC1424,[4]Hoja3!$B$28:$E$38,4,FALSE),"")</f>
        <v>edgar.olaya@parquesnacionales.gov.co</v>
      </c>
      <c r="AL1424" s="182">
        <v>0</v>
      </c>
      <c r="AM1424" s="182">
        <v>0</v>
      </c>
      <c r="AN1424" s="182">
        <v>0</v>
      </c>
      <c r="AO1424" s="182">
        <v>0</v>
      </c>
      <c r="AP1424" s="178"/>
      <c r="AQ1424" s="178"/>
      <c r="AR1424" s="178"/>
      <c r="AS1424" s="178" t="s">
        <v>191</v>
      </c>
      <c r="AT1424" s="178"/>
    </row>
    <row r="1425" spans="1:46" ht="25.05" customHeight="1" x14ac:dyDescent="0.3">
      <c r="A1425" s="143"/>
      <c r="B1425" s="171" t="s">
        <v>1630</v>
      </c>
      <c r="C1425" s="171" t="s">
        <v>1658</v>
      </c>
      <c r="D1425" s="171" t="s">
        <v>195</v>
      </c>
      <c r="E1425" s="171" t="s">
        <v>179</v>
      </c>
      <c r="F1425" s="172">
        <v>3</v>
      </c>
      <c r="G1425" s="144" t="str">
        <f>IFERROR(VLOOKUP(F1425,[4]Hoja4!$A$1:B1559,2,FALSE),"")</f>
        <v>MARZO</v>
      </c>
      <c r="H1425" s="173">
        <v>4</v>
      </c>
      <c r="I1425" s="144" t="str">
        <f>IFERROR(VLOOKUP(H1425,[4]Hoja4!$A$1:D1558,2,FALSE),"")</f>
        <v>ABRIL</v>
      </c>
      <c r="J1425" s="185" t="s">
        <v>178</v>
      </c>
      <c r="K1425" s="106">
        <f>IFERROR(VLOOKUP(J1425,[4]LISTAS!$A$8:$B$11,2,FALSE),"")</f>
        <v>1</v>
      </c>
      <c r="L1425" s="174">
        <v>8</v>
      </c>
      <c r="M1425" s="175" t="s">
        <v>204</v>
      </c>
      <c r="N1425" s="145" t="str">
        <f>IFERROR(VLOOKUP(M1425,'[4]archivo de datos'!$G$1:$H$24,2,FALSE),"")</f>
        <v>CCE-99</v>
      </c>
      <c r="O1425" s="178" t="s">
        <v>180</v>
      </c>
      <c r="P1425" s="106">
        <f>IFERROR(VLOOKUP(O1425,'[4]archivo de datos'!$J$6:$K$12,2,FALSE),"")</f>
        <v>0</v>
      </c>
      <c r="Q1425" s="177" t="s">
        <v>46</v>
      </c>
      <c r="R1425" s="186" t="s">
        <v>181</v>
      </c>
      <c r="S1425" s="179" t="s">
        <v>182</v>
      </c>
      <c r="T1425" s="147" t="s">
        <v>166</v>
      </c>
      <c r="U1425" s="147" t="s">
        <v>584</v>
      </c>
      <c r="V1425" s="146" t="str">
        <f>+IFERROR(VLOOKUP(U1425,[4]Equivalencias!$M$2:$N$97,2,FALSE),"")</f>
        <v xml:space="preserve">Áreas administradas </v>
      </c>
      <c r="W1425" s="178" t="s">
        <v>175</v>
      </c>
      <c r="X1425" s="198">
        <v>10000000</v>
      </c>
      <c r="Y1425" s="198">
        <v>10000000</v>
      </c>
      <c r="Z1425" s="178" t="s">
        <v>183</v>
      </c>
      <c r="AA1425" s="178" t="s">
        <v>184</v>
      </c>
      <c r="AB1425" s="143">
        <f>IFERROR(VLOOKUP(AA1425,[4]Hoja4!$A$14:$B$19,2,FALSE),"")</f>
        <v>0</v>
      </c>
      <c r="AC1425" s="178" t="s">
        <v>161</v>
      </c>
      <c r="AD1425" s="178" t="s">
        <v>2224</v>
      </c>
      <c r="AE1425" s="178" t="s">
        <v>1626</v>
      </c>
      <c r="AF1425" s="178" t="s">
        <v>1659</v>
      </c>
      <c r="AG1425" s="146" t="str">
        <f>IFERROR(VLOOKUP(AF1425,'[4]archivo de datos'!$D$1:$E$1156,2,FALSE),"")</f>
        <v>CO-MET-50001</v>
      </c>
      <c r="AH1425" s="178" t="s">
        <v>188</v>
      </c>
      <c r="AI1425" s="146" t="str">
        <f>IFERROR(VLOOKUP(AC1425,[4]Hoja3!$B$28:$E$38,2,FALSE),"")</f>
        <v>Edgar Olaya Ospina</v>
      </c>
      <c r="AJ1425" s="146" t="str">
        <f>IFERROR(VLOOKUP(AC1425,[4]Hoja3!$B$28:$E$38,3,FALSE),"")</f>
        <v>608 6819000</v>
      </c>
      <c r="AK1425" s="146" t="str">
        <f>IFERROR(VLOOKUP(AC1425,[4]Hoja3!$B$28:$E$38,4,FALSE),"")</f>
        <v>edgar.olaya@parquesnacionales.gov.co</v>
      </c>
      <c r="AL1425" s="182">
        <v>0</v>
      </c>
      <c r="AM1425" s="182">
        <v>0</v>
      </c>
      <c r="AN1425" s="182">
        <v>0</v>
      </c>
      <c r="AO1425" s="182">
        <v>0</v>
      </c>
      <c r="AP1425" s="178"/>
      <c r="AQ1425" s="178" t="s">
        <v>189</v>
      </c>
      <c r="AR1425" s="178"/>
      <c r="AS1425" s="178" t="s">
        <v>191</v>
      </c>
      <c r="AT1425" s="178"/>
    </row>
    <row r="1426" spans="1:46" ht="25.05" customHeight="1" x14ac:dyDescent="0.3">
      <c r="A1426" s="143"/>
      <c r="B1426" s="171" t="s">
        <v>1759</v>
      </c>
      <c r="C1426" s="171" t="s">
        <v>1760</v>
      </c>
      <c r="D1426" s="171" t="s">
        <v>202</v>
      </c>
      <c r="E1426" s="171" t="s">
        <v>179</v>
      </c>
      <c r="F1426" s="172">
        <v>3</v>
      </c>
      <c r="G1426" s="144" t="str">
        <f>IFERROR(VLOOKUP(F1426,[4]Hoja4!$A$1:B1560,2,FALSE),"")</f>
        <v>MARZO</v>
      </c>
      <c r="H1426" s="173">
        <v>5</v>
      </c>
      <c r="I1426" s="144" t="str">
        <f>IFERROR(VLOOKUP(H1426,[4]Hoja4!$A$1:D1559,2,FALSE),"")</f>
        <v>MAYO</v>
      </c>
      <c r="J1426" s="185" t="s">
        <v>178</v>
      </c>
      <c r="K1426" s="106">
        <f>IFERROR(VLOOKUP(J1426,[4]LISTAS!$A$8:$B$11,2,FALSE),"")</f>
        <v>1</v>
      </c>
      <c r="L1426" s="174">
        <v>3</v>
      </c>
      <c r="M1426" s="175" t="s">
        <v>1308</v>
      </c>
      <c r="N1426" s="145" t="str">
        <f>IFERROR(VLOOKUP(M1426,'[4]archivo de datos'!$G$1:$H$24,2,FALSE),"")</f>
        <v>CCE-07</v>
      </c>
      <c r="O1426" s="178" t="s">
        <v>180</v>
      </c>
      <c r="P1426" s="106">
        <f>IFERROR(VLOOKUP(O1426,'[4]archivo de datos'!$J$6:$K$12,2,FALSE),"")</f>
        <v>0</v>
      </c>
      <c r="Q1426" s="177" t="s">
        <v>46</v>
      </c>
      <c r="R1426" s="186" t="s">
        <v>181</v>
      </c>
      <c r="S1426" s="179" t="s">
        <v>182</v>
      </c>
      <c r="T1426" s="147" t="s">
        <v>166</v>
      </c>
      <c r="U1426" s="147" t="s">
        <v>584</v>
      </c>
      <c r="V1426" s="146" t="str">
        <f>+IFERROR(VLOOKUP(U1426,[4]Equivalencias!$M$2:$N$97,2,FALSE),"")</f>
        <v xml:space="preserve">Áreas administradas </v>
      </c>
      <c r="W1426" s="178" t="s">
        <v>175</v>
      </c>
      <c r="X1426" s="198">
        <v>30000000</v>
      </c>
      <c r="Y1426" s="198">
        <v>30000000</v>
      </c>
      <c r="Z1426" s="178" t="s">
        <v>183</v>
      </c>
      <c r="AA1426" s="178" t="s">
        <v>184</v>
      </c>
      <c r="AB1426" s="143">
        <f>IFERROR(VLOOKUP(AA1426,[4]Hoja4!$A$14:$B$19,2,FALSE),"")</f>
        <v>0</v>
      </c>
      <c r="AC1426" s="178" t="s">
        <v>161</v>
      </c>
      <c r="AD1426" s="178" t="s">
        <v>2224</v>
      </c>
      <c r="AE1426" s="178" t="s">
        <v>1626</v>
      </c>
      <c r="AF1426" s="178" t="s">
        <v>1659</v>
      </c>
      <c r="AG1426" s="146" t="str">
        <f>IFERROR(VLOOKUP(AF1426,'[4]archivo de datos'!$D$1:$E$1156,2,FALSE),"")</f>
        <v>CO-MET-50001</v>
      </c>
      <c r="AH1426" s="178" t="s">
        <v>188</v>
      </c>
      <c r="AI1426" s="146" t="str">
        <f>IFERROR(VLOOKUP(AC1426,[4]Hoja3!$B$28:$E$38,2,FALSE),"")</f>
        <v>Edgar Olaya Ospina</v>
      </c>
      <c r="AJ1426" s="146" t="str">
        <f>IFERROR(VLOOKUP(AC1426,[4]Hoja3!$B$28:$E$38,3,FALSE),"")</f>
        <v>608 6819000</v>
      </c>
      <c r="AK1426" s="146" t="str">
        <f>IFERROR(VLOOKUP(AC1426,[4]Hoja3!$B$28:$E$38,4,FALSE),"")</f>
        <v>edgar.olaya@parquesnacionales.gov.co</v>
      </c>
      <c r="AL1426" s="182">
        <v>0</v>
      </c>
      <c r="AM1426" s="182">
        <v>0</v>
      </c>
      <c r="AN1426" s="182">
        <v>0</v>
      </c>
      <c r="AO1426" s="182">
        <v>0</v>
      </c>
      <c r="AP1426" s="178"/>
      <c r="AQ1426" s="178"/>
      <c r="AR1426" s="178"/>
      <c r="AS1426" s="178" t="s">
        <v>191</v>
      </c>
      <c r="AT1426" s="178"/>
    </row>
    <row r="1427" spans="1:46" ht="25.05" customHeight="1" x14ac:dyDescent="0.3">
      <c r="A1427" s="143"/>
      <c r="B1427" s="171" t="s">
        <v>1630</v>
      </c>
      <c r="C1427" s="171" t="s">
        <v>2272</v>
      </c>
      <c r="D1427" s="171" t="s">
        <v>1691</v>
      </c>
      <c r="E1427" s="171" t="s">
        <v>179</v>
      </c>
      <c r="F1427" s="172">
        <v>1</v>
      </c>
      <c r="G1427" s="144" t="str">
        <f>IFERROR(VLOOKUP(F1427,[4]Hoja4!$A$1:B1561,2,FALSE),"")</f>
        <v>ENERO</v>
      </c>
      <c r="H1427" s="173">
        <v>1</v>
      </c>
      <c r="I1427" s="144" t="str">
        <f>IFERROR(VLOOKUP(H1427,[4]Hoja4!$A$1:D1560,2,FALSE),"")</f>
        <v>ENERO</v>
      </c>
      <c r="J1427" s="185" t="s">
        <v>178</v>
      </c>
      <c r="K1427" s="106">
        <f>IFERROR(VLOOKUP(J1427,[4]LISTAS!$A$8:$B$11,2,FALSE),"")</f>
        <v>1</v>
      </c>
      <c r="L1427" s="174">
        <v>5</v>
      </c>
      <c r="M1427" s="175" t="s">
        <v>196</v>
      </c>
      <c r="N1427" s="145" t="str">
        <f>IFERROR(VLOOKUP(M1427,'[4]archivo de datos'!$G$1:$H$24,2,FALSE),"")</f>
        <v>CCE-10</v>
      </c>
      <c r="O1427" s="178" t="s">
        <v>180</v>
      </c>
      <c r="P1427" s="106">
        <f>IFERROR(VLOOKUP(O1427,'[4]archivo de datos'!$J$6:$K$12,2,FALSE),"")</f>
        <v>0</v>
      </c>
      <c r="Q1427" s="177" t="s">
        <v>48</v>
      </c>
      <c r="R1427" s="186" t="s">
        <v>181</v>
      </c>
      <c r="S1427" s="179" t="s">
        <v>182</v>
      </c>
      <c r="T1427" s="147" t="s">
        <v>164</v>
      </c>
      <c r="U1427" s="147" t="s">
        <v>558</v>
      </c>
      <c r="V1427" s="146" t="str">
        <f>+IFERROR(VLOOKUP(U1427,[4]Equivalencias!$M$2:$N$97,2,FALSE),"")</f>
        <v>Áreas cubiertas con jornadas de vigilancia</v>
      </c>
      <c r="W1427" s="178" t="s">
        <v>175</v>
      </c>
      <c r="X1427" s="198">
        <v>3862500</v>
      </c>
      <c r="Y1427" s="198">
        <v>3862500</v>
      </c>
      <c r="Z1427" s="178" t="s">
        <v>562</v>
      </c>
      <c r="AA1427" s="178" t="s">
        <v>1602</v>
      </c>
      <c r="AB1427" s="143">
        <f>IFERROR(VLOOKUP(AA1427,[4]Hoja4!$A$14:$B$19,2,FALSE),"")</f>
        <v>2</v>
      </c>
      <c r="AC1427" s="178" t="s">
        <v>161</v>
      </c>
      <c r="AD1427" s="178" t="s">
        <v>2224</v>
      </c>
      <c r="AE1427" s="178" t="s">
        <v>1626</v>
      </c>
      <c r="AF1427" s="178" t="s">
        <v>1659</v>
      </c>
      <c r="AG1427" s="146" t="str">
        <f>IFERROR(VLOOKUP(AF1427,'[4]archivo de datos'!$D$1:$E$1156,2,FALSE),"")</f>
        <v>CO-MET-50001</v>
      </c>
      <c r="AH1427" s="178" t="s">
        <v>188</v>
      </c>
      <c r="AI1427" s="146" t="str">
        <f>IFERROR(VLOOKUP(AC1427,[4]Hoja3!$B$28:$E$38,2,FALSE),"")</f>
        <v>Edgar Olaya Ospina</v>
      </c>
      <c r="AJ1427" s="146" t="str">
        <f>IFERROR(VLOOKUP(AC1427,[4]Hoja3!$B$28:$E$38,3,FALSE),"")</f>
        <v>608 6819000</v>
      </c>
      <c r="AK1427" s="146" t="str">
        <f>IFERROR(VLOOKUP(AC1427,[4]Hoja3!$B$28:$E$38,4,FALSE),"")</f>
        <v>edgar.olaya@parquesnacionales.gov.co</v>
      </c>
      <c r="AL1427" s="182">
        <v>0</v>
      </c>
      <c r="AM1427" s="182">
        <v>0</v>
      </c>
      <c r="AN1427" s="182">
        <v>0</v>
      </c>
      <c r="AO1427" s="182">
        <v>0</v>
      </c>
      <c r="AP1427" s="178"/>
      <c r="AQ1427" s="178"/>
      <c r="AR1427" s="178"/>
      <c r="AS1427" s="178" t="s">
        <v>191</v>
      </c>
      <c r="AT1427" s="178"/>
    </row>
    <row r="1428" spans="1:46" ht="25.05" customHeight="1" x14ac:dyDescent="0.3">
      <c r="A1428" s="143"/>
      <c r="B1428" s="171" t="s">
        <v>1849</v>
      </c>
      <c r="C1428" s="171" t="s">
        <v>1690</v>
      </c>
      <c r="D1428" s="171" t="s">
        <v>1691</v>
      </c>
      <c r="E1428" s="171" t="s">
        <v>179</v>
      </c>
      <c r="F1428" s="172">
        <v>1</v>
      </c>
      <c r="G1428" s="144" t="str">
        <f>IFERROR(VLOOKUP(F1428,[4]Hoja4!$A$1:B1562,2,FALSE),"")</f>
        <v>ENERO</v>
      </c>
      <c r="H1428" s="173">
        <v>1</v>
      </c>
      <c r="I1428" s="144" t="str">
        <f>IFERROR(VLOOKUP(H1428,[4]Hoja4!$A$1:D1561,2,FALSE),"")</f>
        <v>ENERO</v>
      </c>
      <c r="J1428" s="185" t="s">
        <v>178</v>
      </c>
      <c r="K1428" s="106">
        <f>IFERROR(VLOOKUP(J1428,[4]LISTAS!$A$8:$B$11,2,FALSE),"")</f>
        <v>1</v>
      </c>
      <c r="L1428" s="174">
        <v>5</v>
      </c>
      <c r="M1428" s="175" t="s">
        <v>196</v>
      </c>
      <c r="N1428" s="145" t="str">
        <f>IFERROR(VLOOKUP(M1428,'[4]archivo de datos'!$G$1:$H$24,2,FALSE),"")</f>
        <v>CCE-10</v>
      </c>
      <c r="O1428" s="178" t="s">
        <v>180</v>
      </c>
      <c r="P1428" s="106">
        <f>IFERROR(VLOOKUP(O1428,'[4]archivo de datos'!$J$6:$K$12,2,FALSE),"")</f>
        <v>0</v>
      </c>
      <c r="Q1428" s="177" t="s">
        <v>48</v>
      </c>
      <c r="R1428" s="186" t="s">
        <v>181</v>
      </c>
      <c r="S1428" s="179" t="s">
        <v>182</v>
      </c>
      <c r="T1428" s="147" t="s">
        <v>164</v>
      </c>
      <c r="U1428" s="147" t="s">
        <v>558</v>
      </c>
      <c r="V1428" s="146" t="str">
        <f>+IFERROR(VLOOKUP(U1428,[4]Equivalencias!$M$2:$N$97,2,FALSE),"")</f>
        <v>Áreas cubiertas con jornadas de vigilancia</v>
      </c>
      <c r="W1428" s="178" t="s">
        <v>175</v>
      </c>
      <c r="X1428" s="198">
        <v>5150000</v>
      </c>
      <c r="Y1428" s="198">
        <v>5150000</v>
      </c>
      <c r="Z1428" s="178" t="s">
        <v>562</v>
      </c>
      <c r="AA1428" s="178" t="s">
        <v>1602</v>
      </c>
      <c r="AB1428" s="143">
        <f>IFERROR(VLOOKUP(AA1428,[4]Hoja4!$A$14:$B$19,2,FALSE),"")</f>
        <v>2</v>
      </c>
      <c r="AC1428" s="178" t="s">
        <v>161</v>
      </c>
      <c r="AD1428" s="178" t="s">
        <v>2224</v>
      </c>
      <c r="AE1428" s="178" t="s">
        <v>1626</v>
      </c>
      <c r="AF1428" s="178" t="s">
        <v>1659</v>
      </c>
      <c r="AG1428" s="146" t="str">
        <f>IFERROR(VLOOKUP(AF1428,'[4]archivo de datos'!$D$1:$E$1156,2,FALSE),"")</f>
        <v>CO-MET-50001</v>
      </c>
      <c r="AH1428" s="178" t="s">
        <v>188</v>
      </c>
      <c r="AI1428" s="146" t="str">
        <f>IFERROR(VLOOKUP(AC1428,[4]Hoja3!$B$28:$E$38,2,FALSE),"")</f>
        <v>Edgar Olaya Ospina</v>
      </c>
      <c r="AJ1428" s="146" t="str">
        <f>IFERROR(VLOOKUP(AC1428,[4]Hoja3!$B$28:$E$38,3,FALSE),"")</f>
        <v>608 6819000</v>
      </c>
      <c r="AK1428" s="146" t="str">
        <f>IFERROR(VLOOKUP(AC1428,[4]Hoja3!$B$28:$E$38,4,FALSE),"")</f>
        <v>edgar.olaya@parquesnacionales.gov.co</v>
      </c>
      <c r="AL1428" s="182">
        <v>0</v>
      </c>
      <c r="AM1428" s="182">
        <v>0</v>
      </c>
      <c r="AN1428" s="182">
        <v>0</v>
      </c>
      <c r="AO1428" s="182">
        <v>0</v>
      </c>
      <c r="AP1428" s="178"/>
      <c r="AQ1428" s="178"/>
      <c r="AR1428" s="178"/>
      <c r="AS1428" s="178" t="s">
        <v>191</v>
      </c>
      <c r="AT1428" s="178"/>
    </row>
    <row r="1429" spans="1:46" ht="25.05" customHeight="1" x14ac:dyDescent="0.3">
      <c r="A1429" s="143"/>
      <c r="B1429" s="171" t="s">
        <v>2273</v>
      </c>
      <c r="C1429" s="171" t="s">
        <v>2274</v>
      </c>
      <c r="D1429" s="171" t="s">
        <v>228</v>
      </c>
      <c r="E1429" s="171" t="s">
        <v>179</v>
      </c>
      <c r="F1429" s="172">
        <v>5</v>
      </c>
      <c r="G1429" s="144" t="str">
        <f>IFERROR(VLOOKUP(F1429,[4]Hoja4!$A$1:B1563,2,FALSE),"")</f>
        <v>MAYO</v>
      </c>
      <c r="H1429" s="173">
        <v>5</v>
      </c>
      <c r="I1429" s="144" t="str">
        <f>IFERROR(VLOOKUP(H1429,[4]Hoja4!$A$1:D1562,2,FALSE),"")</f>
        <v>MAYO</v>
      </c>
      <c r="J1429" s="185" t="s">
        <v>178</v>
      </c>
      <c r="K1429" s="106">
        <f>IFERROR(VLOOKUP(J1429,[4]LISTAS!$A$8:$B$11,2,FALSE),"")</f>
        <v>1</v>
      </c>
      <c r="L1429" s="174">
        <v>6</v>
      </c>
      <c r="M1429" s="175" t="s">
        <v>196</v>
      </c>
      <c r="N1429" s="145" t="str">
        <f>IFERROR(VLOOKUP(M1429,'[4]archivo de datos'!$G$1:$H$24,2,FALSE),"")</f>
        <v>CCE-10</v>
      </c>
      <c r="O1429" s="178" t="s">
        <v>180</v>
      </c>
      <c r="P1429" s="106">
        <f>IFERROR(VLOOKUP(O1429,'[4]archivo de datos'!$J$6:$K$12,2,FALSE),"")</f>
        <v>0</v>
      </c>
      <c r="Q1429" s="177" t="s">
        <v>46</v>
      </c>
      <c r="R1429" s="186" t="s">
        <v>181</v>
      </c>
      <c r="S1429" s="179" t="s">
        <v>656</v>
      </c>
      <c r="T1429" s="178" t="s">
        <v>170</v>
      </c>
      <c r="U1429" s="178" t="s">
        <v>2275</v>
      </c>
      <c r="V1429" s="146" t="str">
        <f>+IFERROR(VLOOKUP(U1429,[4]Equivalencias!$M$2:$N$97,2,FALSE),"")</f>
        <v>Sedes adecuadas</v>
      </c>
      <c r="W1429" s="178" t="s">
        <v>175</v>
      </c>
      <c r="X1429" s="198">
        <v>20000000</v>
      </c>
      <c r="Y1429" s="198">
        <v>20000000</v>
      </c>
      <c r="Z1429" s="178" t="s">
        <v>183</v>
      </c>
      <c r="AA1429" s="178" t="s">
        <v>184</v>
      </c>
      <c r="AB1429" s="143">
        <f>IFERROR(VLOOKUP(AA1429,[4]Hoja4!$A$14:$B$19,2,FALSE),"")</f>
        <v>0</v>
      </c>
      <c r="AC1429" s="178" t="s">
        <v>161</v>
      </c>
      <c r="AD1429" s="178" t="s">
        <v>2224</v>
      </c>
      <c r="AE1429" s="178" t="s">
        <v>1626</v>
      </c>
      <c r="AF1429" s="178" t="s">
        <v>1659</v>
      </c>
      <c r="AG1429" s="146" t="str">
        <f>IFERROR(VLOOKUP(AF1429,'[4]archivo de datos'!$D$1:$E$1156,2,FALSE),"")</f>
        <v>CO-MET-50001</v>
      </c>
      <c r="AH1429" s="178" t="s">
        <v>188</v>
      </c>
      <c r="AI1429" s="146" t="str">
        <f>IFERROR(VLOOKUP(AC1429,[4]Hoja3!$B$28:$E$38,2,FALSE),"")</f>
        <v>Edgar Olaya Ospina</v>
      </c>
      <c r="AJ1429" s="146" t="str">
        <f>IFERROR(VLOOKUP(AC1429,[4]Hoja3!$B$28:$E$38,3,FALSE),"")</f>
        <v>608 6819000</v>
      </c>
      <c r="AK1429" s="146" t="str">
        <f>IFERROR(VLOOKUP(AC1429,[4]Hoja3!$B$28:$E$38,4,FALSE),"")</f>
        <v>edgar.olaya@parquesnacionales.gov.co</v>
      </c>
      <c r="AL1429" s="182">
        <v>0</v>
      </c>
      <c r="AM1429" s="182">
        <v>0</v>
      </c>
      <c r="AN1429" s="182">
        <v>0</v>
      </c>
      <c r="AO1429" s="182">
        <v>0</v>
      </c>
      <c r="AP1429" s="178"/>
      <c r="AQ1429" s="178"/>
      <c r="AR1429" s="178"/>
      <c r="AS1429" s="178" t="s">
        <v>191</v>
      </c>
      <c r="AT1429" s="178"/>
    </row>
    <row r="1430" spans="1:46" s="213" customFormat="1" ht="25.05" customHeight="1" x14ac:dyDescent="0.3">
      <c r="A1430" s="214"/>
      <c r="B1430" s="215" t="s">
        <v>2276</v>
      </c>
      <c r="C1430" s="215" t="s">
        <v>2277</v>
      </c>
      <c r="D1430" s="215" t="s">
        <v>228</v>
      </c>
      <c r="E1430" s="215" t="s">
        <v>179</v>
      </c>
      <c r="F1430" s="216">
        <v>4</v>
      </c>
      <c r="G1430" s="217" t="str">
        <f>IFERROR(VLOOKUP(F1430,[4]Hoja4!$A$1:B1564,2,FALSE),"")</f>
        <v>ABRIL</v>
      </c>
      <c r="H1430" s="218">
        <v>5</v>
      </c>
      <c r="I1430" s="217" t="str">
        <f>IFERROR(VLOOKUP(H1430,[4]Hoja4!$A$1:D1563,2,FALSE),"")</f>
        <v>MAYO</v>
      </c>
      <c r="J1430" s="219" t="s">
        <v>178</v>
      </c>
      <c r="K1430" s="220">
        <f>IFERROR(VLOOKUP(J1430,[4]LISTAS!$A$8:$B$11,2,FALSE),"")</f>
        <v>1</v>
      </c>
      <c r="L1430" s="221">
        <v>6</v>
      </c>
      <c r="M1430" s="222" t="s">
        <v>196</v>
      </c>
      <c r="N1430" s="223" t="str">
        <f>IFERROR(VLOOKUP(M1430,'[4]archivo de datos'!$G$1:$H$24,2,FALSE),"")</f>
        <v>CCE-10</v>
      </c>
      <c r="O1430" s="224" t="s">
        <v>180</v>
      </c>
      <c r="P1430" s="220">
        <f>IFERROR(VLOOKUP(O1430,'[4]archivo de datos'!$J$6:$K$12,2,FALSE),"")</f>
        <v>0</v>
      </c>
      <c r="Q1430" s="225" t="s">
        <v>46</v>
      </c>
      <c r="R1430" s="226" t="s">
        <v>181</v>
      </c>
      <c r="S1430" s="227" t="s">
        <v>656</v>
      </c>
      <c r="T1430" s="224" t="s">
        <v>169</v>
      </c>
      <c r="U1430" s="224" t="s">
        <v>2275</v>
      </c>
      <c r="V1430" s="228" t="str">
        <f>+IFERROR(VLOOKUP(U1430,[4]Equivalencias!$M$2:$N$97,2,FALSE),"")</f>
        <v>Sedes adecuadas</v>
      </c>
      <c r="W1430" s="224" t="s">
        <v>175</v>
      </c>
      <c r="X1430" s="229">
        <v>26000000</v>
      </c>
      <c r="Y1430" s="229">
        <v>26000000</v>
      </c>
      <c r="Z1430" s="224" t="s">
        <v>183</v>
      </c>
      <c r="AA1430" s="224" t="s">
        <v>184</v>
      </c>
      <c r="AB1430" s="214">
        <f>IFERROR(VLOOKUP(AA1430,[4]Hoja4!$A$14:$B$19,2,FALSE),"")</f>
        <v>0</v>
      </c>
      <c r="AC1430" s="224" t="s">
        <v>161</v>
      </c>
      <c r="AD1430" s="224" t="s">
        <v>2224</v>
      </c>
      <c r="AE1430" s="224" t="s">
        <v>1626</v>
      </c>
      <c r="AF1430" s="224" t="s">
        <v>1659</v>
      </c>
      <c r="AG1430" s="228" t="str">
        <f>IFERROR(VLOOKUP(AF1430,'[4]archivo de datos'!$D$1:$E$1156,2,FALSE),"")</f>
        <v>CO-MET-50001</v>
      </c>
      <c r="AH1430" s="224" t="s">
        <v>188</v>
      </c>
      <c r="AI1430" s="228" t="str">
        <f>IFERROR(VLOOKUP(AC1430,[4]Hoja3!$B$28:$E$38,2,FALSE),"")</f>
        <v>Edgar Olaya Ospina</v>
      </c>
      <c r="AJ1430" s="228" t="str">
        <f>IFERROR(VLOOKUP(AC1430,[4]Hoja3!$B$28:$E$38,3,FALSE),"")</f>
        <v>608 6819000</v>
      </c>
      <c r="AK1430" s="228" t="str">
        <f>IFERROR(VLOOKUP(AC1430,[4]Hoja3!$B$28:$E$38,4,FALSE),"")</f>
        <v>edgar.olaya@parquesnacionales.gov.co</v>
      </c>
      <c r="AL1430" s="230">
        <v>0</v>
      </c>
      <c r="AM1430" s="230">
        <v>0</v>
      </c>
      <c r="AN1430" s="230">
        <v>0</v>
      </c>
      <c r="AO1430" s="230">
        <v>0</v>
      </c>
      <c r="AP1430" s="224"/>
      <c r="AQ1430" s="224"/>
      <c r="AR1430" s="224"/>
      <c r="AS1430" s="224" t="s">
        <v>191</v>
      </c>
      <c r="AT1430" s="224"/>
    </row>
    <row r="1431" spans="1:46" ht="25.05" customHeight="1" x14ac:dyDescent="0.3">
      <c r="A1431" s="157"/>
      <c r="B1431" s="157">
        <v>80111600</v>
      </c>
      <c r="C1431" s="157" t="s">
        <v>2278</v>
      </c>
      <c r="D1431" s="157" t="s">
        <v>211</v>
      </c>
      <c r="E1431" s="157" t="s">
        <v>565</v>
      </c>
      <c r="F1431" s="158">
        <v>1</v>
      </c>
      <c r="G1431" s="158" t="str">
        <f>IFERROR(VLOOKUP(F1431,[6]Hoja4!$A$1:B1568,2,FALSE),"")</f>
        <v>ENERO</v>
      </c>
      <c r="H1431" s="158">
        <v>1</v>
      </c>
      <c r="I1431" s="158" t="str">
        <f>IFERROR(VLOOKUP(H1431,[6]Hoja4!$A$1:D1567,2,FALSE),"")</f>
        <v>ENERO</v>
      </c>
      <c r="J1431" s="148" t="s">
        <v>178</v>
      </c>
      <c r="K1431" s="148">
        <f>IFERROR(VLOOKUP(J1431,[6]LISTAS!$A$8:$B$11,2,FALSE),"")</f>
        <v>1</v>
      </c>
      <c r="L1431" s="159">
        <v>11</v>
      </c>
      <c r="M1431" s="160" t="s">
        <v>213</v>
      </c>
      <c r="N1431" s="160" t="str">
        <f>IFERROR(VLOOKUP(M1431,'[6]archivo de datos'!$G$1:$H$24,2,FALSE),"")</f>
        <v>CCE-16</v>
      </c>
      <c r="O1431" s="161" t="s">
        <v>214</v>
      </c>
      <c r="P1431" s="162">
        <f>IFERROR(VLOOKUP(O1431,'[6]archivo de datos'!$J$6:$K$12,2,FALSE),"")</f>
        <v>1</v>
      </c>
      <c r="Q1431" s="163" t="s">
        <v>49</v>
      </c>
      <c r="R1431" s="157" t="s">
        <v>181</v>
      </c>
      <c r="S1431" s="164" t="s">
        <v>182</v>
      </c>
      <c r="T1431" s="147" t="s">
        <v>166</v>
      </c>
      <c r="U1431" s="147" t="s">
        <v>595</v>
      </c>
      <c r="V1431" s="157" t="str">
        <f>+IFERROR(VLOOKUP(U1431,[6]Equivalencias!$M$2:$N$97,2,FALSE),"")</f>
        <v xml:space="preserve">Áreas administradas </v>
      </c>
      <c r="W1431" s="165">
        <v>7224876.29</v>
      </c>
      <c r="X1431" s="166">
        <v>77158873</v>
      </c>
      <c r="Y1431" s="166">
        <v>77158873</v>
      </c>
      <c r="Z1431" s="157" t="s">
        <v>183</v>
      </c>
      <c r="AA1431" s="157" t="s">
        <v>184</v>
      </c>
      <c r="AB1431" s="157">
        <f>IFERROR(VLOOKUP(AA1431,[6]Hoja4!$A$14:$B$19,2,FALSE),"")</f>
        <v>0</v>
      </c>
      <c r="AC1431" s="157" t="s">
        <v>171</v>
      </c>
      <c r="AD1431" s="157" t="s">
        <v>2279</v>
      </c>
      <c r="AE1431" s="157" t="s">
        <v>2280</v>
      </c>
      <c r="AF1431" s="157" t="s">
        <v>2281</v>
      </c>
      <c r="AG1431" s="157" t="str">
        <f>IFERROR(VLOOKUP(AF1431,'[6]archivo de datos'!$D$1:$E$1156,2,FALSE),"")</f>
        <v>CO-VAC-76001</v>
      </c>
      <c r="AH1431" s="157" t="s">
        <v>188</v>
      </c>
      <c r="AI1431" s="157" t="str">
        <f>IFERROR(VLOOKUP(AC1431,[6]Hoja3!$B$28:$E$38,2,FALSE),"")</f>
        <v>Gloria Teresita Serna Alzate</v>
      </c>
      <c r="AJ1431" s="157" t="str">
        <f>IFERROR(VLOOKUP(AC1431,[6]Hoja3!$B$28:$E$38,3,FALSE),"")</f>
        <v>602 5561125</v>
      </c>
      <c r="AK1431" s="167" t="str">
        <f>IFERROR(VLOOKUP(AC1431,[6]Hoja3!$B$28:$E$38,4,FALSE),"")</f>
        <v>gloria.serna@parquesnacionales.gov.co</v>
      </c>
      <c r="AL1431" s="160" t="s">
        <v>183</v>
      </c>
      <c r="AM1431" s="160" t="s">
        <v>183</v>
      </c>
      <c r="AN1431" s="160" t="s">
        <v>183</v>
      </c>
      <c r="AO1431" s="160" t="s">
        <v>183</v>
      </c>
      <c r="AP1431" s="157"/>
      <c r="AQ1431" s="157"/>
      <c r="AR1431" s="157"/>
      <c r="AS1431" s="157" t="s">
        <v>191</v>
      </c>
      <c r="AT1431" s="157"/>
    </row>
    <row r="1432" spans="1:46" ht="25.05" customHeight="1" x14ac:dyDescent="0.3">
      <c r="A1432" s="168"/>
      <c r="B1432" s="168">
        <v>80111600</v>
      </c>
      <c r="C1432" s="168" t="s">
        <v>2282</v>
      </c>
      <c r="D1432" s="157" t="s">
        <v>211</v>
      </c>
      <c r="E1432" s="168" t="s">
        <v>565</v>
      </c>
      <c r="F1432" s="158">
        <v>1</v>
      </c>
      <c r="G1432" s="158" t="str">
        <f>IFERROR(VLOOKUP(F1432,[6]Hoja4!$A$1:B1569,2,FALSE),"")</f>
        <v>ENERO</v>
      </c>
      <c r="H1432" s="148">
        <v>1</v>
      </c>
      <c r="I1432" s="158" t="str">
        <f>IFERROR(VLOOKUP(H1432,[6]Hoja4!$A$1:D1568,2,FALSE),"")</f>
        <v>ENERO</v>
      </c>
      <c r="J1432" s="148" t="s">
        <v>178</v>
      </c>
      <c r="K1432" s="148">
        <f>IFERROR(VLOOKUP(J1432,[6]LISTAS!$A$8:$B$11,2,FALSE),"")</f>
        <v>1</v>
      </c>
      <c r="L1432" s="159">
        <v>6</v>
      </c>
      <c r="M1432" s="160" t="s">
        <v>213</v>
      </c>
      <c r="N1432" s="160" t="str">
        <f>IFERROR(VLOOKUP(M1432,'[6]archivo de datos'!$G$1:$H$24,2,FALSE),"")</f>
        <v>CCE-16</v>
      </c>
      <c r="O1432" s="168" t="s">
        <v>214</v>
      </c>
      <c r="P1432" s="162">
        <f>IFERROR(VLOOKUP(O1432,'[6]archivo de datos'!$J$6:$K$12,2,FALSE),"")</f>
        <v>1</v>
      </c>
      <c r="Q1432" s="163" t="s">
        <v>49</v>
      </c>
      <c r="R1432" s="157" t="s">
        <v>181</v>
      </c>
      <c r="S1432" s="164" t="s">
        <v>182</v>
      </c>
      <c r="T1432" s="147" t="s">
        <v>166</v>
      </c>
      <c r="U1432" s="147" t="s">
        <v>595</v>
      </c>
      <c r="V1432" s="157" t="str">
        <f>+IFERROR(VLOOKUP(U1432,[6]Equivalencias!$M$2:$N$97,2,FALSE),"")</f>
        <v xml:space="preserve">Áreas administradas </v>
      </c>
      <c r="W1432" s="168">
        <v>6538349.3600000003</v>
      </c>
      <c r="X1432" s="154">
        <v>38087478</v>
      </c>
      <c r="Y1432" s="154">
        <v>38087478</v>
      </c>
      <c r="Z1432" s="168" t="s">
        <v>183</v>
      </c>
      <c r="AA1432" s="168" t="s">
        <v>184</v>
      </c>
      <c r="AB1432" s="157">
        <f>IFERROR(VLOOKUP(AA1432,[6]Hoja4!$A$14:$B$19,2,FALSE),"")</f>
        <v>0</v>
      </c>
      <c r="AC1432" s="157" t="s">
        <v>171</v>
      </c>
      <c r="AD1432" s="157" t="s">
        <v>2279</v>
      </c>
      <c r="AE1432" s="157" t="s">
        <v>2280</v>
      </c>
      <c r="AF1432" s="157" t="s">
        <v>2281</v>
      </c>
      <c r="AG1432" s="157" t="str">
        <f>IFERROR(VLOOKUP(AF1432,'[6]archivo de datos'!$D$1:$E$1156,2,FALSE),"")</f>
        <v>CO-VAC-76001</v>
      </c>
      <c r="AH1432" s="157" t="s">
        <v>188</v>
      </c>
      <c r="AI1432" s="157" t="str">
        <f>IFERROR(VLOOKUP(AC1432,[6]Hoja3!$B$28:$E$38,2,FALSE),"")</f>
        <v>Gloria Teresita Serna Alzate</v>
      </c>
      <c r="AJ1432" s="157" t="str">
        <f>IFERROR(VLOOKUP(AC1432,[6]Hoja3!$B$28:$E$38,3,FALSE),"")</f>
        <v>602 5561125</v>
      </c>
      <c r="AK1432" s="167" t="str">
        <f>IFERROR(VLOOKUP(AC1432,[6]Hoja3!$B$28:$E$38,4,FALSE),"")</f>
        <v>gloria.serna@parquesnacionales.gov.co</v>
      </c>
      <c r="AL1432" s="168" t="s">
        <v>183</v>
      </c>
      <c r="AM1432" s="168" t="s">
        <v>183</v>
      </c>
      <c r="AN1432" s="168" t="s">
        <v>183</v>
      </c>
      <c r="AO1432" s="168" t="s">
        <v>183</v>
      </c>
      <c r="AP1432" s="168"/>
      <c r="AQ1432" s="157"/>
      <c r="AR1432" s="157"/>
      <c r="AS1432" s="157" t="s">
        <v>191</v>
      </c>
      <c r="AT1432" s="157"/>
    </row>
    <row r="1433" spans="1:46" ht="25.05" customHeight="1" x14ac:dyDescent="0.3">
      <c r="A1433" s="168"/>
      <c r="B1433" s="168">
        <v>80111600</v>
      </c>
      <c r="C1433" s="168" t="s">
        <v>2282</v>
      </c>
      <c r="D1433" s="157" t="s">
        <v>211</v>
      </c>
      <c r="E1433" s="168" t="s">
        <v>565</v>
      </c>
      <c r="F1433" s="158">
        <v>1</v>
      </c>
      <c r="G1433" s="158" t="str">
        <f>IFERROR(VLOOKUP(F1433,[6]Hoja4!$A$1:B1570,2,FALSE),"")</f>
        <v>ENERO</v>
      </c>
      <c r="H1433" s="148">
        <v>1</v>
      </c>
      <c r="I1433" s="158" t="str">
        <f>IFERROR(VLOOKUP(H1433,[6]Hoja4!$A$1:D1569,2,FALSE),"")</f>
        <v>ENERO</v>
      </c>
      <c r="J1433" s="148" t="s">
        <v>178</v>
      </c>
      <c r="K1433" s="148">
        <f>IFERROR(VLOOKUP(J1433,[6]LISTAS!$A$8:$B$11,2,FALSE),"")</f>
        <v>1</v>
      </c>
      <c r="L1433" s="159">
        <v>11</v>
      </c>
      <c r="M1433" s="160" t="s">
        <v>213</v>
      </c>
      <c r="N1433" s="160" t="str">
        <f>IFERROR(VLOOKUP(M1433,'[6]archivo de datos'!$G$1:$H$24,2,FALSE),"")</f>
        <v>CCE-16</v>
      </c>
      <c r="O1433" s="168" t="s">
        <v>214</v>
      </c>
      <c r="P1433" s="162">
        <f>IFERROR(VLOOKUP(O1433,'[6]archivo de datos'!$J$6:$K$12,2,FALSE),"")</f>
        <v>1</v>
      </c>
      <c r="Q1433" s="163" t="s">
        <v>49</v>
      </c>
      <c r="R1433" s="157" t="s">
        <v>181</v>
      </c>
      <c r="S1433" s="164" t="s">
        <v>182</v>
      </c>
      <c r="T1433" s="147" t="s">
        <v>166</v>
      </c>
      <c r="U1433" s="147" t="s">
        <v>595</v>
      </c>
      <c r="V1433" s="157" t="str">
        <f>+IFERROR(VLOOKUP(U1433,[6]Equivalencias!$M$2:$N$97,2,FALSE),"")</f>
        <v xml:space="preserve">Áreas administradas </v>
      </c>
      <c r="W1433" s="168">
        <v>6538350.3899999997</v>
      </c>
      <c r="X1433" s="154">
        <v>69827043</v>
      </c>
      <c r="Y1433" s="154">
        <v>69827043</v>
      </c>
      <c r="Z1433" s="168" t="s">
        <v>183</v>
      </c>
      <c r="AA1433" s="168" t="s">
        <v>184</v>
      </c>
      <c r="AB1433" s="157">
        <f>IFERROR(VLOOKUP(AA1433,[6]Hoja4!$A$14:$B$19,2,FALSE),"")</f>
        <v>0</v>
      </c>
      <c r="AC1433" s="157" t="s">
        <v>171</v>
      </c>
      <c r="AD1433" s="157" t="s">
        <v>2279</v>
      </c>
      <c r="AE1433" s="157" t="s">
        <v>2280</v>
      </c>
      <c r="AF1433" s="157" t="s">
        <v>2281</v>
      </c>
      <c r="AG1433" s="157" t="str">
        <f>IFERROR(VLOOKUP(AF1433,'[6]archivo de datos'!$D$1:$E$1156,2,FALSE),"")</f>
        <v>CO-VAC-76001</v>
      </c>
      <c r="AH1433" s="157" t="s">
        <v>188</v>
      </c>
      <c r="AI1433" s="157" t="str">
        <f>IFERROR(VLOOKUP(AC1433,[6]Hoja3!$B$28:$E$38,2,FALSE),"")</f>
        <v>Gloria Teresita Serna Alzate</v>
      </c>
      <c r="AJ1433" s="157" t="str">
        <f>IFERROR(VLOOKUP(AC1433,[6]Hoja3!$B$28:$E$38,3,FALSE),"")</f>
        <v>602 5561125</v>
      </c>
      <c r="AK1433" s="167" t="str">
        <f>IFERROR(VLOOKUP(AC1433,[6]Hoja3!$B$28:$E$38,4,FALSE),"")</f>
        <v>gloria.serna@parquesnacionales.gov.co</v>
      </c>
      <c r="AL1433" s="168" t="s">
        <v>183</v>
      </c>
      <c r="AM1433" s="168" t="s">
        <v>183</v>
      </c>
      <c r="AN1433" s="168" t="s">
        <v>183</v>
      </c>
      <c r="AO1433" s="168" t="s">
        <v>183</v>
      </c>
      <c r="AP1433" s="168"/>
      <c r="AQ1433" s="157"/>
      <c r="AR1433" s="157"/>
      <c r="AS1433" s="157" t="s">
        <v>191</v>
      </c>
      <c r="AT1433" s="157"/>
    </row>
    <row r="1434" spans="1:46" ht="25.05" customHeight="1" x14ac:dyDescent="0.3">
      <c r="A1434" s="168"/>
      <c r="B1434" s="168">
        <v>80111600</v>
      </c>
      <c r="C1434" s="168" t="s">
        <v>2282</v>
      </c>
      <c r="D1434" s="157" t="s">
        <v>211</v>
      </c>
      <c r="E1434" s="168" t="s">
        <v>565</v>
      </c>
      <c r="F1434" s="158">
        <v>1</v>
      </c>
      <c r="G1434" s="158" t="str">
        <f>IFERROR(VLOOKUP(F1434,[6]Hoja4!$A$1:B1571,2,FALSE),"")</f>
        <v>ENERO</v>
      </c>
      <c r="H1434" s="148">
        <v>1</v>
      </c>
      <c r="I1434" s="158" t="str">
        <f>IFERROR(VLOOKUP(H1434,[6]Hoja4!$A$1:D1570,2,FALSE),"")</f>
        <v>ENERO</v>
      </c>
      <c r="J1434" s="148" t="s">
        <v>178</v>
      </c>
      <c r="K1434" s="148">
        <f>IFERROR(VLOOKUP(J1434,[6]LISTAS!$A$8:$B$11,2,FALSE),"")</f>
        <v>1</v>
      </c>
      <c r="L1434" s="159">
        <v>11</v>
      </c>
      <c r="M1434" s="160" t="s">
        <v>213</v>
      </c>
      <c r="N1434" s="160" t="str">
        <f>IFERROR(VLOOKUP(M1434,'[6]archivo de datos'!$G$1:$H$24,2,FALSE),"")</f>
        <v>CCE-16</v>
      </c>
      <c r="O1434" s="168" t="s">
        <v>214</v>
      </c>
      <c r="P1434" s="162">
        <f>IFERROR(VLOOKUP(O1434,'[6]archivo de datos'!$J$6:$K$12,2,FALSE),"")</f>
        <v>1</v>
      </c>
      <c r="Q1434" s="163" t="s">
        <v>49</v>
      </c>
      <c r="R1434" s="157" t="s">
        <v>181</v>
      </c>
      <c r="S1434" s="164" t="s">
        <v>182</v>
      </c>
      <c r="T1434" s="147" t="s">
        <v>166</v>
      </c>
      <c r="U1434" s="147" t="s">
        <v>595</v>
      </c>
      <c r="V1434" s="157" t="str">
        <f>+IFERROR(VLOOKUP(U1434,[6]Equivalencias!$M$2:$N$97,2,FALSE),"")</f>
        <v xml:space="preserve">Áreas administradas </v>
      </c>
      <c r="W1434" s="168">
        <v>6538350.3899999997</v>
      </c>
      <c r="X1434" s="154">
        <v>69827043</v>
      </c>
      <c r="Y1434" s="154">
        <v>69827043</v>
      </c>
      <c r="Z1434" s="168" t="s">
        <v>183</v>
      </c>
      <c r="AA1434" s="168" t="s">
        <v>184</v>
      </c>
      <c r="AB1434" s="157">
        <f>IFERROR(VLOOKUP(AA1434,[6]Hoja4!$A$14:$B$19,2,FALSE),"")</f>
        <v>0</v>
      </c>
      <c r="AC1434" s="157" t="s">
        <v>171</v>
      </c>
      <c r="AD1434" s="157" t="s">
        <v>2279</v>
      </c>
      <c r="AE1434" s="157" t="s">
        <v>2280</v>
      </c>
      <c r="AF1434" s="157" t="s">
        <v>2281</v>
      </c>
      <c r="AG1434" s="157" t="str">
        <f>IFERROR(VLOOKUP(AF1434,'[6]archivo de datos'!$D$1:$E$1156,2,FALSE),"")</f>
        <v>CO-VAC-76001</v>
      </c>
      <c r="AH1434" s="157" t="s">
        <v>188</v>
      </c>
      <c r="AI1434" s="157" t="str">
        <f>IFERROR(VLOOKUP(AC1434,[6]Hoja3!$B$28:$E$38,2,FALSE),"")</f>
        <v>Gloria Teresita Serna Alzate</v>
      </c>
      <c r="AJ1434" s="157" t="str">
        <f>IFERROR(VLOOKUP(AC1434,[6]Hoja3!$B$28:$E$38,3,FALSE),"")</f>
        <v>602 5561125</v>
      </c>
      <c r="AK1434" s="167" t="str">
        <f>IFERROR(VLOOKUP(AC1434,[6]Hoja3!$B$28:$E$38,4,FALSE),"")</f>
        <v>gloria.serna@parquesnacionales.gov.co</v>
      </c>
      <c r="AL1434" s="168" t="s">
        <v>183</v>
      </c>
      <c r="AM1434" s="168" t="s">
        <v>183</v>
      </c>
      <c r="AN1434" s="168" t="s">
        <v>183</v>
      </c>
      <c r="AO1434" s="168" t="s">
        <v>183</v>
      </c>
      <c r="AP1434" s="168"/>
      <c r="AQ1434" s="157"/>
      <c r="AR1434" s="157"/>
      <c r="AS1434" s="157" t="s">
        <v>191</v>
      </c>
      <c r="AT1434" s="157"/>
    </row>
    <row r="1435" spans="1:46" ht="25.05" customHeight="1" x14ac:dyDescent="0.3">
      <c r="A1435" s="168"/>
      <c r="B1435" s="168">
        <v>80111600</v>
      </c>
      <c r="C1435" s="168" t="s">
        <v>2283</v>
      </c>
      <c r="D1435" s="157" t="s">
        <v>211</v>
      </c>
      <c r="E1435" s="168" t="s">
        <v>565</v>
      </c>
      <c r="F1435" s="158">
        <v>1</v>
      </c>
      <c r="G1435" s="158" t="str">
        <f>IFERROR(VLOOKUP(F1435,[6]Hoja4!$A$1:B1572,2,FALSE),"")</f>
        <v>ENERO</v>
      </c>
      <c r="H1435" s="148">
        <v>1</v>
      </c>
      <c r="I1435" s="158" t="str">
        <f>IFERROR(VLOOKUP(H1435,[6]Hoja4!$A$1:D1571,2,FALSE),"")</f>
        <v>ENERO</v>
      </c>
      <c r="J1435" s="148" t="s">
        <v>178</v>
      </c>
      <c r="K1435" s="148">
        <f>IFERROR(VLOOKUP(J1435,[6]LISTAS!$A$8:$B$11,2,FALSE),"")</f>
        <v>1</v>
      </c>
      <c r="L1435" s="159">
        <v>11</v>
      </c>
      <c r="M1435" s="160" t="s">
        <v>213</v>
      </c>
      <c r="N1435" s="160" t="str">
        <f>IFERROR(VLOOKUP(M1435,'[6]archivo de datos'!$G$1:$H$24,2,FALSE),"")</f>
        <v>CCE-16</v>
      </c>
      <c r="O1435" s="168" t="s">
        <v>214</v>
      </c>
      <c r="P1435" s="162">
        <f>IFERROR(VLOOKUP(O1435,'[6]archivo de datos'!$J$6:$K$12,2,FALSE),"")</f>
        <v>1</v>
      </c>
      <c r="Q1435" s="163" t="s">
        <v>49</v>
      </c>
      <c r="R1435" s="157" t="s">
        <v>181</v>
      </c>
      <c r="S1435" s="164" t="s">
        <v>182</v>
      </c>
      <c r="T1435" s="147" t="s">
        <v>166</v>
      </c>
      <c r="U1435" s="147" t="s">
        <v>595</v>
      </c>
      <c r="V1435" s="157" t="str">
        <f>+IFERROR(VLOOKUP(U1435,[6]Equivalencias!$M$2:$N$97,2,FALSE),"")</f>
        <v xml:space="preserve">Áreas administradas </v>
      </c>
      <c r="W1435" s="168">
        <v>6538350.3899999997</v>
      </c>
      <c r="X1435" s="154">
        <v>69827043</v>
      </c>
      <c r="Y1435" s="154">
        <v>69827043</v>
      </c>
      <c r="Z1435" s="168" t="s">
        <v>183</v>
      </c>
      <c r="AA1435" s="168" t="s">
        <v>184</v>
      </c>
      <c r="AB1435" s="157">
        <f>IFERROR(VLOOKUP(AA1435,[6]Hoja4!$A$14:$B$19,2,FALSE),"")</f>
        <v>0</v>
      </c>
      <c r="AC1435" s="157" t="s">
        <v>171</v>
      </c>
      <c r="AD1435" s="157" t="s">
        <v>2279</v>
      </c>
      <c r="AE1435" s="157" t="s">
        <v>2280</v>
      </c>
      <c r="AF1435" s="157" t="s">
        <v>2281</v>
      </c>
      <c r="AG1435" s="157" t="str">
        <f>IFERROR(VLOOKUP(AF1435,'[6]archivo de datos'!$D$1:$E$1156,2,FALSE),"")</f>
        <v>CO-VAC-76001</v>
      </c>
      <c r="AH1435" s="157" t="s">
        <v>188</v>
      </c>
      <c r="AI1435" s="157" t="str">
        <f>IFERROR(VLOOKUP(AC1435,[6]Hoja3!$B$28:$E$38,2,FALSE),"")</f>
        <v>Gloria Teresita Serna Alzate</v>
      </c>
      <c r="AJ1435" s="157" t="str">
        <f>IFERROR(VLOOKUP(AC1435,[6]Hoja3!$B$28:$E$38,3,FALSE),"")</f>
        <v>602 5561125</v>
      </c>
      <c r="AK1435" s="167" t="str">
        <f>IFERROR(VLOOKUP(AC1435,[6]Hoja3!$B$28:$E$38,4,FALSE),"")</f>
        <v>gloria.serna@parquesnacionales.gov.co</v>
      </c>
      <c r="AL1435" s="168" t="s">
        <v>183</v>
      </c>
      <c r="AM1435" s="168" t="s">
        <v>183</v>
      </c>
      <c r="AN1435" s="168" t="s">
        <v>183</v>
      </c>
      <c r="AO1435" s="168" t="s">
        <v>183</v>
      </c>
      <c r="AP1435" s="168"/>
      <c r="AQ1435" s="157"/>
      <c r="AR1435" s="157"/>
      <c r="AS1435" s="157" t="s">
        <v>191</v>
      </c>
      <c r="AT1435" s="157"/>
    </row>
    <row r="1436" spans="1:46" ht="25.05" customHeight="1" x14ac:dyDescent="0.3">
      <c r="A1436" s="168"/>
      <c r="B1436" s="168">
        <v>80111600</v>
      </c>
      <c r="C1436" s="168" t="s">
        <v>2284</v>
      </c>
      <c r="D1436" s="157" t="s">
        <v>211</v>
      </c>
      <c r="E1436" s="168" t="s">
        <v>2285</v>
      </c>
      <c r="F1436" s="158">
        <v>1</v>
      </c>
      <c r="G1436" s="158" t="str">
        <f>IFERROR(VLOOKUP(F1436,[6]Hoja4!$A$1:B1573,2,FALSE),"")</f>
        <v>ENERO</v>
      </c>
      <c r="H1436" s="148">
        <v>1</v>
      </c>
      <c r="I1436" s="158" t="str">
        <f>IFERROR(VLOOKUP(H1436,[6]Hoja4!$A$1:D1572,2,FALSE),"")</f>
        <v>ENERO</v>
      </c>
      <c r="J1436" s="148" t="s">
        <v>178</v>
      </c>
      <c r="K1436" s="148">
        <f>IFERROR(VLOOKUP(J1436,[6]LISTAS!$A$8:$B$11,2,FALSE),"")</f>
        <v>1</v>
      </c>
      <c r="L1436" s="159">
        <v>11</v>
      </c>
      <c r="M1436" s="160" t="s">
        <v>213</v>
      </c>
      <c r="N1436" s="160" t="str">
        <f>IFERROR(VLOOKUP(M1436,'[6]archivo de datos'!$G$1:$H$24,2,FALSE),"")</f>
        <v>CCE-16</v>
      </c>
      <c r="O1436" s="168" t="s">
        <v>214</v>
      </c>
      <c r="P1436" s="162">
        <f>IFERROR(VLOOKUP(O1436,'[6]archivo de datos'!$J$6:$K$12,2,FALSE),"")</f>
        <v>1</v>
      </c>
      <c r="Q1436" s="163" t="s">
        <v>49</v>
      </c>
      <c r="R1436" s="157" t="s">
        <v>181</v>
      </c>
      <c r="S1436" s="164" t="s">
        <v>182</v>
      </c>
      <c r="T1436" s="147" t="s">
        <v>166</v>
      </c>
      <c r="U1436" s="147" t="s">
        <v>595</v>
      </c>
      <c r="V1436" s="157" t="str">
        <f>+IFERROR(VLOOKUP(U1436,[6]Equivalencias!$M$2:$N$97,2,FALSE),"")</f>
        <v xml:space="preserve">Áreas administradas </v>
      </c>
      <c r="W1436" s="168">
        <v>3933423.74</v>
      </c>
      <c r="X1436" s="154">
        <v>42007438</v>
      </c>
      <c r="Y1436" s="154">
        <v>42007438</v>
      </c>
      <c r="Z1436" s="168" t="s">
        <v>183</v>
      </c>
      <c r="AA1436" s="168" t="s">
        <v>184</v>
      </c>
      <c r="AB1436" s="157">
        <f>IFERROR(VLOOKUP(AA1436,[6]Hoja4!$A$14:$B$19,2,FALSE),"")</f>
        <v>0</v>
      </c>
      <c r="AC1436" s="157" t="s">
        <v>171</v>
      </c>
      <c r="AD1436" s="157" t="s">
        <v>2279</v>
      </c>
      <c r="AE1436" s="157" t="s">
        <v>2280</v>
      </c>
      <c r="AF1436" s="157" t="s">
        <v>2281</v>
      </c>
      <c r="AG1436" s="157" t="str">
        <f>IFERROR(VLOOKUP(AF1436,'[6]archivo de datos'!$D$1:$E$1156,2,FALSE),"")</f>
        <v>CO-VAC-76001</v>
      </c>
      <c r="AH1436" s="157" t="s">
        <v>188</v>
      </c>
      <c r="AI1436" s="157" t="str">
        <f>IFERROR(VLOOKUP(AC1436,[6]Hoja3!$B$28:$E$38,2,FALSE),"")</f>
        <v>Gloria Teresita Serna Alzate</v>
      </c>
      <c r="AJ1436" s="157" t="str">
        <f>IFERROR(VLOOKUP(AC1436,[6]Hoja3!$B$28:$E$38,3,FALSE),"")</f>
        <v>602 5561125</v>
      </c>
      <c r="AK1436" s="167" t="str">
        <f>IFERROR(VLOOKUP(AC1436,[6]Hoja3!$B$28:$E$38,4,FALSE),"")</f>
        <v>gloria.serna@parquesnacionales.gov.co</v>
      </c>
      <c r="AL1436" s="168" t="s">
        <v>183</v>
      </c>
      <c r="AM1436" s="168" t="s">
        <v>183</v>
      </c>
      <c r="AN1436" s="168" t="s">
        <v>183</v>
      </c>
      <c r="AO1436" s="168" t="s">
        <v>183</v>
      </c>
      <c r="AP1436" s="168"/>
      <c r="AQ1436" s="157"/>
      <c r="AR1436" s="157"/>
      <c r="AS1436" s="157" t="s">
        <v>191</v>
      </c>
      <c r="AT1436" s="157"/>
    </row>
    <row r="1437" spans="1:46" ht="25.05" customHeight="1" x14ac:dyDescent="0.3">
      <c r="A1437" s="168"/>
      <c r="B1437" s="168">
        <v>80111600</v>
      </c>
      <c r="C1437" s="168" t="s">
        <v>2286</v>
      </c>
      <c r="D1437" s="157" t="s">
        <v>224</v>
      </c>
      <c r="E1437" s="168" t="s">
        <v>2287</v>
      </c>
      <c r="F1437" s="158">
        <v>1</v>
      </c>
      <c r="G1437" s="158" t="str">
        <f>IFERROR(VLOOKUP(F1437,[6]Hoja4!$A$1:B1574,2,FALSE),"")</f>
        <v>ENERO</v>
      </c>
      <c r="H1437" s="148">
        <v>1</v>
      </c>
      <c r="I1437" s="158" t="str">
        <f>IFERROR(VLOOKUP(H1437,[6]Hoja4!$A$1:D1573,2,FALSE),"")</f>
        <v>ENERO</v>
      </c>
      <c r="J1437" s="148" t="s">
        <v>178</v>
      </c>
      <c r="K1437" s="148">
        <f>IFERROR(VLOOKUP(J1437,[6]LISTAS!$A$8:$B$11,2,FALSE),"")</f>
        <v>1</v>
      </c>
      <c r="L1437" s="159">
        <v>11</v>
      </c>
      <c r="M1437" s="160" t="s">
        <v>213</v>
      </c>
      <c r="N1437" s="160" t="str">
        <f>IFERROR(VLOOKUP(M1437,'[6]archivo de datos'!$G$1:$H$24,2,FALSE),"")</f>
        <v>CCE-16</v>
      </c>
      <c r="O1437" s="168" t="s">
        <v>214</v>
      </c>
      <c r="P1437" s="162">
        <f>IFERROR(VLOOKUP(O1437,'[6]archivo de datos'!$J$6:$K$12,2,FALSE),"")</f>
        <v>1</v>
      </c>
      <c r="Q1437" s="163" t="s">
        <v>49</v>
      </c>
      <c r="R1437" s="157" t="s">
        <v>181</v>
      </c>
      <c r="S1437" s="164" t="s">
        <v>182</v>
      </c>
      <c r="T1437" s="147" t="s">
        <v>166</v>
      </c>
      <c r="U1437" s="147" t="s">
        <v>595</v>
      </c>
      <c r="V1437" s="157" t="str">
        <f>+IFERROR(VLOOKUP(U1437,[6]Equivalencias!$M$2:$N$97,2,FALSE),"")</f>
        <v xml:space="preserve">Áreas administradas </v>
      </c>
      <c r="W1437" s="168">
        <v>3933423.74</v>
      </c>
      <c r="X1437" s="154">
        <v>42007438</v>
      </c>
      <c r="Y1437" s="154">
        <v>42007438</v>
      </c>
      <c r="Z1437" s="168" t="s">
        <v>183</v>
      </c>
      <c r="AA1437" s="168" t="s">
        <v>184</v>
      </c>
      <c r="AB1437" s="157">
        <f>IFERROR(VLOOKUP(AA1437,[6]Hoja4!$A$14:$B$19,2,FALSE),"")</f>
        <v>0</v>
      </c>
      <c r="AC1437" s="157" t="s">
        <v>171</v>
      </c>
      <c r="AD1437" s="157" t="s">
        <v>2279</v>
      </c>
      <c r="AE1437" s="157" t="s">
        <v>2280</v>
      </c>
      <c r="AF1437" s="157" t="s">
        <v>2281</v>
      </c>
      <c r="AG1437" s="157" t="str">
        <f>IFERROR(VLOOKUP(AF1437,'[6]archivo de datos'!$D$1:$E$1156,2,FALSE),"")</f>
        <v>CO-VAC-76001</v>
      </c>
      <c r="AH1437" s="157" t="s">
        <v>188</v>
      </c>
      <c r="AI1437" s="157" t="str">
        <f>IFERROR(VLOOKUP(AC1437,[6]Hoja3!$B$28:$E$38,2,FALSE),"")</f>
        <v>Gloria Teresita Serna Alzate</v>
      </c>
      <c r="AJ1437" s="157" t="str">
        <f>IFERROR(VLOOKUP(AC1437,[6]Hoja3!$B$28:$E$38,3,FALSE),"")</f>
        <v>602 5561125</v>
      </c>
      <c r="AK1437" s="167" t="str">
        <f>IFERROR(VLOOKUP(AC1437,[6]Hoja3!$B$28:$E$38,4,FALSE),"")</f>
        <v>gloria.serna@parquesnacionales.gov.co</v>
      </c>
      <c r="AL1437" s="168" t="s">
        <v>183</v>
      </c>
      <c r="AM1437" s="168" t="s">
        <v>183</v>
      </c>
      <c r="AN1437" s="168" t="s">
        <v>183</v>
      </c>
      <c r="AO1437" s="168" t="s">
        <v>183</v>
      </c>
      <c r="AP1437" s="168"/>
      <c r="AQ1437" s="157"/>
      <c r="AR1437" s="157"/>
      <c r="AS1437" s="157" t="s">
        <v>191</v>
      </c>
      <c r="AT1437" s="157"/>
    </row>
    <row r="1438" spans="1:46" ht="25.05" customHeight="1" x14ac:dyDescent="0.3">
      <c r="A1438" s="168"/>
      <c r="B1438" s="168">
        <v>80111600</v>
      </c>
      <c r="C1438" s="168" t="s">
        <v>2288</v>
      </c>
      <c r="D1438" s="157" t="s">
        <v>211</v>
      </c>
      <c r="E1438" s="168" t="s">
        <v>565</v>
      </c>
      <c r="F1438" s="158">
        <v>1</v>
      </c>
      <c r="G1438" s="158" t="str">
        <f>IFERROR(VLOOKUP(F1438,[6]Hoja4!$A$1:B1575,2,FALSE),"")</f>
        <v>ENERO</v>
      </c>
      <c r="H1438" s="148">
        <v>1</v>
      </c>
      <c r="I1438" s="158" t="str">
        <f>IFERROR(VLOOKUP(H1438,[6]Hoja4!$A$1:D1574,2,FALSE),"")</f>
        <v>ENERO</v>
      </c>
      <c r="J1438" s="148" t="s">
        <v>178</v>
      </c>
      <c r="K1438" s="148">
        <f>IFERROR(VLOOKUP(J1438,[6]LISTAS!$A$8:$B$11,2,FALSE),"")</f>
        <v>1</v>
      </c>
      <c r="L1438" s="159">
        <v>7</v>
      </c>
      <c r="M1438" s="160" t="s">
        <v>213</v>
      </c>
      <c r="N1438" s="160" t="str">
        <f>IFERROR(VLOOKUP(M1438,'[6]archivo de datos'!$G$1:$H$24,2,FALSE),"")</f>
        <v>CCE-16</v>
      </c>
      <c r="O1438" s="168" t="s">
        <v>214</v>
      </c>
      <c r="P1438" s="162">
        <f>IFERROR(VLOOKUP(O1438,'[6]archivo de datos'!$J$6:$K$12,2,FALSE),"")</f>
        <v>1</v>
      </c>
      <c r="Q1438" s="163" t="s">
        <v>49</v>
      </c>
      <c r="R1438" s="157" t="s">
        <v>181</v>
      </c>
      <c r="S1438" s="164" t="s">
        <v>182</v>
      </c>
      <c r="T1438" s="147" t="s">
        <v>166</v>
      </c>
      <c r="U1438" s="147" t="s">
        <v>595</v>
      </c>
      <c r="V1438" s="157" t="str">
        <f>+IFERROR(VLOOKUP(U1438,[6]Equivalencias!$M$2:$N$97,2,FALSE),"")</f>
        <v xml:space="preserve">Áreas administradas </v>
      </c>
      <c r="W1438" s="168">
        <v>6538350.3899999997</v>
      </c>
      <c r="X1438" s="154">
        <v>12553499</v>
      </c>
      <c r="Y1438" s="154">
        <v>12553499</v>
      </c>
      <c r="Z1438" s="168" t="s">
        <v>183</v>
      </c>
      <c r="AA1438" s="168" t="s">
        <v>184</v>
      </c>
      <c r="AB1438" s="157">
        <f>IFERROR(VLOOKUP(AA1438,[6]Hoja4!$A$14:$B$19,2,FALSE),"")</f>
        <v>0</v>
      </c>
      <c r="AC1438" s="157" t="s">
        <v>171</v>
      </c>
      <c r="AD1438" s="157" t="s">
        <v>2279</v>
      </c>
      <c r="AE1438" s="157" t="s">
        <v>2280</v>
      </c>
      <c r="AF1438" s="157" t="s">
        <v>2281</v>
      </c>
      <c r="AG1438" s="157" t="str">
        <f>IFERROR(VLOOKUP(AF1438,'[6]archivo de datos'!$D$1:$E$1156,2,FALSE),"")</f>
        <v>CO-VAC-76001</v>
      </c>
      <c r="AH1438" s="157" t="s">
        <v>188</v>
      </c>
      <c r="AI1438" s="157" t="str">
        <f>IFERROR(VLOOKUP(AC1438,[6]Hoja3!$B$28:$E$38,2,FALSE),"")</f>
        <v>Gloria Teresita Serna Alzate</v>
      </c>
      <c r="AJ1438" s="157" t="str">
        <f>IFERROR(VLOOKUP(AC1438,[6]Hoja3!$B$28:$E$38,3,FALSE),"")</f>
        <v>602 5561125</v>
      </c>
      <c r="AK1438" s="167" t="str">
        <f>IFERROR(VLOOKUP(AC1438,[6]Hoja3!$B$28:$E$38,4,FALSE),"")</f>
        <v>gloria.serna@parquesnacionales.gov.co</v>
      </c>
      <c r="AL1438" s="168" t="s">
        <v>183</v>
      </c>
      <c r="AM1438" s="168" t="s">
        <v>183</v>
      </c>
      <c r="AN1438" s="168" t="s">
        <v>183</v>
      </c>
      <c r="AO1438" s="168" t="s">
        <v>183</v>
      </c>
      <c r="AP1438" s="168"/>
      <c r="AQ1438" s="157"/>
      <c r="AR1438" s="157"/>
      <c r="AS1438" s="157" t="s">
        <v>191</v>
      </c>
      <c r="AT1438" s="157"/>
    </row>
    <row r="1439" spans="1:46" ht="25.05" customHeight="1" x14ac:dyDescent="0.3">
      <c r="A1439" s="168"/>
      <c r="B1439" s="168">
        <v>80111600</v>
      </c>
      <c r="C1439" s="168" t="s">
        <v>2289</v>
      </c>
      <c r="D1439" s="157" t="s">
        <v>1691</v>
      </c>
      <c r="E1439" s="168" t="s">
        <v>565</v>
      </c>
      <c r="F1439" s="158">
        <v>1</v>
      </c>
      <c r="G1439" s="158" t="str">
        <f>IFERROR(VLOOKUP(F1439,[6]Hoja4!$A$1:B1576,2,FALSE),"")</f>
        <v>ENERO</v>
      </c>
      <c r="H1439" s="148">
        <v>1</v>
      </c>
      <c r="I1439" s="158" t="str">
        <f>IFERROR(VLOOKUP(H1439,[6]Hoja4!$A$1:D1575,2,FALSE),"")</f>
        <v>ENERO</v>
      </c>
      <c r="J1439" s="148" t="s">
        <v>178</v>
      </c>
      <c r="K1439" s="148">
        <f>IFERROR(VLOOKUP(J1439,[6]LISTAS!$A$8:$B$11,2,FALSE),"")</f>
        <v>1</v>
      </c>
      <c r="L1439" s="159">
        <v>7</v>
      </c>
      <c r="M1439" s="160" t="s">
        <v>213</v>
      </c>
      <c r="N1439" s="160" t="str">
        <f>IFERROR(VLOOKUP(M1439,'[6]archivo de datos'!$G$1:$H$24,2,FALSE),"")</f>
        <v>CCE-16</v>
      </c>
      <c r="O1439" s="168" t="s">
        <v>214</v>
      </c>
      <c r="P1439" s="162">
        <f>IFERROR(VLOOKUP(O1439,'[6]archivo de datos'!$J$6:$K$12,2,FALSE),"")</f>
        <v>1</v>
      </c>
      <c r="Q1439" s="163" t="s">
        <v>49</v>
      </c>
      <c r="R1439" s="157" t="s">
        <v>181</v>
      </c>
      <c r="S1439" s="164" t="s">
        <v>182</v>
      </c>
      <c r="T1439" s="147" t="s">
        <v>166</v>
      </c>
      <c r="U1439" s="147" t="s">
        <v>595</v>
      </c>
      <c r="V1439" s="157" t="str">
        <f>+IFERROR(VLOOKUP(U1439,[6]Equivalencias!$M$2:$N$97,2,FALSE),"")</f>
        <v xml:space="preserve">Áreas administradas </v>
      </c>
      <c r="W1439" s="168">
        <v>5693195</v>
      </c>
      <c r="X1439" s="154">
        <v>31881892</v>
      </c>
      <c r="Y1439" s="154">
        <v>31881892</v>
      </c>
      <c r="Z1439" s="168" t="s">
        <v>562</v>
      </c>
      <c r="AA1439" s="168" t="s">
        <v>1602</v>
      </c>
      <c r="AB1439" s="157">
        <f>IFERROR(VLOOKUP(AA1439,[6]Hoja4!$A$14:$B$19,2,FALSE),"")</f>
        <v>2</v>
      </c>
      <c r="AC1439" s="157" t="s">
        <v>171</v>
      </c>
      <c r="AD1439" s="157" t="s">
        <v>2279</v>
      </c>
      <c r="AE1439" s="157" t="s">
        <v>2280</v>
      </c>
      <c r="AF1439" s="157" t="s">
        <v>2281</v>
      </c>
      <c r="AG1439" s="157" t="str">
        <f>IFERROR(VLOOKUP(AF1439,'[6]archivo de datos'!$D$1:$E$1156,2,FALSE),"")</f>
        <v>CO-VAC-76001</v>
      </c>
      <c r="AH1439" s="157" t="s">
        <v>188</v>
      </c>
      <c r="AI1439" s="157" t="str">
        <f>IFERROR(VLOOKUP(AC1439,[6]Hoja3!$B$28:$E$38,2,FALSE),"")</f>
        <v>Gloria Teresita Serna Alzate</v>
      </c>
      <c r="AJ1439" s="157" t="str">
        <f>IFERROR(VLOOKUP(AC1439,[6]Hoja3!$B$28:$E$38,3,FALSE),"")</f>
        <v>602 5561125</v>
      </c>
      <c r="AK1439" s="167" t="str">
        <f>IFERROR(VLOOKUP(AC1439,[6]Hoja3!$B$28:$E$38,4,FALSE),"")</f>
        <v>gloria.serna@parquesnacionales.gov.co</v>
      </c>
      <c r="AL1439" s="168" t="s">
        <v>183</v>
      </c>
      <c r="AM1439" s="168" t="s">
        <v>183</v>
      </c>
      <c r="AN1439" s="168" t="s">
        <v>183</v>
      </c>
      <c r="AO1439" s="168" t="s">
        <v>183</v>
      </c>
      <c r="AP1439" s="168"/>
      <c r="AQ1439" s="157"/>
      <c r="AR1439" s="157"/>
      <c r="AS1439" s="157" t="s">
        <v>191</v>
      </c>
      <c r="AT1439" s="157"/>
    </row>
    <row r="1440" spans="1:46" ht="25.05" customHeight="1" x14ac:dyDescent="0.3">
      <c r="A1440" s="168"/>
      <c r="B1440" s="168">
        <v>80111600</v>
      </c>
      <c r="C1440" s="168" t="s">
        <v>2290</v>
      </c>
      <c r="D1440" s="157" t="s">
        <v>211</v>
      </c>
      <c r="E1440" s="168" t="s">
        <v>2291</v>
      </c>
      <c r="F1440" s="158">
        <v>1</v>
      </c>
      <c r="G1440" s="158" t="str">
        <f>IFERROR(VLOOKUP(F1440,[6]Hoja4!$A$1:B1577,2,FALSE),"")</f>
        <v>ENERO</v>
      </c>
      <c r="H1440" s="148">
        <v>1</v>
      </c>
      <c r="I1440" s="158" t="str">
        <f>IFERROR(VLOOKUP(H1440,[6]Hoja4!$A$1:D1576,2,FALSE),"")</f>
        <v>ENERO</v>
      </c>
      <c r="J1440" s="148" t="s">
        <v>178</v>
      </c>
      <c r="K1440" s="148">
        <f>IFERROR(VLOOKUP(J1440,[6]LISTAS!$A$8:$B$11,2,FALSE),"")</f>
        <v>1</v>
      </c>
      <c r="L1440" s="159">
        <v>11</v>
      </c>
      <c r="M1440" s="160" t="s">
        <v>213</v>
      </c>
      <c r="N1440" s="160" t="str">
        <f>IFERROR(VLOOKUP(M1440,'[6]archivo de datos'!$G$1:$H$24,2,FALSE),"")</f>
        <v>CCE-16</v>
      </c>
      <c r="O1440" s="168" t="s">
        <v>214</v>
      </c>
      <c r="P1440" s="162">
        <f>IFERROR(VLOOKUP(O1440,'[6]archivo de datos'!$J$6:$K$12,2,FALSE),"")</f>
        <v>1</v>
      </c>
      <c r="Q1440" s="163" t="s">
        <v>49</v>
      </c>
      <c r="R1440" s="157" t="s">
        <v>181</v>
      </c>
      <c r="S1440" s="164" t="s">
        <v>182</v>
      </c>
      <c r="T1440" s="147" t="s">
        <v>166</v>
      </c>
      <c r="U1440" s="147" t="s">
        <v>595</v>
      </c>
      <c r="V1440" s="157" t="str">
        <f>+IFERROR(VLOOKUP(U1440,[6]Equivalencias!$M$2:$N$97,2,FALSE),"")</f>
        <v xml:space="preserve">Áreas administradas </v>
      </c>
      <c r="W1440" s="168">
        <v>5259184.12</v>
      </c>
      <c r="X1440" s="154">
        <v>56166044</v>
      </c>
      <c r="Y1440" s="154">
        <v>56166044</v>
      </c>
      <c r="Z1440" s="168" t="s">
        <v>183</v>
      </c>
      <c r="AA1440" s="168" t="s">
        <v>184</v>
      </c>
      <c r="AB1440" s="157">
        <f>IFERROR(VLOOKUP(AA1440,[6]Hoja4!$A$14:$B$19,2,FALSE),"")</f>
        <v>0</v>
      </c>
      <c r="AC1440" s="157" t="s">
        <v>171</v>
      </c>
      <c r="AD1440" s="157" t="s">
        <v>2279</v>
      </c>
      <c r="AE1440" s="157" t="s">
        <v>2280</v>
      </c>
      <c r="AF1440" s="157" t="s">
        <v>2281</v>
      </c>
      <c r="AG1440" s="157" t="str">
        <f>IFERROR(VLOOKUP(AF1440,'[6]archivo de datos'!$D$1:$E$1156,2,FALSE),"")</f>
        <v>CO-VAC-76001</v>
      </c>
      <c r="AH1440" s="157" t="s">
        <v>188</v>
      </c>
      <c r="AI1440" s="157" t="str">
        <f>IFERROR(VLOOKUP(AC1440,[6]Hoja3!$B$28:$E$38,2,FALSE),"")</f>
        <v>Gloria Teresita Serna Alzate</v>
      </c>
      <c r="AJ1440" s="157" t="str">
        <f>IFERROR(VLOOKUP(AC1440,[6]Hoja3!$B$28:$E$38,3,FALSE),"")</f>
        <v>602 5561125</v>
      </c>
      <c r="AK1440" s="167" t="str">
        <f>IFERROR(VLOOKUP(AC1440,[6]Hoja3!$B$28:$E$38,4,FALSE),"")</f>
        <v>gloria.serna@parquesnacionales.gov.co</v>
      </c>
      <c r="AL1440" s="168" t="s">
        <v>183</v>
      </c>
      <c r="AM1440" s="168" t="s">
        <v>183</v>
      </c>
      <c r="AN1440" s="168" t="s">
        <v>183</v>
      </c>
      <c r="AO1440" s="168" t="s">
        <v>183</v>
      </c>
      <c r="AP1440" s="168"/>
      <c r="AQ1440" s="157"/>
      <c r="AR1440" s="157"/>
      <c r="AS1440" s="157" t="s">
        <v>191</v>
      </c>
      <c r="AT1440" s="157"/>
    </row>
    <row r="1441" spans="1:46" ht="25.05" customHeight="1" x14ac:dyDescent="0.3">
      <c r="A1441" s="168"/>
      <c r="B1441" s="168">
        <v>80111600</v>
      </c>
      <c r="C1441" s="168" t="s">
        <v>2292</v>
      </c>
      <c r="D1441" s="157" t="s">
        <v>211</v>
      </c>
      <c r="E1441" s="168" t="s">
        <v>2293</v>
      </c>
      <c r="F1441" s="158">
        <v>1</v>
      </c>
      <c r="G1441" s="158" t="str">
        <f>IFERROR(VLOOKUP(F1441,[6]Hoja4!$A$1:B1578,2,FALSE),"")</f>
        <v>ENERO</v>
      </c>
      <c r="H1441" s="148">
        <v>1</v>
      </c>
      <c r="I1441" s="158" t="str">
        <f>IFERROR(VLOOKUP(H1441,[6]Hoja4!$A$1:D1577,2,FALSE),"")</f>
        <v>ENERO</v>
      </c>
      <c r="J1441" s="148" t="s">
        <v>178</v>
      </c>
      <c r="K1441" s="148">
        <f>IFERROR(VLOOKUP(J1441,[6]LISTAS!$A$8:$B$11,2,FALSE),"")</f>
        <v>1</v>
      </c>
      <c r="L1441" s="159">
        <v>11</v>
      </c>
      <c r="M1441" s="160" t="s">
        <v>213</v>
      </c>
      <c r="N1441" s="160" t="str">
        <f>IFERROR(VLOOKUP(M1441,'[6]archivo de datos'!$G$1:$H$24,2,FALSE),"")</f>
        <v>CCE-16</v>
      </c>
      <c r="O1441" s="168" t="s">
        <v>180</v>
      </c>
      <c r="P1441" s="162">
        <f>IFERROR(VLOOKUP(O1441,'[6]archivo de datos'!$J$6:$K$12,2,FALSE),"")</f>
        <v>0</v>
      </c>
      <c r="Q1441" s="163" t="s">
        <v>48</v>
      </c>
      <c r="R1441" s="157" t="s">
        <v>181</v>
      </c>
      <c r="S1441" s="164" t="s">
        <v>182</v>
      </c>
      <c r="T1441" s="147" t="s">
        <v>166</v>
      </c>
      <c r="U1441" s="147" t="s">
        <v>595</v>
      </c>
      <c r="V1441" s="157" t="str">
        <f>+IFERROR(VLOOKUP(U1441,[6]Equivalencias!$M$2:$N$97,2,FALSE),"")</f>
        <v xml:space="preserve">Áreas administradas </v>
      </c>
      <c r="W1441" s="168">
        <v>4326766.32</v>
      </c>
      <c r="X1441" s="154">
        <v>46208184</v>
      </c>
      <c r="Y1441" s="154">
        <v>46208184</v>
      </c>
      <c r="Z1441" s="168" t="s">
        <v>183</v>
      </c>
      <c r="AA1441" s="168" t="s">
        <v>184</v>
      </c>
      <c r="AB1441" s="157">
        <f>IFERROR(VLOOKUP(AA1441,[6]Hoja4!$A$14:$B$19,2,FALSE),"")</f>
        <v>0</v>
      </c>
      <c r="AC1441" s="157" t="s">
        <v>171</v>
      </c>
      <c r="AD1441" s="157" t="s">
        <v>2279</v>
      </c>
      <c r="AE1441" s="157" t="s">
        <v>2280</v>
      </c>
      <c r="AF1441" s="157" t="s">
        <v>2281</v>
      </c>
      <c r="AG1441" s="157" t="str">
        <f>IFERROR(VLOOKUP(AF1441,'[6]archivo de datos'!$D$1:$E$1156,2,FALSE),"")</f>
        <v>CO-VAC-76001</v>
      </c>
      <c r="AH1441" s="157" t="s">
        <v>188</v>
      </c>
      <c r="AI1441" s="157" t="str">
        <f>IFERROR(VLOOKUP(AC1441,[6]Hoja3!$B$28:$E$38,2,FALSE),"")</f>
        <v>Gloria Teresita Serna Alzate</v>
      </c>
      <c r="AJ1441" s="157" t="str">
        <f>IFERROR(VLOOKUP(AC1441,[6]Hoja3!$B$28:$E$38,3,FALSE),"")</f>
        <v>602 5561125</v>
      </c>
      <c r="AK1441" s="167" t="str">
        <f>IFERROR(VLOOKUP(AC1441,[6]Hoja3!$B$28:$E$38,4,FALSE),"")</f>
        <v>gloria.serna@parquesnacionales.gov.co</v>
      </c>
      <c r="AL1441" s="168" t="s">
        <v>183</v>
      </c>
      <c r="AM1441" s="168" t="s">
        <v>183</v>
      </c>
      <c r="AN1441" s="168" t="s">
        <v>183</v>
      </c>
      <c r="AO1441" s="168" t="s">
        <v>183</v>
      </c>
      <c r="AP1441" s="168"/>
      <c r="AQ1441" s="157"/>
      <c r="AR1441" s="157"/>
      <c r="AS1441" s="157" t="s">
        <v>191</v>
      </c>
      <c r="AT1441" s="157"/>
    </row>
    <row r="1442" spans="1:46" ht="25.05" customHeight="1" x14ac:dyDescent="0.3">
      <c r="A1442" s="168"/>
      <c r="B1442" s="168">
        <v>80111600</v>
      </c>
      <c r="C1442" s="168" t="s">
        <v>2294</v>
      </c>
      <c r="D1442" s="157" t="s">
        <v>224</v>
      </c>
      <c r="E1442" s="168" t="s">
        <v>2287</v>
      </c>
      <c r="F1442" s="158">
        <v>1</v>
      </c>
      <c r="G1442" s="158" t="str">
        <f>IFERROR(VLOOKUP(F1442,[6]Hoja4!$A$1:B1579,2,FALSE),"")</f>
        <v>ENERO</v>
      </c>
      <c r="H1442" s="148">
        <v>1</v>
      </c>
      <c r="I1442" s="158" t="str">
        <f>IFERROR(VLOOKUP(H1442,[6]Hoja4!$A$1:D1578,2,FALSE),"")</f>
        <v>ENERO</v>
      </c>
      <c r="J1442" s="148" t="s">
        <v>178</v>
      </c>
      <c r="K1442" s="148">
        <f>IFERROR(VLOOKUP(J1442,[6]LISTAS!$A$8:$B$11,2,FALSE),"")</f>
        <v>1</v>
      </c>
      <c r="L1442" s="159">
        <v>11</v>
      </c>
      <c r="M1442" s="160" t="s">
        <v>213</v>
      </c>
      <c r="N1442" s="160" t="str">
        <f>IFERROR(VLOOKUP(M1442,'[6]archivo de datos'!$G$1:$H$24,2,FALSE),"")</f>
        <v>CCE-16</v>
      </c>
      <c r="O1442" s="168" t="s">
        <v>180</v>
      </c>
      <c r="P1442" s="162">
        <f>IFERROR(VLOOKUP(O1442,'[6]archivo de datos'!$J$6:$K$12,2,FALSE),"")</f>
        <v>0</v>
      </c>
      <c r="Q1442" s="163" t="s">
        <v>48</v>
      </c>
      <c r="R1442" s="157" t="s">
        <v>181</v>
      </c>
      <c r="S1442" s="164" t="s">
        <v>182</v>
      </c>
      <c r="T1442" s="147" t="s">
        <v>166</v>
      </c>
      <c r="U1442" s="147" t="s">
        <v>595</v>
      </c>
      <c r="V1442" s="157" t="str">
        <f>+IFERROR(VLOOKUP(U1442,[6]Equivalencias!$M$2:$N$97,2,FALSE),"")</f>
        <v xml:space="preserve">Áreas administradas </v>
      </c>
      <c r="W1442" s="168">
        <v>3933423.74</v>
      </c>
      <c r="X1442" s="154">
        <v>42007438</v>
      </c>
      <c r="Y1442" s="154">
        <v>42007438</v>
      </c>
      <c r="Z1442" s="168" t="s">
        <v>183</v>
      </c>
      <c r="AA1442" s="168" t="s">
        <v>184</v>
      </c>
      <c r="AB1442" s="157">
        <f>IFERROR(VLOOKUP(AA1442,[6]Hoja4!$A$14:$B$19,2,FALSE),"")</f>
        <v>0</v>
      </c>
      <c r="AC1442" s="157" t="s">
        <v>171</v>
      </c>
      <c r="AD1442" s="157" t="s">
        <v>2279</v>
      </c>
      <c r="AE1442" s="157" t="s">
        <v>2280</v>
      </c>
      <c r="AF1442" s="157" t="s">
        <v>2281</v>
      </c>
      <c r="AG1442" s="157" t="str">
        <f>IFERROR(VLOOKUP(AF1442,'[6]archivo de datos'!$D$1:$E$1156,2,FALSE),"")</f>
        <v>CO-VAC-76001</v>
      </c>
      <c r="AH1442" s="157" t="s">
        <v>188</v>
      </c>
      <c r="AI1442" s="157" t="str">
        <f>IFERROR(VLOOKUP(AC1442,[6]Hoja3!$B$28:$E$38,2,FALSE),"")</f>
        <v>Gloria Teresita Serna Alzate</v>
      </c>
      <c r="AJ1442" s="157" t="str">
        <f>IFERROR(VLOOKUP(AC1442,[6]Hoja3!$B$28:$E$38,3,FALSE),"")</f>
        <v>602 5561125</v>
      </c>
      <c r="AK1442" s="167" t="str">
        <f>IFERROR(VLOOKUP(AC1442,[6]Hoja3!$B$28:$E$38,4,FALSE),"")</f>
        <v>gloria.serna@parquesnacionales.gov.co</v>
      </c>
      <c r="AL1442" s="168" t="s">
        <v>183</v>
      </c>
      <c r="AM1442" s="168" t="s">
        <v>183</v>
      </c>
      <c r="AN1442" s="168" t="s">
        <v>183</v>
      </c>
      <c r="AO1442" s="168" t="s">
        <v>183</v>
      </c>
      <c r="AP1442" s="168"/>
      <c r="AQ1442" s="157"/>
      <c r="AR1442" s="157"/>
      <c r="AS1442" s="157" t="s">
        <v>191</v>
      </c>
      <c r="AT1442" s="157"/>
    </row>
    <row r="1443" spans="1:46" ht="25.05" customHeight="1" x14ac:dyDescent="0.3">
      <c r="A1443" s="168"/>
      <c r="B1443" s="168">
        <v>80111600</v>
      </c>
      <c r="C1443" s="168" t="s">
        <v>2295</v>
      </c>
      <c r="D1443" s="157" t="s">
        <v>224</v>
      </c>
      <c r="E1443" s="168" t="s">
        <v>2296</v>
      </c>
      <c r="F1443" s="158">
        <v>1</v>
      </c>
      <c r="G1443" s="158" t="str">
        <f>IFERROR(VLOOKUP(F1443,[6]Hoja4!$A$1:B1580,2,FALSE),"")</f>
        <v>ENERO</v>
      </c>
      <c r="H1443" s="148">
        <v>1</v>
      </c>
      <c r="I1443" s="158" t="str">
        <f>IFERROR(VLOOKUP(H1443,[6]Hoja4!$A$1:D1579,2,FALSE),"")</f>
        <v>ENERO</v>
      </c>
      <c r="J1443" s="148" t="s">
        <v>178</v>
      </c>
      <c r="K1443" s="148">
        <f>IFERROR(VLOOKUP(J1443,[6]LISTAS!$A$8:$B$11,2,FALSE),"")</f>
        <v>1</v>
      </c>
      <c r="L1443" s="159">
        <v>11</v>
      </c>
      <c r="M1443" s="160" t="s">
        <v>213</v>
      </c>
      <c r="N1443" s="160" t="str">
        <f>IFERROR(VLOOKUP(M1443,'[6]archivo de datos'!$G$1:$H$24,2,FALSE),"")</f>
        <v>CCE-16</v>
      </c>
      <c r="O1443" s="168" t="s">
        <v>180</v>
      </c>
      <c r="P1443" s="162">
        <f>IFERROR(VLOOKUP(O1443,'[6]archivo de datos'!$J$6:$K$12,2,FALSE),"")</f>
        <v>0</v>
      </c>
      <c r="Q1443" s="163" t="s">
        <v>48</v>
      </c>
      <c r="R1443" s="157" t="s">
        <v>181</v>
      </c>
      <c r="S1443" s="164" t="s">
        <v>182</v>
      </c>
      <c r="T1443" s="147" t="s">
        <v>166</v>
      </c>
      <c r="U1443" s="147" t="s">
        <v>595</v>
      </c>
      <c r="V1443" s="157" t="str">
        <f>+IFERROR(VLOOKUP(U1443,[6]Equivalencias!$M$2:$N$97,2,FALSE),"")</f>
        <v xml:space="preserve">Áreas administradas </v>
      </c>
      <c r="W1443" s="168">
        <v>3781047.6</v>
      </c>
      <c r="X1443" s="154">
        <v>40380120</v>
      </c>
      <c r="Y1443" s="154">
        <v>40380120</v>
      </c>
      <c r="Z1443" s="168" t="s">
        <v>183</v>
      </c>
      <c r="AA1443" s="168" t="s">
        <v>184</v>
      </c>
      <c r="AB1443" s="157">
        <f>IFERROR(VLOOKUP(AA1443,[6]Hoja4!$A$14:$B$19,2,FALSE),"")</f>
        <v>0</v>
      </c>
      <c r="AC1443" s="157" t="s">
        <v>171</v>
      </c>
      <c r="AD1443" s="157" t="s">
        <v>2279</v>
      </c>
      <c r="AE1443" s="157" t="s">
        <v>2280</v>
      </c>
      <c r="AF1443" s="157" t="s">
        <v>2281</v>
      </c>
      <c r="AG1443" s="157" t="str">
        <f>IFERROR(VLOOKUP(AF1443,'[6]archivo de datos'!$D$1:$E$1156,2,FALSE),"")</f>
        <v>CO-VAC-76001</v>
      </c>
      <c r="AH1443" s="157" t="s">
        <v>188</v>
      </c>
      <c r="AI1443" s="157" t="str">
        <f>IFERROR(VLOOKUP(AC1443,[6]Hoja3!$B$28:$E$38,2,FALSE),"")</f>
        <v>Gloria Teresita Serna Alzate</v>
      </c>
      <c r="AJ1443" s="157" t="str">
        <f>IFERROR(VLOOKUP(AC1443,[6]Hoja3!$B$28:$E$38,3,FALSE),"")</f>
        <v>602 5561125</v>
      </c>
      <c r="AK1443" s="167" t="str">
        <f>IFERROR(VLOOKUP(AC1443,[6]Hoja3!$B$28:$E$38,4,FALSE),"")</f>
        <v>gloria.serna@parquesnacionales.gov.co</v>
      </c>
      <c r="AL1443" s="168" t="s">
        <v>183</v>
      </c>
      <c r="AM1443" s="168" t="s">
        <v>183</v>
      </c>
      <c r="AN1443" s="168" t="s">
        <v>183</v>
      </c>
      <c r="AO1443" s="168" t="s">
        <v>183</v>
      </c>
      <c r="AP1443" s="168"/>
      <c r="AQ1443" s="157"/>
      <c r="AR1443" s="157"/>
      <c r="AS1443" s="157" t="s">
        <v>191</v>
      </c>
      <c r="AT1443" s="157"/>
    </row>
    <row r="1444" spans="1:46" ht="25.05" customHeight="1" x14ac:dyDescent="0.3">
      <c r="A1444" s="168"/>
      <c r="B1444" s="168">
        <v>80111600</v>
      </c>
      <c r="C1444" s="168" t="s">
        <v>2297</v>
      </c>
      <c r="D1444" s="157" t="s">
        <v>224</v>
      </c>
      <c r="E1444" s="168" t="s">
        <v>2296</v>
      </c>
      <c r="F1444" s="158">
        <v>1</v>
      </c>
      <c r="G1444" s="158" t="str">
        <f>IFERROR(VLOOKUP(F1444,[6]Hoja4!$A$1:B1581,2,FALSE),"")</f>
        <v>ENERO</v>
      </c>
      <c r="H1444" s="148">
        <v>1</v>
      </c>
      <c r="I1444" s="158" t="str">
        <f>IFERROR(VLOOKUP(H1444,[6]Hoja4!$A$1:D1580,2,FALSE),"")</f>
        <v>ENERO</v>
      </c>
      <c r="J1444" s="148" t="s">
        <v>178</v>
      </c>
      <c r="K1444" s="148">
        <f>IFERROR(VLOOKUP(J1444,[6]LISTAS!$A$8:$B$11,2,FALSE),"")</f>
        <v>1</v>
      </c>
      <c r="L1444" s="159">
        <v>11</v>
      </c>
      <c r="M1444" s="160" t="s">
        <v>213</v>
      </c>
      <c r="N1444" s="160" t="str">
        <f>IFERROR(VLOOKUP(M1444,'[6]archivo de datos'!$G$1:$H$24,2,FALSE),"")</f>
        <v>CCE-16</v>
      </c>
      <c r="O1444" s="168" t="s">
        <v>180</v>
      </c>
      <c r="P1444" s="162">
        <f>IFERROR(VLOOKUP(O1444,'[6]archivo de datos'!$J$6:$K$12,2,FALSE),"")</f>
        <v>0</v>
      </c>
      <c r="Q1444" s="163" t="s">
        <v>48</v>
      </c>
      <c r="R1444" s="157" t="s">
        <v>181</v>
      </c>
      <c r="S1444" s="164" t="s">
        <v>182</v>
      </c>
      <c r="T1444" s="147" t="s">
        <v>166</v>
      </c>
      <c r="U1444" s="147" t="s">
        <v>595</v>
      </c>
      <c r="V1444" s="157" t="str">
        <f>+IFERROR(VLOOKUP(U1444,[6]Equivalencias!$M$2:$N$97,2,FALSE),"")</f>
        <v xml:space="preserve">Áreas administradas </v>
      </c>
      <c r="W1444" s="168">
        <v>3781047.6</v>
      </c>
      <c r="X1444" s="154">
        <v>40380120</v>
      </c>
      <c r="Y1444" s="154">
        <v>40380120</v>
      </c>
      <c r="Z1444" s="168" t="s">
        <v>183</v>
      </c>
      <c r="AA1444" s="168" t="s">
        <v>184</v>
      </c>
      <c r="AB1444" s="157">
        <f>IFERROR(VLOOKUP(AA1444,[6]Hoja4!$A$14:$B$19,2,FALSE),"")</f>
        <v>0</v>
      </c>
      <c r="AC1444" s="157" t="s">
        <v>171</v>
      </c>
      <c r="AD1444" s="157" t="s">
        <v>2279</v>
      </c>
      <c r="AE1444" s="157" t="s">
        <v>2280</v>
      </c>
      <c r="AF1444" s="157" t="s">
        <v>2281</v>
      </c>
      <c r="AG1444" s="157" t="str">
        <f>IFERROR(VLOOKUP(AF1444,'[6]archivo de datos'!$D$1:$E$1156,2,FALSE),"")</f>
        <v>CO-VAC-76001</v>
      </c>
      <c r="AH1444" s="157" t="s">
        <v>188</v>
      </c>
      <c r="AI1444" s="157" t="str">
        <f>IFERROR(VLOOKUP(AC1444,[6]Hoja3!$B$28:$E$38,2,FALSE),"")</f>
        <v>Gloria Teresita Serna Alzate</v>
      </c>
      <c r="AJ1444" s="157" t="str">
        <f>IFERROR(VLOOKUP(AC1444,[6]Hoja3!$B$28:$E$38,3,FALSE),"")</f>
        <v>602 5561125</v>
      </c>
      <c r="AK1444" s="167" t="str">
        <f>IFERROR(VLOOKUP(AC1444,[6]Hoja3!$B$28:$E$38,4,FALSE),"")</f>
        <v>gloria.serna@parquesnacionales.gov.co</v>
      </c>
      <c r="AL1444" s="168" t="s">
        <v>183</v>
      </c>
      <c r="AM1444" s="168" t="s">
        <v>183</v>
      </c>
      <c r="AN1444" s="168" t="s">
        <v>183</v>
      </c>
      <c r="AO1444" s="168" t="s">
        <v>183</v>
      </c>
      <c r="AP1444" s="168"/>
      <c r="AQ1444" s="157"/>
      <c r="AR1444" s="157"/>
      <c r="AS1444" s="157" t="s">
        <v>191</v>
      </c>
      <c r="AT1444" s="157"/>
    </row>
    <row r="1445" spans="1:46" ht="25.05" customHeight="1" x14ac:dyDescent="0.3">
      <c r="A1445" s="168"/>
      <c r="B1445" s="168">
        <v>80111600</v>
      </c>
      <c r="C1445" s="168" t="s">
        <v>2298</v>
      </c>
      <c r="D1445" s="157" t="s">
        <v>224</v>
      </c>
      <c r="E1445" s="168" t="s">
        <v>2296</v>
      </c>
      <c r="F1445" s="158">
        <v>1</v>
      </c>
      <c r="G1445" s="158" t="str">
        <f>IFERROR(VLOOKUP(F1445,[6]Hoja4!$A$1:B1582,2,FALSE),"")</f>
        <v>ENERO</v>
      </c>
      <c r="H1445" s="148">
        <v>1</v>
      </c>
      <c r="I1445" s="158" t="str">
        <f>IFERROR(VLOOKUP(H1445,[6]Hoja4!$A$1:D1581,2,FALSE),"")</f>
        <v>ENERO</v>
      </c>
      <c r="J1445" s="148" t="s">
        <v>178</v>
      </c>
      <c r="K1445" s="148">
        <f>IFERROR(VLOOKUP(J1445,[6]LISTAS!$A$8:$B$11,2,FALSE),"")</f>
        <v>1</v>
      </c>
      <c r="L1445" s="159">
        <v>11</v>
      </c>
      <c r="M1445" s="160" t="s">
        <v>213</v>
      </c>
      <c r="N1445" s="160" t="str">
        <f>IFERROR(VLOOKUP(M1445,'[6]archivo de datos'!$G$1:$H$24,2,FALSE),"")</f>
        <v>CCE-16</v>
      </c>
      <c r="O1445" s="168" t="s">
        <v>180</v>
      </c>
      <c r="P1445" s="162">
        <f>IFERROR(VLOOKUP(O1445,'[6]archivo de datos'!$J$6:$K$12,2,FALSE),"")</f>
        <v>0</v>
      </c>
      <c r="Q1445" s="163" t="s">
        <v>48</v>
      </c>
      <c r="R1445" s="157" t="s">
        <v>181</v>
      </c>
      <c r="S1445" s="164" t="s">
        <v>182</v>
      </c>
      <c r="T1445" s="147" t="s">
        <v>166</v>
      </c>
      <c r="U1445" s="147" t="s">
        <v>595</v>
      </c>
      <c r="V1445" s="157" t="str">
        <f>+IFERROR(VLOOKUP(U1445,[6]Equivalencias!$M$2:$N$97,2,FALSE),"")</f>
        <v xml:space="preserve">Áreas administradas </v>
      </c>
      <c r="W1445" s="168">
        <v>3781047.6</v>
      </c>
      <c r="X1445" s="154">
        <v>40380120</v>
      </c>
      <c r="Y1445" s="154">
        <v>40380120</v>
      </c>
      <c r="Z1445" s="168" t="s">
        <v>183</v>
      </c>
      <c r="AA1445" s="168" t="s">
        <v>184</v>
      </c>
      <c r="AB1445" s="157">
        <f>IFERROR(VLOOKUP(AA1445,[6]Hoja4!$A$14:$B$19,2,FALSE),"")</f>
        <v>0</v>
      </c>
      <c r="AC1445" s="157" t="s">
        <v>171</v>
      </c>
      <c r="AD1445" s="157" t="s">
        <v>2279</v>
      </c>
      <c r="AE1445" s="157" t="s">
        <v>2280</v>
      </c>
      <c r="AF1445" s="157" t="s">
        <v>2281</v>
      </c>
      <c r="AG1445" s="157" t="str">
        <f>IFERROR(VLOOKUP(AF1445,'[6]archivo de datos'!$D$1:$E$1156,2,FALSE),"")</f>
        <v>CO-VAC-76001</v>
      </c>
      <c r="AH1445" s="157" t="s">
        <v>188</v>
      </c>
      <c r="AI1445" s="157" t="str">
        <f>IFERROR(VLOOKUP(AC1445,[6]Hoja3!$B$28:$E$38,2,FALSE),"")</f>
        <v>Gloria Teresita Serna Alzate</v>
      </c>
      <c r="AJ1445" s="157" t="str">
        <f>IFERROR(VLOOKUP(AC1445,[6]Hoja3!$B$28:$E$38,3,FALSE),"")</f>
        <v>602 5561125</v>
      </c>
      <c r="AK1445" s="167" t="str">
        <f>IFERROR(VLOOKUP(AC1445,[6]Hoja3!$B$28:$E$38,4,FALSE),"")</f>
        <v>gloria.serna@parquesnacionales.gov.co</v>
      </c>
      <c r="AL1445" s="168" t="s">
        <v>183</v>
      </c>
      <c r="AM1445" s="168" t="s">
        <v>183</v>
      </c>
      <c r="AN1445" s="168" t="s">
        <v>183</v>
      </c>
      <c r="AO1445" s="168" t="s">
        <v>183</v>
      </c>
      <c r="AP1445" s="168"/>
      <c r="AQ1445" s="157"/>
      <c r="AR1445" s="157"/>
      <c r="AS1445" s="157" t="s">
        <v>191</v>
      </c>
      <c r="AT1445" s="157"/>
    </row>
    <row r="1446" spans="1:46" ht="25.05" customHeight="1" x14ac:dyDescent="0.3">
      <c r="A1446" s="168"/>
      <c r="B1446" s="168">
        <v>80111600</v>
      </c>
      <c r="C1446" s="168" t="s">
        <v>2299</v>
      </c>
      <c r="D1446" s="157" t="s">
        <v>224</v>
      </c>
      <c r="E1446" s="168" t="s">
        <v>2300</v>
      </c>
      <c r="F1446" s="158">
        <v>1</v>
      </c>
      <c r="G1446" s="158" t="str">
        <f>IFERROR(VLOOKUP(F1446,[6]Hoja4!$A$1:B1583,2,FALSE),"")</f>
        <v>ENERO</v>
      </c>
      <c r="H1446" s="148">
        <v>1</v>
      </c>
      <c r="I1446" s="158" t="str">
        <f>IFERROR(VLOOKUP(H1446,[6]Hoja4!$A$1:D1582,2,FALSE),"")</f>
        <v>ENERO</v>
      </c>
      <c r="J1446" s="148" t="s">
        <v>178</v>
      </c>
      <c r="K1446" s="148">
        <f>IFERROR(VLOOKUP(J1446,[6]LISTAS!$A$8:$B$11,2,FALSE),"")</f>
        <v>1</v>
      </c>
      <c r="L1446" s="159">
        <v>11</v>
      </c>
      <c r="M1446" s="160" t="s">
        <v>213</v>
      </c>
      <c r="N1446" s="160" t="str">
        <f>IFERROR(VLOOKUP(M1446,'[6]archivo de datos'!$G$1:$H$24,2,FALSE),"")</f>
        <v>CCE-16</v>
      </c>
      <c r="O1446" s="168" t="s">
        <v>180</v>
      </c>
      <c r="P1446" s="162">
        <f>IFERROR(VLOOKUP(O1446,'[6]archivo de datos'!$J$6:$K$12,2,FALSE),"")</f>
        <v>0</v>
      </c>
      <c r="Q1446" s="163" t="s">
        <v>48</v>
      </c>
      <c r="R1446" s="157" t="s">
        <v>181</v>
      </c>
      <c r="S1446" s="164" t="s">
        <v>182</v>
      </c>
      <c r="T1446" s="147" t="s">
        <v>166</v>
      </c>
      <c r="U1446" s="147" t="s">
        <v>595</v>
      </c>
      <c r="V1446" s="157" t="str">
        <f>+IFERROR(VLOOKUP(U1446,[6]Equivalencias!$M$2:$N$97,2,FALSE),"")</f>
        <v xml:space="preserve">Áreas administradas </v>
      </c>
      <c r="W1446" s="168">
        <v>2436451.61</v>
      </c>
      <c r="X1446" s="154">
        <v>26800961</v>
      </c>
      <c r="Y1446" s="154">
        <v>26800961</v>
      </c>
      <c r="Z1446" s="168" t="s">
        <v>183</v>
      </c>
      <c r="AA1446" s="168" t="s">
        <v>184</v>
      </c>
      <c r="AB1446" s="157">
        <f>IFERROR(VLOOKUP(AA1446,[6]Hoja4!$A$14:$B$19,2,FALSE),"")</f>
        <v>0</v>
      </c>
      <c r="AC1446" s="157" t="s">
        <v>171</v>
      </c>
      <c r="AD1446" s="157" t="s">
        <v>2279</v>
      </c>
      <c r="AE1446" s="157" t="s">
        <v>2280</v>
      </c>
      <c r="AF1446" s="157" t="s">
        <v>2281</v>
      </c>
      <c r="AG1446" s="157" t="str">
        <f>IFERROR(VLOOKUP(AF1446,'[6]archivo de datos'!$D$1:$E$1156,2,FALSE),"")</f>
        <v>CO-VAC-76001</v>
      </c>
      <c r="AH1446" s="157" t="s">
        <v>188</v>
      </c>
      <c r="AI1446" s="157" t="str">
        <f>IFERROR(VLOOKUP(AC1446,[6]Hoja3!$B$28:$E$38,2,FALSE),"")</f>
        <v>Gloria Teresita Serna Alzate</v>
      </c>
      <c r="AJ1446" s="157" t="str">
        <f>IFERROR(VLOOKUP(AC1446,[6]Hoja3!$B$28:$E$38,3,FALSE),"")</f>
        <v>602 5561125</v>
      </c>
      <c r="AK1446" s="167" t="str">
        <f>IFERROR(VLOOKUP(AC1446,[6]Hoja3!$B$28:$E$38,4,FALSE),"")</f>
        <v>gloria.serna@parquesnacionales.gov.co</v>
      </c>
      <c r="AL1446" s="168" t="s">
        <v>183</v>
      </c>
      <c r="AM1446" s="168" t="s">
        <v>183</v>
      </c>
      <c r="AN1446" s="168" t="s">
        <v>183</v>
      </c>
      <c r="AO1446" s="168" t="s">
        <v>183</v>
      </c>
      <c r="AP1446" s="168"/>
      <c r="AQ1446" s="157"/>
      <c r="AR1446" s="157"/>
      <c r="AS1446" s="157" t="s">
        <v>191</v>
      </c>
      <c r="AT1446" s="157"/>
    </row>
    <row r="1447" spans="1:46" ht="25.05" customHeight="1" x14ac:dyDescent="0.3">
      <c r="A1447" s="168"/>
      <c r="B1447" s="168">
        <v>80111600</v>
      </c>
      <c r="C1447" s="168" t="s">
        <v>2301</v>
      </c>
      <c r="D1447" s="157" t="s">
        <v>224</v>
      </c>
      <c r="E1447" s="168" t="s">
        <v>2300</v>
      </c>
      <c r="F1447" s="158">
        <v>1</v>
      </c>
      <c r="G1447" s="158" t="str">
        <f>IFERROR(VLOOKUP(F1447,[6]Hoja4!$A$1:B1584,2,FALSE),"")</f>
        <v>ENERO</v>
      </c>
      <c r="H1447" s="148">
        <v>1</v>
      </c>
      <c r="I1447" s="158" t="str">
        <f>IFERROR(VLOOKUP(H1447,[6]Hoja4!$A$1:D1583,2,FALSE),"")</f>
        <v>ENERO</v>
      </c>
      <c r="J1447" s="148" t="s">
        <v>178</v>
      </c>
      <c r="K1447" s="148">
        <f>IFERROR(VLOOKUP(J1447,[6]LISTAS!$A$8:$B$11,2,FALSE),"")</f>
        <v>1</v>
      </c>
      <c r="L1447" s="159">
        <v>11</v>
      </c>
      <c r="M1447" s="160" t="s">
        <v>213</v>
      </c>
      <c r="N1447" s="160" t="str">
        <f>IFERROR(VLOOKUP(M1447,'[6]archivo de datos'!$G$1:$H$24,2,FALSE),"")</f>
        <v>CCE-16</v>
      </c>
      <c r="O1447" s="168" t="s">
        <v>214</v>
      </c>
      <c r="P1447" s="162">
        <f>IFERROR(VLOOKUP(O1447,'[6]archivo de datos'!$J$6:$K$12,2,FALSE),"")</f>
        <v>1</v>
      </c>
      <c r="Q1447" s="163" t="s">
        <v>49</v>
      </c>
      <c r="R1447" s="157" t="s">
        <v>181</v>
      </c>
      <c r="S1447" s="164" t="s">
        <v>182</v>
      </c>
      <c r="T1447" s="147" t="s">
        <v>166</v>
      </c>
      <c r="U1447" s="147" t="s">
        <v>595</v>
      </c>
      <c r="V1447" s="157" t="str">
        <f>+IFERROR(VLOOKUP(U1447,[6]Equivalencias!$M$2:$N$97,2,FALSE),"")</f>
        <v xml:space="preserve">Áreas administradas </v>
      </c>
      <c r="W1447" s="168">
        <v>2436451.61</v>
      </c>
      <c r="X1447" s="154">
        <v>26800961</v>
      </c>
      <c r="Y1447" s="154">
        <v>26800961</v>
      </c>
      <c r="Z1447" s="168" t="s">
        <v>183</v>
      </c>
      <c r="AA1447" s="168" t="s">
        <v>184</v>
      </c>
      <c r="AB1447" s="157">
        <f>IFERROR(VLOOKUP(AA1447,[6]Hoja4!$A$14:$B$19,2,FALSE),"")</f>
        <v>0</v>
      </c>
      <c r="AC1447" s="157" t="s">
        <v>171</v>
      </c>
      <c r="AD1447" s="157" t="s">
        <v>2279</v>
      </c>
      <c r="AE1447" s="157" t="s">
        <v>2280</v>
      </c>
      <c r="AF1447" s="157" t="s">
        <v>2281</v>
      </c>
      <c r="AG1447" s="157" t="str">
        <f>IFERROR(VLOOKUP(AF1447,'[6]archivo de datos'!$D$1:$E$1156,2,FALSE),"")</f>
        <v>CO-VAC-76001</v>
      </c>
      <c r="AH1447" s="157" t="s">
        <v>188</v>
      </c>
      <c r="AI1447" s="157" t="str">
        <f>IFERROR(VLOOKUP(AC1447,[6]Hoja3!$B$28:$E$38,2,FALSE),"")</f>
        <v>Gloria Teresita Serna Alzate</v>
      </c>
      <c r="AJ1447" s="157" t="str">
        <f>IFERROR(VLOOKUP(AC1447,[6]Hoja3!$B$28:$E$38,3,FALSE),"")</f>
        <v>602 5561125</v>
      </c>
      <c r="AK1447" s="167" t="str">
        <f>IFERROR(VLOOKUP(AC1447,[6]Hoja3!$B$28:$E$38,4,FALSE),"")</f>
        <v>gloria.serna@parquesnacionales.gov.co</v>
      </c>
      <c r="AL1447" s="168" t="s">
        <v>183</v>
      </c>
      <c r="AM1447" s="168" t="s">
        <v>183</v>
      </c>
      <c r="AN1447" s="168" t="s">
        <v>183</v>
      </c>
      <c r="AO1447" s="168" t="s">
        <v>183</v>
      </c>
      <c r="AP1447" s="168"/>
      <c r="AQ1447" s="157"/>
      <c r="AR1447" s="157"/>
      <c r="AS1447" s="157" t="s">
        <v>191</v>
      </c>
      <c r="AT1447" s="157"/>
    </row>
    <row r="1448" spans="1:46" ht="25.05" customHeight="1" x14ac:dyDescent="0.3">
      <c r="A1448" s="168"/>
      <c r="B1448" s="168">
        <v>80111600</v>
      </c>
      <c r="C1448" s="168" t="s">
        <v>2302</v>
      </c>
      <c r="D1448" s="157" t="s">
        <v>211</v>
      </c>
      <c r="E1448" s="168" t="s">
        <v>2303</v>
      </c>
      <c r="F1448" s="158">
        <v>1</v>
      </c>
      <c r="G1448" s="158" t="str">
        <f>IFERROR(VLOOKUP(F1448,[6]Hoja4!$A$1:B1585,2,FALSE),"")</f>
        <v>ENERO</v>
      </c>
      <c r="H1448" s="148">
        <v>1</v>
      </c>
      <c r="I1448" s="158" t="str">
        <f>IFERROR(VLOOKUP(H1448,[6]Hoja4!$A$1:D1584,2,FALSE),"")</f>
        <v>ENERO</v>
      </c>
      <c r="J1448" s="148" t="s">
        <v>178</v>
      </c>
      <c r="K1448" s="148">
        <f>IFERROR(VLOOKUP(J1448,[6]LISTAS!$A$8:$B$11,2,FALSE),"")</f>
        <v>1</v>
      </c>
      <c r="L1448" s="159">
        <v>11</v>
      </c>
      <c r="M1448" s="160" t="s">
        <v>213</v>
      </c>
      <c r="N1448" s="160" t="str">
        <f>IFERROR(VLOOKUP(M1448,'[6]archivo de datos'!$G$1:$H$24,2,FALSE),"")</f>
        <v>CCE-16</v>
      </c>
      <c r="O1448" s="168" t="s">
        <v>180</v>
      </c>
      <c r="P1448" s="162">
        <f>IFERROR(VLOOKUP(O1448,'[6]archivo de datos'!$J$6:$K$12,2,FALSE),"")</f>
        <v>0</v>
      </c>
      <c r="Q1448" s="163" t="s">
        <v>48</v>
      </c>
      <c r="R1448" s="157" t="s">
        <v>181</v>
      </c>
      <c r="S1448" s="164" t="s">
        <v>182</v>
      </c>
      <c r="T1448" s="147" t="s">
        <v>166</v>
      </c>
      <c r="U1448" s="147" t="s">
        <v>595</v>
      </c>
      <c r="V1448" s="157" t="str">
        <f>+IFERROR(VLOOKUP(U1448,[6]Equivalencias!$M$2:$N$97,2,FALSE),"")</f>
        <v xml:space="preserve">Áreas administradas </v>
      </c>
      <c r="W1448" s="168">
        <v>7224876.29</v>
      </c>
      <c r="X1448" s="154">
        <v>77158873</v>
      </c>
      <c r="Y1448" s="154">
        <v>77158873</v>
      </c>
      <c r="Z1448" s="168" t="s">
        <v>183</v>
      </c>
      <c r="AA1448" s="168" t="s">
        <v>184</v>
      </c>
      <c r="AB1448" s="157">
        <f>IFERROR(VLOOKUP(AA1448,[6]Hoja4!$A$14:$B$19,2,FALSE),"")</f>
        <v>0</v>
      </c>
      <c r="AC1448" s="157" t="s">
        <v>171</v>
      </c>
      <c r="AD1448" s="157" t="s">
        <v>2279</v>
      </c>
      <c r="AE1448" s="157" t="s">
        <v>2280</v>
      </c>
      <c r="AF1448" s="157" t="s">
        <v>2281</v>
      </c>
      <c r="AG1448" s="157" t="str">
        <f>IFERROR(VLOOKUP(AF1448,'[6]archivo de datos'!$D$1:$E$1156,2,FALSE),"")</f>
        <v>CO-VAC-76001</v>
      </c>
      <c r="AH1448" s="157" t="s">
        <v>188</v>
      </c>
      <c r="AI1448" s="157" t="str">
        <f>IFERROR(VLOOKUP(AC1448,[6]Hoja3!$B$28:$E$38,2,FALSE),"")</f>
        <v>Gloria Teresita Serna Alzate</v>
      </c>
      <c r="AJ1448" s="157" t="str">
        <f>IFERROR(VLOOKUP(AC1448,[6]Hoja3!$B$28:$E$38,3,FALSE),"")</f>
        <v>602 5561125</v>
      </c>
      <c r="AK1448" s="167" t="str">
        <f>IFERROR(VLOOKUP(AC1448,[6]Hoja3!$B$28:$E$38,4,FALSE),"")</f>
        <v>gloria.serna@parquesnacionales.gov.co</v>
      </c>
      <c r="AL1448" s="168" t="s">
        <v>183</v>
      </c>
      <c r="AM1448" s="168" t="s">
        <v>183</v>
      </c>
      <c r="AN1448" s="168" t="s">
        <v>183</v>
      </c>
      <c r="AO1448" s="168" t="s">
        <v>183</v>
      </c>
      <c r="AP1448" s="168"/>
      <c r="AQ1448" s="157"/>
      <c r="AR1448" s="157"/>
      <c r="AS1448" s="157" t="s">
        <v>191</v>
      </c>
      <c r="AT1448" s="157"/>
    </row>
    <row r="1449" spans="1:46" ht="25.05" customHeight="1" x14ac:dyDescent="0.3">
      <c r="A1449" s="168"/>
      <c r="B1449" s="168">
        <v>80111600</v>
      </c>
      <c r="C1449" s="168" t="s">
        <v>2304</v>
      </c>
      <c r="D1449" s="157" t="s">
        <v>211</v>
      </c>
      <c r="E1449" s="168" t="s">
        <v>2305</v>
      </c>
      <c r="F1449" s="158">
        <v>1</v>
      </c>
      <c r="G1449" s="158" t="str">
        <f>IFERROR(VLOOKUP(F1449,[6]Hoja4!$A$1:B1586,2,FALSE),"")</f>
        <v>ENERO</v>
      </c>
      <c r="H1449" s="148">
        <v>1</v>
      </c>
      <c r="I1449" s="158" t="str">
        <f>IFERROR(VLOOKUP(H1449,[6]Hoja4!$A$1:D1585,2,FALSE),"")</f>
        <v>ENERO</v>
      </c>
      <c r="J1449" s="148" t="s">
        <v>178</v>
      </c>
      <c r="K1449" s="148">
        <f>IFERROR(VLOOKUP(J1449,[6]LISTAS!$A$8:$B$11,2,FALSE),"")</f>
        <v>1</v>
      </c>
      <c r="L1449" s="159">
        <v>11</v>
      </c>
      <c r="M1449" s="160" t="s">
        <v>213</v>
      </c>
      <c r="N1449" s="160" t="str">
        <f>IFERROR(VLOOKUP(M1449,'[6]archivo de datos'!$G$1:$H$24,2,FALSE),"")</f>
        <v>CCE-16</v>
      </c>
      <c r="O1449" s="168" t="s">
        <v>214</v>
      </c>
      <c r="P1449" s="162">
        <f>IFERROR(VLOOKUP(O1449,'[6]archivo de datos'!$J$6:$K$12,2,FALSE),"")</f>
        <v>1</v>
      </c>
      <c r="Q1449" s="163" t="s">
        <v>49</v>
      </c>
      <c r="R1449" s="157" t="s">
        <v>181</v>
      </c>
      <c r="S1449" s="164" t="s">
        <v>182</v>
      </c>
      <c r="T1449" s="147" t="s">
        <v>166</v>
      </c>
      <c r="U1449" s="147" t="s">
        <v>595</v>
      </c>
      <c r="V1449" s="157" t="str">
        <f>+IFERROR(VLOOKUP(U1449,[6]Equivalencias!$M$2:$N$97,2,FALSE),"")</f>
        <v xml:space="preserve">Áreas administradas </v>
      </c>
      <c r="W1449" s="168">
        <v>7224876.29</v>
      </c>
      <c r="X1449" s="154">
        <v>77158873</v>
      </c>
      <c r="Y1449" s="154">
        <v>77158873</v>
      </c>
      <c r="Z1449" s="168" t="s">
        <v>183</v>
      </c>
      <c r="AA1449" s="168" t="s">
        <v>184</v>
      </c>
      <c r="AB1449" s="157">
        <f>IFERROR(VLOOKUP(AA1449,[6]Hoja4!$A$14:$B$19,2,FALSE),"")</f>
        <v>0</v>
      </c>
      <c r="AC1449" s="157" t="s">
        <v>171</v>
      </c>
      <c r="AD1449" s="157" t="s">
        <v>2279</v>
      </c>
      <c r="AE1449" s="157" t="s">
        <v>2280</v>
      </c>
      <c r="AF1449" s="157" t="s">
        <v>2281</v>
      </c>
      <c r="AG1449" s="157" t="str">
        <f>IFERROR(VLOOKUP(AF1449,'[6]archivo de datos'!$D$1:$E$1156,2,FALSE),"")</f>
        <v>CO-VAC-76001</v>
      </c>
      <c r="AH1449" s="157" t="s">
        <v>188</v>
      </c>
      <c r="AI1449" s="157" t="str">
        <f>IFERROR(VLOOKUP(AC1449,[6]Hoja3!$B$28:$E$38,2,FALSE),"")</f>
        <v>Gloria Teresita Serna Alzate</v>
      </c>
      <c r="AJ1449" s="157" t="str">
        <f>IFERROR(VLOOKUP(AC1449,[6]Hoja3!$B$28:$E$38,3,FALSE),"")</f>
        <v>602 5561125</v>
      </c>
      <c r="AK1449" s="167" t="str">
        <f>IFERROR(VLOOKUP(AC1449,[6]Hoja3!$B$28:$E$38,4,FALSE),"")</f>
        <v>gloria.serna@parquesnacionales.gov.co</v>
      </c>
      <c r="AL1449" s="168" t="s">
        <v>183</v>
      </c>
      <c r="AM1449" s="168" t="s">
        <v>183</v>
      </c>
      <c r="AN1449" s="168" t="s">
        <v>183</v>
      </c>
      <c r="AO1449" s="168" t="s">
        <v>183</v>
      </c>
      <c r="AP1449" s="168"/>
      <c r="AQ1449" s="157"/>
      <c r="AR1449" s="157"/>
      <c r="AS1449" s="157" t="s">
        <v>191</v>
      </c>
      <c r="AT1449" s="157"/>
    </row>
    <row r="1450" spans="1:46" ht="25.05" customHeight="1" x14ac:dyDescent="0.3">
      <c r="A1450" s="168"/>
      <c r="B1450" s="168">
        <v>80111600</v>
      </c>
      <c r="C1450" s="168" t="s">
        <v>2306</v>
      </c>
      <c r="D1450" s="157" t="s">
        <v>211</v>
      </c>
      <c r="E1450" s="168" t="s">
        <v>2305</v>
      </c>
      <c r="F1450" s="158">
        <v>1</v>
      </c>
      <c r="G1450" s="158" t="str">
        <f>IFERROR(VLOOKUP(F1450,[6]Hoja4!$A$1:B1587,2,FALSE),"")</f>
        <v>ENERO</v>
      </c>
      <c r="H1450" s="148">
        <v>1</v>
      </c>
      <c r="I1450" s="158" t="str">
        <f>IFERROR(VLOOKUP(H1450,[6]Hoja4!$A$1:D1586,2,FALSE),"")</f>
        <v>ENERO</v>
      </c>
      <c r="J1450" s="148" t="s">
        <v>178</v>
      </c>
      <c r="K1450" s="148">
        <f>IFERROR(VLOOKUP(J1450,[6]LISTAS!$A$8:$B$11,2,FALSE),"")</f>
        <v>1</v>
      </c>
      <c r="L1450" s="159">
        <v>11</v>
      </c>
      <c r="M1450" s="160" t="s">
        <v>213</v>
      </c>
      <c r="N1450" s="160" t="str">
        <f>IFERROR(VLOOKUP(M1450,'[6]archivo de datos'!$G$1:$H$24,2,FALSE),"")</f>
        <v>CCE-16</v>
      </c>
      <c r="O1450" s="168" t="s">
        <v>214</v>
      </c>
      <c r="P1450" s="162">
        <f>IFERROR(VLOOKUP(O1450,'[6]archivo de datos'!$J$6:$K$12,2,FALSE),"")</f>
        <v>1</v>
      </c>
      <c r="Q1450" s="163" t="s">
        <v>49</v>
      </c>
      <c r="R1450" s="157" t="s">
        <v>181</v>
      </c>
      <c r="S1450" s="164" t="s">
        <v>182</v>
      </c>
      <c r="T1450" s="147" t="s">
        <v>166</v>
      </c>
      <c r="U1450" s="147" t="s">
        <v>595</v>
      </c>
      <c r="V1450" s="157" t="str">
        <f>+IFERROR(VLOOKUP(U1450,[6]Equivalencias!$M$2:$N$97,2,FALSE),"")</f>
        <v xml:space="preserve">Áreas administradas </v>
      </c>
      <c r="W1450" s="168">
        <v>7224876.29</v>
      </c>
      <c r="X1450" s="154">
        <v>77158873</v>
      </c>
      <c r="Y1450" s="154">
        <v>77158873</v>
      </c>
      <c r="Z1450" s="168" t="s">
        <v>183</v>
      </c>
      <c r="AA1450" s="168" t="s">
        <v>184</v>
      </c>
      <c r="AB1450" s="157">
        <f>IFERROR(VLOOKUP(AA1450,[6]Hoja4!$A$14:$B$19,2,FALSE),"")</f>
        <v>0</v>
      </c>
      <c r="AC1450" s="157" t="s">
        <v>171</v>
      </c>
      <c r="AD1450" s="157" t="s">
        <v>2279</v>
      </c>
      <c r="AE1450" s="157" t="s">
        <v>2280</v>
      </c>
      <c r="AF1450" s="157" t="s">
        <v>2281</v>
      </c>
      <c r="AG1450" s="157" t="str">
        <f>IFERROR(VLOOKUP(AF1450,'[6]archivo de datos'!$D$1:$E$1156,2,FALSE),"")</f>
        <v>CO-VAC-76001</v>
      </c>
      <c r="AH1450" s="157" t="s">
        <v>188</v>
      </c>
      <c r="AI1450" s="157" t="str">
        <f>IFERROR(VLOOKUP(AC1450,[6]Hoja3!$B$28:$E$38,2,FALSE),"")</f>
        <v>Gloria Teresita Serna Alzate</v>
      </c>
      <c r="AJ1450" s="157" t="str">
        <f>IFERROR(VLOOKUP(AC1450,[6]Hoja3!$B$28:$E$38,3,FALSE),"")</f>
        <v>602 5561125</v>
      </c>
      <c r="AK1450" s="167" t="str">
        <f>IFERROR(VLOOKUP(AC1450,[6]Hoja3!$B$28:$E$38,4,FALSE),"")</f>
        <v>gloria.serna@parquesnacionales.gov.co</v>
      </c>
      <c r="AL1450" s="168" t="s">
        <v>183</v>
      </c>
      <c r="AM1450" s="168" t="s">
        <v>183</v>
      </c>
      <c r="AN1450" s="168" t="s">
        <v>183</v>
      </c>
      <c r="AO1450" s="168" t="s">
        <v>183</v>
      </c>
      <c r="AP1450" s="168"/>
      <c r="AQ1450" s="157"/>
      <c r="AR1450" s="157"/>
      <c r="AS1450" s="157" t="s">
        <v>191</v>
      </c>
      <c r="AT1450" s="157"/>
    </row>
    <row r="1451" spans="1:46" ht="25.05" customHeight="1" x14ac:dyDescent="0.3">
      <c r="A1451" s="168"/>
      <c r="B1451" s="168">
        <v>80111600</v>
      </c>
      <c r="C1451" s="168" t="s">
        <v>2307</v>
      </c>
      <c r="D1451" s="157" t="s">
        <v>211</v>
      </c>
      <c r="E1451" s="168" t="s">
        <v>2305</v>
      </c>
      <c r="F1451" s="158">
        <v>1</v>
      </c>
      <c r="G1451" s="158" t="str">
        <f>IFERROR(VLOOKUP(F1451,[6]Hoja4!$A$1:B1588,2,FALSE),"")</f>
        <v>ENERO</v>
      </c>
      <c r="H1451" s="148">
        <v>1</v>
      </c>
      <c r="I1451" s="158" t="str">
        <f>IFERROR(VLOOKUP(H1451,[6]Hoja4!$A$1:D1587,2,FALSE),"")</f>
        <v>ENERO</v>
      </c>
      <c r="J1451" s="148" t="s">
        <v>178</v>
      </c>
      <c r="K1451" s="148">
        <f>IFERROR(VLOOKUP(J1451,[6]LISTAS!$A$8:$B$11,2,FALSE),"")</f>
        <v>1</v>
      </c>
      <c r="L1451" s="159">
        <v>11</v>
      </c>
      <c r="M1451" s="160" t="s">
        <v>213</v>
      </c>
      <c r="N1451" s="160" t="str">
        <f>IFERROR(VLOOKUP(M1451,'[6]archivo de datos'!$G$1:$H$24,2,FALSE),"")</f>
        <v>CCE-16</v>
      </c>
      <c r="O1451" s="168" t="s">
        <v>180</v>
      </c>
      <c r="P1451" s="162">
        <f>IFERROR(VLOOKUP(O1451,'[6]archivo de datos'!$J$6:$K$12,2,FALSE),"")</f>
        <v>0</v>
      </c>
      <c r="Q1451" s="163" t="s">
        <v>48</v>
      </c>
      <c r="R1451" s="157" t="s">
        <v>181</v>
      </c>
      <c r="S1451" s="164" t="s">
        <v>182</v>
      </c>
      <c r="T1451" s="147" t="s">
        <v>164</v>
      </c>
      <c r="U1451" s="147" t="s">
        <v>558</v>
      </c>
      <c r="V1451" s="157" t="str">
        <f>+IFERROR(VLOOKUP(U1451,[6]Equivalencias!$M$2:$N$97,2,FALSE),"")</f>
        <v>Áreas cubiertas con jornadas de vigilancia</v>
      </c>
      <c r="W1451" s="168">
        <v>7224876.29</v>
      </c>
      <c r="X1451" s="154">
        <v>77158873</v>
      </c>
      <c r="Y1451" s="154">
        <v>77158873</v>
      </c>
      <c r="Z1451" s="168" t="s">
        <v>183</v>
      </c>
      <c r="AA1451" s="168" t="s">
        <v>184</v>
      </c>
      <c r="AB1451" s="157">
        <f>IFERROR(VLOOKUP(AA1451,[6]Hoja4!$A$14:$B$19,2,FALSE),"")</f>
        <v>0</v>
      </c>
      <c r="AC1451" s="157" t="s">
        <v>171</v>
      </c>
      <c r="AD1451" s="157" t="s">
        <v>2279</v>
      </c>
      <c r="AE1451" s="157" t="s">
        <v>2280</v>
      </c>
      <c r="AF1451" s="157" t="s">
        <v>2281</v>
      </c>
      <c r="AG1451" s="157" t="str">
        <f>IFERROR(VLOOKUP(AF1451,'[6]archivo de datos'!$D$1:$E$1156,2,FALSE),"")</f>
        <v>CO-VAC-76001</v>
      </c>
      <c r="AH1451" s="157" t="s">
        <v>188</v>
      </c>
      <c r="AI1451" s="157" t="str">
        <f>IFERROR(VLOOKUP(AC1451,[6]Hoja3!$B$28:$E$38,2,FALSE),"")</f>
        <v>Gloria Teresita Serna Alzate</v>
      </c>
      <c r="AJ1451" s="157" t="str">
        <f>IFERROR(VLOOKUP(AC1451,[6]Hoja3!$B$28:$E$38,3,FALSE),"")</f>
        <v>602 5561125</v>
      </c>
      <c r="AK1451" s="167" t="str">
        <f>IFERROR(VLOOKUP(AC1451,[6]Hoja3!$B$28:$E$38,4,FALSE),"")</f>
        <v>gloria.serna@parquesnacionales.gov.co</v>
      </c>
      <c r="AL1451" s="168" t="s">
        <v>183</v>
      </c>
      <c r="AM1451" s="168" t="s">
        <v>183</v>
      </c>
      <c r="AN1451" s="168" t="s">
        <v>183</v>
      </c>
      <c r="AO1451" s="168" t="s">
        <v>183</v>
      </c>
      <c r="AP1451" s="168"/>
      <c r="AQ1451" s="157"/>
      <c r="AR1451" s="157"/>
      <c r="AS1451" s="157" t="s">
        <v>191</v>
      </c>
      <c r="AT1451" s="157"/>
    </row>
    <row r="1452" spans="1:46" ht="25.05" customHeight="1" x14ac:dyDescent="0.3">
      <c r="A1452" s="168"/>
      <c r="B1452" s="168">
        <v>80111600</v>
      </c>
      <c r="C1452" s="168" t="s">
        <v>2308</v>
      </c>
      <c r="D1452" s="157" t="s">
        <v>211</v>
      </c>
      <c r="E1452" s="168" t="s">
        <v>2305</v>
      </c>
      <c r="F1452" s="158">
        <v>1</v>
      </c>
      <c r="G1452" s="158" t="str">
        <f>IFERROR(VLOOKUP(F1452,[6]Hoja4!$A$1:B1589,2,FALSE),"")</f>
        <v>ENERO</v>
      </c>
      <c r="H1452" s="148">
        <v>1</v>
      </c>
      <c r="I1452" s="158" t="str">
        <f>IFERROR(VLOOKUP(H1452,[6]Hoja4!$A$1:D1588,2,FALSE),"")</f>
        <v>ENERO</v>
      </c>
      <c r="J1452" s="148" t="s">
        <v>178</v>
      </c>
      <c r="K1452" s="148">
        <f>IFERROR(VLOOKUP(J1452,[6]LISTAS!$A$8:$B$11,2,FALSE),"")</f>
        <v>1</v>
      </c>
      <c r="L1452" s="159">
        <v>11</v>
      </c>
      <c r="M1452" s="160" t="s">
        <v>213</v>
      </c>
      <c r="N1452" s="160" t="str">
        <f>IFERROR(VLOOKUP(M1452,'[6]archivo de datos'!$G$1:$H$24,2,FALSE),"")</f>
        <v>CCE-16</v>
      </c>
      <c r="O1452" s="168" t="s">
        <v>214</v>
      </c>
      <c r="P1452" s="162">
        <f>IFERROR(VLOOKUP(O1452,'[6]archivo de datos'!$J$6:$K$12,2,FALSE),"")</f>
        <v>1</v>
      </c>
      <c r="Q1452" s="163" t="s">
        <v>49</v>
      </c>
      <c r="R1452" s="157" t="s">
        <v>181</v>
      </c>
      <c r="S1452" s="164" t="s">
        <v>182</v>
      </c>
      <c r="T1452" s="147" t="s">
        <v>166</v>
      </c>
      <c r="U1452" s="147" t="s">
        <v>2309</v>
      </c>
      <c r="V1452" s="157" t="str">
        <f>+IFERROR(VLOOKUP(U1452,[6]Equivalencias!$M$2:$N$97,2,FALSE),"")</f>
        <v xml:space="preserve">Áreas administradas </v>
      </c>
      <c r="W1452" s="168">
        <v>7224876.29</v>
      </c>
      <c r="X1452" s="154">
        <v>77158873</v>
      </c>
      <c r="Y1452" s="154">
        <v>77158873</v>
      </c>
      <c r="Z1452" s="168" t="s">
        <v>183</v>
      </c>
      <c r="AA1452" s="168" t="s">
        <v>184</v>
      </c>
      <c r="AB1452" s="157">
        <f>IFERROR(VLOOKUP(AA1452,[6]Hoja4!$A$14:$B$19,2,FALSE),"")</f>
        <v>0</v>
      </c>
      <c r="AC1452" s="157" t="s">
        <v>171</v>
      </c>
      <c r="AD1452" s="157" t="s">
        <v>2279</v>
      </c>
      <c r="AE1452" s="157" t="s">
        <v>2280</v>
      </c>
      <c r="AF1452" s="157" t="s">
        <v>2281</v>
      </c>
      <c r="AG1452" s="157" t="str">
        <f>IFERROR(VLOOKUP(AF1452,'[6]archivo de datos'!$D$1:$E$1156,2,FALSE),"")</f>
        <v>CO-VAC-76001</v>
      </c>
      <c r="AH1452" s="157" t="s">
        <v>188</v>
      </c>
      <c r="AI1452" s="157" t="str">
        <f>IFERROR(VLOOKUP(AC1452,[6]Hoja3!$B$28:$E$38,2,FALSE),"")</f>
        <v>Gloria Teresita Serna Alzate</v>
      </c>
      <c r="AJ1452" s="157" t="str">
        <f>IFERROR(VLOOKUP(AC1452,[6]Hoja3!$B$28:$E$38,3,FALSE),"")</f>
        <v>602 5561125</v>
      </c>
      <c r="AK1452" s="167" t="str">
        <f>IFERROR(VLOOKUP(AC1452,[6]Hoja3!$B$28:$E$38,4,FALSE),"")</f>
        <v>gloria.serna@parquesnacionales.gov.co</v>
      </c>
      <c r="AL1452" s="168" t="s">
        <v>183</v>
      </c>
      <c r="AM1452" s="168" t="s">
        <v>183</v>
      </c>
      <c r="AN1452" s="168" t="s">
        <v>183</v>
      </c>
      <c r="AO1452" s="168" t="s">
        <v>183</v>
      </c>
      <c r="AP1452" s="168"/>
      <c r="AQ1452" s="157"/>
      <c r="AR1452" s="157"/>
      <c r="AS1452" s="157" t="s">
        <v>191</v>
      </c>
      <c r="AT1452" s="157"/>
    </row>
    <row r="1453" spans="1:46" ht="25.05" customHeight="1" x14ac:dyDescent="0.3">
      <c r="A1453" s="168"/>
      <c r="B1453" s="168">
        <v>80111600</v>
      </c>
      <c r="C1453" s="168" t="s">
        <v>2310</v>
      </c>
      <c r="D1453" s="157" t="s">
        <v>211</v>
      </c>
      <c r="E1453" s="168" t="s">
        <v>2305</v>
      </c>
      <c r="F1453" s="158">
        <v>1</v>
      </c>
      <c r="G1453" s="158" t="str">
        <f>IFERROR(VLOOKUP(F1453,[6]Hoja4!$A$1:B1590,2,FALSE),"")</f>
        <v>ENERO</v>
      </c>
      <c r="H1453" s="148">
        <v>1</v>
      </c>
      <c r="I1453" s="158" t="str">
        <f>IFERROR(VLOOKUP(H1453,[6]Hoja4!$A$1:D1589,2,FALSE),"")</f>
        <v>ENERO</v>
      </c>
      <c r="J1453" s="148" t="s">
        <v>178</v>
      </c>
      <c r="K1453" s="148">
        <f>IFERROR(VLOOKUP(J1453,[6]LISTAS!$A$8:$B$11,2,FALSE),"")</f>
        <v>1</v>
      </c>
      <c r="L1453" s="159">
        <v>11</v>
      </c>
      <c r="M1453" s="160" t="s">
        <v>213</v>
      </c>
      <c r="N1453" s="160" t="str">
        <f>IFERROR(VLOOKUP(M1453,'[6]archivo de datos'!$G$1:$H$24,2,FALSE),"")</f>
        <v>CCE-16</v>
      </c>
      <c r="O1453" s="168" t="s">
        <v>214</v>
      </c>
      <c r="P1453" s="162">
        <f>IFERROR(VLOOKUP(O1453,'[6]archivo de datos'!$J$6:$K$12,2,FALSE),"")</f>
        <v>1</v>
      </c>
      <c r="Q1453" s="163" t="s">
        <v>49</v>
      </c>
      <c r="R1453" s="157" t="s">
        <v>181</v>
      </c>
      <c r="S1453" s="164" t="s">
        <v>182</v>
      </c>
      <c r="T1453" s="147" t="s">
        <v>166</v>
      </c>
      <c r="U1453" s="147" t="s">
        <v>584</v>
      </c>
      <c r="V1453" s="157" t="str">
        <f>+IFERROR(VLOOKUP(U1453,[6]Equivalencias!$M$2:$N$97,2,FALSE),"")</f>
        <v xml:space="preserve">Áreas administradas </v>
      </c>
      <c r="W1453" s="168">
        <v>7224876.29</v>
      </c>
      <c r="X1453" s="154">
        <v>77158873</v>
      </c>
      <c r="Y1453" s="154">
        <v>77158873</v>
      </c>
      <c r="Z1453" s="168" t="s">
        <v>183</v>
      </c>
      <c r="AA1453" s="168" t="s">
        <v>184</v>
      </c>
      <c r="AB1453" s="157">
        <f>IFERROR(VLOOKUP(AA1453,[6]Hoja4!$A$14:$B$19,2,FALSE),"")</f>
        <v>0</v>
      </c>
      <c r="AC1453" s="157" t="s">
        <v>171</v>
      </c>
      <c r="AD1453" s="157" t="s">
        <v>2279</v>
      </c>
      <c r="AE1453" s="157" t="s">
        <v>2280</v>
      </c>
      <c r="AF1453" s="157" t="s">
        <v>2281</v>
      </c>
      <c r="AG1453" s="157" t="str">
        <f>IFERROR(VLOOKUP(AF1453,'[6]archivo de datos'!$D$1:$E$1156,2,FALSE),"")</f>
        <v>CO-VAC-76001</v>
      </c>
      <c r="AH1453" s="157" t="s">
        <v>188</v>
      </c>
      <c r="AI1453" s="157" t="str">
        <f>IFERROR(VLOOKUP(AC1453,[6]Hoja3!$B$28:$E$38,2,FALSE),"")</f>
        <v>Gloria Teresita Serna Alzate</v>
      </c>
      <c r="AJ1453" s="157" t="str">
        <f>IFERROR(VLOOKUP(AC1453,[6]Hoja3!$B$28:$E$38,3,FALSE),"")</f>
        <v>602 5561125</v>
      </c>
      <c r="AK1453" s="167" t="str">
        <f>IFERROR(VLOOKUP(AC1453,[6]Hoja3!$B$28:$E$38,4,FALSE),"")</f>
        <v>gloria.serna@parquesnacionales.gov.co</v>
      </c>
      <c r="AL1453" s="168" t="s">
        <v>183</v>
      </c>
      <c r="AM1453" s="168" t="s">
        <v>183</v>
      </c>
      <c r="AN1453" s="168" t="s">
        <v>183</v>
      </c>
      <c r="AO1453" s="168" t="s">
        <v>183</v>
      </c>
      <c r="AP1453" s="168"/>
      <c r="AQ1453" s="157"/>
      <c r="AR1453" s="157"/>
      <c r="AS1453" s="157" t="s">
        <v>191</v>
      </c>
      <c r="AT1453" s="157"/>
    </row>
    <row r="1454" spans="1:46" ht="25.05" customHeight="1" x14ac:dyDescent="0.3">
      <c r="A1454" s="168"/>
      <c r="B1454" s="168">
        <v>80111600</v>
      </c>
      <c r="C1454" s="168" t="s">
        <v>2311</v>
      </c>
      <c r="D1454" s="157" t="s">
        <v>211</v>
      </c>
      <c r="E1454" s="168" t="s">
        <v>2305</v>
      </c>
      <c r="F1454" s="158">
        <v>1</v>
      </c>
      <c r="G1454" s="158" t="str">
        <f>IFERROR(VLOOKUP(F1454,[6]Hoja4!$A$1:B1591,2,FALSE),"")</f>
        <v>ENERO</v>
      </c>
      <c r="H1454" s="148">
        <v>1</v>
      </c>
      <c r="I1454" s="158" t="str">
        <f>IFERROR(VLOOKUP(H1454,[6]Hoja4!$A$1:D1590,2,FALSE),"")</f>
        <v>ENERO</v>
      </c>
      <c r="J1454" s="148" t="s">
        <v>178</v>
      </c>
      <c r="K1454" s="148">
        <f>IFERROR(VLOOKUP(J1454,[6]LISTAS!$A$8:$B$11,2,FALSE),"")</f>
        <v>1</v>
      </c>
      <c r="L1454" s="159">
        <v>11</v>
      </c>
      <c r="M1454" s="160" t="s">
        <v>213</v>
      </c>
      <c r="N1454" s="160" t="str">
        <f>IFERROR(VLOOKUP(M1454,'[6]archivo de datos'!$G$1:$H$24,2,FALSE),"")</f>
        <v>CCE-16</v>
      </c>
      <c r="O1454" s="168" t="s">
        <v>214</v>
      </c>
      <c r="P1454" s="162">
        <f>IFERROR(VLOOKUP(O1454,'[6]archivo de datos'!$J$6:$K$12,2,FALSE),"")</f>
        <v>1</v>
      </c>
      <c r="Q1454" s="163" t="s">
        <v>49</v>
      </c>
      <c r="R1454" s="157" t="s">
        <v>181</v>
      </c>
      <c r="S1454" s="164" t="s">
        <v>182</v>
      </c>
      <c r="T1454" s="147" t="s">
        <v>166</v>
      </c>
      <c r="U1454" s="147" t="s">
        <v>589</v>
      </c>
      <c r="V1454" s="157" t="str">
        <f>+IFERROR(VLOOKUP(U1454,[6]Equivalencias!$M$2:$N$97,2,FALSE),"")</f>
        <v xml:space="preserve">Áreas administradas </v>
      </c>
      <c r="W1454" s="168">
        <v>7224876.29</v>
      </c>
      <c r="X1454" s="154">
        <v>77158873</v>
      </c>
      <c r="Y1454" s="154">
        <v>77158873</v>
      </c>
      <c r="Z1454" s="168" t="s">
        <v>183</v>
      </c>
      <c r="AA1454" s="168" t="s">
        <v>184</v>
      </c>
      <c r="AB1454" s="157">
        <f>IFERROR(VLOOKUP(AA1454,[6]Hoja4!$A$14:$B$19,2,FALSE),"")</f>
        <v>0</v>
      </c>
      <c r="AC1454" s="157" t="s">
        <v>171</v>
      </c>
      <c r="AD1454" s="157" t="s">
        <v>2279</v>
      </c>
      <c r="AE1454" s="157" t="s">
        <v>2280</v>
      </c>
      <c r="AF1454" s="157" t="s">
        <v>2281</v>
      </c>
      <c r="AG1454" s="157" t="str">
        <f>IFERROR(VLOOKUP(AF1454,'[6]archivo de datos'!$D$1:$E$1156,2,FALSE),"")</f>
        <v>CO-VAC-76001</v>
      </c>
      <c r="AH1454" s="157" t="s">
        <v>188</v>
      </c>
      <c r="AI1454" s="157" t="str">
        <f>IFERROR(VLOOKUP(AC1454,[6]Hoja3!$B$28:$E$38,2,FALSE),"")</f>
        <v>Gloria Teresita Serna Alzate</v>
      </c>
      <c r="AJ1454" s="157" t="str">
        <f>IFERROR(VLOOKUP(AC1454,[6]Hoja3!$B$28:$E$38,3,FALSE),"")</f>
        <v>602 5561125</v>
      </c>
      <c r="AK1454" s="167" t="str">
        <f>IFERROR(VLOOKUP(AC1454,[6]Hoja3!$B$28:$E$38,4,FALSE),"")</f>
        <v>gloria.serna@parquesnacionales.gov.co</v>
      </c>
      <c r="AL1454" s="168" t="s">
        <v>183</v>
      </c>
      <c r="AM1454" s="168" t="s">
        <v>183</v>
      </c>
      <c r="AN1454" s="168" t="s">
        <v>183</v>
      </c>
      <c r="AO1454" s="168" t="s">
        <v>183</v>
      </c>
      <c r="AP1454" s="168"/>
      <c r="AQ1454" s="157"/>
      <c r="AR1454" s="157"/>
      <c r="AS1454" s="157" t="s">
        <v>191</v>
      </c>
      <c r="AT1454" s="157"/>
    </row>
    <row r="1455" spans="1:46" ht="25.05" customHeight="1" x14ac:dyDescent="0.3">
      <c r="A1455" s="168"/>
      <c r="B1455" s="168">
        <v>80111600</v>
      </c>
      <c r="C1455" s="168" t="s">
        <v>2312</v>
      </c>
      <c r="D1455" s="157" t="s">
        <v>211</v>
      </c>
      <c r="E1455" s="168" t="s">
        <v>2305</v>
      </c>
      <c r="F1455" s="158">
        <v>1</v>
      </c>
      <c r="G1455" s="158" t="str">
        <f>IFERROR(VLOOKUP(F1455,[6]Hoja4!$A$1:B1592,2,FALSE),"")</f>
        <v>ENERO</v>
      </c>
      <c r="H1455" s="148">
        <v>1</v>
      </c>
      <c r="I1455" s="158" t="str">
        <f>IFERROR(VLOOKUP(H1455,[6]Hoja4!$A$1:D1591,2,FALSE),"")</f>
        <v>ENERO</v>
      </c>
      <c r="J1455" s="148" t="s">
        <v>178</v>
      </c>
      <c r="K1455" s="148">
        <f>IFERROR(VLOOKUP(J1455,[6]LISTAS!$A$8:$B$11,2,FALSE),"")</f>
        <v>1</v>
      </c>
      <c r="L1455" s="159">
        <v>11</v>
      </c>
      <c r="M1455" s="160" t="s">
        <v>213</v>
      </c>
      <c r="N1455" s="160" t="str">
        <f>IFERROR(VLOOKUP(M1455,'[6]archivo de datos'!$G$1:$H$24,2,FALSE),"")</f>
        <v>CCE-16</v>
      </c>
      <c r="O1455" s="168" t="s">
        <v>180</v>
      </c>
      <c r="P1455" s="162">
        <f>IFERROR(VLOOKUP(O1455,'[6]archivo de datos'!$J$6:$K$12,2,FALSE),"")</f>
        <v>0</v>
      </c>
      <c r="Q1455" s="163" t="s">
        <v>46</v>
      </c>
      <c r="R1455" s="157" t="s">
        <v>181</v>
      </c>
      <c r="S1455" s="164" t="s">
        <v>182</v>
      </c>
      <c r="T1455" s="147" t="s">
        <v>166</v>
      </c>
      <c r="U1455" s="147" t="s">
        <v>584</v>
      </c>
      <c r="V1455" s="157" t="str">
        <f>+IFERROR(VLOOKUP(U1455,[6]Equivalencias!$M$2:$N$97,2,FALSE),"")</f>
        <v xml:space="preserve">Áreas administradas </v>
      </c>
      <c r="W1455" s="168">
        <v>7224876.29</v>
      </c>
      <c r="X1455" s="154">
        <v>77158873</v>
      </c>
      <c r="Y1455" s="154">
        <v>77158873</v>
      </c>
      <c r="Z1455" s="168" t="s">
        <v>183</v>
      </c>
      <c r="AA1455" s="168" t="s">
        <v>184</v>
      </c>
      <c r="AB1455" s="157">
        <f>IFERROR(VLOOKUP(AA1455,[6]Hoja4!$A$14:$B$19,2,FALSE),"")</f>
        <v>0</v>
      </c>
      <c r="AC1455" s="157" t="s">
        <v>171</v>
      </c>
      <c r="AD1455" s="157" t="s">
        <v>2279</v>
      </c>
      <c r="AE1455" s="157" t="s">
        <v>2280</v>
      </c>
      <c r="AF1455" s="157" t="s">
        <v>2281</v>
      </c>
      <c r="AG1455" s="157" t="str">
        <f>IFERROR(VLOOKUP(AF1455,'[6]archivo de datos'!$D$1:$E$1156,2,FALSE),"")</f>
        <v>CO-VAC-76001</v>
      </c>
      <c r="AH1455" s="157" t="s">
        <v>188</v>
      </c>
      <c r="AI1455" s="157" t="str">
        <f>IFERROR(VLOOKUP(AC1455,[6]Hoja3!$B$28:$E$38,2,FALSE),"")</f>
        <v>Gloria Teresita Serna Alzate</v>
      </c>
      <c r="AJ1455" s="157" t="str">
        <f>IFERROR(VLOOKUP(AC1455,[6]Hoja3!$B$28:$E$38,3,FALSE),"")</f>
        <v>602 5561125</v>
      </c>
      <c r="AK1455" s="167" t="str">
        <f>IFERROR(VLOOKUP(AC1455,[6]Hoja3!$B$28:$E$38,4,FALSE),"")</f>
        <v>gloria.serna@parquesnacionales.gov.co</v>
      </c>
      <c r="AL1455" s="168" t="s">
        <v>183</v>
      </c>
      <c r="AM1455" s="168" t="s">
        <v>183</v>
      </c>
      <c r="AN1455" s="168" t="s">
        <v>183</v>
      </c>
      <c r="AO1455" s="168" t="s">
        <v>183</v>
      </c>
      <c r="AP1455" s="168"/>
      <c r="AQ1455" s="157"/>
      <c r="AR1455" s="157"/>
      <c r="AS1455" s="157" t="s">
        <v>191</v>
      </c>
      <c r="AT1455" s="157"/>
    </row>
    <row r="1456" spans="1:46" ht="25.05" customHeight="1" x14ac:dyDescent="0.3">
      <c r="A1456" s="168"/>
      <c r="B1456" s="168">
        <v>80111600</v>
      </c>
      <c r="C1456" s="168" t="s">
        <v>2313</v>
      </c>
      <c r="D1456" s="157" t="s">
        <v>211</v>
      </c>
      <c r="E1456" s="168" t="s">
        <v>2305</v>
      </c>
      <c r="F1456" s="158">
        <v>1</v>
      </c>
      <c r="G1456" s="158" t="str">
        <f>IFERROR(VLOOKUP(F1456,[6]Hoja4!$A$1:B1593,2,FALSE),"")</f>
        <v>ENERO</v>
      </c>
      <c r="H1456" s="148">
        <v>1</v>
      </c>
      <c r="I1456" s="158" t="str">
        <f>IFERROR(VLOOKUP(H1456,[6]Hoja4!$A$1:D1592,2,FALSE),"")</f>
        <v>ENERO</v>
      </c>
      <c r="J1456" s="148" t="s">
        <v>178</v>
      </c>
      <c r="K1456" s="148">
        <f>IFERROR(VLOOKUP(J1456,[6]LISTAS!$A$8:$B$11,2,FALSE),"")</f>
        <v>1</v>
      </c>
      <c r="L1456" s="159">
        <v>11</v>
      </c>
      <c r="M1456" s="160" t="s">
        <v>213</v>
      </c>
      <c r="N1456" s="160" t="str">
        <f>IFERROR(VLOOKUP(M1456,'[6]archivo de datos'!$G$1:$H$24,2,FALSE),"")</f>
        <v>CCE-16</v>
      </c>
      <c r="O1456" s="168" t="s">
        <v>180</v>
      </c>
      <c r="P1456" s="162">
        <f>IFERROR(VLOOKUP(O1456,'[6]archivo de datos'!$J$6:$K$12,2,FALSE),"")</f>
        <v>0</v>
      </c>
      <c r="Q1456" s="163" t="s">
        <v>48</v>
      </c>
      <c r="R1456" s="157" t="s">
        <v>181</v>
      </c>
      <c r="S1456" s="164" t="s">
        <v>182</v>
      </c>
      <c r="T1456" s="132" t="s">
        <v>165</v>
      </c>
      <c r="U1456" s="147" t="s">
        <v>734</v>
      </c>
      <c r="V1456" s="157" t="str">
        <f>+IFERROR(VLOOKUP(U1456,[6]Equivalencias!$M$2:$N$97,2,FALSE),"")</f>
        <v>Visitantes que ingresan a las áreas protegidas nacionales</v>
      </c>
      <c r="W1456" s="168">
        <v>7224876.29</v>
      </c>
      <c r="X1456" s="154">
        <v>77158873</v>
      </c>
      <c r="Y1456" s="154">
        <v>77158873</v>
      </c>
      <c r="Z1456" s="168" t="s">
        <v>183</v>
      </c>
      <c r="AA1456" s="168" t="s">
        <v>184</v>
      </c>
      <c r="AB1456" s="157">
        <f>IFERROR(VLOOKUP(AA1456,[6]Hoja4!$A$14:$B$19,2,FALSE),"")</f>
        <v>0</v>
      </c>
      <c r="AC1456" s="157" t="s">
        <v>171</v>
      </c>
      <c r="AD1456" s="157" t="s">
        <v>2279</v>
      </c>
      <c r="AE1456" s="157" t="s">
        <v>2280</v>
      </c>
      <c r="AF1456" s="157" t="s">
        <v>2281</v>
      </c>
      <c r="AG1456" s="157" t="str">
        <f>IFERROR(VLOOKUP(AF1456,'[6]archivo de datos'!$D$1:$E$1156,2,FALSE),"")</f>
        <v>CO-VAC-76001</v>
      </c>
      <c r="AH1456" s="157" t="s">
        <v>188</v>
      </c>
      <c r="AI1456" s="157" t="str">
        <f>IFERROR(VLOOKUP(AC1456,[6]Hoja3!$B$28:$E$38,2,FALSE),"")</f>
        <v>Gloria Teresita Serna Alzate</v>
      </c>
      <c r="AJ1456" s="157" t="str">
        <f>IFERROR(VLOOKUP(AC1456,[6]Hoja3!$B$28:$E$38,3,FALSE),"")</f>
        <v>602 5561125</v>
      </c>
      <c r="AK1456" s="167" t="str">
        <f>IFERROR(VLOOKUP(AC1456,[6]Hoja3!$B$28:$E$38,4,FALSE),"")</f>
        <v>gloria.serna@parquesnacionales.gov.co</v>
      </c>
      <c r="AL1456" s="168" t="s">
        <v>183</v>
      </c>
      <c r="AM1456" s="168" t="s">
        <v>183</v>
      </c>
      <c r="AN1456" s="168" t="s">
        <v>183</v>
      </c>
      <c r="AO1456" s="168" t="s">
        <v>183</v>
      </c>
      <c r="AP1456" s="168"/>
      <c r="AQ1456" s="157"/>
      <c r="AR1456" s="157"/>
      <c r="AS1456" s="157" t="s">
        <v>191</v>
      </c>
      <c r="AT1456" s="157"/>
    </row>
    <row r="1457" spans="1:46" ht="25.05" customHeight="1" x14ac:dyDescent="0.3">
      <c r="A1457" s="168"/>
      <c r="B1457" s="168">
        <v>80111600</v>
      </c>
      <c r="C1457" s="168" t="s">
        <v>2314</v>
      </c>
      <c r="D1457" s="157" t="s">
        <v>211</v>
      </c>
      <c r="E1457" s="168" t="s">
        <v>2305</v>
      </c>
      <c r="F1457" s="158">
        <v>1</v>
      </c>
      <c r="G1457" s="158" t="str">
        <f>IFERROR(VLOOKUP(F1457,[6]Hoja4!$A$1:B1594,2,FALSE),"")</f>
        <v>ENERO</v>
      </c>
      <c r="H1457" s="148">
        <v>1</v>
      </c>
      <c r="I1457" s="158" t="str">
        <f>IFERROR(VLOOKUP(H1457,[6]Hoja4!$A$1:D1593,2,FALSE),"")</f>
        <v>ENERO</v>
      </c>
      <c r="J1457" s="148" t="s">
        <v>178</v>
      </c>
      <c r="K1457" s="148">
        <f>IFERROR(VLOOKUP(J1457,[6]LISTAS!$A$8:$B$11,2,FALSE),"")</f>
        <v>1</v>
      </c>
      <c r="L1457" s="159">
        <v>11</v>
      </c>
      <c r="M1457" s="160" t="s">
        <v>213</v>
      </c>
      <c r="N1457" s="160" t="str">
        <f>IFERROR(VLOOKUP(M1457,'[6]archivo de datos'!$G$1:$H$24,2,FALSE),"")</f>
        <v>CCE-16</v>
      </c>
      <c r="O1457" s="168" t="s">
        <v>214</v>
      </c>
      <c r="P1457" s="162">
        <f>IFERROR(VLOOKUP(O1457,'[6]archivo de datos'!$J$6:$K$12,2,FALSE),"")</f>
        <v>1</v>
      </c>
      <c r="Q1457" s="163" t="s">
        <v>49</v>
      </c>
      <c r="R1457" s="157" t="s">
        <v>181</v>
      </c>
      <c r="S1457" s="164" t="s">
        <v>182</v>
      </c>
      <c r="T1457" s="147" t="s">
        <v>166</v>
      </c>
      <c r="U1457" s="147" t="s">
        <v>793</v>
      </c>
      <c r="V1457" s="157" t="str">
        <f>+IFERROR(VLOOKUP(U1457,[6]Equivalencias!$M$2:$N$97,2,FALSE),"")</f>
        <v xml:space="preserve">Áreas administradas </v>
      </c>
      <c r="W1457" s="168">
        <v>7224876.29</v>
      </c>
      <c r="X1457" s="154">
        <v>77158873</v>
      </c>
      <c r="Y1457" s="154">
        <v>77158873</v>
      </c>
      <c r="Z1457" s="168" t="s">
        <v>183</v>
      </c>
      <c r="AA1457" s="168" t="s">
        <v>184</v>
      </c>
      <c r="AB1457" s="157">
        <f>IFERROR(VLOOKUP(AA1457,[6]Hoja4!$A$14:$B$19,2,FALSE),"")</f>
        <v>0</v>
      </c>
      <c r="AC1457" s="157" t="s">
        <v>171</v>
      </c>
      <c r="AD1457" s="157" t="s">
        <v>2279</v>
      </c>
      <c r="AE1457" s="157" t="s">
        <v>2280</v>
      </c>
      <c r="AF1457" s="157" t="s">
        <v>2281</v>
      </c>
      <c r="AG1457" s="157" t="str">
        <f>IFERROR(VLOOKUP(AF1457,'[6]archivo de datos'!$D$1:$E$1156,2,FALSE),"")</f>
        <v>CO-VAC-76001</v>
      </c>
      <c r="AH1457" s="157" t="s">
        <v>188</v>
      </c>
      <c r="AI1457" s="157" t="str">
        <f>IFERROR(VLOOKUP(AC1457,[6]Hoja3!$B$28:$E$38,2,FALSE),"")</f>
        <v>Gloria Teresita Serna Alzate</v>
      </c>
      <c r="AJ1457" s="157" t="str">
        <f>IFERROR(VLOOKUP(AC1457,[6]Hoja3!$B$28:$E$38,3,FALSE),"")</f>
        <v>602 5561125</v>
      </c>
      <c r="AK1457" s="167" t="str">
        <f>IFERROR(VLOOKUP(AC1457,[6]Hoja3!$B$28:$E$38,4,FALSE),"")</f>
        <v>gloria.serna@parquesnacionales.gov.co</v>
      </c>
      <c r="AL1457" s="168" t="s">
        <v>183</v>
      </c>
      <c r="AM1457" s="168" t="s">
        <v>183</v>
      </c>
      <c r="AN1457" s="168" t="s">
        <v>183</v>
      </c>
      <c r="AO1457" s="168" t="s">
        <v>183</v>
      </c>
      <c r="AP1457" s="168"/>
      <c r="AQ1457" s="157"/>
      <c r="AR1457" s="157"/>
      <c r="AS1457" s="157" t="s">
        <v>191</v>
      </c>
      <c r="AT1457" s="157"/>
    </row>
    <row r="1458" spans="1:46" ht="25.05" customHeight="1" x14ac:dyDescent="0.3">
      <c r="A1458" s="168"/>
      <c r="B1458" s="168">
        <v>80111600</v>
      </c>
      <c r="C1458" s="168" t="s">
        <v>2315</v>
      </c>
      <c r="D1458" s="157" t="s">
        <v>211</v>
      </c>
      <c r="E1458" s="168" t="s">
        <v>2305</v>
      </c>
      <c r="F1458" s="158">
        <v>1</v>
      </c>
      <c r="G1458" s="158" t="str">
        <f>IFERROR(VLOOKUP(F1458,[6]Hoja4!$A$1:B1595,2,FALSE),"")</f>
        <v>ENERO</v>
      </c>
      <c r="H1458" s="148">
        <v>1</v>
      </c>
      <c r="I1458" s="158" t="str">
        <f>IFERROR(VLOOKUP(H1458,[6]Hoja4!$A$1:D1594,2,FALSE),"")</f>
        <v>ENERO</v>
      </c>
      <c r="J1458" s="148" t="s">
        <v>178</v>
      </c>
      <c r="K1458" s="148">
        <f>IFERROR(VLOOKUP(J1458,[6]LISTAS!$A$8:$B$11,2,FALSE),"")</f>
        <v>1</v>
      </c>
      <c r="L1458" s="159">
        <v>11</v>
      </c>
      <c r="M1458" s="160" t="s">
        <v>213</v>
      </c>
      <c r="N1458" s="160" t="str">
        <f>IFERROR(VLOOKUP(M1458,'[6]archivo de datos'!$G$1:$H$24,2,FALSE),"")</f>
        <v>CCE-16</v>
      </c>
      <c r="O1458" s="168" t="s">
        <v>180</v>
      </c>
      <c r="P1458" s="162">
        <f>IFERROR(VLOOKUP(O1458,'[6]archivo de datos'!$J$6:$K$12,2,FALSE),"")</f>
        <v>0</v>
      </c>
      <c r="Q1458" s="163" t="s">
        <v>46</v>
      </c>
      <c r="R1458" s="157" t="s">
        <v>181</v>
      </c>
      <c r="S1458" s="164" t="s">
        <v>182</v>
      </c>
      <c r="T1458" s="147" t="s">
        <v>166</v>
      </c>
      <c r="U1458" s="147" t="s">
        <v>793</v>
      </c>
      <c r="V1458" s="157" t="str">
        <f>+IFERROR(VLOOKUP(U1458,[6]Equivalencias!$M$2:$N$97,2,FALSE),"")</f>
        <v xml:space="preserve">Áreas administradas </v>
      </c>
      <c r="W1458" s="168">
        <v>7224876.29</v>
      </c>
      <c r="X1458" s="154">
        <v>77158873</v>
      </c>
      <c r="Y1458" s="154">
        <v>77158873</v>
      </c>
      <c r="Z1458" s="168" t="s">
        <v>183</v>
      </c>
      <c r="AA1458" s="168" t="s">
        <v>184</v>
      </c>
      <c r="AB1458" s="157">
        <f>IFERROR(VLOOKUP(AA1458,[6]Hoja4!$A$14:$B$19,2,FALSE),"")</f>
        <v>0</v>
      </c>
      <c r="AC1458" s="157" t="s">
        <v>171</v>
      </c>
      <c r="AD1458" s="157" t="s">
        <v>2279</v>
      </c>
      <c r="AE1458" s="157" t="s">
        <v>2280</v>
      </c>
      <c r="AF1458" s="157" t="s">
        <v>2281</v>
      </c>
      <c r="AG1458" s="157" t="str">
        <f>IFERROR(VLOOKUP(AF1458,'[6]archivo de datos'!$D$1:$E$1156,2,FALSE),"")</f>
        <v>CO-VAC-76001</v>
      </c>
      <c r="AH1458" s="157" t="s">
        <v>188</v>
      </c>
      <c r="AI1458" s="157" t="str">
        <f>IFERROR(VLOOKUP(AC1458,[6]Hoja3!$B$28:$E$38,2,FALSE),"")</f>
        <v>Gloria Teresita Serna Alzate</v>
      </c>
      <c r="AJ1458" s="157" t="str">
        <f>IFERROR(VLOOKUP(AC1458,[6]Hoja3!$B$28:$E$38,3,FALSE),"")</f>
        <v>602 5561125</v>
      </c>
      <c r="AK1458" s="167" t="str">
        <f>IFERROR(VLOOKUP(AC1458,[6]Hoja3!$B$28:$E$38,4,FALSE),"")</f>
        <v>gloria.serna@parquesnacionales.gov.co</v>
      </c>
      <c r="AL1458" s="168" t="s">
        <v>183</v>
      </c>
      <c r="AM1458" s="168" t="s">
        <v>183</v>
      </c>
      <c r="AN1458" s="168" t="s">
        <v>183</v>
      </c>
      <c r="AO1458" s="168" t="s">
        <v>183</v>
      </c>
      <c r="AP1458" s="168"/>
      <c r="AQ1458" s="157"/>
      <c r="AR1458" s="157"/>
      <c r="AS1458" s="157" t="s">
        <v>191</v>
      </c>
      <c r="AT1458" s="157"/>
    </row>
    <row r="1459" spans="1:46" ht="25.05" customHeight="1" x14ac:dyDescent="0.3">
      <c r="A1459" s="168"/>
      <c r="B1459" s="168">
        <v>80111600</v>
      </c>
      <c r="C1459" s="168" t="s">
        <v>2316</v>
      </c>
      <c r="D1459" s="157" t="s">
        <v>211</v>
      </c>
      <c r="E1459" s="168" t="s">
        <v>2305</v>
      </c>
      <c r="F1459" s="158">
        <v>1</v>
      </c>
      <c r="G1459" s="158" t="str">
        <f>IFERROR(VLOOKUP(F1459,[6]Hoja4!$A$1:B1596,2,FALSE),"")</f>
        <v>ENERO</v>
      </c>
      <c r="H1459" s="148">
        <v>1</v>
      </c>
      <c r="I1459" s="158" t="str">
        <f>IFERROR(VLOOKUP(H1459,[6]Hoja4!$A$1:D1595,2,FALSE),"")</f>
        <v>ENERO</v>
      </c>
      <c r="J1459" s="148" t="s">
        <v>178</v>
      </c>
      <c r="K1459" s="148">
        <f>IFERROR(VLOOKUP(J1459,[6]LISTAS!$A$8:$B$11,2,FALSE),"")</f>
        <v>1</v>
      </c>
      <c r="L1459" s="159">
        <v>11</v>
      </c>
      <c r="M1459" s="160" t="s">
        <v>213</v>
      </c>
      <c r="N1459" s="160" t="str">
        <f>IFERROR(VLOOKUP(M1459,'[6]archivo de datos'!$G$1:$H$24,2,FALSE),"")</f>
        <v>CCE-16</v>
      </c>
      <c r="O1459" s="168" t="s">
        <v>180</v>
      </c>
      <c r="P1459" s="162">
        <f>IFERROR(VLOOKUP(O1459,'[6]archivo de datos'!$J$6:$K$12,2,FALSE),"")</f>
        <v>0</v>
      </c>
      <c r="Q1459" s="163" t="s">
        <v>46</v>
      </c>
      <c r="R1459" s="157" t="s">
        <v>181</v>
      </c>
      <c r="S1459" s="164" t="s">
        <v>182</v>
      </c>
      <c r="T1459" s="147" t="s">
        <v>160</v>
      </c>
      <c r="U1459" s="147" t="s">
        <v>581</v>
      </c>
      <c r="V1459" s="157" t="str">
        <f>+IFERROR(VLOOKUP(U1459,[6]Equivalencias!$M$2:$N$97,2,FALSE),"")</f>
        <v>Personas capacitadas con educación informal</v>
      </c>
      <c r="W1459" s="168">
        <v>7224876.29</v>
      </c>
      <c r="X1459" s="154">
        <v>77158873</v>
      </c>
      <c r="Y1459" s="154">
        <v>77158873</v>
      </c>
      <c r="Z1459" s="168" t="s">
        <v>183</v>
      </c>
      <c r="AA1459" s="168" t="s">
        <v>184</v>
      </c>
      <c r="AB1459" s="157">
        <f>IFERROR(VLOOKUP(AA1459,[6]Hoja4!$A$14:$B$19,2,FALSE),"")</f>
        <v>0</v>
      </c>
      <c r="AC1459" s="157" t="s">
        <v>171</v>
      </c>
      <c r="AD1459" s="157" t="s">
        <v>2279</v>
      </c>
      <c r="AE1459" s="157" t="s">
        <v>2280</v>
      </c>
      <c r="AF1459" s="157" t="s">
        <v>2281</v>
      </c>
      <c r="AG1459" s="157" t="str">
        <f>IFERROR(VLOOKUP(AF1459,'[6]archivo de datos'!$D$1:$E$1156,2,FALSE),"")</f>
        <v>CO-VAC-76001</v>
      </c>
      <c r="AH1459" s="157" t="s">
        <v>188</v>
      </c>
      <c r="AI1459" s="157" t="str">
        <f>IFERROR(VLOOKUP(AC1459,[6]Hoja3!$B$28:$E$38,2,FALSE),"")</f>
        <v>Gloria Teresita Serna Alzate</v>
      </c>
      <c r="AJ1459" s="157" t="str">
        <f>IFERROR(VLOOKUP(AC1459,[6]Hoja3!$B$28:$E$38,3,FALSE),"")</f>
        <v>602 5561125</v>
      </c>
      <c r="AK1459" s="167" t="str">
        <f>IFERROR(VLOOKUP(AC1459,[6]Hoja3!$B$28:$E$38,4,FALSE),"")</f>
        <v>gloria.serna@parquesnacionales.gov.co</v>
      </c>
      <c r="AL1459" s="168" t="s">
        <v>183</v>
      </c>
      <c r="AM1459" s="168" t="s">
        <v>183</v>
      </c>
      <c r="AN1459" s="168" t="s">
        <v>183</v>
      </c>
      <c r="AO1459" s="168" t="s">
        <v>183</v>
      </c>
      <c r="AP1459" s="168"/>
      <c r="AQ1459" s="157"/>
      <c r="AR1459" s="157"/>
      <c r="AS1459" s="157" t="s">
        <v>191</v>
      </c>
      <c r="AT1459" s="157"/>
    </row>
    <row r="1460" spans="1:46" ht="25.05" customHeight="1" x14ac:dyDescent="0.3">
      <c r="A1460" s="168"/>
      <c r="B1460" s="168">
        <v>80111600</v>
      </c>
      <c r="C1460" s="168" t="s">
        <v>2317</v>
      </c>
      <c r="D1460" s="157" t="s">
        <v>211</v>
      </c>
      <c r="E1460" s="168" t="s">
        <v>2305</v>
      </c>
      <c r="F1460" s="158">
        <v>1</v>
      </c>
      <c r="G1460" s="158" t="str">
        <f>IFERROR(VLOOKUP(F1460,[6]Hoja4!$A$1:B1597,2,FALSE),"")</f>
        <v>ENERO</v>
      </c>
      <c r="H1460" s="148">
        <v>1</v>
      </c>
      <c r="I1460" s="158" t="str">
        <f>IFERROR(VLOOKUP(H1460,[6]Hoja4!$A$1:D1596,2,FALSE),"")</f>
        <v>ENERO</v>
      </c>
      <c r="J1460" s="148" t="s">
        <v>178</v>
      </c>
      <c r="K1460" s="148">
        <f>IFERROR(VLOOKUP(J1460,[6]LISTAS!$A$8:$B$11,2,FALSE),"")</f>
        <v>1</v>
      </c>
      <c r="L1460" s="159">
        <v>11</v>
      </c>
      <c r="M1460" s="160" t="s">
        <v>213</v>
      </c>
      <c r="N1460" s="160" t="str">
        <f>IFERROR(VLOOKUP(M1460,'[6]archivo de datos'!$G$1:$H$24,2,FALSE),"")</f>
        <v>CCE-16</v>
      </c>
      <c r="O1460" s="168" t="s">
        <v>180</v>
      </c>
      <c r="P1460" s="162">
        <f>IFERROR(VLOOKUP(O1460,'[6]archivo de datos'!$J$6:$K$12,2,FALSE),"")</f>
        <v>0</v>
      </c>
      <c r="Q1460" s="163" t="s">
        <v>46</v>
      </c>
      <c r="R1460" s="157" t="s">
        <v>181</v>
      </c>
      <c r="S1460" s="164" t="s">
        <v>182</v>
      </c>
      <c r="T1460" s="147" t="s">
        <v>163</v>
      </c>
      <c r="U1460" s="147" t="s">
        <v>641</v>
      </c>
      <c r="V1460" s="157" t="str">
        <f>+IFERROR(VLOOKUP(U1460,[6]Equivalencias!$M$2:$N$97,2,FALSE),"")</f>
        <v>Áreas en proceso de restauración</v>
      </c>
      <c r="W1460" s="168">
        <v>7224876.29</v>
      </c>
      <c r="X1460" s="154">
        <v>77158873</v>
      </c>
      <c r="Y1460" s="154">
        <v>77158873</v>
      </c>
      <c r="Z1460" s="168" t="s">
        <v>183</v>
      </c>
      <c r="AA1460" s="168" t="s">
        <v>184</v>
      </c>
      <c r="AB1460" s="157">
        <f>IFERROR(VLOOKUP(AA1460,[6]Hoja4!$A$14:$B$19,2,FALSE),"")</f>
        <v>0</v>
      </c>
      <c r="AC1460" s="157" t="s">
        <v>171</v>
      </c>
      <c r="AD1460" s="157" t="s">
        <v>2279</v>
      </c>
      <c r="AE1460" s="157" t="s">
        <v>2280</v>
      </c>
      <c r="AF1460" s="157" t="s">
        <v>2281</v>
      </c>
      <c r="AG1460" s="157" t="str">
        <f>IFERROR(VLOOKUP(AF1460,'[6]archivo de datos'!$D$1:$E$1156,2,FALSE),"")</f>
        <v>CO-VAC-76001</v>
      </c>
      <c r="AH1460" s="157" t="s">
        <v>188</v>
      </c>
      <c r="AI1460" s="157" t="str">
        <f>IFERROR(VLOOKUP(AC1460,[6]Hoja3!$B$28:$E$38,2,FALSE),"")</f>
        <v>Gloria Teresita Serna Alzate</v>
      </c>
      <c r="AJ1460" s="157" t="str">
        <f>IFERROR(VLOOKUP(AC1460,[6]Hoja3!$B$28:$E$38,3,FALSE),"")</f>
        <v>602 5561125</v>
      </c>
      <c r="AK1460" s="167" t="str">
        <f>IFERROR(VLOOKUP(AC1460,[6]Hoja3!$B$28:$E$38,4,FALSE),"")</f>
        <v>gloria.serna@parquesnacionales.gov.co</v>
      </c>
      <c r="AL1460" s="168" t="s">
        <v>183</v>
      </c>
      <c r="AM1460" s="168" t="s">
        <v>183</v>
      </c>
      <c r="AN1460" s="168" t="s">
        <v>183</v>
      </c>
      <c r="AO1460" s="168" t="s">
        <v>183</v>
      </c>
      <c r="AP1460" s="168"/>
      <c r="AQ1460" s="157"/>
      <c r="AR1460" s="157"/>
      <c r="AS1460" s="157" t="s">
        <v>191</v>
      </c>
      <c r="AT1460" s="157"/>
    </row>
    <row r="1461" spans="1:46" ht="25.05" customHeight="1" x14ac:dyDescent="0.3">
      <c r="A1461" s="168"/>
      <c r="B1461" s="168">
        <v>80111600</v>
      </c>
      <c r="C1461" s="168" t="s">
        <v>2318</v>
      </c>
      <c r="D1461" s="157" t="s">
        <v>211</v>
      </c>
      <c r="E1461" s="168" t="s">
        <v>565</v>
      </c>
      <c r="F1461" s="158">
        <v>1</v>
      </c>
      <c r="G1461" s="158" t="str">
        <f>IFERROR(VLOOKUP(F1461,[6]Hoja4!$A$1:B1598,2,FALSE),"")</f>
        <v>ENERO</v>
      </c>
      <c r="H1461" s="148">
        <v>1</v>
      </c>
      <c r="I1461" s="158" t="str">
        <f>IFERROR(VLOOKUP(H1461,[6]Hoja4!$A$1:D1597,2,FALSE),"")</f>
        <v>ENERO</v>
      </c>
      <c r="J1461" s="148" t="s">
        <v>178</v>
      </c>
      <c r="K1461" s="148">
        <f>IFERROR(VLOOKUP(J1461,[6]LISTAS!$A$8:$B$11,2,FALSE),"")</f>
        <v>1</v>
      </c>
      <c r="L1461" s="159">
        <v>11</v>
      </c>
      <c r="M1461" s="160" t="s">
        <v>213</v>
      </c>
      <c r="N1461" s="160" t="str">
        <f>IFERROR(VLOOKUP(M1461,'[6]archivo de datos'!$G$1:$H$24,2,FALSE),"")</f>
        <v>CCE-16</v>
      </c>
      <c r="O1461" s="168" t="s">
        <v>180</v>
      </c>
      <c r="P1461" s="162">
        <f>IFERROR(VLOOKUP(O1461,'[6]archivo de datos'!$J$6:$K$12,2,FALSE),"")</f>
        <v>0</v>
      </c>
      <c r="Q1461" s="163" t="s">
        <v>46</v>
      </c>
      <c r="R1461" s="157" t="s">
        <v>181</v>
      </c>
      <c r="S1461" s="164" t="s">
        <v>182</v>
      </c>
      <c r="T1461" s="147" t="s">
        <v>164</v>
      </c>
      <c r="U1461" s="147" t="s">
        <v>558</v>
      </c>
      <c r="V1461" s="157" t="str">
        <f>+IFERROR(VLOOKUP(U1461,[6]Equivalencias!$M$2:$N$97,2,FALSE),"")</f>
        <v>Áreas cubiertas con jornadas de vigilancia</v>
      </c>
      <c r="W1461" s="168">
        <v>6538349.3600000003</v>
      </c>
      <c r="X1461" s="154">
        <v>69827032</v>
      </c>
      <c r="Y1461" s="154">
        <v>69827032</v>
      </c>
      <c r="Z1461" s="168" t="s">
        <v>183</v>
      </c>
      <c r="AA1461" s="168" t="s">
        <v>184</v>
      </c>
      <c r="AB1461" s="157">
        <f>IFERROR(VLOOKUP(AA1461,[6]Hoja4!$A$14:$B$19,2,FALSE),"")</f>
        <v>0</v>
      </c>
      <c r="AC1461" s="157" t="s">
        <v>171</v>
      </c>
      <c r="AD1461" s="157" t="s">
        <v>2279</v>
      </c>
      <c r="AE1461" s="157" t="s">
        <v>2280</v>
      </c>
      <c r="AF1461" s="157" t="s">
        <v>2281</v>
      </c>
      <c r="AG1461" s="157" t="str">
        <f>IFERROR(VLOOKUP(AF1461,'[6]archivo de datos'!$D$1:$E$1156,2,FALSE),"")</f>
        <v>CO-VAC-76001</v>
      </c>
      <c r="AH1461" s="157" t="s">
        <v>188</v>
      </c>
      <c r="AI1461" s="157" t="str">
        <f>IFERROR(VLOOKUP(AC1461,[6]Hoja3!$B$28:$E$38,2,FALSE),"")</f>
        <v>Gloria Teresita Serna Alzate</v>
      </c>
      <c r="AJ1461" s="157" t="str">
        <f>IFERROR(VLOOKUP(AC1461,[6]Hoja3!$B$28:$E$38,3,FALSE),"")</f>
        <v>602 5561125</v>
      </c>
      <c r="AK1461" s="167" t="str">
        <f>IFERROR(VLOOKUP(AC1461,[6]Hoja3!$B$28:$E$38,4,FALSE),"")</f>
        <v>gloria.serna@parquesnacionales.gov.co</v>
      </c>
      <c r="AL1461" s="168" t="s">
        <v>183</v>
      </c>
      <c r="AM1461" s="168" t="s">
        <v>183</v>
      </c>
      <c r="AN1461" s="168" t="s">
        <v>183</v>
      </c>
      <c r="AO1461" s="168" t="s">
        <v>183</v>
      </c>
      <c r="AP1461" s="168"/>
      <c r="AQ1461" s="157"/>
      <c r="AR1461" s="157"/>
      <c r="AS1461" s="157" t="s">
        <v>191</v>
      </c>
      <c r="AT1461" s="157"/>
    </row>
    <row r="1462" spans="1:46" ht="25.05" customHeight="1" x14ac:dyDescent="0.3">
      <c r="A1462" s="168"/>
      <c r="B1462" s="168">
        <v>80111600</v>
      </c>
      <c r="C1462" s="168" t="s">
        <v>2319</v>
      </c>
      <c r="D1462" s="157" t="s">
        <v>211</v>
      </c>
      <c r="E1462" s="168" t="s">
        <v>565</v>
      </c>
      <c r="F1462" s="158">
        <v>1</v>
      </c>
      <c r="G1462" s="158" t="str">
        <f>IFERROR(VLOOKUP(F1462,[6]Hoja4!$A$1:B1599,2,FALSE),"")</f>
        <v>ENERO</v>
      </c>
      <c r="H1462" s="148">
        <v>1</v>
      </c>
      <c r="I1462" s="158" t="str">
        <f>IFERROR(VLOOKUP(H1462,[6]Hoja4!$A$1:D1598,2,FALSE),"")</f>
        <v>ENERO</v>
      </c>
      <c r="J1462" s="148" t="s">
        <v>178</v>
      </c>
      <c r="K1462" s="148">
        <f>IFERROR(VLOOKUP(J1462,[6]LISTAS!$A$8:$B$11,2,FALSE),"")</f>
        <v>1</v>
      </c>
      <c r="L1462" s="159">
        <v>11</v>
      </c>
      <c r="M1462" s="160" t="s">
        <v>213</v>
      </c>
      <c r="N1462" s="160" t="str">
        <f>IFERROR(VLOOKUP(M1462,'[6]archivo de datos'!$G$1:$H$24,2,FALSE),"")</f>
        <v>CCE-16</v>
      </c>
      <c r="O1462" s="168" t="s">
        <v>180</v>
      </c>
      <c r="P1462" s="162">
        <f>IFERROR(VLOOKUP(O1462,'[6]archivo de datos'!$J$6:$K$12,2,FALSE),"")</f>
        <v>0</v>
      </c>
      <c r="Q1462" s="163" t="s">
        <v>46</v>
      </c>
      <c r="R1462" s="157" t="s">
        <v>181</v>
      </c>
      <c r="S1462" s="164" t="s">
        <v>182</v>
      </c>
      <c r="T1462" s="147" t="s">
        <v>164</v>
      </c>
      <c r="U1462" s="147" t="s">
        <v>558</v>
      </c>
      <c r="V1462" s="157" t="str">
        <f>+IFERROR(VLOOKUP(U1462,[6]Equivalencias!$M$2:$N$97,2,FALSE),"")</f>
        <v>Áreas cubiertas con jornadas de vigilancia</v>
      </c>
      <c r="W1462" s="168">
        <v>6538349.3600000003</v>
      </c>
      <c r="X1462" s="154">
        <v>69827032</v>
      </c>
      <c r="Y1462" s="154">
        <v>69827032</v>
      </c>
      <c r="Z1462" s="168" t="s">
        <v>183</v>
      </c>
      <c r="AA1462" s="168" t="s">
        <v>184</v>
      </c>
      <c r="AB1462" s="157">
        <f>IFERROR(VLOOKUP(AA1462,[6]Hoja4!$A$14:$B$19,2,FALSE),"")</f>
        <v>0</v>
      </c>
      <c r="AC1462" s="157" t="s">
        <v>171</v>
      </c>
      <c r="AD1462" s="157" t="s">
        <v>2279</v>
      </c>
      <c r="AE1462" s="157" t="s">
        <v>2280</v>
      </c>
      <c r="AF1462" s="157" t="s">
        <v>2281</v>
      </c>
      <c r="AG1462" s="157" t="str">
        <f>IFERROR(VLOOKUP(AF1462,'[6]archivo de datos'!$D$1:$E$1156,2,FALSE),"")</f>
        <v>CO-VAC-76001</v>
      </c>
      <c r="AH1462" s="157" t="s">
        <v>188</v>
      </c>
      <c r="AI1462" s="157" t="str">
        <f>IFERROR(VLOOKUP(AC1462,[6]Hoja3!$B$28:$E$38,2,FALSE),"")</f>
        <v>Gloria Teresita Serna Alzate</v>
      </c>
      <c r="AJ1462" s="157" t="str">
        <f>IFERROR(VLOOKUP(AC1462,[6]Hoja3!$B$28:$E$38,3,FALSE),"")</f>
        <v>602 5561125</v>
      </c>
      <c r="AK1462" s="167" t="str">
        <f>IFERROR(VLOOKUP(AC1462,[6]Hoja3!$B$28:$E$38,4,FALSE),"")</f>
        <v>gloria.serna@parquesnacionales.gov.co</v>
      </c>
      <c r="AL1462" s="168" t="s">
        <v>183</v>
      </c>
      <c r="AM1462" s="168" t="s">
        <v>183</v>
      </c>
      <c r="AN1462" s="168" t="s">
        <v>183</v>
      </c>
      <c r="AO1462" s="168" t="s">
        <v>183</v>
      </c>
      <c r="AP1462" s="168"/>
      <c r="AQ1462" s="157"/>
      <c r="AR1462" s="157"/>
      <c r="AS1462" s="157" t="s">
        <v>191</v>
      </c>
      <c r="AT1462" s="157"/>
    </row>
    <row r="1463" spans="1:46" ht="25.05" customHeight="1" x14ac:dyDescent="0.3">
      <c r="A1463" s="168"/>
      <c r="B1463" s="168">
        <v>80111600</v>
      </c>
      <c r="C1463" s="168" t="s">
        <v>2320</v>
      </c>
      <c r="D1463" s="157" t="s">
        <v>211</v>
      </c>
      <c r="E1463" s="168" t="s">
        <v>565</v>
      </c>
      <c r="F1463" s="158">
        <v>1</v>
      </c>
      <c r="G1463" s="158" t="str">
        <f>IFERROR(VLOOKUP(F1463,[6]Hoja4!$A$1:B1600,2,FALSE),"")</f>
        <v>ENERO</v>
      </c>
      <c r="H1463" s="148">
        <v>1</v>
      </c>
      <c r="I1463" s="158" t="str">
        <f>IFERROR(VLOOKUP(H1463,[6]Hoja4!$A$1:D1599,2,FALSE),"")</f>
        <v>ENERO</v>
      </c>
      <c r="J1463" s="148" t="s">
        <v>178</v>
      </c>
      <c r="K1463" s="148">
        <f>IFERROR(VLOOKUP(J1463,[6]LISTAS!$A$8:$B$11,2,FALSE),"")</f>
        <v>1</v>
      </c>
      <c r="L1463" s="159">
        <v>11</v>
      </c>
      <c r="M1463" s="160" t="s">
        <v>213</v>
      </c>
      <c r="N1463" s="160" t="str">
        <f>IFERROR(VLOOKUP(M1463,'[6]archivo de datos'!$G$1:$H$24,2,FALSE),"")</f>
        <v>CCE-16</v>
      </c>
      <c r="O1463" s="168" t="s">
        <v>180</v>
      </c>
      <c r="P1463" s="162">
        <f>IFERROR(VLOOKUP(O1463,'[6]archivo de datos'!$J$6:$K$12,2,FALSE),"")</f>
        <v>0</v>
      </c>
      <c r="Q1463" s="163" t="s">
        <v>46</v>
      </c>
      <c r="R1463" s="157" t="s">
        <v>181</v>
      </c>
      <c r="S1463" s="164" t="s">
        <v>182</v>
      </c>
      <c r="T1463" s="147" t="s">
        <v>164</v>
      </c>
      <c r="U1463" s="147" t="s">
        <v>558</v>
      </c>
      <c r="V1463" s="157" t="str">
        <f>+IFERROR(VLOOKUP(U1463,[6]Equivalencias!$M$2:$N$97,2,FALSE),"")</f>
        <v>Áreas cubiertas con jornadas de vigilancia</v>
      </c>
      <c r="W1463" s="168">
        <v>6538350.3899999997</v>
      </c>
      <c r="X1463" s="154">
        <v>69827032</v>
      </c>
      <c r="Y1463" s="154">
        <v>69827032</v>
      </c>
      <c r="Z1463" s="168" t="s">
        <v>183</v>
      </c>
      <c r="AA1463" s="168" t="s">
        <v>184</v>
      </c>
      <c r="AB1463" s="157">
        <f>IFERROR(VLOOKUP(AA1463,[6]Hoja4!$A$14:$B$19,2,FALSE),"")</f>
        <v>0</v>
      </c>
      <c r="AC1463" s="157" t="s">
        <v>171</v>
      </c>
      <c r="AD1463" s="157" t="s">
        <v>2279</v>
      </c>
      <c r="AE1463" s="157" t="s">
        <v>2280</v>
      </c>
      <c r="AF1463" s="157" t="s">
        <v>2281</v>
      </c>
      <c r="AG1463" s="157" t="str">
        <f>IFERROR(VLOOKUP(AF1463,'[6]archivo de datos'!$D$1:$E$1156,2,FALSE),"")</f>
        <v>CO-VAC-76001</v>
      </c>
      <c r="AH1463" s="157" t="s">
        <v>188</v>
      </c>
      <c r="AI1463" s="157" t="str">
        <f>IFERROR(VLOOKUP(AC1463,[6]Hoja3!$B$28:$E$38,2,FALSE),"")</f>
        <v>Gloria Teresita Serna Alzate</v>
      </c>
      <c r="AJ1463" s="157" t="str">
        <f>IFERROR(VLOOKUP(AC1463,[6]Hoja3!$B$28:$E$38,3,FALSE),"")</f>
        <v>602 5561125</v>
      </c>
      <c r="AK1463" s="167" t="str">
        <f>IFERROR(VLOOKUP(AC1463,[6]Hoja3!$B$28:$E$38,4,FALSE),"")</f>
        <v>gloria.serna@parquesnacionales.gov.co</v>
      </c>
      <c r="AL1463" s="168" t="s">
        <v>183</v>
      </c>
      <c r="AM1463" s="168" t="s">
        <v>183</v>
      </c>
      <c r="AN1463" s="168" t="s">
        <v>183</v>
      </c>
      <c r="AO1463" s="168" t="s">
        <v>183</v>
      </c>
      <c r="AP1463" s="168"/>
      <c r="AQ1463" s="157"/>
      <c r="AR1463" s="157"/>
      <c r="AS1463" s="157" t="s">
        <v>191</v>
      </c>
      <c r="AT1463" s="157"/>
    </row>
    <row r="1464" spans="1:46" ht="25.05" customHeight="1" x14ac:dyDescent="0.3">
      <c r="A1464" s="168"/>
      <c r="B1464" s="168">
        <v>80111600</v>
      </c>
      <c r="C1464" s="168" t="s">
        <v>2320</v>
      </c>
      <c r="D1464" s="157" t="s">
        <v>211</v>
      </c>
      <c r="E1464" s="168" t="s">
        <v>565</v>
      </c>
      <c r="F1464" s="158">
        <v>1</v>
      </c>
      <c r="G1464" s="158" t="str">
        <f>IFERROR(VLOOKUP(F1464,[6]Hoja4!$A$1:B1601,2,FALSE),"")</f>
        <v>ENERO</v>
      </c>
      <c r="H1464" s="148">
        <v>1</v>
      </c>
      <c r="I1464" s="158" t="str">
        <f>IFERROR(VLOOKUP(H1464,[6]Hoja4!$A$1:D1600,2,FALSE),"")</f>
        <v>ENERO</v>
      </c>
      <c r="J1464" s="148" t="s">
        <v>178</v>
      </c>
      <c r="K1464" s="148">
        <f>IFERROR(VLOOKUP(J1464,[6]LISTAS!$A$8:$B$11,2,FALSE),"")</f>
        <v>1</v>
      </c>
      <c r="L1464" s="159">
        <v>11</v>
      </c>
      <c r="M1464" s="160" t="s">
        <v>213</v>
      </c>
      <c r="N1464" s="160" t="str">
        <f>IFERROR(VLOOKUP(M1464,'[6]archivo de datos'!$G$1:$H$24,2,FALSE),"")</f>
        <v>CCE-16</v>
      </c>
      <c r="O1464" s="168" t="s">
        <v>180</v>
      </c>
      <c r="P1464" s="162">
        <f>IFERROR(VLOOKUP(O1464,'[6]archivo de datos'!$J$6:$K$12,2,FALSE),"")</f>
        <v>0</v>
      </c>
      <c r="Q1464" s="163" t="s">
        <v>46</v>
      </c>
      <c r="R1464" s="157" t="s">
        <v>181</v>
      </c>
      <c r="S1464" s="164" t="s">
        <v>182</v>
      </c>
      <c r="T1464" s="147" t="s">
        <v>164</v>
      </c>
      <c r="U1464" s="147" t="s">
        <v>558</v>
      </c>
      <c r="V1464" s="157" t="str">
        <f>+IFERROR(VLOOKUP(U1464,[6]Equivalencias!$M$2:$N$97,2,FALSE),"")</f>
        <v>Áreas cubiertas con jornadas de vigilancia</v>
      </c>
      <c r="W1464" s="168">
        <v>6538349.3600000003</v>
      </c>
      <c r="X1464" s="154">
        <v>69827032</v>
      </c>
      <c r="Y1464" s="154">
        <v>69827032</v>
      </c>
      <c r="Z1464" s="168" t="s">
        <v>183</v>
      </c>
      <c r="AA1464" s="168" t="s">
        <v>184</v>
      </c>
      <c r="AB1464" s="157">
        <f>IFERROR(VLOOKUP(AA1464,[6]Hoja4!$A$14:$B$19,2,FALSE),"")</f>
        <v>0</v>
      </c>
      <c r="AC1464" s="157" t="s">
        <v>171</v>
      </c>
      <c r="AD1464" s="157" t="s">
        <v>2279</v>
      </c>
      <c r="AE1464" s="157" t="s">
        <v>2280</v>
      </c>
      <c r="AF1464" s="157" t="s">
        <v>2281</v>
      </c>
      <c r="AG1464" s="157" t="str">
        <f>IFERROR(VLOOKUP(AF1464,'[6]archivo de datos'!$D$1:$E$1156,2,FALSE),"")</f>
        <v>CO-VAC-76001</v>
      </c>
      <c r="AH1464" s="157" t="s">
        <v>188</v>
      </c>
      <c r="AI1464" s="157" t="str">
        <f>IFERROR(VLOOKUP(AC1464,[6]Hoja3!$B$28:$E$38,2,FALSE),"")</f>
        <v>Gloria Teresita Serna Alzate</v>
      </c>
      <c r="AJ1464" s="157" t="str">
        <f>IFERROR(VLOOKUP(AC1464,[6]Hoja3!$B$28:$E$38,3,FALSE),"")</f>
        <v>602 5561125</v>
      </c>
      <c r="AK1464" s="167" t="str">
        <f>IFERROR(VLOOKUP(AC1464,[6]Hoja3!$B$28:$E$38,4,FALSE),"")</f>
        <v>gloria.serna@parquesnacionales.gov.co</v>
      </c>
      <c r="AL1464" s="168" t="s">
        <v>183</v>
      </c>
      <c r="AM1464" s="168" t="s">
        <v>183</v>
      </c>
      <c r="AN1464" s="168" t="s">
        <v>183</v>
      </c>
      <c r="AO1464" s="168" t="s">
        <v>183</v>
      </c>
      <c r="AP1464" s="168"/>
      <c r="AQ1464" s="157"/>
      <c r="AR1464" s="157"/>
      <c r="AS1464" s="157" t="s">
        <v>191</v>
      </c>
      <c r="AT1464" s="157"/>
    </row>
    <row r="1465" spans="1:46" ht="25.05" customHeight="1" x14ac:dyDescent="0.3">
      <c r="A1465" s="168"/>
      <c r="B1465" s="168">
        <v>80111600</v>
      </c>
      <c r="C1465" s="168" t="s">
        <v>2321</v>
      </c>
      <c r="D1465" s="157" t="s">
        <v>211</v>
      </c>
      <c r="E1465" s="168" t="s">
        <v>565</v>
      </c>
      <c r="F1465" s="158">
        <v>1</v>
      </c>
      <c r="G1465" s="158" t="str">
        <f>IFERROR(VLOOKUP(F1465,[6]Hoja4!$A$1:B1602,2,FALSE),"")</f>
        <v>ENERO</v>
      </c>
      <c r="H1465" s="148">
        <v>1</v>
      </c>
      <c r="I1465" s="158" t="str">
        <f>IFERROR(VLOOKUP(H1465,[6]Hoja4!$A$1:D1601,2,FALSE),"")</f>
        <v>ENERO</v>
      </c>
      <c r="J1465" s="148" t="s">
        <v>178</v>
      </c>
      <c r="K1465" s="148">
        <f>IFERROR(VLOOKUP(J1465,[6]LISTAS!$A$8:$B$11,2,FALSE),"")</f>
        <v>1</v>
      </c>
      <c r="L1465" s="159">
        <v>11</v>
      </c>
      <c r="M1465" s="160" t="s">
        <v>213</v>
      </c>
      <c r="N1465" s="160" t="str">
        <f>IFERROR(VLOOKUP(M1465,'[6]archivo de datos'!$G$1:$H$24,2,FALSE),"")</f>
        <v>CCE-16</v>
      </c>
      <c r="O1465" s="168" t="s">
        <v>180</v>
      </c>
      <c r="P1465" s="162">
        <f>IFERROR(VLOOKUP(O1465,'[6]archivo de datos'!$J$6:$K$12,2,FALSE),"")</f>
        <v>0</v>
      </c>
      <c r="Q1465" s="163" t="s">
        <v>46</v>
      </c>
      <c r="R1465" s="157" t="s">
        <v>181</v>
      </c>
      <c r="S1465" s="164" t="s">
        <v>182</v>
      </c>
      <c r="T1465" s="147" t="s">
        <v>164</v>
      </c>
      <c r="U1465" s="157" t="s">
        <v>572</v>
      </c>
      <c r="V1465" s="157" t="str">
        <f>+IFERROR(VLOOKUP(U1465,[6]Equivalencias!$M$2:$N$97,2,FALSE),"")</f>
        <v>Predios saneados</v>
      </c>
      <c r="W1465" s="168">
        <v>6538350.3899999997</v>
      </c>
      <c r="X1465" s="154">
        <v>69827032</v>
      </c>
      <c r="Y1465" s="154">
        <v>69827032</v>
      </c>
      <c r="Z1465" s="168" t="s">
        <v>183</v>
      </c>
      <c r="AA1465" s="168" t="s">
        <v>184</v>
      </c>
      <c r="AB1465" s="157">
        <f>IFERROR(VLOOKUP(AA1465,[6]Hoja4!$A$14:$B$19,2,FALSE),"")</f>
        <v>0</v>
      </c>
      <c r="AC1465" s="157" t="s">
        <v>171</v>
      </c>
      <c r="AD1465" s="157" t="s">
        <v>2279</v>
      </c>
      <c r="AE1465" s="157" t="s">
        <v>2280</v>
      </c>
      <c r="AF1465" s="157" t="s">
        <v>2281</v>
      </c>
      <c r="AG1465" s="157" t="str">
        <f>IFERROR(VLOOKUP(AF1465,'[6]archivo de datos'!$D$1:$E$1156,2,FALSE),"")</f>
        <v>CO-VAC-76001</v>
      </c>
      <c r="AH1465" s="157" t="s">
        <v>188</v>
      </c>
      <c r="AI1465" s="157" t="str">
        <f>IFERROR(VLOOKUP(AC1465,[6]Hoja3!$B$28:$E$38,2,FALSE),"")</f>
        <v>Gloria Teresita Serna Alzate</v>
      </c>
      <c r="AJ1465" s="157" t="str">
        <f>IFERROR(VLOOKUP(AC1465,[6]Hoja3!$B$28:$E$38,3,FALSE),"")</f>
        <v>602 5561125</v>
      </c>
      <c r="AK1465" s="167" t="str">
        <f>IFERROR(VLOOKUP(AC1465,[6]Hoja3!$B$28:$E$38,4,FALSE),"")</f>
        <v>gloria.serna@parquesnacionales.gov.co</v>
      </c>
      <c r="AL1465" s="168" t="s">
        <v>183</v>
      </c>
      <c r="AM1465" s="168" t="s">
        <v>183</v>
      </c>
      <c r="AN1465" s="168" t="s">
        <v>183</v>
      </c>
      <c r="AO1465" s="168" t="s">
        <v>183</v>
      </c>
      <c r="AP1465" s="168"/>
      <c r="AQ1465" s="157"/>
      <c r="AR1465" s="157"/>
      <c r="AS1465" s="157" t="s">
        <v>191</v>
      </c>
      <c r="AT1465" s="157"/>
    </row>
    <row r="1466" spans="1:46" ht="25.05" customHeight="1" x14ac:dyDescent="0.3">
      <c r="A1466" s="168"/>
      <c r="B1466" s="168">
        <v>80111600</v>
      </c>
      <c r="C1466" s="168" t="s">
        <v>2322</v>
      </c>
      <c r="D1466" s="157" t="s">
        <v>211</v>
      </c>
      <c r="E1466" s="168" t="s">
        <v>2285</v>
      </c>
      <c r="F1466" s="158">
        <v>1</v>
      </c>
      <c r="G1466" s="158" t="str">
        <f>IFERROR(VLOOKUP(F1466,[6]Hoja4!$A$1:B1603,2,FALSE),"")</f>
        <v>ENERO</v>
      </c>
      <c r="H1466" s="148">
        <v>1</v>
      </c>
      <c r="I1466" s="158" t="str">
        <f>IFERROR(VLOOKUP(H1466,[6]Hoja4!$A$1:D1602,2,FALSE),"")</f>
        <v>ENERO</v>
      </c>
      <c r="J1466" s="148" t="s">
        <v>178</v>
      </c>
      <c r="K1466" s="148">
        <f>IFERROR(VLOOKUP(J1466,[6]LISTAS!$A$8:$B$11,2,FALSE),"")</f>
        <v>1</v>
      </c>
      <c r="L1466" s="159">
        <v>11</v>
      </c>
      <c r="M1466" s="160" t="s">
        <v>213</v>
      </c>
      <c r="N1466" s="160" t="str">
        <f>IFERROR(VLOOKUP(M1466,'[6]archivo de datos'!$G$1:$H$24,2,FALSE),"")</f>
        <v>CCE-16</v>
      </c>
      <c r="O1466" s="168" t="s">
        <v>180</v>
      </c>
      <c r="P1466" s="162">
        <f>IFERROR(VLOOKUP(O1466,'[6]archivo de datos'!$J$6:$K$12,2,FALSE),"")</f>
        <v>0</v>
      </c>
      <c r="Q1466" s="163" t="s">
        <v>48</v>
      </c>
      <c r="R1466" s="157" t="s">
        <v>181</v>
      </c>
      <c r="S1466" s="164" t="s">
        <v>182</v>
      </c>
      <c r="T1466" s="147" t="s">
        <v>164</v>
      </c>
      <c r="U1466" s="147" t="s">
        <v>558</v>
      </c>
      <c r="V1466" s="157" t="str">
        <f>+IFERROR(VLOOKUP(U1466,[6]Equivalencias!$M$2:$N$97,2,FALSE),"")</f>
        <v>Áreas cubiertas con jornadas de vigilancia</v>
      </c>
      <c r="W1466" s="168">
        <v>3933423.74</v>
      </c>
      <c r="X1466" s="154">
        <v>42007438</v>
      </c>
      <c r="Y1466" s="154">
        <v>42007438</v>
      </c>
      <c r="Z1466" s="168" t="s">
        <v>183</v>
      </c>
      <c r="AA1466" s="168" t="s">
        <v>184</v>
      </c>
      <c r="AB1466" s="157">
        <f>IFERROR(VLOOKUP(AA1466,[6]Hoja4!$A$14:$B$19,2,FALSE),"")</f>
        <v>0</v>
      </c>
      <c r="AC1466" s="157" t="s">
        <v>171</v>
      </c>
      <c r="AD1466" s="157" t="s">
        <v>2279</v>
      </c>
      <c r="AE1466" s="157" t="s">
        <v>2280</v>
      </c>
      <c r="AF1466" s="157" t="s">
        <v>2281</v>
      </c>
      <c r="AG1466" s="157" t="str">
        <f>IFERROR(VLOOKUP(AF1466,'[6]archivo de datos'!$D$1:$E$1156,2,FALSE),"")</f>
        <v>CO-VAC-76001</v>
      </c>
      <c r="AH1466" s="157" t="s">
        <v>188</v>
      </c>
      <c r="AI1466" s="157" t="str">
        <f>IFERROR(VLOOKUP(AC1466,[6]Hoja3!$B$28:$E$38,2,FALSE),"")</f>
        <v>Gloria Teresita Serna Alzate</v>
      </c>
      <c r="AJ1466" s="157" t="str">
        <f>IFERROR(VLOOKUP(AC1466,[6]Hoja3!$B$28:$E$38,3,FALSE),"")</f>
        <v>602 5561125</v>
      </c>
      <c r="AK1466" s="167" t="str">
        <f>IFERROR(VLOOKUP(AC1466,[6]Hoja3!$B$28:$E$38,4,FALSE),"")</f>
        <v>gloria.serna@parquesnacionales.gov.co</v>
      </c>
      <c r="AL1466" s="168" t="s">
        <v>183</v>
      </c>
      <c r="AM1466" s="168" t="s">
        <v>183</v>
      </c>
      <c r="AN1466" s="168" t="s">
        <v>183</v>
      </c>
      <c r="AO1466" s="168" t="s">
        <v>183</v>
      </c>
      <c r="AP1466" s="168"/>
      <c r="AQ1466" s="157"/>
      <c r="AR1466" s="157"/>
      <c r="AS1466" s="157" t="s">
        <v>191</v>
      </c>
      <c r="AT1466" s="157"/>
    </row>
    <row r="1467" spans="1:46" ht="25.05" customHeight="1" x14ac:dyDescent="0.3">
      <c r="A1467" s="168"/>
      <c r="B1467" s="168">
        <v>80111600</v>
      </c>
      <c r="C1467" s="168" t="s">
        <v>2323</v>
      </c>
      <c r="D1467" s="157" t="s">
        <v>211</v>
      </c>
      <c r="E1467" s="168" t="s">
        <v>565</v>
      </c>
      <c r="F1467" s="158">
        <v>1</v>
      </c>
      <c r="G1467" s="158" t="str">
        <f>IFERROR(VLOOKUP(F1467,[6]Hoja4!$A$1:B1604,2,FALSE),"")</f>
        <v>ENERO</v>
      </c>
      <c r="H1467" s="148">
        <v>1</v>
      </c>
      <c r="I1467" s="158" t="str">
        <f>IFERROR(VLOOKUP(H1467,[6]Hoja4!$A$1:D1603,2,FALSE),"")</f>
        <v>ENERO</v>
      </c>
      <c r="J1467" s="148" t="s">
        <v>178</v>
      </c>
      <c r="K1467" s="148">
        <f>IFERROR(VLOOKUP(J1467,[6]LISTAS!$A$8:$B$11,2,FALSE),"")</f>
        <v>1</v>
      </c>
      <c r="L1467" s="159">
        <v>11</v>
      </c>
      <c r="M1467" s="160" t="s">
        <v>213</v>
      </c>
      <c r="N1467" s="160" t="str">
        <f>IFERROR(VLOOKUP(M1467,'[6]archivo de datos'!$G$1:$H$24,2,FALSE),"")</f>
        <v>CCE-16</v>
      </c>
      <c r="O1467" s="168" t="s">
        <v>180</v>
      </c>
      <c r="P1467" s="162">
        <f>IFERROR(VLOOKUP(O1467,'[6]archivo de datos'!$J$6:$K$12,2,FALSE),"")</f>
        <v>0</v>
      </c>
      <c r="Q1467" s="163" t="s">
        <v>46</v>
      </c>
      <c r="R1467" s="157" t="s">
        <v>181</v>
      </c>
      <c r="S1467" s="164" t="s">
        <v>182</v>
      </c>
      <c r="T1467" s="147" t="s">
        <v>164</v>
      </c>
      <c r="U1467" s="157" t="s">
        <v>572</v>
      </c>
      <c r="V1467" s="157" t="str">
        <f>+IFERROR(VLOOKUP(U1467,[6]Equivalencias!$M$2:$N$97,2,FALSE),"")</f>
        <v>Predios saneados</v>
      </c>
      <c r="W1467" s="168">
        <v>6538350.3899999997</v>
      </c>
      <c r="X1467" s="154">
        <v>69827032</v>
      </c>
      <c r="Y1467" s="154">
        <v>69827032</v>
      </c>
      <c r="Z1467" s="168" t="s">
        <v>183</v>
      </c>
      <c r="AA1467" s="168" t="s">
        <v>184</v>
      </c>
      <c r="AB1467" s="157">
        <f>IFERROR(VLOOKUP(AA1467,[6]Hoja4!$A$14:$B$19,2,FALSE),"")</f>
        <v>0</v>
      </c>
      <c r="AC1467" s="157" t="s">
        <v>171</v>
      </c>
      <c r="AD1467" s="157" t="s">
        <v>2279</v>
      </c>
      <c r="AE1467" s="157" t="s">
        <v>2280</v>
      </c>
      <c r="AF1467" s="157" t="s">
        <v>2281</v>
      </c>
      <c r="AG1467" s="157" t="str">
        <f>IFERROR(VLOOKUP(AF1467,'[6]archivo de datos'!$D$1:$E$1156,2,FALSE),"")</f>
        <v>CO-VAC-76001</v>
      </c>
      <c r="AH1467" s="157" t="s">
        <v>188</v>
      </c>
      <c r="AI1467" s="157" t="str">
        <f>IFERROR(VLOOKUP(AC1467,[6]Hoja3!$B$28:$E$38,2,FALSE),"")</f>
        <v>Gloria Teresita Serna Alzate</v>
      </c>
      <c r="AJ1467" s="157" t="str">
        <f>IFERROR(VLOOKUP(AC1467,[6]Hoja3!$B$28:$E$38,3,FALSE),"")</f>
        <v>602 5561125</v>
      </c>
      <c r="AK1467" s="167" t="str">
        <f>IFERROR(VLOOKUP(AC1467,[6]Hoja3!$B$28:$E$38,4,FALSE),"")</f>
        <v>gloria.serna@parquesnacionales.gov.co</v>
      </c>
      <c r="AL1467" s="168" t="s">
        <v>183</v>
      </c>
      <c r="AM1467" s="168" t="s">
        <v>183</v>
      </c>
      <c r="AN1467" s="168" t="s">
        <v>183</v>
      </c>
      <c r="AO1467" s="168" t="s">
        <v>183</v>
      </c>
      <c r="AP1467" s="168"/>
      <c r="AQ1467" s="157"/>
      <c r="AR1467" s="157"/>
      <c r="AS1467" s="157" t="s">
        <v>191</v>
      </c>
      <c r="AT1467" s="157"/>
    </row>
    <row r="1468" spans="1:46" ht="25.05" customHeight="1" x14ac:dyDescent="0.3">
      <c r="A1468" s="168"/>
      <c r="B1468" s="168">
        <v>81112200</v>
      </c>
      <c r="C1468" s="168" t="s">
        <v>2324</v>
      </c>
      <c r="D1468" s="157" t="s">
        <v>228</v>
      </c>
      <c r="E1468" s="168" t="s">
        <v>184</v>
      </c>
      <c r="F1468" s="158">
        <v>5</v>
      </c>
      <c r="G1468" s="158" t="str">
        <f>IFERROR(VLOOKUP(F1468,[6]Hoja4!$A$1:B1605,2,FALSE),"")</f>
        <v>MAYO</v>
      </c>
      <c r="H1468" s="148">
        <v>5</v>
      </c>
      <c r="I1468" s="158" t="str">
        <f>IFERROR(VLOOKUP(H1468,[6]Hoja4!$A$1:D1604,2,FALSE),"")</f>
        <v>MAYO</v>
      </c>
      <c r="J1468" s="148" t="s">
        <v>178</v>
      </c>
      <c r="K1468" s="148">
        <f>IFERROR(VLOOKUP(J1468,[6]LISTAS!$A$8:$B$11,2,FALSE),"")</f>
        <v>1</v>
      </c>
      <c r="L1468" s="159">
        <v>8</v>
      </c>
      <c r="M1468" s="160" t="s">
        <v>2325</v>
      </c>
      <c r="N1468" s="160" t="str">
        <f>IFERROR(VLOOKUP(M1468,'[6]archivo de datos'!$G$1:$H$24,2,FALSE),"")</f>
        <v>CCE-10</v>
      </c>
      <c r="O1468" s="168" t="s">
        <v>180</v>
      </c>
      <c r="P1468" s="162">
        <f>IFERROR(VLOOKUP(O1468,'[6]archivo de datos'!$J$6:$K$12,2,FALSE),"")</f>
        <v>0</v>
      </c>
      <c r="Q1468" s="163" t="s">
        <v>46</v>
      </c>
      <c r="R1468" s="157" t="s">
        <v>181</v>
      </c>
      <c r="S1468" s="164" t="s">
        <v>182</v>
      </c>
      <c r="T1468" s="147" t="s">
        <v>166</v>
      </c>
      <c r="U1468" s="147" t="s">
        <v>595</v>
      </c>
      <c r="V1468" s="157" t="str">
        <f>+IFERROR(VLOOKUP(U1468,[6]Equivalencias!$M$2:$N$97,2,FALSE),"")</f>
        <v xml:space="preserve">Áreas administradas </v>
      </c>
      <c r="W1468" s="168" t="s">
        <v>175</v>
      </c>
      <c r="X1468" s="154">
        <v>30000000</v>
      </c>
      <c r="Y1468" s="154">
        <v>30000000</v>
      </c>
      <c r="Z1468" s="168" t="s">
        <v>183</v>
      </c>
      <c r="AA1468" s="168" t="s">
        <v>184</v>
      </c>
      <c r="AB1468" s="157">
        <f>IFERROR(VLOOKUP(AA1468,[6]Hoja4!$A$14:$B$19,2,FALSE),"")</f>
        <v>0</v>
      </c>
      <c r="AC1468" s="157" t="s">
        <v>171</v>
      </c>
      <c r="AD1468" s="157" t="s">
        <v>2279</v>
      </c>
      <c r="AE1468" s="157" t="s">
        <v>2280</v>
      </c>
      <c r="AF1468" s="157" t="s">
        <v>2281</v>
      </c>
      <c r="AG1468" s="157" t="str">
        <f>IFERROR(VLOOKUP(AF1468,'[6]archivo de datos'!$D$1:$E$1156,2,FALSE),"")</f>
        <v>CO-VAC-76001</v>
      </c>
      <c r="AH1468" s="157" t="s">
        <v>188</v>
      </c>
      <c r="AI1468" s="157" t="str">
        <f>IFERROR(VLOOKUP(AC1468,[6]Hoja3!$B$28:$E$38,2,FALSE),"")</f>
        <v>Gloria Teresita Serna Alzate</v>
      </c>
      <c r="AJ1468" s="157" t="str">
        <f>IFERROR(VLOOKUP(AC1468,[6]Hoja3!$B$28:$E$38,3,FALSE),"")</f>
        <v>602 5561125</v>
      </c>
      <c r="AK1468" s="167" t="str">
        <f>IFERROR(VLOOKUP(AC1468,[6]Hoja3!$B$28:$E$38,4,FALSE),"")</f>
        <v>gloria.serna@parquesnacionales.gov.co</v>
      </c>
      <c r="AL1468" s="168" t="s">
        <v>183</v>
      </c>
      <c r="AM1468" s="168" t="s">
        <v>183</v>
      </c>
      <c r="AN1468" s="168" t="s">
        <v>183</v>
      </c>
      <c r="AO1468" s="168" t="s">
        <v>183</v>
      </c>
      <c r="AP1468" s="168"/>
      <c r="AQ1468" s="157"/>
      <c r="AR1468" s="157"/>
      <c r="AS1468" s="157" t="s">
        <v>191</v>
      </c>
      <c r="AT1468" s="157"/>
    </row>
    <row r="1469" spans="1:46" ht="25.05" customHeight="1" x14ac:dyDescent="0.3">
      <c r="A1469" s="168"/>
      <c r="B1469" s="168">
        <v>15101506</v>
      </c>
      <c r="C1469" s="168" t="s">
        <v>2326</v>
      </c>
      <c r="D1469" s="157" t="s">
        <v>195</v>
      </c>
      <c r="E1469" s="168" t="s">
        <v>184</v>
      </c>
      <c r="F1469" s="158">
        <v>1</v>
      </c>
      <c r="G1469" s="158" t="str">
        <f>IFERROR(VLOOKUP(F1469,[6]Hoja4!$A$1:B1606,2,FALSE),"")</f>
        <v>ENERO</v>
      </c>
      <c r="H1469" s="148">
        <v>1</v>
      </c>
      <c r="I1469" s="158" t="str">
        <f>IFERROR(VLOOKUP(H1469,[6]Hoja4!$A$1:D1605,2,FALSE),"")</f>
        <v>ENERO</v>
      </c>
      <c r="J1469" s="148" t="s">
        <v>178</v>
      </c>
      <c r="K1469" s="148">
        <f>IFERROR(VLOOKUP(J1469,[6]LISTAS!$A$8:$B$11,2,FALSE),"")</f>
        <v>1</v>
      </c>
      <c r="L1469" s="159">
        <v>12</v>
      </c>
      <c r="M1469" s="160" t="s">
        <v>204</v>
      </c>
      <c r="N1469" s="160" t="str">
        <f>IFERROR(VLOOKUP(M1469,'[6]archivo de datos'!$G$1:$H$24,2,FALSE),"")</f>
        <v>CCE-99</v>
      </c>
      <c r="O1469" s="168" t="s">
        <v>180</v>
      </c>
      <c r="P1469" s="162">
        <f>IFERROR(VLOOKUP(O1469,'[6]archivo de datos'!$J$6:$K$12,2,FALSE),"")</f>
        <v>0</v>
      </c>
      <c r="Q1469" s="163" t="s">
        <v>48</v>
      </c>
      <c r="R1469" s="157" t="s">
        <v>181</v>
      </c>
      <c r="S1469" s="164" t="s">
        <v>182</v>
      </c>
      <c r="T1469" s="147" t="s">
        <v>166</v>
      </c>
      <c r="U1469" s="147" t="s">
        <v>595</v>
      </c>
      <c r="V1469" s="157" t="str">
        <f>+IFERROR(VLOOKUP(U1469,[6]Equivalencias!$M$2:$N$97,2,FALSE),"")</f>
        <v xml:space="preserve">Áreas administradas </v>
      </c>
      <c r="W1469" s="168" t="s">
        <v>175</v>
      </c>
      <c r="X1469" s="154">
        <v>45000000</v>
      </c>
      <c r="Y1469" s="154">
        <v>45000000</v>
      </c>
      <c r="Z1469" s="168" t="s">
        <v>183</v>
      </c>
      <c r="AA1469" s="168" t="s">
        <v>184</v>
      </c>
      <c r="AB1469" s="157">
        <f>IFERROR(VLOOKUP(AA1469,[6]Hoja4!$A$14:$B$19,2,FALSE),"")</f>
        <v>0</v>
      </c>
      <c r="AC1469" s="157" t="s">
        <v>171</v>
      </c>
      <c r="AD1469" s="157" t="s">
        <v>2279</v>
      </c>
      <c r="AE1469" s="157" t="s">
        <v>2280</v>
      </c>
      <c r="AF1469" s="157" t="s">
        <v>2281</v>
      </c>
      <c r="AG1469" s="157" t="str">
        <f>IFERROR(VLOOKUP(AF1469,'[6]archivo de datos'!$D$1:$E$1156,2,FALSE),"")</f>
        <v>CO-VAC-76001</v>
      </c>
      <c r="AH1469" s="157" t="s">
        <v>188</v>
      </c>
      <c r="AI1469" s="157" t="str">
        <f>IFERROR(VLOOKUP(AC1469,[6]Hoja3!$B$28:$E$38,2,FALSE),"")</f>
        <v>Gloria Teresita Serna Alzate</v>
      </c>
      <c r="AJ1469" s="157" t="str">
        <f>IFERROR(VLOOKUP(AC1469,[6]Hoja3!$B$28:$E$38,3,FALSE),"")</f>
        <v>602 5561125</v>
      </c>
      <c r="AK1469" s="167" t="str">
        <f>IFERROR(VLOOKUP(AC1469,[6]Hoja3!$B$28:$E$38,4,FALSE),"")</f>
        <v>gloria.serna@parquesnacionales.gov.co</v>
      </c>
      <c r="AL1469" s="168" t="s">
        <v>183</v>
      </c>
      <c r="AM1469" s="168" t="s">
        <v>183</v>
      </c>
      <c r="AN1469" s="168" t="s">
        <v>183</v>
      </c>
      <c r="AO1469" s="168" t="s">
        <v>183</v>
      </c>
      <c r="AP1469" s="168"/>
      <c r="AQ1469" s="157"/>
      <c r="AR1469" s="157"/>
      <c r="AS1469" s="157" t="s">
        <v>191</v>
      </c>
      <c r="AT1469" s="157"/>
    </row>
    <row r="1470" spans="1:46" ht="25.05" customHeight="1" x14ac:dyDescent="0.3">
      <c r="A1470" s="168"/>
      <c r="B1470" s="168">
        <v>44121707</v>
      </c>
      <c r="C1470" s="168" t="s">
        <v>2327</v>
      </c>
      <c r="D1470" s="157" t="s">
        <v>2328</v>
      </c>
      <c r="E1470" s="168" t="s">
        <v>184</v>
      </c>
      <c r="F1470" s="158">
        <v>5</v>
      </c>
      <c r="G1470" s="158" t="str">
        <f>IFERROR(VLOOKUP(F1470,[6]Hoja4!$A$1:B1607,2,FALSE),"")</f>
        <v>MAYO</v>
      </c>
      <c r="H1470" s="148">
        <v>5</v>
      </c>
      <c r="I1470" s="158" t="str">
        <f>IFERROR(VLOOKUP(H1470,[6]Hoja4!$A$1:D1606,2,FALSE),"")</f>
        <v>MAYO</v>
      </c>
      <c r="J1470" s="148" t="s">
        <v>178</v>
      </c>
      <c r="K1470" s="148">
        <f>IFERROR(VLOOKUP(J1470,[6]LISTAS!$A$8:$B$11,2,FALSE),"")</f>
        <v>1</v>
      </c>
      <c r="L1470" s="159">
        <v>8</v>
      </c>
      <c r="M1470" s="160" t="s">
        <v>2325</v>
      </c>
      <c r="N1470" s="160" t="str">
        <f>IFERROR(VLOOKUP(M1470,'[6]archivo de datos'!$G$1:$H$24,2,FALSE),"")</f>
        <v>CCE-10</v>
      </c>
      <c r="O1470" s="168" t="s">
        <v>180</v>
      </c>
      <c r="P1470" s="162">
        <f>IFERROR(VLOOKUP(O1470,'[6]archivo de datos'!$J$6:$K$12,2,FALSE),"")</f>
        <v>0</v>
      </c>
      <c r="Q1470" s="163" t="s">
        <v>46</v>
      </c>
      <c r="R1470" s="157" t="s">
        <v>181</v>
      </c>
      <c r="S1470" s="164" t="s">
        <v>182</v>
      </c>
      <c r="T1470" s="147" t="s">
        <v>166</v>
      </c>
      <c r="U1470" s="147" t="s">
        <v>595</v>
      </c>
      <c r="V1470" s="157" t="str">
        <f>+IFERROR(VLOOKUP(U1470,[6]Equivalencias!$M$2:$N$97,2,FALSE),"")</f>
        <v xml:space="preserve">Áreas administradas </v>
      </c>
      <c r="W1470" s="168" t="s">
        <v>175</v>
      </c>
      <c r="X1470" s="154">
        <v>5000000</v>
      </c>
      <c r="Y1470" s="154">
        <v>5000000</v>
      </c>
      <c r="Z1470" s="168" t="s">
        <v>183</v>
      </c>
      <c r="AA1470" s="168" t="s">
        <v>184</v>
      </c>
      <c r="AB1470" s="157">
        <f>IFERROR(VLOOKUP(AA1470,[6]Hoja4!$A$14:$B$19,2,FALSE),"")</f>
        <v>0</v>
      </c>
      <c r="AC1470" s="157" t="s">
        <v>171</v>
      </c>
      <c r="AD1470" s="157" t="s">
        <v>2279</v>
      </c>
      <c r="AE1470" s="157" t="s">
        <v>2280</v>
      </c>
      <c r="AF1470" s="157" t="s">
        <v>2281</v>
      </c>
      <c r="AG1470" s="157" t="str">
        <f>IFERROR(VLOOKUP(AF1470,'[6]archivo de datos'!$D$1:$E$1156,2,FALSE),"")</f>
        <v>CO-VAC-76001</v>
      </c>
      <c r="AH1470" s="157" t="s">
        <v>188</v>
      </c>
      <c r="AI1470" s="157" t="str">
        <f>IFERROR(VLOOKUP(AC1470,[6]Hoja3!$B$28:$E$38,2,FALSE),"")</f>
        <v>Gloria Teresita Serna Alzate</v>
      </c>
      <c r="AJ1470" s="157" t="str">
        <f>IFERROR(VLOOKUP(AC1470,[6]Hoja3!$B$28:$E$38,3,FALSE),"")</f>
        <v>602 5561125</v>
      </c>
      <c r="AK1470" s="167" t="str">
        <f>IFERROR(VLOOKUP(AC1470,[6]Hoja3!$B$28:$E$38,4,FALSE),"")</f>
        <v>gloria.serna@parquesnacionales.gov.co</v>
      </c>
      <c r="AL1470" s="168" t="s">
        <v>183</v>
      </c>
      <c r="AM1470" s="168" t="s">
        <v>183</v>
      </c>
      <c r="AN1470" s="168" t="s">
        <v>183</v>
      </c>
      <c r="AO1470" s="168" t="s">
        <v>183</v>
      </c>
      <c r="AP1470" s="168"/>
      <c r="AQ1470" s="157"/>
      <c r="AR1470" s="157"/>
      <c r="AS1470" s="157" t="s">
        <v>191</v>
      </c>
      <c r="AT1470" s="157"/>
    </row>
    <row r="1471" spans="1:46" ht="25.05" customHeight="1" x14ac:dyDescent="0.3">
      <c r="A1471" s="168"/>
      <c r="B1471" s="168">
        <v>78181502</v>
      </c>
      <c r="C1471" s="168" t="s">
        <v>2329</v>
      </c>
      <c r="D1471" s="157" t="s">
        <v>228</v>
      </c>
      <c r="E1471" s="168" t="s">
        <v>184</v>
      </c>
      <c r="F1471" s="158">
        <v>1</v>
      </c>
      <c r="G1471" s="158" t="str">
        <f>IFERROR(VLOOKUP(F1471,[6]Hoja4!$A$1:B1608,2,FALSE),"")</f>
        <v>ENERO</v>
      </c>
      <c r="H1471" s="148">
        <v>1</v>
      </c>
      <c r="I1471" s="158" t="str">
        <f>IFERROR(VLOOKUP(H1471,[6]Hoja4!$A$1:D1607,2,FALSE),"")</f>
        <v>ENERO</v>
      </c>
      <c r="J1471" s="148" t="s">
        <v>178</v>
      </c>
      <c r="K1471" s="148">
        <f>IFERROR(VLOOKUP(J1471,[6]LISTAS!$A$8:$B$11,2,FALSE),"")</f>
        <v>1</v>
      </c>
      <c r="L1471" s="159">
        <v>12</v>
      </c>
      <c r="M1471" s="160" t="s">
        <v>204</v>
      </c>
      <c r="N1471" s="160" t="str">
        <f>IFERROR(VLOOKUP(M1471,'[6]archivo de datos'!$G$1:$H$24,2,FALSE),"")</f>
        <v>CCE-99</v>
      </c>
      <c r="O1471" s="168" t="s">
        <v>180</v>
      </c>
      <c r="P1471" s="162">
        <f>IFERROR(VLOOKUP(O1471,'[6]archivo de datos'!$J$6:$K$12,2,FALSE),"")</f>
        <v>0</v>
      </c>
      <c r="Q1471" s="163" t="s">
        <v>46</v>
      </c>
      <c r="R1471" s="157" t="s">
        <v>181</v>
      </c>
      <c r="S1471" s="164" t="s">
        <v>182</v>
      </c>
      <c r="T1471" s="147" t="s">
        <v>166</v>
      </c>
      <c r="U1471" s="147" t="s">
        <v>595</v>
      </c>
      <c r="V1471" s="157" t="str">
        <f>+IFERROR(VLOOKUP(U1471,[6]Equivalencias!$M$2:$N$97,2,FALSE),"")</f>
        <v xml:space="preserve">Áreas administradas </v>
      </c>
      <c r="W1471" s="168" t="s">
        <v>175</v>
      </c>
      <c r="X1471" s="154">
        <v>30000000</v>
      </c>
      <c r="Y1471" s="154">
        <v>30000000</v>
      </c>
      <c r="Z1471" s="168" t="s">
        <v>183</v>
      </c>
      <c r="AA1471" s="168" t="s">
        <v>184</v>
      </c>
      <c r="AB1471" s="157">
        <f>IFERROR(VLOOKUP(AA1471,[6]Hoja4!$A$14:$B$19,2,FALSE),"")</f>
        <v>0</v>
      </c>
      <c r="AC1471" s="157" t="s">
        <v>171</v>
      </c>
      <c r="AD1471" s="157" t="s">
        <v>2279</v>
      </c>
      <c r="AE1471" s="157" t="s">
        <v>2280</v>
      </c>
      <c r="AF1471" s="157" t="s">
        <v>2281</v>
      </c>
      <c r="AG1471" s="157" t="str">
        <f>IFERROR(VLOOKUP(AF1471,'[6]archivo de datos'!$D$1:$E$1156,2,FALSE),"")</f>
        <v>CO-VAC-76001</v>
      </c>
      <c r="AH1471" s="157" t="s">
        <v>188</v>
      </c>
      <c r="AI1471" s="157" t="str">
        <f>IFERROR(VLOOKUP(AC1471,[6]Hoja3!$B$28:$E$38,2,FALSE),"")</f>
        <v>Gloria Teresita Serna Alzate</v>
      </c>
      <c r="AJ1471" s="157" t="str">
        <f>IFERROR(VLOOKUP(AC1471,[6]Hoja3!$B$28:$E$38,3,FALSE),"")</f>
        <v>602 5561125</v>
      </c>
      <c r="AK1471" s="167" t="str">
        <f>IFERROR(VLOOKUP(AC1471,[6]Hoja3!$B$28:$E$38,4,FALSE),"")</f>
        <v>gloria.serna@parquesnacionales.gov.co</v>
      </c>
      <c r="AL1471" s="168" t="s">
        <v>183</v>
      </c>
      <c r="AM1471" s="168" t="s">
        <v>183</v>
      </c>
      <c r="AN1471" s="168" t="s">
        <v>183</v>
      </c>
      <c r="AO1471" s="168" t="s">
        <v>183</v>
      </c>
      <c r="AP1471" s="168"/>
      <c r="AQ1471" s="157"/>
      <c r="AR1471" s="157"/>
      <c r="AS1471" s="157" t="s">
        <v>191</v>
      </c>
      <c r="AT1471" s="157"/>
    </row>
    <row r="1472" spans="1:46" ht="25.05" customHeight="1" x14ac:dyDescent="0.3">
      <c r="A1472" s="168"/>
      <c r="B1472" s="168">
        <v>93151510</v>
      </c>
      <c r="C1472" s="168" t="s">
        <v>2330</v>
      </c>
      <c r="D1472" s="157" t="s">
        <v>202</v>
      </c>
      <c r="E1472" s="168" t="s">
        <v>184</v>
      </c>
      <c r="F1472" s="158">
        <v>4</v>
      </c>
      <c r="G1472" s="158" t="str">
        <f>IFERROR(VLOOKUP(F1472,[6]Hoja4!$A$1:B1609,2,FALSE),"")</f>
        <v>ABRIL</v>
      </c>
      <c r="H1472" s="148">
        <v>4</v>
      </c>
      <c r="I1472" s="158" t="str">
        <f>IFERROR(VLOOKUP(H1472,[6]Hoja4!$A$1:D1608,2,FALSE),"")</f>
        <v>ABRIL</v>
      </c>
      <c r="J1472" s="148" t="s">
        <v>178</v>
      </c>
      <c r="K1472" s="148">
        <f>IFERROR(VLOOKUP(J1472,[6]LISTAS!$A$8:$B$11,2,FALSE),"")</f>
        <v>1</v>
      </c>
      <c r="L1472" s="159">
        <v>9</v>
      </c>
      <c r="M1472" s="160" t="s">
        <v>2325</v>
      </c>
      <c r="N1472" s="160" t="str">
        <f>IFERROR(VLOOKUP(M1472,'[6]archivo de datos'!$G$1:$H$24,2,FALSE),"")</f>
        <v>CCE-10</v>
      </c>
      <c r="O1472" s="168" t="s">
        <v>180</v>
      </c>
      <c r="P1472" s="162">
        <f>IFERROR(VLOOKUP(O1472,'[6]archivo de datos'!$J$6:$K$12,2,FALSE),"")</f>
        <v>0</v>
      </c>
      <c r="Q1472" s="163" t="s">
        <v>46</v>
      </c>
      <c r="R1472" s="157" t="s">
        <v>181</v>
      </c>
      <c r="S1472" s="164" t="s">
        <v>182</v>
      </c>
      <c r="T1472" s="147" t="s">
        <v>166</v>
      </c>
      <c r="U1472" s="147" t="s">
        <v>595</v>
      </c>
      <c r="V1472" s="157" t="str">
        <f>+IFERROR(VLOOKUP(U1472,[6]Equivalencias!$M$2:$N$97,2,FALSE),"")</f>
        <v xml:space="preserve">Áreas administradas </v>
      </c>
      <c r="W1472" s="168" t="s">
        <v>175</v>
      </c>
      <c r="X1472" s="154">
        <v>2000000</v>
      </c>
      <c r="Y1472" s="154">
        <v>2000000</v>
      </c>
      <c r="Z1472" s="168" t="s">
        <v>183</v>
      </c>
      <c r="AA1472" s="168" t="s">
        <v>184</v>
      </c>
      <c r="AB1472" s="157">
        <f>IFERROR(VLOOKUP(AA1472,[6]Hoja4!$A$14:$B$19,2,FALSE),"")</f>
        <v>0</v>
      </c>
      <c r="AC1472" s="157" t="s">
        <v>171</v>
      </c>
      <c r="AD1472" s="157" t="s">
        <v>2279</v>
      </c>
      <c r="AE1472" s="157" t="s">
        <v>2280</v>
      </c>
      <c r="AF1472" s="157" t="s">
        <v>2281</v>
      </c>
      <c r="AG1472" s="157" t="str">
        <f>IFERROR(VLOOKUP(AF1472,'[6]archivo de datos'!$D$1:$E$1156,2,FALSE),"")</f>
        <v>CO-VAC-76001</v>
      </c>
      <c r="AH1472" s="157" t="s">
        <v>188</v>
      </c>
      <c r="AI1472" s="157" t="str">
        <f>IFERROR(VLOOKUP(AC1472,[6]Hoja3!$B$28:$E$38,2,FALSE),"")</f>
        <v>Gloria Teresita Serna Alzate</v>
      </c>
      <c r="AJ1472" s="157" t="str">
        <f>IFERROR(VLOOKUP(AC1472,[6]Hoja3!$B$28:$E$38,3,FALSE),"")</f>
        <v>602 5561125</v>
      </c>
      <c r="AK1472" s="167" t="str">
        <f>IFERROR(VLOOKUP(AC1472,[6]Hoja3!$B$28:$E$38,4,FALSE),"")</f>
        <v>gloria.serna@parquesnacionales.gov.co</v>
      </c>
      <c r="AL1472" s="168" t="s">
        <v>183</v>
      </c>
      <c r="AM1472" s="168" t="s">
        <v>183</v>
      </c>
      <c r="AN1472" s="168" t="s">
        <v>183</v>
      </c>
      <c r="AO1472" s="168" t="s">
        <v>183</v>
      </c>
      <c r="AP1472" s="168"/>
      <c r="AQ1472" s="157"/>
      <c r="AR1472" s="157"/>
      <c r="AS1472" s="157" t="s">
        <v>191</v>
      </c>
      <c r="AT1472" s="157"/>
    </row>
    <row r="1473" spans="1:46" ht="25.05" customHeight="1" x14ac:dyDescent="0.3">
      <c r="A1473" s="168"/>
      <c r="B1473" s="168">
        <v>31162800</v>
      </c>
      <c r="C1473" s="168" t="s">
        <v>2331</v>
      </c>
      <c r="D1473" s="157" t="s">
        <v>202</v>
      </c>
      <c r="E1473" s="168" t="s">
        <v>184</v>
      </c>
      <c r="F1473" s="158">
        <v>4</v>
      </c>
      <c r="G1473" s="158" t="str">
        <f>IFERROR(VLOOKUP(F1473,[6]Hoja4!$A$1:B1610,2,FALSE),"")</f>
        <v>ABRIL</v>
      </c>
      <c r="H1473" s="148">
        <v>4</v>
      </c>
      <c r="I1473" s="158" t="str">
        <f>IFERROR(VLOOKUP(H1473,[6]Hoja4!$A$1:D1609,2,FALSE),"")</f>
        <v>ABRIL</v>
      </c>
      <c r="J1473" s="148" t="s">
        <v>178</v>
      </c>
      <c r="K1473" s="148">
        <f>IFERROR(VLOOKUP(J1473,[6]LISTAS!$A$8:$B$11,2,FALSE),"")</f>
        <v>1</v>
      </c>
      <c r="L1473" s="159">
        <v>9</v>
      </c>
      <c r="M1473" s="160" t="s">
        <v>2325</v>
      </c>
      <c r="N1473" s="160" t="str">
        <f>IFERROR(VLOOKUP(M1473,'[6]archivo de datos'!$G$1:$H$24,2,FALSE),"")</f>
        <v>CCE-10</v>
      </c>
      <c r="O1473" s="168" t="s">
        <v>180</v>
      </c>
      <c r="P1473" s="162">
        <f>IFERROR(VLOOKUP(O1473,'[6]archivo de datos'!$J$6:$K$12,2,FALSE),"")</f>
        <v>0</v>
      </c>
      <c r="Q1473" s="163" t="s">
        <v>48</v>
      </c>
      <c r="R1473" s="157" t="s">
        <v>181</v>
      </c>
      <c r="S1473" s="164" t="s">
        <v>182</v>
      </c>
      <c r="T1473" s="147" t="s">
        <v>166</v>
      </c>
      <c r="U1473" s="147" t="s">
        <v>595</v>
      </c>
      <c r="V1473" s="157" t="str">
        <f>+IFERROR(VLOOKUP(U1473,[6]Equivalencias!$M$2:$N$97,2,FALSE),"")</f>
        <v xml:space="preserve">Áreas administradas </v>
      </c>
      <c r="W1473" s="168" t="s">
        <v>175</v>
      </c>
      <c r="X1473" s="154">
        <v>10000000</v>
      </c>
      <c r="Y1473" s="154">
        <v>10000000</v>
      </c>
      <c r="Z1473" s="168" t="s">
        <v>183</v>
      </c>
      <c r="AA1473" s="168" t="s">
        <v>184</v>
      </c>
      <c r="AB1473" s="157">
        <f>IFERROR(VLOOKUP(AA1473,[6]Hoja4!$A$14:$B$19,2,FALSE),"")</f>
        <v>0</v>
      </c>
      <c r="AC1473" s="157" t="s">
        <v>171</v>
      </c>
      <c r="AD1473" s="157" t="s">
        <v>2279</v>
      </c>
      <c r="AE1473" s="157" t="s">
        <v>2280</v>
      </c>
      <c r="AF1473" s="157" t="s">
        <v>2281</v>
      </c>
      <c r="AG1473" s="157" t="str">
        <f>IFERROR(VLOOKUP(AF1473,'[6]archivo de datos'!$D$1:$E$1156,2,FALSE),"")</f>
        <v>CO-VAC-76001</v>
      </c>
      <c r="AH1473" s="157" t="s">
        <v>188</v>
      </c>
      <c r="AI1473" s="157" t="str">
        <f>IFERROR(VLOOKUP(AC1473,[6]Hoja3!$B$28:$E$38,2,FALSE),"")</f>
        <v>Gloria Teresita Serna Alzate</v>
      </c>
      <c r="AJ1473" s="157" t="str">
        <f>IFERROR(VLOOKUP(AC1473,[6]Hoja3!$B$28:$E$38,3,FALSE),"")</f>
        <v>602 5561125</v>
      </c>
      <c r="AK1473" s="167" t="str">
        <f>IFERROR(VLOOKUP(AC1473,[6]Hoja3!$B$28:$E$38,4,FALSE),"")</f>
        <v>gloria.serna@parquesnacionales.gov.co</v>
      </c>
      <c r="AL1473" s="168" t="s">
        <v>183</v>
      </c>
      <c r="AM1473" s="168" t="s">
        <v>183</v>
      </c>
      <c r="AN1473" s="168" t="s">
        <v>183</v>
      </c>
      <c r="AO1473" s="168" t="s">
        <v>183</v>
      </c>
      <c r="AP1473" s="168"/>
      <c r="AQ1473" s="157"/>
      <c r="AR1473" s="157"/>
      <c r="AS1473" s="157" t="s">
        <v>191</v>
      </c>
      <c r="AT1473" s="157"/>
    </row>
    <row r="1474" spans="1:46" ht="25.05" customHeight="1" x14ac:dyDescent="0.3">
      <c r="A1474" s="168"/>
      <c r="B1474" s="168">
        <v>78101800</v>
      </c>
      <c r="C1474" s="168" t="s">
        <v>2332</v>
      </c>
      <c r="D1474" s="157" t="s">
        <v>202</v>
      </c>
      <c r="E1474" s="168" t="s">
        <v>184</v>
      </c>
      <c r="F1474" s="158">
        <v>1</v>
      </c>
      <c r="G1474" s="158" t="str">
        <f>IFERROR(VLOOKUP(F1474,[6]Hoja4!$A$1:B1611,2,FALSE),"")</f>
        <v>ENERO</v>
      </c>
      <c r="H1474" s="148">
        <v>1</v>
      </c>
      <c r="I1474" s="158" t="str">
        <f>IFERROR(VLOOKUP(H1474,[6]Hoja4!$A$1:D1610,2,FALSE),"")</f>
        <v>ENERO</v>
      </c>
      <c r="J1474" s="148" t="s">
        <v>178</v>
      </c>
      <c r="K1474" s="148">
        <f>IFERROR(VLOOKUP(J1474,[6]LISTAS!$A$8:$B$11,2,FALSE),"")</f>
        <v>1</v>
      </c>
      <c r="L1474" s="159">
        <v>12</v>
      </c>
      <c r="M1474" s="160" t="s">
        <v>2325</v>
      </c>
      <c r="N1474" s="160" t="str">
        <f>IFERROR(VLOOKUP(M1474,'[6]archivo de datos'!$G$1:$H$24,2,FALSE),"")</f>
        <v>CCE-10</v>
      </c>
      <c r="O1474" s="168" t="s">
        <v>180</v>
      </c>
      <c r="P1474" s="162">
        <f>IFERROR(VLOOKUP(O1474,'[6]archivo de datos'!$J$6:$K$12,2,FALSE),"")</f>
        <v>0</v>
      </c>
      <c r="Q1474" s="163" t="s">
        <v>46</v>
      </c>
      <c r="R1474" s="157" t="s">
        <v>181</v>
      </c>
      <c r="S1474" s="164" t="s">
        <v>182</v>
      </c>
      <c r="T1474" s="147" t="s">
        <v>166</v>
      </c>
      <c r="U1474" s="147" t="s">
        <v>595</v>
      </c>
      <c r="V1474" s="157" t="str">
        <f>+IFERROR(VLOOKUP(U1474,[6]Equivalencias!$M$2:$N$97,2,FALSE),"")</f>
        <v xml:space="preserve">Áreas administradas </v>
      </c>
      <c r="W1474" s="168" t="s">
        <v>175</v>
      </c>
      <c r="X1474" s="154">
        <v>30000000</v>
      </c>
      <c r="Y1474" s="154">
        <v>30000000</v>
      </c>
      <c r="Z1474" s="168" t="s">
        <v>183</v>
      </c>
      <c r="AA1474" s="168" t="s">
        <v>184</v>
      </c>
      <c r="AB1474" s="157">
        <f>IFERROR(VLOOKUP(AA1474,[6]Hoja4!$A$14:$B$19,2,FALSE),"")</f>
        <v>0</v>
      </c>
      <c r="AC1474" s="157" t="s">
        <v>171</v>
      </c>
      <c r="AD1474" s="157" t="s">
        <v>2279</v>
      </c>
      <c r="AE1474" s="157" t="s">
        <v>2280</v>
      </c>
      <c r="AF1474" s="157" t="s">
        <v>2281</v>
      </c>
      <c r="AG1474" s="157" t="str">
        <f>IFERROR(VLOOKUP(AF1474,'[6]archivo de datos'!$D$1:$E$1156,2,FALSE),"")</f>
        <v>CO-VAC-76001</v>
      </c>
      <c r="AH1474" s="157" t="s">
        <v>188</v>
      </c>
      <c r="AI1474" s="157" t="str">
        <f>IFERROR(VLOOKUP(AC1474,[6]Hoja3!$B$28:$E$38,2,FALSE),"")</f>
        <v>Gloria Teresita Serna Alzate</v>
      </c>
      <c r="AJ1474" s="157" t="str">
        <f>IFERROR(VLOOKUP(AC1474,[6]Hoja3!$B$28:$E$38,3,FALSE),"")</f>
        <v>602 5561125</v>
      </c>
      <c r="AK1474" s="167" t="str">
        <f>IFERROR(VLOOKUP(AC1474,[6]Hoja3!$B$28:$E$38,4,FALSE),"")</f>
        <v>gloria.serna@parquesnacionales.gov.co</v>
      </c>
      <c r="AL1474" s="168" t="s">
        <v>183</v>
      </c>
      <c r="AM1474" s="168" t="s">
        <v>183</v>
      </c>
      <c r="AN1474" s="168" t="s">
        <v>183</v>
      </c>
      <c r="AO1474" s="168" t="s">
        <v>183</v>
      </c>
      <c r="AP1474" s="168"/>
      <c r="AQ1474" s="157"/>
      <c r="AR1474" s="157"/>
      <c r="AS1474" s="157" t="s">
        <v>191</v>
      </c>
      <c r="AT1474" s="157"/>
    </row>
    <row r="1475" spans="1:46" ht="25.05" customHeight="1" x14ac:dyDescent="0.3">
      <c r="A1475" s="168"/>
      <c r="B1475" s="168">
        <v>78101700</v>
      </c>
      <c r="C1475" s="168" t="s">
        <v>2333</v>
      </c>
      <c r="D1475" s="157" t="s">
        <v>202</v>
      </c>
      <c r="E1475" s="168" t="s">
        <v>184</v>
      </c>
      <c r="F1475" s="158">
        <v>1</v>
      </c>
      <c r="G1475" s="158" t="str">
        <f>IFERROR(VLOOKUP(F1475,[6]Hoja4!$A$1:B1612,2,FALSE),"")</f>
        <v>ENERO</v>
      </c>
      <c r="H1475" s="148">
        <v>1</v>
      </c>
      <c r="I1475" s="158" t="str">
        <f>IFERROR(VLOOKUP(H1475,[6]Hoja4!$A$1:D1611,2,FALSE),"")</f>
        <v>ENERO</v>
      </c>
      <c r="J1475" s="148" t="s">
        <v>178</v>
      </c>
      <c r="K1475" s="148">
        <f>IFERROR(VLOOKUP(J1475,[6]LISTAS!$A$8:$B$11,2,FALSE),"")</f>
        <v>1</v>
      </c>
      <c r="L1475" s="159">
        <v>12</v>
      </c>
      <c r="M1475" s="160" t="s">
        <v>2325</v>
      </c>
      <c r="N1475" s="160" t="str">
        <f>IFERROR(VLOOKUP(M1475,'[6]archivo de datos'!$G$1:$H$24,2,FALSE),"")</f>
        <v>CCE-10</v>
      </c>
      <c r="O1475" s="168" t="s">
        <v>180</v>
      </c>
      <c r="P1475" s="162">
        <f>IFERROR(VLOOKUP(O1475,'[6]archivo de datos'!$J$6:$K$12,2,FALSE),"")</f>
        <v>0</v>
      </c>
      <c r="Q1475" s="163" t="s">
        <v>46</v>
      </c>
      <c r="R1475" s="157" t="s">
        <v>181</v>
      </c>
      <c r="S1475" s="164" t="s">
        <v>182</v>
      </c>
      <c r="T1475" s="147" t="s">
        <v>166</v>
      </c>
      <c r="U1475" s="147" t="s">
        <v>595</v>
      </c>
      <c r="V1475" s="157" t="str">
        <f>+IFERROR(VLOOKUP(U1475,[6]Equivalencias!$M$2:$N$97,2,FALSE),"")</f>
        <v xml:space="preserve">Áreas administradas </v>
      </c>
      <c r="W1475" s="168" t="s">
        <v>175</v>
      </c>
      <c r="X1475" s="154">
        <v>30000000</v>
      </c>
      <c r="Y1475" s="154">
        <v>30000000</v>
      </c>
      <c r="Z1475" s="168" t="s">
        <v>183</v>
      </c>
      <c r="AA1475" s="168" t="s">
        <v>184</v>
      </c>
      <c r="AB1475" s="157">
        <f>IFERROR(VLOOKUP(AA1475,[6]Hoja4!$A$14:$B$19,2,FALSE),"")</f>
        <v>0</v>
      </c>
      <c r="AC1475" s="157" t="s">
        <v>171</v>
      </c>
      <c r="AD1475" s="157" t="s">
        <v>2279</v>
      </c>
      <c r="AE1475" s="157" t="s">
        <v>2280</v>
      </c>
      <c r="AF1475" s="157" t="s">
        <v>2281</v>
      </c>
      <c r="AG1475" s="157" t="str">
        <f>IFERROR(VLOOKUP(AF1475,'[6]archivo de datos'!$D$1:$E$1156,2,FALSE),"")</f>
        <v>CO-VAC-76001</v>
      </c>
      <c r="AH1475" s="157" t="s">
        <v>188</v>
      </c>
      <c r="AI1475" s="157" t="str">
        <f>IFERROR(VLOOKUP(AC1475,[6]Hoja3!$B$28:$E$38,2,FALSE),"")</f>
        <v>Gloria Teresita Serna Alzate</v>
      </c>
      <c r="AJ1475" s="157" t="str">
        <f>IFERROR(VLOOKUP(AC1475,[6]Hoja3!$B$28:$E$38,3,FALSE),"")</f>
        <v>602 5561125</v>
      </c>
      <c r="AK1475" s="167" t="str">
        <f>IFERROR(VLOOKUP(AC1475,[6]Hoja3!$B$28:$E$38,4,FALSE),"")</f>
        <v>gloria.serna@parquesnacionales.gov.co</v>
      </c>
      <c r="AL1475" s="168" t="s">
        <v>183</v>
      </c>
      <c r="AM1475" s="168" t="s">
        <v>183</v>
      </c>
      <c r="AN1475" s="168" t="s">
        <v>183</v>
      </c>
      <c r="AO1475" s="168" t="s">
        <v>183</v>
      </c>
      <c r="AP1475" s="168"/>
      <c r="AQ1475" s="157"/>
      <c r="AR1475" s="157"/>
      <c r="AS1475" s="157" t="s">
        <v>191</v>
      </c>
      <c r="AT1475" s="157"/>
    </row>
    <row r="1476" spans="1:46" ht="25.05" customHeight="1" x14ac:dyDescent="0.3">
      <c r="A1476" s="168"/>
      <c r="B1476" s="168">
        <v>78101501</v>
      </c>
      <c r="C1476" s="168" t="s">
        <v>2334</v>
      </c>
      <c r="D1476" s="157" t="s">
        <v>202</v>
      </c>
      <c r="E1476" s="168" t="s">
        <v>184</v>
      </c>
      <c r="F1476" s="158">
        <v>1</v>
      </c>
      <c r="G1476" s="158" t="str">
        <f>IFERROR(VLOOKUP(F1476,[6]Hoja4!$A$1:B1613,2,FALSE),"")</f>
        <v>ENERO</v>
      </c>
      <c r="H1476" s="148">
        <v>1</v>
      </c>
      <c r="I1476" s="158" t="str">
        <f>IFERROR(VLOOKUP(H1476,[6]Hoja4!$A$1:D1612,2,FALSE),"")</f>
        <v>ENERO</v>
      </c>
      <c r="J1476" s="148" t="s">
        <v>178</v>
      </c>
      <c r="K1476" s="148">
        <f>IFERROR(VLOOKUP(J1476,[6]LISTAS!$A$8:$B$11,2,FALSE),"")</f>
        <v>1</v>
      </c>
      <c r="L1476" s="159">
        <v>12</v>
      </c>
      <c r="M1476" s="160" t="s">
        <v>2325</v>
      </c>
      <c r="N1476" s="160" t="str">
        <f>IFERROR(VLOOKUP(M1476,'[6]archivo de datos'!$G$1:$H$24,2,FALSE),"")</f>
        <v>CCE-10</v>
      </c>
      <c r="O1476" s="168" t="s">
        <v>180</v>
      </c>
      <c r="P1476" s="162">
        <f>IFERROR(VLOOKUP(O1476,'[6]archivo de datos'!$J$6:$K$12,2,FALSE),"")</f>
        <v>0</v>
      </c>
      <c r="Q1476" s="163" t="s">
        <v>48</v>
      </c>
      <c r="R1476" s="157" t="s">
        <v>181</v>
      </c>
      <c r="S1476" s="164" t="s">
        <v>182</v>
      </c>
      <c r="T1476" s="147" t="s">
        <v>166</v>
      </c>
      <c r="U1476" s="147" t="s">
        <v>595</v>
      </c>
      <c r="V1476" s="157" t="str">
        <f>+IFERROR(VLOOKUP(U1476,[6]Equivalencias!$M$2:$N$97,2,FALSE),"")</f>
        <v xml:space="preserve">Áreas administradas </v>
      </c>
      <c r="W1476" s="168" t="s">
        <v>175</v>
      </c>
      <c r="X1476" s="154">
        <v>20000000</v>
      </c>
      <c r="Y1476" s="154">
        <v>20000000</v>
      </c>
      <c r="Z1476" s="168" t="s">
        <v>183</v>
      </c>
      <c r="AA1476" s="168" t="s">
        <v>184</v>
      </c>
      <c r="AB1476" s="157">
        <f>IFERROR(VLOOKUP(AA1476,[6]Hoja4!$A$14:$B$19,2,FALSE),"")</f>
        <v>0</v>
      </c>
      <c r="AC1476" s="157" t="s">
        <v>171</v>
      </c>
      <c r="AD1476" s="157" t="s">
        <v>2279</v>
      </c>
      <c r="AE1476" s="157" t="s">
        <v>2280</v>
      </c>
      <c r="AF1476" s="157" t="s">
        <v>2281</v>
      </c>
      <c r="AG1476" s="157" t="str">
        <f>IFERROR(VLOOKUP(AF1476,'[6]archivo de datos'!$D$1:$E$1156,2,FALSE),"")</f>
        <v>CO-VAC-76001</v>
      </c>
      <c r="AH1476" s="157" t="s">
        <v>188</v>
      </c>
      <c r="AI1476" s="157" t="str">
        <f>IFERROR(VLOOKUP(AC1476,[6]Hoja3!$B$28:$E$38,2,FALSE),"")</f>
        <v>Gloria Teresita Serna Alzate</v>
      </c>
      <c r="AJ1476" s="157" t="str">
        <f>IFERROR(VLOOKUP(AC1476,[6]Hoja3!$B$28:$E$38,3,FALSE),"")</f>
        <v>602 5561125</v>
      </c>
      <c r="AK1476" s="167" t="str">
        <f>IFERROR(VLOOKUP(AC1476,[6]Hoja3!$B$28:$E$38,4,FALSE),"")</f>
        <v>gloria.serna@parquesnacionales.gov.co</v>
      </c>
      <c r="AL1476" s="168" t="s">
        <v>183</v>
      </c>
      <c r="AM1476" s="168" t="s">
        <v>183</v>
      </c>
      <c r="AN1476" s="168" t="s">
        <v>183</v>
      </c>
      <c r="AO1476" s="168" t="s">
        <v>183</v>
      </c>
      <c r="AP1476" s="168"/>
      <c r="AQ1476" s="157"/>
      <c r="AR1476" s="157"/>
      <c r="AS1476" s="157" t="s">
        <v>191</v>
      </c>
      <c r="AT1476" s="157"/>
    </row>
    <row r="1477" spans="1:46" ht="25.05" customHeight="1" x14ac:dyDescent="0.3">
      <c r="A1477" s="168"/>
      <c r="B1477" s="168">
        <v>90111600</v>
      </c>
      <c r="C1477" s="168" t="s">
        <v>2335</v>
      </c>
      <c r="D1477" s="157" t="s">
        <v>270</v>
      </c>
      <c r="E1477" s="168" t="s">
        <v>184</v>
      </c>
      <c r="F1477" s="158">
        <v>1</v>
      </c>
      <c r="G1477" s="158" t="str">
        <f>IFERROR(VLOOKUP(F1477,[6]Hoja4!$A$1:B1614,2,FALSE),"")</f>
        <v>ENERO</v>
      </c>
      <c r="H1477" s="148">
        <v>1</v>
      </c>
      <c r="I1477" s="158" t="str">
        <f>IFERROR(VLOOKUP(H1477,[6]Hoja4!$A$1:D1613,2,FALSE),"")</f>
        <v>ENERO</v>
      </c>
      <c r="J1477" s="148" t="s">
        <v>178</v>
      </c>
      <c r="K1477" s="148">
        <f>IFERROR(VLOOKUP(J1477,[6]LISTAS!$A$8:$B$11,2,FALSE),"")</f>
        <v>1</v>
      </c>
      <c r="L1477" s="159">
        <v>6</v>
      </c>
      <c r="M1477" s="160" t="s">
        <v>2336</v>
      </c>
      <c r="N1477" s="160" t="str">
        <f>IFERROR(VLOOKUP(M1477,'[6]archivo de datos'!$G$1:$H$24,2,FALSE),"")</f>
        <v/>
      </c>
      <c r="O1477" s="168" t="s">
        <v>180</v>
      </c>
      <c r="P1477" s="162">
        <f>IFERROR(VLOOKUP(O1477,'[6]archivo de datos'!$J$6:$K$12,2,FALSE),"")</f>
        <v>0</v>
      </c>
      <c r="Q1477" s="163" t="s">
        <v>46</v>
      </c>
      <c r="R1477" s="157" t="s">
        <v>181</v>
      </c>
      <c r="S1477" s="164" t="s">
        <v>182</v>
      </c>
      <c r="T1477" s="147" t="s">
        <v>166</v>
      </c>
      <c r="U1477" s="147" t="s">
        <v>793</v>
      </c>
      <c r="V1477" s="157" t="str">
        <f>+IFERROR(VLOOKUP(U1477,[6]Equivalencias!$M$2:$N$97,2,FALSE),"")</f>
        <v xml:space="preserve">Áreas administradas </v>
      </c>
      <c r="W1477" s="168" t="s">
        <v>175</v>
      </c>
      <c r="X1477" s="154">
        <v>64000000</v>
      </c>
      <c r="Y1477" s="154">
        <v>64000000</v>
      </c>
      <c r="Z1477" s="168" t="s">
        <v>183</v>
      </c>
      <c r="AA1477" s="168" t="s">
        <v>184</v>
      </c>
      <c r="AB1477" s="157">
        <f>IFERROR(VLOOKUP(AA1477,[6]Hoja4!$A$14:$B$19,2,FALSE),"")</f>
        <v>0</v>
      </c>
      <c r="AC1477" s="157" t="s">
        <v>171</v>
      </c>
      <c r="AD1477" s="157" t="s">
        <v>2279</v>
      </c>
      <c r="AE1477" s="157" t="s">
        <v>2280</v>
      </c>
      <c r="AF1477" s="157" t="s">
        <v>2281</v>
      </c>
      <c r="AG1477" s="157" t="str">
        <f>IFERROR(VLOOKUP(AF1477,'[6]archivo de datos'!$D$1:$E$1156,2,FALSE),"")</f>
        <v>CO-VAC-76001</v>
      </c>
      <c r="AH1477" s="157" t="s">
        <v>1649</v>
      </c>
      <c r="AI1477" s="157" t="str">
        <f>IFERROR(VLOOKUP(AC1477,[6]Hoja3!$B$28:$E$38,2,FALSE),"")</f>
        <v>Gloria Teresita Serna Alzate</v>
      </c>
      <c r="AJ1477" s="157" t="str">
        <f>IFERROR(VLOOKUP(AC1477,[6]Hoja3!$B$28:$E$38,3,FALSE),"")</f>
        <v>602 5561125</v>
      </c>
      <c r="AK1477" s="167" t="str">
        <f>IFERROR(VLOOKUP(AC1477,[6]Hoja3!$B$28:$E$38,4,FALSE),"")</f>
        <v>gloria.serna@parquesnacionales.gov.co</v>
      </c>
      <c r="AL1477" s="168" t="s">
        <v>183</v>
      </c>
      <c r="AM1477" s="168" t="s">
        <v>183</v>
      </c>
      <c r="AN1477" s="168" t="s">
        <v>183</v>
      </c>
      <c r="AO1477" s="168" t="s">
        <v>183</v>
      </c>
      <c r="AP1477" s="168"/>
      <c r="AQ1477" s="157"/>
      <c r="AR1477" s="157"/>
      <c r="AS1477" s="157" t="s">
        <v>191</v>
      </c>
      <c r="AT1477" s="157"/>
    </row>
    <row r="1478" spans="1:46" ht="25.05" customHeight="1" x14ac:dyDescent="0.3">
      <c r="A1478" s="168"/>
      <c r="B1478" s="168">
        <v>90111600</v>
      </c>
      <c r="C1478" s="168" t="s">
        <v>2337</v>
      </c>
      <c r="D1478" s="157" t="s">
        <v>252</v>
      </c>
      <c r="E1478" s="168" t="s">
        <v>184</v>
      </c>
      <c r="F1478" s="158">
        <v>5</v>
      </c>
      <c r="G1478" s="158" t="str">
        <f>IFERROR(VLOOKUP(F1478,[6]Hoja4!$A$1:B1615,2,FALSE),"")</f>
        <v>MAYO</v>
      </c>
      <c r="H1478" s="148">
        <v>5</v>
      </c>
      <c r="I1478" s="158" t="str">
        <f>IFERROR(VLOOKUP(H1478,[6]Hoja4!$A$1:D1614,2,FALSE),"")</f>
        <v>MAYO</v>
      </c>
      <c r="J1478" s="148" t="s">
        <v>178</v>
      </c>
      <c r="K1478" s="148">
        <f>IFERROR(VLOOKUP(J1478,[6]LISTAS!$A$8:$B$11,2,FALSE),"")</f>
        <v>1</v>
      </c>
      <c r="L1478" s="159">
        <v>12</v>
      </c>
      <c r="M1478" s="160" t="s">
        <v>2325</v>
      </c>
      <c r="N1478" s="160" t="str">
        <f>IFERROR(VLOOKUP(M1478,'[6]archivo de datos'!$G$1:$H$24,2,FALSE),"")</f>
        <v>CCE-10</v>
      </c>
      <c r="O1478" s="168" t="s">
        <v>180</v>
      </c>
      <c r="P1478" s="162">
        <f>IFERROR(VLOOKUP(O1478,'[6]archivo de datos'!$J$6:$K$12,2,FALSE),"")</f>
        <v>0</v>
      </c>
      <c r="Q1478" s="163" t="s">
        <v>46</v>
      </c>
      <c r="R1478" s="157" t="s">
        <v>181</v>
      </c>
      <c r="S1478" s="164" t="s">
        <v>182</v>
      </c>
      <c r="T1478" s="147" t="s">
        <v>166</v>
      </c>
      <c r="U1478" s="147" t="s">
        <v>595</v>
      </c>
      <c r="V1478" s="157" t="str">
        <f>+IFERROR(VLOOKUP(U1478,[6]Equivalencias!$M$2:$N$97,2,FALSE),"")</f>
        <v xml:space="preserve">Áreas administradas </v>
      </c>
      <c r="W1478" s="168" t="s">
        <v>175</v>
      </c>
      <c r="X1478" s="154">
        <v>30000000</v>
      </c>
      <c r="Y1478" s="154">
        <v>30000000</v>
      </c>
      <c r="Z1478" s="168" t="s">
        <v>183</v>
      </c>
      <c r="AA1478" s="168" t="s">
        <v>184</v>
      </c>
      <c r="AB1478" s="157">
        <f>IFERROR(VLOOKUP(AA1478,[6]Hoja4!$A$14:$B$19,2,FALSE),"")</f>
        <v>0</v>
      </c>
      <c r="AC1478" s="157" t="s">
        <v>171</v>
      </c>
      <c r="AD1478" s="157" t="s">
        <v>2279</v>
      </c>
      <c r="AE1478" s="157" t="s">
        <v>2280</v>
      </c>
      <c r="AF1478" s="157" t="s">
        <v>2281</v>
      </c>
      <c r="AG1478" s="157" t="str">
        <f>IFERROR(VLOOKUP(AF1478,'[6]archivo de datos'!$D$1:$E$1156,2,FALSE),"")</f>
        <v>CO-VAC-76001</v>
      </c>
      <c r="AH1478" s="157" t="s">
        <v>188</v>
      </c>
      <c r="AI1478" s="157" t="str">
        <f>IFERROR(VLOOKUP(AC1478,[6]Hoja3!$B$28:$E$38,2,FALSE),"")</f>
        <v>Gloria Teresita Serna Alzate</v>
      </c>
      <c r="AJ1478" s="157" t="str">
        <f>IFERROR(VLOOKUP(AC1478,[6]Hoja3!$B$28:$E$38,3,FALSE),"")</f>
        <v>602 5561125</v>
      </c>
      <c r="AK1478" s="167" t="str">
        <f>IFERROR(VLOOKUP(AC1478,[6]Hoja3!$B$28:$E$38,4,FALSE),"")</f>
        <v>gloria.serna@parquesnacionales.gov.co</v>
      </c>
      <c r="AL1478" s="168" t="s">
        <v>183</v>
      </c>
      <c r="AM1478" s="168" t="s">
        <v>183</v>
      </c>
      <c r="AN1478" s="168" t="s">
        <v>183</v>
      </c>
      <c r="AO1478" s="168" t="s">
        <v>183</v>
      </c>
      <c r="AP1478" s="168"/>
      <c r="AQ1478" s="157"/>
      <c r="AR1478" s="157"/>
      <c r="AS1478" s="157" t="s">
        <v>191</v>
      </c>
      <c r="AT1478" s="157"/>
    </row>
    <row r="1479" spans="1:46" ht="25.05" customHeight="1" x14ac:dyDescent="0.3">
      <c r="A1479" s="168"/>
      <c r="B1479" s="168" t="s">
        <v>175</v>
      </c>
      <c r="C1479" s="168" t="s">
        <v>2338</v>
      </c>
      <c r="D1479" s="157" t="s">
        <v>661</v>
      </c>
      <c r="E1479" s="168" t="s">
        <v>184</v>
      </c>
      <c r="F1479" s="158">
        <v>1</v>
      </c>
      <c r="G1479" s="158" t="str">
        <f>IFERROR(VLOOKUP(F1479,[6]Hoja4!$A$1:B1616,2,FALSE),"")</f>
        <v>ENERO</v>
      </c>
      <c r="H1479" s="148">
        <v>1</v>
      </c>
      <c r="I1479" s="158" t="str">
        <f>IFERROR(VLOOKUP(H1479,[6]Hoja4!$A$1:D1615,2,FALSE),"")</f>
        <v>ENERO</v>
      </c>
      <c r="J1479" s="148" t="s">
        <v>178</v>
      </c>
      <c r="K1479" s="148">
        <f>IFERROR(VLOOKUP(J1479,[6]LISTAS!$A$8:$B$11,2,FALSE),"")</f>
        <v>1</v>
      </c>
      <c r="L1479" s="159">
        <v>12</v>
      </c>
      <c r="M1479" s="160" t="s">
        <v>2325</v>
      </c>
      <c r="N1479" s="160" t="str">
        <f>IFERROR(VLOOKUP(M1479,'[6]archivo de datos'!$G$1:$H$24,2,FALSE),"")</f>
        <v>CCE-10</v>
      </c>
      <c r="O1479" s="168" t="s">
        <v>180</v>
      </c>
      <c r="P1479" s="162">
        <f>IFERROR(VLOOKUP(O1479,'[6]archivo de datos'!$J$6:$K$12,2,FALSE),"")</f>
        <v>0</v>
      </c>
      <c r="Q1479" s="163" t="s">
        <v>46</v>
      </c>
      <c r="R1479" s="157" t="s">
        <v>181</v>
      </c>
      <c r="S1479" s="164" t="s">
        <v>182</v>
      </c>
      <c r="T1479" s="147" t="s">
        <v>166</v>
      </c>
      <c r="U1479" s="147" t="s">
        <v>595</v>
      </c>
      <c r="V1479" s="157" t="str">
        <f>+IFERROR(VLOOKUP(U1479,[6]Equivalencias!$M$2:$N$97,2,FALSE),"")</f>
        <v xml:space="preserve">Áreas administradas </v>
      </c>
      <c r="W1479" s="168" t="s">
        <v>175</v>
      </c>
      <c r="X1479" s="154">
        <v>25000000</v>
      </c>
      <c r="Y1479" s="154">
        <v>25000000</v>
      </c>
      <c r="Z1479" s="168" t="s">
        <v>183</v>
      </c>
      <c r="AA1479" s="168" t="s">
        <v>184</v>
      </c>
      <c r="AB1479" s="157">
        <f>IFERROR(VLOOKUP(AA1479,[6]Hoja4!$A$14:$B$19,2,FALSE),"")</f>
        <v>0</v>
      </c>
      <c r="AC1479" s="157" t="s">
        <v>171</v>
      </c>
      <c r="AD1479" s="157" t="s">
        <v>2279</v>
      </c>
      <c r="AE1479" s="157" t="s">
        <v>2280</v>
      </c>
      <c r="AF1479" s="157" t="s">
        <v>2281</v>
      </c>
      <c r="AG1479" s="157" t="str">
        <f>IFERROR(VLOOKUP(AF1479,'[6]archivo de datos'!$D$1:$E$1156,2,FALSE),"")</f>
        <v>CO-VAC-76001</v>
      </c>
      <c r="AH1479" s="157" t="s">
        <v>188</v>
      </c>
      <c r="AI1479" s="157" t="str">
        <f>IFERROR(VLOOKUP(AC1479,[6]Hoja3!$B$28:$E$38,2,FALSE),"")</f>
        <v>Gloria Teresita Serna Alzate</v>
      </c>
      <c r="AJ1479" s="157" t="str">
        <f>IFERROR(VLOOKUP(AC1479,[6]Hoja3!$B$28:$E$38,3,FALSE),"")</f>
        <v>602 5561125</v>
      </c>
      <c r="AK1479" s="167" t="str">
        <f>IFERROR(VLOOKUP(AC1479,[6]Hoja3!$B$28:$E$38,4,FALSE),"")</f>
        <v>gloria.serna@parquesnacionales.gov.co</v>
      </c>
      <c r="AL1479" s="168" t="s">
        <v>183</v>
      </c>
      <c r="AM1479" s="168" t="s">
        <v>183</v>
      </c>
      <c r="AN1479" s="168" t="s">
        <v>183</v>
      </c>
      <c r="AO1479" s="168" t="s">
        <v>183</v>
      </c>
      <c r="AP1479" s="168"/>
      <c r="AQ1479" s="157"/>
      <c r="AR1479" s="157"/>
      <c r="AS1479" s="157" t="s">
        <v>191</v>
      </c>
      <c r="AT1479" s="157"/>
    </row>
    <row r="1480" spans="1:46" ht="25.05" customHeight="1" x14ac:dyDescent="0.3">
      <c r="A1480" s="168"/>
      <c r="B1480" s="168" t="s">
        <v>175</v>
      </c>
      <c r="C1480" s="168" t="s">
        <v>2339</v>
      </c>
      <c r="D1480" s="157" t="s">
        <v>220</v>
      </c>
      <c r="E1480" s="168" t="s">
        <v>184</v>
      </c>
      <c r="F1480" s="158">
        <v>1</v>
      </c>
      <c r="G1480" s="158" t="str">
        <f>IFERROR(VLOOKUP(F1480,[6]Hoja4!$A$1:B1617,2,FALSE),"")</f>
        <v>ENERO</v>
      </c>
      <c r="H1480" s="148">
        <v>1</v>
      </c>
      <c r="I1480" s="158" t="str">
        <f>IFERROR(VLOOKUP(H1480,[6]Hoja4!$A$1:D1616,2,FALSE),"")</f>
        <v>ENERO</v>
      </c>
      <c r="J1480" s="148" t="s">
        <v>178</v>
      </c>
      <c r="K1480" s="148">
        <f>IFERROR(VLOOKUP(J1480,[6]LISTAS!$A$8:$B$11,2,FALSE),"")</f>
        <v>1</v>
      </c>
      <c r="L1480" s="159">
        <v>12</v>
      </c>
      <c r="M1480" s="160" t="s">
        <v>179</v>
      </c>
      <c r="N1480" s="160" t="str">
        <f>IFERROR(VLOOKUP(M1480,'[6]archivo de datos'!$G$1:$H$24,2,FALSE),"")</f>
        <v>N/A</v>
      </c>
      <c r="O1480" s="168" t="s">
        <v>214</v>
      </c>
      <c r="P1480" s="162">
        <f>IFERROR(VLOOKUP(O1480,'[6]archivo de datos'!$J$6:$K$12,2,FALSE),"")</f>
        <v>1</v>
      </c>
      <c r="Q1480" s="163" t="s">
        <v>49</v>
      </c>
      <c r="R1480" s="157" t="s">
        <v>181</v>
      </c>
      <c r="S1480" s="164" t="s">
        <v>182</v>
      </c>
      <c r="T1480" s="147" t="s">
        <v>166</v>
      </c>
      <c r="U1480" s="147" t="s">
        <v>595</v>
      </c>
      <c r="V1480" s="157" t="str">
        <f>+IFERROR(VLOOKUP(U1480,[6]Equivalencias!$M$2:$N$97,2,FALSE),"")</f>
        <v xml:space="preserve">Áreas administradas </v>
      </c>
      <c r="W1480" s="168" t="s">
        <v>175</v>
      </c>
      <c r="X1480" s="154">
        <v>130000000</v>
      </c>
      <c r="Y1480" s="154">
        <v>130000000</v>
      </c>
      <c r="Z1480" s="168" t="s">
        <v>183</v>
      </c>
      <c r="AA1480" s="168" t="s">
        <v>184</v>
      </c>
      <c r="AB1480" s="157">
        <f>IFERROR(VLOOKUP(AA1480,[6]Hoja4!$A$14:$B$19,2,FALSE),"")</f>
        <v>0</v>
      </c>
      <c r="AC1480" s="157" t="s">
        <v>171</v>
      </c>
      <c r="AD1480" s="157" t="s">
        <v>2279</v>
      </c>
      <c r="AE1480" s="157" t="s">
        <v>2280</v>
      </c>
      <c r="AF1480" s="157" t="s">
        <v>2281</v>
      </c>
      <c r="AG1480" s="157" t="str">
        <f>IFERROR(VLOOKUP(AF1480,'[6]archivo de datos'!$D$1:$E$1156,2,FALSE),"")</f>
        <v>CO-VAC-76001</v>
      </c>
      <c r="AH1480" s="157" t="s">
        <v>188</v>
      </c>
      <c r="AI1480" s="157" t="str">
        <f>IFERROR(VLOOKUP(AC1480,[6]Hoja3!$B$28:$E$38,2,FALSE),"")</f>
        <v>Gloria Teresita Serna Alzate</v>
      </c>
      <c r="AJ1480" s="157" t="str">
        <f>IFERROR(VLOOKUP(AC1480,[6]Hoja3!$B$28:$E$38,3,FALSE),"")</f>
        <v>602 5561125</v>
      </c>
      <c r="AK1480" s="167" t="str">
        <f>IFERROR(VLOOKUP(AC1480,[6]Hoja3!$B$28:$E$38,4,FALSE),"")</f>
        <v>gloria.serna@parquesnacionales.gov.co</v>
      </c>
      <c r="AL1480" s="168" t="s">
        <v>183</v>
      </c>
      <c r="AM1480" s="168" t="s">
        <v>183</v>
      </c>
      <c r="AN1480" s="168" t="s">
        <v>183</v>
      </c>
      <c r="AO1480" s="168" t="s">
        <v>183</v>
      </c>
      <c r="AP1480" s="168"/>
      <c r="AQ1480" s="157"/>
      <c r="AR1480" s="157"/>
      <c r="AS1480" s="157" t="s">
        <v>191</v>
      </c>
      <c r="AT1480" s="157"/>
    </row>
    <row r="1481" spans="1:46" ht="25.05" customHeight="1" x14ac:dyDescent="0.3">
      <c r="A1481" s="168"/>
      <c r="B1481" s="168" t="s">
        <v>175</v>
      </c>
      <c r="C1481" s="168" t="s">
        <v>2340</v>
      </c>
      <c r="D1481" s="157" t="s">
        <v>177</v>
      </c>
      <c r="E1481" s="168" t="s">
        <v>184</v>
      </c>
      <c r="F1481" s="158">
        <v>1</v>
      </c>
      <c r="G1481" s="158" t="str">
        <f>IFERROR(VLOOKUP(F1481,[6]Hoja4!$A$1:B1618,2,FALSE),"")</f>
        <v>ENERO</v>
      </c>
      <c r="H1481" s="148">
        <v>1</v>
      </c>
      <c r="I1481" s="158" t="str">
        <f>IFERROR(VLOOKUP(H1481,[6]Hoja4!$A$1:D1617,2,FALSE),"")</f>
        <v>ENERO</v>
      </c>
      <c r="J1481" s="148" t="s">
        <v>178</v>
      </c>
      <c r="K1481" s="148">
        <f>IFERROR(VLOOKUP(J1481,[6]LISTAS!$A$8:$B$11,2,FALSE),"")</f>
        <v>1</v>
      </c>
      <c r="L1481" s="159">
        <v>12</v>
      </c>
      <c r="M1481" s="160" t="s">
        <v>179</v>
      </c>
      <c r="N1481" s="160" t="str">
        <f>IFERROR(VLOOKUP(M1481,'[6]archivo de datos'!$G$1:$H$24,2,FALSE),"")</f>
        <v>N/A</v>
      </c>
      <c r="O1481" s="168" t="s">
        <v>214</v>
      </c>
      <c r="P1481" s="162">
        <f>IFERROR(VLOOKUP(O1481,'[6]archivo de datos'!$J$6:$K$12,2,FALSE),"")</f>
        <v>1</v>
      </c>
      <c r="Q1481" s="163" t="s">
        <v>49</v>
      </c>
      <c r="R1481" s="157" t="s">
        <v>181</v>
      </c>
      <c r="S1481" s="164" t="s">
        <v>182</v>
      </c>
      <c r="T1481" s="147" t="s">
        <v>166</v>
      </c>
      <c r="U1481" s="147" t="s">
        <v>595</v>
      </c>
      <c r="V1481" s="157" t="str">
        <f>+IFERROR(VLOOKUP(U1481,[6]Equivalencias!$M$2:$N$97,2,FALSE),"")</f>
        <v xml:space="preserve">Áreas administradas </v>
      </c>
      <c r="W1481" s="168" t="s">
        <v>175</v>
      </c>
      <c r="X1481" s="154">
        <v>39168444.400000572</v>
      </c>
      <c r="Y1481" s="154">
        <v>39168444.400000572</v>
      </c>
      <c r="Z1481" s="168" t="s">
        <v>183</v>
      </c>
      <c r="AA1481" s="168" t="s">
        <v>184</v>
      </c>
      <c r="AB1481" s="157">
        <f>IFERROR(VLOOKUP(AA1481,[6]Hoja4!$A$14:$B$19,2,FALSE),"")</f>
        <v>0</v>
      </c>
      <c r="AC1481" s="157" t="s">
        <v>171</v>
      </c>
      <c r="AD1481" s="157" t="s">
        <v>2279</v>
      </c>
      <c r="AE1481" s="157" t="s">
        <v>2280</v>
      </c>
      <c r="AF1481" s="157" t="s">
        <v>2281</v>
      </c>
      <c r="AG1481" s="157" t="str">
        <f>IFERROR(VLOOKUP(AF1481,'[6]archivo de datos'!$D$1:$E$1156,2,FALSE),"")</f>
        <v>CO-VAC-76001</v>
      </c>
      <c r="AH1481" s="157" t="s">
        <v>188</v>
      </c>
      <c r="AI1481" s="157" t="str">
        <f>IFERROR(VLOOKUP(AC1481,[6]Hoja3!$B$28:$E$38,2,FALSE),"")</f>
        <v>Gloria Teresita Serna Alzate</v>
      </c>
      <c r="AJ1481" s="157" t="str">
        <f>IFERROR(VLOOKUP(AC1481,[6]Hoja3!$B$28:$E$38,3,FALSE),"")</f>
        <v>602 5561125</v>
      </c>
      <c r="AK1481" s="167" t="str">
        <f>IFERROR(VLOOKUP(AC1481,[6]Hoja3!$B$28:$E$38,4,FALSE),"")</f>
        <v>gloria.serna@parquesnacionales.gov.co</v>
      </c>
      <c r="AL1481" s="168" t="s">
        <v>183</v>
      </c>
      <c r="AM1481" s="168" t="s">
        <v>183</v>
      </c>
      <c r="AN1481" s="168" t="s">
        <v>183</v>
      </c>
      <c r="AO1481" s="168" t="s">
        <v>183</v>
      </c>
      <c r="AP1481" s="168"/>
      <c r="AQ1481" s="157"/>
      <c r="AR1481" s="157"/>
      <c r="AS1481" s="157" t="s">
        <v>191</v>
      </c>
      <c r="AT1481" s="157"/>
    </row>
    <row r="1482" spans="1:46" ht="25.05" customHeight="1" x14ac:dyDescent="0.3">
      <c r="A1482" s="168"/>
      <c r="B1482" s="168" t="s">
        <v>175</v>
      </c>
      <c r="C1482" s="168" t="s">
        <v>2340</v>
      </c>
      <c r="D1482" s="157" t="s">
        <v>177</v>
      </c>
      <c r="E1482" s="168" t="s">
        <v>184</v>
      </c>
      <c r="F1482" s="158">
        <v>1</v>
      </c>
      <c r="G1482" s="158" t="str">
        <f>IFERROR(VLOOKUP(F1482,[6]Hoja4!$A$1:B1619,2,FALSE),"")</f>
        <v>ENERO</v>
      </c>
      <c r="H1482" s="148">
        <v>1</v>
      </c>
      <c r="I1482" s="158" t="str">
        <f>IFERROR(VLOOKUP(H1482,[6]Hoja4!$A$1:D1618,2,FALSE),"")</f>
        <v>ENERO</v>
      </c>
      <c r="J1482" s="148" t="s">
        <v>178</v>
      </c>
      <c r="K1482" s="148">
        <f>IFERROR(VLOOKUP(J1482,[6]LISTAS!$A$8:$B$11,2,FALSE),"")</f>
        <v>1</v>
      </c>
      <c r="L1482" s="159">
        <v>12</v>
      </c>
      <c r="M1482" s="160" t="s">
        <v>179</v>
      </c>
      <c r="N1482" s="160" t="str">
        <f>IFERROR(VLOOKUP(M1482,'[6]archivo de datos'!$G$1:$H$24,2,FALSE),"")</f>
        <v>N/A</v>
      </c>
      <c r="O1482" s="168" t="s">
        <v>180</v>
      </c>
      <c r="P1482" s="162">
        <f>IFERROR(VLOOKUP(O1482,'[6]archivo de datos'!$J$6:$K$12,2,FALSE),"")</f>
        <v>0</v>
      </c>
      <c r="Q1482" s="163" t="s">
        <v>48</v>
      </c>
      <c r="R1482" s="157" t="s">
        <v>181</v>
      </c>
      <c r="S1482" s="164" t="s">
        <v>182</v>
      </c>
      <c r="T1482" s="147" t="s">
        <v>166</v>
      </c>
      <c r="U1482" s="147" t="s">
        <v>595</v>
      </c>
      <c r="V1482" s="157" t="str">
        <f>+IFERROR(VLOOKUP(U1482,[6]Equivalencias!$M$2:$N$97,2,FALSE),"")</f>
        <v xml:space="preserve">Áreas administradas </v>
      </c>
      <c r="W1482" s="168" t="s">
        <v>175</v>
      </c>
      <c r="X1482" s="154">
        <v>22828022.400000095</v>
      </c>
      <c r="Y1482" s="154">
        <v>22828022.400000095</v>
      </c>
      <c r="Z1482" s="168" t="s">
        <v>183</v>
      </c>
      <c r="AA1482" s="168" t="s">
        <v>184</v>
      </c>
      <c r="AB1482" s="157">
        <f>IFERROR(VLOOKUP(AA1482,[6]Hoja4!$A$14:$B$19,2,FALSE),"")</f>
        <v>0</v>
      </c>
      <c r="AC1482" s="157" t="s">
        <v>171</v>
      </c>
      <c r="AD1482" s="157" t="s">
        <v>2279</v>
      </c>
      <c r="AE1482" s="157" t="s">
        <v>2280</v>
      </c>
      <c r="AF1482" s="157" t="s">
        <v>2281</v>
      </c>
      <c r="AG1482" s="157" t="str">
        <f>IFERROR(VLOOKUP(AF1482,'[6]archivo de datos'!$D$1:$E$1156,2,FALSE),"")</f>
        <v>CO-VAC-76001</v>
      </c>
      <c r="AH1482" s="157" t="s">
        <v>188</v>
      </c>
      <c r="AI1482" s="157" t="str">
        <f>IFERROR(VLOOKUP(AC1482,[6]Hoja3!$B$28:$E$38,2,FALSE),"")</f>
        <v>Gloria Teresita Serna Alzate</v>
      </c>
      <c r="AJ1482" s="157" t="str">
        <f>IFERROR(VLOOKUP(AC1482,[6]Hoja3!$B$28:$E$38,3,FALSE),"")</f>
        <v>602 5561125</v>
      </c>
      <c r="AK1482" s="167" t="str">
        <f>IFERROR(VLOOKUP(AC1482,[6]Hoja3!$B$28:$E$38,4,FALSE),"")</f>
        <v>gloria.serna@parquesnacionales.gov.co</v>
      </c>
      <c r="AL1482" s="168" t="s">
        <v>183</v>
      </c>
      <c r="AM1482" s="168" t="s">
        <v>183</v>
      </c>
      <c r="AN1482" s="168" t="s">
        <v>183</v>
      </c>
      <c r="AO1482" s="168" t="s">
        <v>183</v>
      </c>
      <c r="AP1482" s="168"/>
      <c r="AQ1482" s="157"/>
      <c r="AR1482" s="157"/>
      <c r="AS1482" s="157" t="s">
        <v>191</v>
      </c>
      <c r="AT1482" s="157"/>
    </row>
    <row r="1483" spans="1:46" ht="25.05" customHeight="1" x14ac:dyDescent="0.3">
      <c r="A1483" s="168"/>
      <c r="B1483" s="168" t="s">
        <v>175</v>
      </c>
      <c r="C1483" s="168" t="s">
        <v>2340</v>
      </c>
      <c r="D1483" s="157" t="s">
        <v>177</v>
      </c>
      <c r="E1483" s="168" t="s">
        <v>184</v>
      </c>
      <c r="F1483" s="158">
        <v>1</v>
      </c>
      <c r="G1483" s="158" t="str">
        <f>IFERROR(VLOOKUP(F1483,[6]Hoja4!$A$1:B1620,2,FALSE),"")</f>
        <v>ENERO</v>
      </c>
      <c r="H1483" s="148">
        <v>1</v>
      </c>
      <c r="I1483" s="158" t="str">
        <f>IFERROR(VLOOKUP(H1483,[6]Hoja4!$A$1:D1619,2,FALSE),"")</f>
        <v>ENERO</v>
      </c>
      <c r="J1483" s="148" t="s">
        <v>178</v>
      </c>
      <c r="K1483" s="148">
        <f>IFERROR(VLOOKUP(J1483,[6]LISTAS!$A$8:$B$11,2,FALSE),"")</f>
        <v>1</v>
      </c>
      <c r="L1483" s="159">
        <v>12</v>
      </c>
      <c r="M1483" s="160" t="s">
        <v>179</v>
      </c>
      <c r="N1483" s="160" t="str">
        <f>IFERROR(VLOOKUP(M1483,'[6]archivo de datos'!$G$1:$H$24,2,FALSE),"")</f>
        <v>N/A</v>
      </c>
      <c r="O1483" s="168" t="s">
        <v>180</v>
      </c>
      <c r="P1483" s="162">
        <f>IFERROR(VLOOKUP(O1483,'[6]archivo de datos'!$J$6:$K$12,2,FALSE),"")</f>
        <v>0</v>
      </c>
      <c r="Q1483" s="163" t="s">
        <v>46</v>
      </c>
      <c r="R1483" s="157" t="s">
        <v>181</v>
      </c>
      <c r="S1483" s="164" t="s">
        <v>182</v>
      </c>
      <c r="T1483" s="147" t="s">
        <v>166</v>
      </c>
      <c r="U1483" s="147" t="s">
        <v>595</v>
      </c>
      <c r="V1483" s="157" t="str">
        <f>+IFERROR(VLOOKUP(U1483,[6]Equivalencias!$M$2:$N$97,2,FALSE),"")</f>
        <v xml:space="preserve">Áreas administradas </v>
      </c>
      <c r="W1483" s="168" t="s">
        <v>175</v>
      </c>
      <c r="X1483" s="154">
        <v>75574503.770000458</v>
      </c>
      <c r="Y1483" s="154">
        <v>75574503.770000458</v>
      </c>
      <c r="Z1483" s="168" t="s">
        <v>183</v>
      </c>
      <c r="AA1483" s="168" t="s">
        <v>184</v>
      </c>
      <c r="AB1483" s="157">
        <f>IFERROR(VLOOKUP(AA1483,[6]Hoja4!$A$14:$B$19,2,FALSE),"")</f>
        <v>0</v>
      </c>
      <c r="AC1483" s="157" t="s">
        <v>171</v>
      </c>
      <c r="AD1483" s="157" t="s">
        <v>2279</v>
      </c>
      <c r="AE1483" s="157" t="s">
        <v>2280</v>
      </c>
      <c r="AF1483" s="157" t="s">
        <v>2281</v>
      </c>
      <c r="AG1483" s="157" t="str">
        <f>IFERROR(VLOOKUP(AF1483,'[6]archivo de datos'!$D$1:$E$1156,2,FALSE),"")</f>
        <v>CO-VAC-76001</v>
      </c>
      <c r="AH1483" s="157" t="s">
        <v>188</v>
      </c>
      <c r="AI1483" s="157" t="str">
        <f>IFERROR(VLOOKUP(AC1483,[6]Hoja3!$B$28:$E$38,2,FALSE),"")</f>
        <v>Gloria Teresita Serna Alzate</v>
      </c>
      <c r="AJ1483" s="157" t="str">
        <f>IFERROR(VLOOKUP(AC1483,[6]Hoja3!$B$28:$E$38,3,FALSE),"")</f>
        <v>602 5561125</v>
      </c>
      <c r="AK1483" s="167" t="str">
        <f>IFERROR(VLOOKUP(AC1483,[6]Hoja3!$B$28:$E$38,4,FALSE),"")</f>
        <v>gloria.serna@parquesnacionales.gov.co</v>
      </c>
      <c r="AL1483" s="168" t="s">
        <v>183</v>
      </c>
      <c r="AM1483" s="168" t="s">
        <v>183</v>
      </c>
      <c r="AN1483" s="168" t="s">
        <v>183</v>
      </c>
      <c r="AO1483" s="168" t="s">
        <v>183</v>
      </c>
      <c r="AP1483" s="168"/>
      <c r="AQ1483" s="157"/>
      <c r="AR1483" s="157"/>
      <c r="AS1483" s="157" t="s">
        <v>191</v>
      </c>
      <c r="AT1483" s="157"/>
    </row>
    <row r="1484" spans="1:46" ht="25.05" customHeight="1" x14ac:dyDescent="0.3">
      <c r="A1484" s="168"/>
      <c r="B1484" s="168">
        <v>80111600</v>
      </c>
      <c r="C1484" s="168" t="s">
        <v>2341</v>
      </c>
      <c r="D1484" s="157" t="s">
        <v>211</v>
      </c>
      <c r="E1484" s="168" t="s">
        <v>2342</v>
      </c>
      <c r="F1484" s="158">
        <v>1</v>
      </c>
      <c r="G1484" s="158" t="str">
        <f>IFERROR(VLOOKUP(F1484,[6]Hoja4!$A$1:B1621,2,FALSE),"")</f>
        <v>ENERO</v>
      </c>
      <c r="H1484" s="148">
        <v>1</v>
      </c>
      <c r="I1484" s="158" t="str">
        <f>IFERROR(VLOOKUP(H1484,[6]Hoja4!$A$1:D1620,2,FALSE),"")</f>
        <v>ENERO</v>
      </c>
      <c r="J1484" s="148" t="s">
        <v>178</v>
      </c>
      <c r="K1484" s="148">
        <f>IFERROR(VLOOKUP(J1484,[6]LISTAS!$A$8:$B$11,2,FALSE),"")</f>
        <v>1</v>
      </c>
      <c r="L1484" s="159">
        <v>11</v>
      </c>
      <c r="M1484" s="160" t="s">
        <v>213</v>
      </c>
      <c r="N1484" s="160" t="str">
        <f>IFERROR(VLOOKUP(M1484,'[6]archivo de datos'!$G$1:$H$24,2,FALSE),"")</f>
        <v>CCE-16</v>
      </c>
      <c r="O1484" s="168" t="s">
        <v>214</v>
      </c>
      <c r="P1484" s="162">
        <f>IFERROR(VLOOKUP(O1484,'[6]archivo de datos'!$J$6:$K$12,2,FALSE),"")</f>
        <v>1</v>
      </c>
      <c r="Q1484" s="163" t="s">
        <v>49</v>
      </c>
      <c r="R1484" s="157" t="s">
        <v>181</v>
      </c>
      <c r="S1484" s="164" t="s">
        <v>182</v>
      </c>
      <c r="T1484" s="147" t="s">
        <v>166</v>
      </c>
      <c r="U1484" s="147" t="s">
        <v>595</v>
      </c>
      <c r="V1484" s="157" t="str">
        <f>+IFERROR(VLOOKUP(U1484,[6]Equivalencias!$M$2:$N$97,2,FALSE),"")</f>
        <v xml:space="preserve">Áreas administradas </v>
      </c>
      <c r="W1484" s="168">
        <v>4326766.32</v>
      </c>
      <c r="X1484" s="154">
        <v>47594429</v>
      </c>
      <c r="Y1484" s="154">
        <v>47594429</v>
      </c>
      <c r="Z1484" s="168" t="s">
        <v>183</v>
      </c>
      <c r="AA1484" s="168" t="s">
        <v>184</v>
      </c>
      <c r="AB1484" s="157">
        <f>IFERROR(VLOOKUP(AA1484,[6]Hoja4!$A$14:$B$19,2,FALSE),"")</f>
        <v>0</v>
      </c>
      <c r="AC1484" s="157" t="s">
        <v>171</v>
      </c>
      <c r="AD1484" s="157" t="s">
        <v>2343</v>
      </c>
      <c r="AE1484" s="157" t="s">
        <v>2344</v>
      </c>
      <c r="AF1484" s="157" t="s">
        <v>2345</v>
      </c>
      <c r="AG1484" s="157" t="str">
        <f>IFERROR(VLOOKUP(AF1484,'[6]archivo de datos'!$D$1:$E$1156,2,FALSE),"")</f>
        <v>CO-NAR-52835</v>
      </c>
      <c r="AH1484" s="157" t="s">
        <v>188</v>
      </c>
      <c r="AI1484" s="157" t="str">
        <f>IFERROR(VLOOKUP(AC1484,[6]Hoja3!$B$28:$E$38,2,FALSE),"")</f>
        <v>Gloria Teresita Serna Alzate</v>
      </c>
      <c r="AJ1484" s="157" t="str">
        <f>IFERROR(VLOOKUP(AC1484,[6]Hoja3!$B$28:$E$38,3,FALSE),"")</f>
        <v>602 5561125</v>
      </c>
      <c r="AK1484" s="167" t="str">
        <f>IFERROR(VLOOKUP(AC1484,[6]Hoja3!$B$28:$E$38,4,FALSE),"")</f>
        <v>gloria.serna@parquesnacionales.gov.co</v>
      </c>
      <c r="AL1484" s="168" t="s">
        <v>183</v>
      </c>
      <c r="AM1484" s="168" t="s">
        <v>183</v>
      </c>
      <c r="AN1484" s="168" t="s">
        <v>183</v>
      </c>
      <c r="AO1484" s="168" t="s">
        <v>183</v>
      </c>
      <c r="AP1484" s="168"/>
      <c r="AQ1484" s="157"/>
      <c r="AR1484" s="157"/>
      <c r="AS1484" s="157" t="s">
        <v>191</v>
      </c>
      <c r="AT1484" s="157"/>
    </row>
    <row r="1485" spans="1:46" ht="25.05" customHeight="1" x14ac:dyDescent="0.3">
      <c r="A1485" s="168"/>
      <c r="B1485" s="168">
        <v>80111600</v>
      </c>
      <c r="C1485" s="168" t="s">
        <v>2346</v>
      </c>
      <c r="D1485" s="157" t="s">
        <v>211</v>
      </c>
      <c r="E1485" s="168" t="s">
        <v>2347</v>
      </c>
      <c r="F1485" s="158">
        <v>1</v>
      </c>
      <c r="G1485" s="158" t="str">
        <f>IFERROR(VLOOKUP(F1485,[6]Hoja4!$A$1:B1622,2,FALSE),"")</f>
        <v>ENERO</v>
      </c>
      <c r="H1485" s="148">
        <v>1</v>
      </c>
      <c r="I1485" s="158" t="str">
        <f>IFERROR(VLOOKUP(H1485,[6]Hoja4!$A$1:D1621,2,FALSE),"")</f>
        <v>ENERO</v>
      </c>
      <c r="J1485" s="148" t="s">
        <v>178</v>
      </c>
      <c r="K1485" s="148">
        <f>IFERROR(VLOOKUP(J1485,[6]LISTAS!$A$8:$B$11,2,FALSE),"")</f>
        <v>1</v>
      </c>
      <c r="L1485" s="159">
        <v>9</v>
      </c>
      <c r="M1485" s="160" t="s">
        <v>213</v>
      </c>
      <c r="N1485" s="160" t="str">
        <f>IFERROR(VLOOKUP(M1485,'[6]archivo de datos'!$G$1:$H$24,2,FALSE),"")</f>
        <v>CCE-16</v>
      </c>
      <c r="O1485" s="168" t="s">
        <v>180</v>
      </c>
      <c r="P1485" s="162">
        <f>IFERROR(VLOOKUP(O1485,'[6]archivo de datos'!$J$6:$K$12,2,FALSE),"")</f>
        <v>0</v>
      </c>
      <c r="Q1485" s="163" t="s">
        <v>48</v>
      </c>
      <c r="R1485" s="157" t="s">
        <v>181</v>
      </c>
      <c r="S1485" s="164" t="s">
        <v>182</v>
      </c>
      <c r="T1485" s="147" t="s">
        <v>160</v>
      </c>
      <c r="U1485" s="147" t="s">
        <v>581</v>
      </c>
      <c r="V1485" s="157" t="str">
        <f>+IFERROR(VLOOKUP(U1485,[6]Equivalencias!$M$2:$N$97,2,FALSE),"")</f>
        <v>Personas capacitadas con educación informal</v>
      </c>
      <c r="W1485" s="168">
        <v>4326766.32</v>
      </c>
      <c r="X1485" s="154">
        <v>38940896</v>
      </c>
      <c r="Y1485" s="154">
        <v>38940896</v>
      </c>
      <c r="Z1485" s="168" t="s">
        <v>183</v>
      </c>
      <c r="AA1485" s="168" t="s">
        <v>184</v>
      </c>
      <c r="AB1485" s="157">
        <f>IFERROR(VLOOKUP(AA1485,[6]Hoja4!$A$14:$B$19,2,FALSE),"")</f>
        <v>0</v>
      </c>
      <c r="AC1485" s="157" t="s">
        <v>171</v>
      </c>
      <c r="AD1485" s="157" t="s">
        <v>2343</v>
      </c>
      <c r="AE1485" s="157" t="s">
        <v>2344</v>
      </c>
      <c r="AF1485" s="157" t="s">
        <v>2345</v>
      </c>
      <c r="AG1485" s="157" t="str">
        <f>IFERROR(VLOOKUP(AF1485,'[6]archivo de datos'!$D$1:$E$1156,2,FALSE),"")</f>
        <v>CO-NAR-52835</v>
      </c>
      <c r="AH1485" s="157" t="s">
        <v>188</v>
      </c>
      <c r="AI1485" s="157" t="str">
        <f>IFERROR(VLOOKUP(AC1485,[6]Hoja3!$B$28:$E$38,2,FALSE),"")</f>
        <v>Gloria Teresita Serna Alzate</v>
      </c>
      <c r="AJ1485" s="157" t="str">
        <f>IFERROR(VLOOKUP(AC1485,[6]Hoja3!$B$28:$E$38,3,FALSE),"")</f>
        <v>602 5561125</v>
      </c>
      <c r="AK1485" s="167" t="str">
        <f>IFERROR(VLOOKUP(AC1485,[6]Hoja3!$B$28:$E$38,4,FALSE),"")</f>
        <v>gloria.serna@parquesnacionales.gov.co</v>
      </c>
      <c r="AL1485" s="168" t="s">
        <v>183</v>
      </c>
      <c r="AM1485" s="168" t="s">
        <v>183</v>
      </c>
      <c r="AN1485" s="168" t="s">
        <v>183</v>
      </c>
      <c r="AO1485" s="168" t="s">
        <v>183</v>
      </c>
      <c r="AP1485" s="168"/>
      <c r="AQ1485" s="157"/>
      <c r="AR1485" s="157"/>
      <c r="AS1485" s="157" t="s">
        <v>191</v>
      </c>
      <c r="AT1485" s="157"/>
    </row>
    <row r="1486" spans="1:46" ht="25.05" customHeight="1" x14ac:dyDescent="0.3">
      <c r="A1486" s="168"/>
      <c r="B1486" s="168">
        <v>80111600</v>
      </c>
      <c r="C1486" s="168" t="s">
        <v>2348</v>
      </c>
      <c r="D1486" s="157" t="s">
        <v>211</v>
      </c>
      <c r="E1486" s="168" t="s">
        <v>2349</v>
      </c>
      <c r="F1486" s="158">
        <v>1</v>
      </c>
      <c r="G1486" s="158" t="str">
        <f>IFERROR(VLOOKUP(F1486,[6]Hoja4!$A$1:B1623,2,FALSE),"")</f>
        <v>ENERO</v>
      </c>
      <c r="H1486" s="148">
        <v>1</v>
      </c>
      <c r="I1486" s="158" t="str">
        <f>IFERROR(VLOOKUP(H1486,[6]Hoja4!$A$1:D1622,2,FALSE),"")</f>
        <v>ENERO</v>
      </c>
      <c r="J1486" s="148" t="s">
        <v>178</v>
      </c>
      <c r="K1486" s="148">
        <f>IFERROR(VLOOKUP(J1486,[6]LISTAS!$A$8:$B$11,2,FALSE),"")</f>
        <v>1</v>
      </c>
      <c r="L1486" s="159">
        <v>10</v>
      </c>
      <c r="M1486" s="160" t="s">
        <v>213</v>
      </c>
      <c r="N1486" s="160" t="str">
        <f>IFERROR(VLOOKUP(M1486,'[6]archivo de datos'!$G$1:$H$24,2,FALSE),"")</f>
        <v>CCE-16</v>
      </c>
      <c r="O1486" s="168" t="s">
        <v>214</v>
      </c>
      <c r="P1486" s="162">
        <f>IFERROR(VLOOKUP(O1486,'[6]archivo de datos'!$J$6:$K$12,2,FALSE),"")</f>
        <v>1</v>
      </c>
      <c r="Q1486" s="163" t="s">
        <v>49</v>
      </c>
      <c r="R1486" s="157" t="s">
        <v>181</v>
      </c>
      <c r="S1486" s="164" t="s">
        <v>182</v>
      </c>
      <c r="T1486" s="147" t="s">
        <v>166</v>
      </c>
      <c r="U1486" s="147" t="s">
        <v>584</v>
      </c>
      <c r="V1486" s="157" t="str">
        <f>+IFERROR(VLOOKUP(U1486,[6]Equivalencias!$M$2:$N$97,2,FALSE),"")</f>
        <v xml:space="preserve">Áreas administradas </v>
      </c>
      <c r="W1486" s="168">
        <v>4326766.32</v>
      </c>
      <c r="X1486" s="154">
        <v>43267663</v>
      </c>
      <c r="Y1486" s="154">
        <v>43267663</v>
      </c>
      <c r="Z1486" s="168" t="s">
        <v>183</v>
      </c>
      <c r="AA1486" s="168" t="s">
        <v>184</v>
      </c>
      <c r="AB1486" s="157">
        <f>IFERROR(VLOOKUP(AA1486,[6]Hoja4!$A$14:$B$19,2,FALSE),"")</f>
        <v>0</v>
      </c>
      <c r="AC1486" s="157" t="s">
        <v>171</v>
      </c>
      <c r="AD1486" s="157" t="s">
        <v>2343</v>
      </c>
      <c r="AE1486" s="157" t="s">
        <v>2344</v>
      </c>
      <c r="AF1486" s="157" t="s">
        <v>2345</v>
      </c>
      <c r="AG1486" s="157" t="str">
        <f>IFERROR(VLOOKUP(AF1486,'[6]archivo de datos'!$D$1:$E$1156,2,FALSE),"")</f>
        <v>CO-NAR-52835</v>
      </c>
      <c r="AH1486" s="157" t="s">
        <v>188</v>
      </c>
      <c r="AI1486" s="157" t="str">
        <f>IFERROR(VLOOKUP(AC1486,[6]Hoja3!$B$28:$E$38,2,FALSE),"")</f>
        <v>Gloria Teresita Serna Alzate</v>
      </c>
      <c r="AJ1486" s="157" t="str">
        <f>IFERROR(VLOOKUP(AC1486,[6]Hoja3!$B$28:$E$38,3,FALSE),"")</f>
        <v>602 5561125</v>
      </c>
      <c r="AK1486" s="167" t="str">
        <f>IFERROR(VLOOKUP(AC1486,[6]Hoja3!$B$28:$E$38,4,FALSE),"")</f>
        <v>gloria.serna@parquesnacionales.gov.co</v>
      </c>
      <c r="AL1486" s="168" t="s">
        <v>183</v>
      </c>
      <c r="AM1486" s="168" t="s">
        <v>183</v>
      </c>
      <c r="AN1486" s="168" t="s">
        <v>183</v>
      </c>
      <c r="AO1486" s="168" t="s">
        <v>183</v>
      </c>
      <c r="AP1486" s="168"/>
      <c r="AQ1486" s="157"/>
      <c r="AR1486" s="157"/>
      <c r="AS1486" s="157" t="s">
        <v>191</v>
      </c>
      <c r="AT1486" s="157"/>
    </row>
    <row r="1487" spans="1:46" ht="25.05" customHeight="1" x14ac:dyDescent="0.3">
      <c r="A1487" s="168"/>
      <c r="B1487" s="168">
        <v>80111600</v>
      </c>
      <c r="C1487" s="168" t="s">
        <v>2350</v>
      </c>
      <c r="D1487" s="157" t="s">
        <v>224</v>
      </c>
      <c r="E1487" s="168" t="s">
        <v>2351</v>
      </c>
      <c r="F1487" s="158">
        <v>1</v>
      </c>
      <c r="G1487" s="158" t="str">
        <f>IFERROR(VLOOKUP(F1487,[6]Hoja4!$A$1:B1624,2,FALSE),"")</f>
        <v>ENERO</v>
      </c>
      <c r="H1487" s="148">
        <v>1</v>
      </c>
      <c r="I1487" s="158" t="str">
        <f>IFERROR(VLOOKUP(H1487,[6]Hoja4!$A$1:D1623,2,FALSE),"")</f>
        <v>ENERO</v>
      </c>
      <c r="J1487" s="148" t="s">
        <v>178</v>
      </c>
      <c r="K1487" s="148">
        <f>IFERROR(VLOOKUP(J1487,[6]LISTAS!$A$8:$B$11,2,FALSE),"")</f>
        <v>1</v>
      </c>
      <c r="L1487" s="159">
        <v>10</v>
      </c>
      <c r="M1487" s="160" t="s">
        <v>213</v>
      </c>
      <c r="N1487" s="160" t="str">
        <f>IFERROR(VLOOKUP(M1487,'[6]archivo de datos'!$G$1:$H$24,2,FALSE),"")</f>
        <v>CCE-16</v>
      </c>
      <c r="O1487" s="168" t="s">
        <v>214</v>
      </c>
      <c r="P1487" s="162">
        <f>IFERROR(VLOOKUP(O1487,'[6]archivo de datos'!$J$6:$K$12,2,FALSE),"")</f>
        <v>1</v>
      </c>
      <c r="Q1487" s="163" t="s">
        <v>49</v>
      </c>
      <c r="R1487" s="157" t="s">
        <v>181</v>
      </c>
      <c r="S1487" s="164" t="s">
        <v>182</v>
      </c>
      <c r="T1487" s="147" t="s">
        <v>166</v>
      </c>
      <c r="U1487" s="147" t="s">
        <v>584</v>
      </c>
      <c r="V1487" s="157" t="str">
        <f>+IFERROR(VLOOKUP(U1487,[6]Equivalencias!$M$2:$N$97,2,FALSE),"")</f>
        <v xml:space="preserve">Áreas administradas </v>
      </c>
      <c r="W1487" s="168">
        <v>3036549.18</v>
      </c>
      <c r="X1487" s="154">
        <v>30365498</v>
      </c>
      <c r="Y1487" s="154">
        <v>30365498</v>
      </c>
      <c r="Z1487" s="168" t="s">
        <v>183</v>
      </c>
      <c r="AA1487" s="168" t="s">
        <v>184</v>
      </c>
      <c r="AB1487" s="157">
        <f>IFERROR(VLOOKUP(AA1487,[6]Hoja4!$A$14:$B$19,2,FALSE),"")</f>
        <v>0</v>
      </c>
      <c r="AC1487" s="157" t="s">
        <v>171</v>
      </c>
      <c r="AD1487" s="157" t="s">
        <v>2343</v>
      </c>
      <c r="AE1487" s="157" t="s">
        <v>2344</v>
      </c>
      <c r="AF1487" s="157" t="s">
        <v>2345</v>
      </c>
      <c r="AG1487" s="157" t="str">
        <f>IFERROR(VLOOKUP(AF1487,'[6]archivo de datos'!$D$1:$E$1156,2,FALSE),"")</f>
        <v>CO-NAR-52835</v>
      </c>
      <c r="AH1487" s="157" t="s">
        <v>188</v>
      </c>
      <c r="AI1487" s="157" t="str">
        <f>IFERROR(VLOOKUP(AC1487,[6]Hoja3!$B$28:$E$38,2,FALSE),"")</f>
        <v>Gloria Teresita Serna Alzate</v>
      </c>
      <c r="AJ1487" s="157" t="str">
        <f>IFERROR(VLOOKUP(AC1487,[6]Hoja3!$B$28:$E$38,3,FALSE),"")</f>
        <v>602 5561125</v>
      </c>
      <c r="AK1487" s="167" t="str">
        <f>IFERROR(VLOOKUP(AC1487,[6]Hoja3!$B$28:$E$38,4,FALSE),"")</f>
        <v>gloria.serna@parquesnacionales.gov.co</v>
      </c>
      <c r="AL1487" s="168" t="s">
        <v>183</v>
      </c>
      <c r="AM1487" s="168" t="s">
        <v>183</v>
      </c>
      <c r="AN1487" s="168" t="s">
        <v>183</v>
      </c>
      <c r="AO1487" s="168" t="s">
        <v>183</v>
      </c>
      <c r="AP1487" s="168"/>
      <c r="AQ1487" s="157"/>
      <c r="AR1487" s="157"/>
      <c r="AS1487" s="157" t="s">
        <v>191</v>
      </c>
      <c r="AT1487" s="157"/>
    </row>
    <row r="1488" spans="1:46" ht="25.05" customHeight="1" x14ac:dyDescent="0.3">
      <c r="A1488" s="168"/>
      <c r="B1488" s="168">
        <v>80111600</v>
      </c>
      <c r="C1488" s="168" t="s">
        <v>2352</v>
      </c>
      <c r="D1488" s="157" t="s">
        <v>224</v>
      </c>
      <c r="E1488" s="168" t="s">
        <v>2353</v>
      </c>
      <c r="F1488" s="158">
        <v>1</v>
      </c>
      <c r="G1488" s="158" t="str">
        <f>IFERROR(VLOOKUP(F1488,[6]Hoja4!$A$1:B1625,2,FALSE),"")</f>
        <v>ENERO</v>
      </c>
      <c r="H1488" s="148">
        <v>1</v>
      </c>
      <c r="I1488" s="158" t="str">
        <f>IFERROR(VLOOKUP(H1488,[6]Hoja4!$A$1:D1624,2,FALSE),"")</f>
        <v>ENERO</v>
      </c>
      <c r="J1488" s="148" t="s">
        <v>178</v>
      </c>
      <c r="K1488" s="148">
        <f>IFERROR(VLOOKUP(J1488,[6]LISTAS!$A$8:$B$11,2,FALSE),"")</f>
        <v>1</v>
      </c>
      <c r="L1488" s="159">
        <v>10</v>
      </c>
      <c r="M1488" s="160" t="s">
        <v>213</v>
      </c>
      <c r="N1488" s="160" t="str">
        <f>IFERROR(VLOOKUP(M1488,'[6]archivo de datos'!$G$1:$H$24,2,FALSE),"")</f>
        <v>CCE-16</v>
      </c>
      <c r="O1488" s="168" t="s">
        <v>214</v>
      </c>
      <c r="P1488" s="162">
        <f>IFERROR(VLOOKUP(O1488,'[6]archivo de datos'!$J$6:$K$12,2,FALSE),"")</f>
        <v>1</v>
      </c>
      <c r="Q1488" s="163" t="s">
        <v>49</v>
      </c>
      <c r="R1488" s="157" t="s">
        <v>181</v>
      </c>
      <c r="S1488" s="164" t="s">
        <v>182</v>
      </c>
      <c r="T1488" s="147" t="s">
        <v>166</v>
      </c>
      <c r="U1488" s="147" t="s">
        <v>584</v>
      </c>
      <c r="V1488" s="157" t="str">
        <f>+IFERROR(VLOOKUP(U1488,[6]Equivalencias!$M$2:$N$97,2,FALSE),"")</f>
        <v xml:space="preserve">Áreas administradas </v>
      </c>
      <c r="W1488" s="168">
        <v>2146652.87</v>
      </c>
      <c r="X1488" s="154">
        <v>21466528</v>
      </c>
      <c r="Y1488" s="154">
        <v>21466528</v>
      </c>
      <c r="Z1488" s="168" t="s">
        <v>183</v>
      </c>
      <c r="AA1488" s="168" t="s">
        <v>184</v>
      </c>
      <c r="AB1488" s="157">
        <f>IFERROR(VLOOKUP(AA1488,[6]Hoja4!$A$14:$B$19,2,FALSE),"")</f>
        <v>0</v>
      </c>
      <c r="AC1488" s="157" t="s">
        <v>171</v>
      </c>
      <c r="AD1488" s="157" t="s">
        <v>2343</v>
      </c>
      <c r="AE1488" s="157" t="s">
        <v>2344</v>
      </c>
      <c r="AF1488" s="157" t="s">
        <v>2345</v>
      </c>
      <c r="AG1488" s="157" t="str">
        <f>IFERROR(VLOOKUP(AF1488,'[6]archivo de datos'!$D$1:$E$1156,2,FALSE),"")</f>
        <v>CO-NAR-52835</v>
      </c>
      <c r="AH1488" s="157" t="s">
        <v>188</v>
      </c>
      <c r="AI1488" s="157" t="str">
        <f>IFERROR(VLOOKUP(AC1488,[6]Hoja3!$B$28:$E$38,2,FALSE),"")</f>
        <v>Gloria Teresita Serna Alzate</v>
      </c>
      <c r="AJ1488" s="157" t="str">
        <f>IFERROR(VLOOKUP(AC1488,[6]Hoja3!$B$28:$E$38,3,FALSE),"")</f>
        <v>602 5561125</v>
      </c>
      <c r="AK1488" s="167" t="str">
        <f>IFERROR(VLOOKUP(AC1488,[6]Hoja3!$B$28:$E$38,4,FALSE),"")</f>
        <v>gloria.serna@parquesnacionales.gov.co</v>
      </c>
      <c r="AL1488" s="168" t="s">
        <v>183</v>
      </c>
      <c r="AM1488" s="168" t="s">
        <v>183</v>
      </c>
      <c r="AN1488" s="168" t="s">
        <v>183</v>
      </c>
      <c r="AO1488" s="168" t="s">
        <v>183</v>
      </c>
      <c r="AP1488" s="168"/>
      <c r="AQ1488" s="157"/>
      <c r="AR1488" s="157"/>
      <c r="AS1488" s="157" t="s">
        <v>191</v>
      </c>
      <c r="AT1488" s="157"/>
    </row>
    <row r="1489" spans="1:46" ht="25.05" customHeight="1" x14ac:dyDescent="0.3">
      <c r="A1489" s="168"/>
      <c r="B1489" s="168">
        <v>80111600</v>
      </c>
      <c r="C1489" s="168" t="s">
        <v>2354</v>
      </c>
      <c r="D1489" s="157" t="s">
        <v>224</v>
      </c>
      <c r="E1489" s="168" t="s">
        <v>2355</v>
      </c>
      <c r="F1489" s="158">
        <v>1</v>
      </c>
      <c r="G1489" s="158" t="str">
        <f>IFERROR(VLOOKUP(F1489,[6]Hoja4!$A$1:B1626,2,FALSE),"")</f>
        <v>ENERO</v>
      </c>
      <c r="H1489" s="148">
        <v>1</v>
      </c>
      <c r="I1489" s="158" t="str">
        <f>IFERROR(VLOOKUP(H1489,[6]Hoja4!$A$1:D1625,2,FALSE),"")</f>
        <v>ENERO</v>
      </c>
      <c r="J1489" s="148" t="s">
        <v>178</v>
      </c>
      <c r="K1489" s="148">
        <f>IFERROR(VLOOKUP(J1489,[6]LISTAS!$A$8:$B$11,2,FALSE),"")</f>
        <v>1</v>
      </c>
      <c r="L1489" s="159">
        <v>11</v>
      </c>
      <c r="M1489" s="160" t="s">
        <v>213</v>
      </c>
      <c r="N1489" s="160" t="str">
        <f>IFERROR(VLOOKUP(M1489,'[6]archivo de datos'!$G$1:$H$24,2,FALSE),"")</f>
        <v>CCE-16</v>
      </c>
      <c r="O1489" s="168" t="s">
        <v>214</v>
      </c>
      <c r="P1489" s="162">
        <f>IFERROR(VLOOKUP(O1489,'[6]archivo de datos'!$J$6:$K$12,2,FALSE),"")</f>
        <v>1</v>
      </c>
      <c r="Q1489" s="163" t="s">
        <v>49</v>
      </c>
      <c r="R1489" s="157" t="s">
        <v>181</v>
      </c>
      <c r="S1489" s="164" t="s">
        <v>182</v>
      </c>
      <c r="T1489" s="147" t="s">
        <v>164</v>
      </c>
      <c r="U1489" s="147" t="s">
        <v>558</v>
      </c>
      <c r="V1489" s="157" t="str">
        <f>+IFERROR(VLOOKUP(U1489,[6]Equivalencias!$M$2:$N$97,2,FALSE),"")</f>
        <v>Áreas cubiertas con jornadas de vigilancia</v>
      </c>
      <c r="W1489" s="168">
        <v>2146652.87</v>
      </c>
      <c r="X1489" s="154">
        <v>23613181</v>
      </c>
      <c r="Y1489" s="154">
        <v>23613181</v>
      </c>
      <c r="Z1489" s="168" t="s">
        <v>183</v>
      </c>
      <c r="AA1489" s="168" t="s">
        <v>184</v>
      </c>
      <c r="AB1489" s="157">
        <f>IFERROR(VLOOKUP(AA1489,[6]Hoja4!$A$14:$B$19,2,FALSE),"")</f>
        <v>0</v>
      </c>
      <c r="AC1489" s="157" t="s">
        <v>171</v>
      </c>
      <c r="AD1489" s="157" t="s">
        <v>2343</v>
      </c>
      <c r="AE1489" s="157" t="s">
        <v>2344</v>
      </c>
      <c r="AF1489" s="157" t="s">
        <v>2345</v>
      </c>
      <c r="AG1489" s="157" t="str">
        <f>IFERROR(VLOOKUP(AF1489,'[6]archivo de datos'!$D$1:$E$1156,2,FALSE),"")</f>
        <v>CO-NAR-52835</v>
      </c>
      <c r="AH1489" s="157" t="s">
        <v>188</v>
      </c>
      <c r="AI1489" s="157" t="str">
        <f>IFERROR(VLOOKUP(AC1489,[6]Hoja3!$B$28:$E$38,2,FALSE),"")</f>
        <v>Gloria Teresita Serna Alzate</v>
      </c>
      <c r="AJ1489" s="157" t="str">
        <f>IFERROR(VLOOKUP(AC1489,[6]Hoja3!$B$28:$E$38,3,FALSE),"")</f>
        <v>602 5561125</v>
      </c>
      <c r="AK1489" s="167" t="str">
        <f>IFERROR(VLOOKUP(AC1489,[6]Hoja3!$B$28:$E$38,4,FALSE),"")</f>
        <v>gloria.serna@parquesnacionales.gov.co</v>
      </c>
      <c r="AL1489" s="168" t="s">
        <v>183</v>
      </c>
      <c r="AM1489" s="168" t="s">
        <v>183</v>
      </c>
      <c r="AN1489" s="168" t="s">
        <v>183</v>
      </c>
      <c r="AO1489" s="168" t="s">
        <v>183</v>
      </c>
      <c r="AP1489" s="168"/>
      <c r="AQ1489" s="157"/>
      <c r="AR1489" s="157"/>
      <c r="AS1489" s="157" t="s">
        <v>191</v>
      </c>
      <c r="AT1489" s="157"/>
    </row>
    <row r="1490" spans="1:46" ht="25.05" customHeight="1" x14ac:dyDescent="0.3">
      <c r="A1490" s="168"/>
      <c r="B1490" s="168">
        <v>80111600</v>
      </c>
      <c r="C1490" s="168" t="s">
        <v>2356</v>
      </c>
      <c r="D1490" s="157" t="s">
        <v>224</v>
      </c>
      <c r="E1490" s="168" t="s">
        <v>2355</v>
      </c>
      <c r="F1490" s="158">
        <v>1</v>
      </c>
      <c r="G1490" s="158" t="str">
        <f>IFERROR(VLOOKUP(F1490,[6]Hoja4!$A$1:B1627,2,FALSE),"")</f>
        <v>ENERO</v>
      </c>
      <c r="H1490" s="148">
        <v>1</v>
      </c>
      <c r="I1490" s="158" t="str">
        <f>IFERROR(VLOOKUP(H1490,[6]Hoja4!$A$1:D1626,2,FALSE),"")</f>
        <v>ENERO</v>
      </c>
      <c r="J1490" s="148" t="s">
        <v>178</v>
      </c>
      <c r="K1490" s="148">
        <f>IFERROR(VLOOKUP(J1490,[6]LISTAS!$A$8:$B$11,2,FALSE),"")</f>
        <v>1</v>
      </c>
      <c r="L1490" s="159">
        <v>11</v>
      </c>
      <c r="M1490" s="160" t="s">
        <v>213</v>
      </c>
      <c r="N1490" s="160" t="str">
        <f>IFERROR(VLOOKUP(M1490,'[6]archivo de datos'!$G$1:$H$24,2,FALSE),"")</f>
        <v>CCE-16</v>
      </c>
      <c r="O1490" s="168" t="s">
        <v>214</v>
      </c>
      <c r="P1490" s="162">
        <f>IFERROR(VLOOKUP(O1490,'[6]archivo de datos'!$J$6:$K$12,2,FALSE),"")</f>
        <v>1</v>
      </c>
      <c r="Q1490" s="163" t="s">
        <v>49</v>
      </c>
      <c r="R1490" s="157" t="s">
        <v>181</v>
      </c>
      <c r="S1490" s="164" t="s">
        <v>182</v>
      </c>
      <c r="T1490" s="147" t="s">
        <v>164</v>
      </c>
      <c r="U1490" s="147" t="s">
        <v>558</v>
      </c>
      <c r="V1490" s="157" t="str">
        <f>+IFERROR(VLOOKUP(U1490,[6]Equivalencias!$M$2:$N$97,2,FALSE),"")</f>
        <v>Áreas cubiertas con jornadas de vigilancia</v>
      </c>
      <c r="W1490" s="168">
        <v>2146652.87</v>
      </c>
      <c r="X1490" s="154">
        <v>23613181</v>
      </c>
      <c r="Y1490" s="154">
        <v>23613181</v>
      </c>
      <c r="Z1490" s="168" t="s">
        <v>183</v>
      </c>
      <c r="AA1490" s="168" t="s">
        <v>184</v>
      </c>
      <c r="AB1490" s="157">
        <f>IFERROR(VLOOKUP(AA1490,[6]Hoja4!$A$14:$B$19,2,FALSE),"")</f>
        <v>0</v>
      </c>
      <c r="AC1490" s="157" t="s">
        <v>171</v>
      </c>
      <c r="AD1490" s="157" t="s">
        <v>2343</v>
      </c>
      <c r="AE1490" s="157" t="s">
        <v>2344</v>
      </c>
      <c r="AF1490" s="157" t="s">
        <v>2345</v>
      </c>
      <c r="AG1490" s="157" t="str">
        <f>IFERROR(VLOOKUP(AF1490,'[6]archivo de datos'!$D$1:$E$1156,2,FALSE),"")</f>
        <v>CO-NAR-52835</v>
      </c>
      <c r="AH1490" s="157" t="s">
        <v>188</v>
      </c>
      <c r="AI1490" s="157" t="str">
        <f>IFERROR(VLOOKUP(AC1490,[6]Hoja3!$B$28:$E$38,2,FALSE),"")</f>
        <v>Gloria Teresita Serna Alzate</v>
      </c>
      <c r="AJ1490" s="157" t="str">
        <f>IFERROR(VLOOKUP(AC1490,[6]Hoja3!$B$28:$E$38,3,FALSE),"")</f>
        <v>602 5561125</v>
      </c>
      <c r="AK1490" s="167" t="str">
        <f>IFERROR(VLOOKUP(AC1490,[6]Hoja3!$B$28:$E$38,4,FALSE),"")</f>
        <v>gloria.serna@parquesnacionales.gov.co</v>
      </c>
      <c r="AL1490" s="168" t="s">
        <v>183</v>
      </c>
      <c r="AM1490" s="168" t="s">
        <v>183</v>
      </c>
      <c r="AN1490" s="168" t="s">
        <v>183</v>
      </c>
      <c r="AO1490" s="168" t="s">
        <v>183</v>
      </c>
      <c r="AP1490" s="168"/>
      <c r="AQ1490" s="157"/>
      <c r="AR1490" s="157"/>
      <c r="AS1490" s="157" t="s">
        <v>191</v>
      </c>
      <c r="AT1490" s="157"/>
    </row>
    <row r="1491" spans="1:46" ht="25.05" customHeight="1" x14ac:dyDescent="0.3">
      <c r="A1491" s="168"/>
      <c r="B1491" s="168">
        <v>80111600</v>
      </c>
      <c r="C1491" s="168" t="s">
        <v>2357</v>
      </c>
      <c r="D1491" s="157" t="s">
        <v>211</v>
      </c>
      <c r="E1491" s="168" t="s">
        <v>2358</v>
      </c>
      <c r="F1491" s="158">
        <v>1</v>
      </c>
      <c r="G1491" s="158" t="str">
        <f>IFERROR(VLOOKUP(F1491,[6]Hoja4!$A$1:B1628,2,FALSE),"")</f>
        <v>ENERO</v>
      </c>
      <c r="H1491" s="148">
        <v>1</v>
      </c>
      <c r="I1491" s="158" t="str">
        <f>IFERROR(VLOOKUP(H1491,[6]Hoja4!$A$1:D1627,2,FALSE),"")</f>
        <v>ENERO</v>
      </c>
      <c r="J1491" s="148" t="s">
        <v>178</v>
      </c>
      <c r="K1491" s="148">
        <f>IFERROR(VLOOKUP(J1491,[6]LISTAS!$A$8:$B$11,2,FALSE),"")</f>
        <v>1</v>
      </c>
      <c r="L1491" s="159">
        <v>9</v>
      </c>
      <c r="M1491" s="160" t="s">
        <v>213</v>
      </c>
      <c r="N1491" s="160" t="str">
        <f>IFERROR(VLOOKUP(M1491,'[6]archivo de datos'!$G$1:$H$24,2,FALSE),"")</f>
        <v>CCE-16</v>
      </c>
      <c r="O1491" s="168" t="s">
        <v>180</v>
      </c>
      <c r="P1491" s="162">
        <f>IFERROR(VLOOKUP(O1491,'[6]archivo de datos'!$J$6:$K$12,2,FALSE),"")</f>
        <v>0</v>
      </c>
      <c r="Q1491" s="163" t="s">
        <v>48</v>
      </c>
      <c r="R1491" s="157" t="s">
        <v>181</v>
      </c>
      <c r="S1491" s="164" t="s">
        <v>182</v>
      </c>
      <c r="T1491" s="147" t="s">
        <v>163</v>
      </c>
      <c r="U1491" s="147" t="s">
        <v>641</v>
      </c>
      <c r="V1491" s="157" t="str">
        <f>+IFERROR(VLOOKUP(U1491,[6]Equivalencias!$M$2:$N$97,2,FALSE),"")</f>
        <v>Áreas en proceso de restauración</v>
      </c>
      <c r="W1491" s="168">
        <v>4326766.32</v>
      </c>
      <c r="X1491" s="154">
        <v>38940896</v>
      </c>
      <c r="Y1491" s="154">
        <v>38940896</v>
      </c>
      <c r="Z1491" s="168" t="s">
        <v>183</v>
      </c>
      <c r="AA1491" s="168" t="s">
        <v>184</v>
      </c>
      <c r="AB1491" s="157">
        <f>IFERROR(VLOOKUP(AA1491,[6]Hoja4!$A$14:$B$19,2,FALSE),"")</f>
        <v>0</v>
      </c>
      <c r="AC1491" s="157" t="s">
        <v>171</v>
      </c>
      <c r="AD1491" s="157" t="s">
        <v>2343</v>
      </c>
      <c r="AE1491" s="157" t="s">
        <v>2344</v>
      </c>
      <c r="AF1491" s="157" t="s">
        <v>2345</v>
      </c>
      <c r="AG1491" s="157" t="str">
        <f>IFERROR(VLOOKUP(AF1491,'[6]archivo de datos'!$D$1:$E$1156,2,FALSE),"")</f>
        <v>CO-NAR-52835</v>
      </c>
      <c r="AH1491" s="157" t="s">
        <v>188</v>
      </c>
      <c r="AI1491" s="157" t="str">
        <f>IFERROR(VLOOKUP(AC1491,[6]Hoja3!$B$28:$E$38,2,FALSE),"")</f>
        <v>Gloria Teresita Serna Alzate</v>
      </c>
      <c r="AJ1491" s="157" t="str">
        <f>IFERROR(VLOOKUP(AC1491,[6]Hoja3!$B$28:$E$38,3,FALSE),"")</f>
        <v>602 5561125</v>
      </c>
      <c r="AK1491" s="167" t="str">
        <f>IFERROR(VLOOKUP(AC1491,[6]Hoja3!$B$28:$E$38,4,FALSE),"")</f>
        <v>gloria.serna@parquesnacionales.gov.co</v>
      </c>
      <c r="AL1491" s="168" t="s">
        <v>183</v>
      </c>
      <c r="AM1491" s="168" t="s">
        <v>183</v>
      </c>
      <c r="AN1491" s="168" t="s">
        <v>183</v>
      </c>
      <c r="AO1491" s="168"/>
      <c r="AP1491" s="168"/>
      <c r="AQ1491" s="157"/>
      <c r="AR1491" s="157"/>
      <c r="AS1491" s="157" t="s">
        <v>191</v>
      </c>
      <c r="AT1491" s="157"/>
    </row>
    <row r="1492" spans="1:46" ht="25.05" customHeight="1" x14ac:dyDescent="0.3">
      <c r="A1492" s="168"/>
      <c r="B1492" s="168">
        <v>80111600</v>
      </c>
      <c r="C1492" s="168" t="s">
        <v>2359</v>
      </c>
      <c r="D1492" s="157" t="s">
        <v>224</v>
      </c>
      <c r="E1492" s="168" t="s">
        <v>2360</v>
      </c>
      <c r="F1492" s="158">
        <v>1</v>
      </c>
      <c r="G1492" s="158" t="str">
        <f>IFERROR(VLOOKUP(F1492,[6]Hoja4!$A$1:B1629,2,FALSE),"")</f>
        <v>ENERO</v>
      </c>
      <c r="H1492" s="148">
        <v>1</v>
      </c>
      <c r="I1492" s="158" t="str">
        <f>IFERROR(VLOOKUP(H1492,[6]Hoja4!$A$1:D1628,2,FALSE),"")</f>
        <v>ENERO</v>
      </c>
      <c r="J1492" s="148" t="s">
        <v>178</v>
      </c>
      <c r="K1492" s="148">
        <f>IFERROR(VLOOKUP(J1492,[6]LISTAS!$A$8:$B$11,2,FALSE),"")</f>
        <v>1</v>
      </c>
      <c r="L1492" s="159">
        <v>11</v>
      </c>
      <c r="M1492" s="160" t="s">
        <v>213</v>
      </c>
      <c r="N1492" s="160" t="str">
        <f>IFERROR(VLOOKUP(M1492,'[6]archivo de datos'!$G$1:$H$24,2,FALSE),"")</f>
        <v>CCE-16</v>
      </c>
      <c r="O1492" s="168" t="s">
        <v>214</v>
      </c>
      <c r="P1492" s="162">
        <f>IFERROR(VLOOKUP(O1492,'[6]archivo de datos'!$J$6:$K$12,2,FALSE),"")</f>
        <v>1</v>
      </c>
      <c r="Q1492" s="163" t="s">
        <v>49</v>
      </c>
      <c r="R1492" s="157" t="s">
        <v>181</v>
      </c>
      <c r="S1492" s="164" t="s">
        <v>182</v>
      </c>
      <c r="T1492" s="147" t="s">
        <v>163</v>
      </c>
      <c r="U1492" s="147" t="s">
        <v>641</v>
      </c>
      <c r="V1492" s="157" t="str">
        <f>+IFERROR(VLOOKUP(U1492,[6]Equivalencias!$M$2:$N$97,2,FALSE),"")</f>
        <v>Áreas en proceso de restauración</v>
      </c>
      <c r="W1492" s="168">
        <v>2146652.87</v>
      </c>
      <c r="X1492" s="154">
        <v>23613181</v>
      </c>
      <c r="Y1492" s="154">
        <v>23613181</v>
      </c>
      <c r="Z1492" s="168" t="s">
        <v>183</v>
      </c>
      <c r="AA1492" s="168" t="s">
        <v>184</v>
      </c>
      <c r="AB1492" s="157">
        <f>IFERROR(VLOOKUP(AA1492,[6]Hoja4!$A$14:$B$19,2,FALSE),"")</f>
        <v>0</v>
      </c>
      <c r="AC1492" s="157" t="s">
        <v>171</v>
      </c>
      <c r="AD1492" s="157" t="s">
        <v>2343</v>
      </c>
      <c r="AE1492" s="157" t="s">
        <v>2344</v>
      </c>
      <c r="AF1492" s="157" t="s">
        <v>2345</v>
      </c>
      <c r="AG1492" s="157" t="str">
        <f>IFERROR(VLOOKUP(AF1492,'[6]archivo de datos'!$D$1:$E$1156,2,FALSE),"")</f>
        <v>CO-NAR-52835</v>
      </c>
      <c r="AH1492" s="157" t="s">
        <v>188</v>
      </c>
      <c r="AI1492" s="157" t="str">
        <f>IFERROR(VLOOKUP(AC1492,[6]Hoja3!$B$28:$E$38,2,FALSE),"")</f>
        <v>Gloria Teresita Serna Alzate</v>
      </c>
      <c r="AJ1492" s="157" t="str">
        <f>IFERROR(VLOOKUP(AC1492,[6]Hoja3!$B$28:$E$38,3,FALSE),"")</f>
        <v>602 5561125</v>
      </c>
      <c r="AK1492" s="167" t="str">
        <f>IFERROR(VLOOKUP(AC1492,[6]Hoja3!$B$28:$E$38,4,FALSE),"")</f>
        <v>gloria.serna@parquesnacionales.gov.co</v>
      </c>
      <c r="AL1492" s="168" t="s">
        <v>183</v>
      </c>
      <c r="AM1492" s="168" t="s">
        <v>183</v>
      </c>
      <c r="AN1492" s="168" t="s">
        <v>183</v>
      </c>
      <c r="AO1492" s="168" t="s">
        <v>183</v>
      </c>
      <c r="AP1492" s="168"/>
      <c r="AQ1492" s="157"/>
      <c r="AR1492" s="157"/>
      <c r="AS1492" s="157" t="s">
        <v>191</v>
      </c>
      <c r="AT1492" s="157"/>
    </row>
    <row r="1493" spans="1:46" ht="25.05" customHeight="1" x14ac:dyDescent="0.3">
      <c r="A1493" s="168"/>
      <c r="B1493" s="168">
        <v>80111600</v>
      </c>
      <c r="C1493" s="168" t="s">
        <v>2361</v>
      </c>
      <c r="D1493" s="157" t="s">
        <v>224</v>
      </c>
      <c r="E1493" s="168" t="s">
        <v>2362</v>
      </c>
      <c r="F1493" s="158">
        <v>1</v>
      </c>
      <c r="G1493" s="158" t="str">
        <f>IFERROR(VLOOKUP(F1493,[6]Hoja4!$A$1:B1630,2,FALSE),"")</f>
        <v>ENERO</v>
      </c>
      <c r="H1493" s="148">
        <v>1</v>
      </c>
      <c r="I1493" s="158" t="str">
        <f>IFERROR(VLOOKUP(H1493,[6]Hoja4!$A$1:D1629,2,FALSE),"")</f>
        <v>ENERO</v>
      </c>
      <c r="J1493" s="148" t="s">
        <v>178</v>
      </c>
      <c r="K1493" s="148">
        <f>IFERROR(VLOOKUP(J1493,[6]LISTAS!$A$8:$B$11,2,FALSE),"")</f>
        <v>1</v>
      </c>
      <c r="L1493" s="159">
        <v>9</v>
      </c>
      <c r="M1493" s="160" t="s">
        <v>213</v>
      </c>
      <c r="N1493" s="160" t="str">
        <f>IFERROR(VLOOKUP(M1493,'[6]archivo de datos'!$G$1:$H$24,2,FALSE),"")</f>
        <v>CCE-16</v>
      </c>
      <c r="O1493" s="168" t="s">
        <v>214</v>
      </c>
      <c r="P1493" s="162">
        <f>IFERROR(VLOOKUP(O1493,'[6]archivo de datos'!$J$6:$K$12,2,FALSE),"")</f>
        <v>1</v>
      </c>
      <c r="Q1493" s="163" t="s">
        <v>49</v>
      </c>
      <c r="R1493" s="157" t="s">
        <v>181</v>
      </c>
      <c r="S1493" s="164" t="s">
        <v>182</v>
      </c>
      <c r="T1493" s="147" t="s">
        <v>163</v>
      </c>
      <c r="U1493" s="147" t="s">
        <v>641</v>
      </c>
      <c r="V1493" s="157" t="str">
        <f>+IFERROR(VLOOKUP(U1493,[6]Equivalencias!$M$2:$N$97,2,FALSE),"")</f>
        <v>Áreas en proceso de restauración</v>
      </c>
      <c r="W1493" s="168">
        <v>3036549.18</v>
      </c>
      <c r="X1493" s="154">
        <v>27328942</v>
      </c>
      <c r="Y1493" s="154">
        <v>27328942</v>
      </c>
      <c r="Z1493" s="168" t="s">
        <v>183</v>
      </c>
      <c r="AA1493" s="168" t="s">
        <v>184</v>
      </c>
      <c r="AB1493" s="157">
        <f>IFERROR(VLOOKUP(AA1493,[6]Hoja4!$A$14:$B$19,2,FALSE),"")</f>
        <v>0</v>
      </c>
      <c r="AC1493" s="157" t="s">
        <v>171</v>
      </c>
      <c r="AD1493" s="157" t="s">
        <v>2343</v>
      </c>
      <c r="AE1493" s="157" t="s">
        <v>2344</v>
      </c>
      <c r="AF1493" s="157" t="s">
        <v>2345</v>
      </c>
      <c r="AG1493" s="157" t="str">
        <f>IFERROR(VLOOKUP(AF1493,'[6]archivo de datos'!$D$1:$E$1156,2,FALSE),"")</f>
        <v>CO-NAR-52835</v>
      </c>
      <c r="AH1493" s="157" t="s">
        <v>188</v>
      </c>
      <c r="AI1493" s="157" t="str">
        <f>IFERROR(VLOOKUP(AC1493,[6]Hoja3!$B$28:$E$38,2,FALSE),"")</f>
        <v>Gloria Teresita Serna Alzate</v>
      </c>
      <c r="AJ1493" s="157" t="str">
        <f>IFERROR(VLOOKUP(AC1493,[6]Hoja3!$B$28:$E$38,3,FALSE),"")</f>
        <v>602 5561125</v>
      </c>
      <c r="AK1493" s="167" t="str">
        <f>IFERROR(VLOOKUP(AC1493,[6]Hoja3!$B$28:$E$38,4,FALSE),"")</f>
        <v>gloria.serna@parquesnacionales.gov.co</v>
      </c>
      <c r="AL1493" s="168" t="s">
        <v>183</v>
      </c>
      <c r="AM1493" s="168" t="s">
        <v>183</v>
      </c>
      <c r="AN1493" s="168" t="s">
        <v>183</v>
      </c>
      <c r="AO1493" s="168" t="s">
        <v>183</v>
      </c>
      <c r="AP1493" s="168"/>
      <c r="AQ1493" s="157"/>
      <c r="AR1493" s="157"/>
      <c r="AS1493" s="157" t="s">
        <v>191</v>
      </c>
      <c r="AT1493" s="157"/>
    </row>
    <row r="1494" spans="1:46" ht="25.05" customHeight="1" x14ac:dyDescent="0.3">
      <c r="A1494" s="168"/>
      <c r="B1494" s="168">
        <v>80111600</v>
      </c>
      <c r="C1494" s="168" t="s">
        <v>2363</v>
      </c>
      <c r="D1494" s="157" t="s">
        <v>211</v>
      </c>
      <c r="E1494" s="168" t="s">
        <v>2364</v>
      </c>
      <c r="F1494" s="158">
        <v>1</v>
      </c>
      <c r="G1494" s="158" t="str">
        <f>IFERROR(VLOOKUP(F1494,[6]Hoja4!$A$1:B1631,2,FALSE),"")</f>
        <v>ENERO</v>
      </c>
      <c r="H1494" s="148">
        <v>1</v>
      </c>
      <c r="I1494" s="158" t="str">
        <f>IFERROR(VLOOKUP(H1494,[6]Hoja4!$A$1:D1630,2,FALSE),"")</f>
        <v>ENERO</v>
      </c>
      <c r="J1494" s="148" t="s">
        <v>178</v>
      </c>
      <c r="K1494" s="148">
        <f>IFERROR(VLOOKUP(J1494,[6]LISTAS!$A$8:$B$11,2,FALSE),"")</f>
        <v>1</v>
      </c>
      <c r="L1494" s="159">
        <v>9</v>
      </c>
      <c r="M1494" s="160" t="s">
        <v>213</v>
      </c>
      <c r="N1494" s="160" t="str">
        <f>IFERROR(VLOOKUP(M1494,'[6]archivo de datos'!$G$1:$H$24,2,FALSE),"")</f>
        <v>CCE-16</v>
      </c>
      <c r="O1494" s="168" t="s">
        <v>214</v>
      </c>
      <c r="P1494" s="162">
        <f>IFERROR(VLOOKUP(O1494,'[6]archivo de datos'!$J$6:$K$12,2,FALSE),"")</f>
        <v>1</v>
      </c>
      <c r="Q1494" s="163" t="s">
        <v>49</v>
      </c>
      <c r="R1494" s="157" t="s">
        <v>181</v>
      </c>
      <c r="S1494" s="164" t="s">
        <v>182</v>
      </c>
      <c r="T1494" s="147" t="s">
        <v>166</v>
      </c>
      <c r="U1494" s="147" t="s">
        <v>793</v>
      </c>
      <c r="V1494" s="157" t="str">
        <f>+IFERROR(VLOOKUP(U1494,[6]Equivalencias!$M$2:$N$97,2,FALSE),"")</f>
        <v xml:space="preserve">Áreas administradas </v>
      </c>
      <c r="W1494" s="168">
        <v>5259184.12</v>
      </c>
      <c r="X1494" s="154">
        <v>47332657</v>
      </c>
      <c r="Y1494" s="154">
        <v>47332657</v>
      </c>
      <c r="Z1494" s="168" t="s">
        <v>183</v>
      </c>
      <c r="AA1494" s="168" t="s">
        <v>184</v>
      </c>
      <c r="AB1494" s="157">
        <f>IFERROR(VLOOKUP(AA1494,[6]Hoja4!$A$14:$B$19,2,FALSE),"")</f>
        <v>0</v>
      </c>
      <c r="AC1494" s="157" t="s">
        <v>171</v>
      </c>
      <c r="AD1494" s="157" t="s">
        <v>2343</v>
      </c>
      <c r="AE1494" s="157" t="s">
        <v>2344</v>
      </c>
      <c r="AF1494" s="157" t="s">
        <v>2345</v>
      </c>
      <c r="AG1494" s="157" t="str">
        <f>IFERROR(VLOOKUP(AF1494,'[6]archivo de datos'!$D$1:$E$1156,2,FALSE),"")</f>
        <v>CO-NAR-52835</v>
      </c>
      <c r="AH1494" s="157" t="s">
        <v>188</v>
      </c>
      <c r="AI1494" s="157" t="str">
        <f>IFERROR(VLOOKUP(AC1494,[6]Hoja3!$B$28:$E$38,2,FALSE),"")</f>
        <v>Gloria Teresita Serna Alzate</v>
      </c>
      <c r="AJ1494" s="157" t="str">
        <f>IFERROR(VLOOKUP(AC1494,[6]Hoja3!$B$28:$E$38,3,FALSE),"")</f>
        <v>602 5561125</v>
      </c>
      <c r="AK1494" s="167" t="str">
        <f>IFERROR(VLOOKUP(AC1494,[6]Hoja3!$B$28:$E$38,4,FALSE),"")</f>
        <v>gloria.serna@parquesnacionales.gov.co</v>
      </c>
      <c r="AL1494" s="168" t="s">
        <v>183</v>
      </c>
      <c r="AM1494" s="168" t="s">
        <v>183</v>
      </c>
      <c r="AN1494" s="168" t="s">
        <v>183</v>
      </c>
      <c r="AO1494" s="168" t="s">
        <v>183</v>
      </c>
      <c r="AP1494" s="168"/>
      <c r="AQ1494" s="157"/>
      <c r="AR1494" s="157"/>
      <c r="AS1494" s="157" t="s">
        <v>191</v>
      </c>
      <c r="AT1494" s="157"/>
    </row>
    <row r="1495" spans="1:46" ht="25.05" customHeight="1" x14ac:dyDescent="0.3">
      <c r="A1495" s="168"/>
      <c r="B1495" s="168">
        <v>80111600</v>
      </c>
      <c r="C1495" s="168" t="s">
        <v>2365</v>
      </c>
      <c r="D1495" s="157" t="s">
        <v>224</v>
      </c>
      <c r="E1495" s="168" t="s">
        <v>2366</v>
      </c>
      <c r="F1495" s="158">
        <v>1</v>
      </c>
      <c r="G1495" s="158" t="str">
        <f>IFERROR(VLOOKUP(F1495,[6]Hoja4!$A$1:B1632,2,FALSE),"")</f>
        <v>ENERO</v>
      </c>
      <c r="H1495" s="148">
        <v>1</v>
      </c>
      <c r="I1495" s="158" t="str">
        <f>IFERROR(VLOOKUP(H1495,[6]Hoja4!$A$1:D1631,2,FALSE),"")</f>
        <v>ENERO</v>
      </c>
      <c r="J1495" s="148" t="s">
        <v>178</v>
      </c>
      <c r="K1495" s="148">
        <f>IFERROR(VLOOKUP(J1495,[6]LISTAS!$A$8:$B$11,2,FALSE),"")</f>
        <v>1</v>
      </c>
      <c r="L1495" s="159">
        <v>9</v>
      </c>
      <c r="M1495" s="160" t="s">
        <v>213</v>
      </c>
      <c r="N1495" s="160" t="str">
        <f>IFERROR(VLOOKUP(M1495,'[6]archivo de datos'!$G$1:$H$24,2,FALSE),"")</f>
        <v>CCE-16</v>
      </c>
      <c r="O1495" s="168" t="s">
        <v>180</v>
      </c>
      <c r="P1495" s="162">
        <f>IFERROR(VLOOKUP(O1495,'[6]archivo de datos'!$J$6:$K$12,2,FALSE),"")</f>
        <v>0</v>
      </c>
      <c r="Q1495" s="163" t="s">
        <v>46</v>
      </c>
      <c r="R1495" s="157" t="s">
        <v>181</v>
      </c>
      <c r="S1495" s="164" t="s">
        <v>182</v>
      </c>
      <c r="T1495" s="147" t="s">
        <v>166</v>
      </c>
      <c r="U1495" s="147" t="s">
        <v>793</v>
      </c>
      <c r="V1495" s="157" t="str">
        <f>+IFERROR(VLOOKUP(U1495,[6]Equivalencias!$M$2:$N$97,2,FALSE),"")</f>
        <v xml:space="preserve">Áreas administradas </v>
      </c>
      <c r="W1495" s="168">
        <v>3036549.18</v>
      </c>
      <c r="X1495" s="154">
        <v>27328942</v>
      </c>
      <c r="Y1495" s="154">
        <v>27328942</v>
      </c>
      <c r="Z1495" s="168" t="s">
        <v>183</v>
      </c>
      <c r="AA1495" s="168" t="s">
        <v>184</v>
      </c>
      <c r="AB1495" s="157">
        <f>IFERROR(VLOOKUP(AA1495,[6]Hoja4!$A$14:$B$19,2,FALSE),"")</f>
        <v>0</v>
      </c>
      <c r="AC1495" s="157" t="s">
        <v>171</v>
      </c>
      <c r="AD1495" s="157" t="s">
        <v>2343</v>
      </c>
      <c r="AE1495" s="157" t="s">
        <v>2344</v>
      </c>
      <c r="AF1495" s="157" t="s">
        <v>2345</v>
      </c>
      <c r="AG1495" s="157" t="str">
        <f>IFERROR(VLOOKUP(AF1495,'[6]archivo de datos'!$D$1:$E$1156,2,FALSE),"")</f>
        <v>CO-NAR-52835</v>
      </c>
      <c r="AH1495" s="157" t="s">
        <v>188</v>
      </c>
      <c r="AI1495" s="157" t="str">
        <f>IFERROR(VLOOKUP(AC1495,[6]Hoja3!$B$28:$E$38,2,FALSE),"")</f>
        <v>Gloria Teresita Serna Alzate</v>
      </c>
      <c r="AJ1495" s="157" t="str">
        <f>IFERROR(VLOOKUP(AC1495,[6]Hoja3!$B$28:$E$38,3,FALSE),"")</f>
        <v>602 5561125</v>
      </c>
      <c r="AK1495" s="167" t="str">
        <f>IFERROR(VLOOKUP(AC1495,[6]Hoja3!$B$28:$E$38,4,FALSE),"")</f>
        <v>gloria.serna@parquesnacionales.gov.co</v>
      </c>
      <c r="AL1495" s="168" t="s">
        <v>183</v>
      </c>
      <c r="AM1495" s="168" t="s">
        <v>183</v>
      </c>
      <c r="AN1495" s="168" t="s">
        <v>183</v>
      </c>
      <c r="AO1495" s="168" t="s">
        <v>183</v>
      </c>
      <c r="AP1495" s="168"/>
      <c r="AQ1495" s="157"/>
      <c r="AR1495" s="157"/>
      <c r="AS1495" s="157" t="s">
        <v>191</v>
      </c>
      <c r="AT1495" s="157"/>
    </row>
    <row r="1496" spans="1:46" ht="25.05" customHeight="1" x14ac:dyDescent="0.3">
      <c r="A1496" s="168"/>
      <c r="B1496" s="168">
        <v>80111600</v>
      </c>
      <c r="C1496" s="168" t="s">
        <v>2367</v>
      </c>
      <c r="D1496" s="157" t="s">
        <v>211</v>
      </c>
      <c r="E1496" s="168" t="s">
        <v>2368</v>
      </c>
      <c r="F1496" s="158">
        <v>1</v>
      </c>
      <c r="G1496" s="158" t="str">
        <f>IFERROR(VLOOKUP(F1496,[6]Hoja4!$A$1:B1633,2,FALSE),"")</f>
        <v>ENERO</v>
      </c>
      <c r="H1496" s="148">
        <v>1</v>
      </c>
      <c r="I1496" s="158" t="str">
        <f>IFERROR(VLOOKUP(H1496,[6]Hoja4!$A$1:D1632,2,FALSE),"")</f>
        <v>ENERO</v>
      </c>
      <c r="J1496" s="148" t="s">
        <v>178</v>
      </c>
      <c r="K1496" s="148">
        <f>IFERROR(VLOOKUP(J1496,[6]LISTAS!$A$8:$B$11,2,FALSE),"")</f>
        <v>1</v>
      </c>
      <c r="L1496" s="159">
        <v>9</v>
      </c>
      <c r="M1496" s="160" t="s">
        <v>213</v>
      </c>
      <c r="N1496" s="160" t="str">
        <f>IFERROR(VLOOKUP(M1496,'[6]archivo de datos'!$G$1:$H$24,2,FALSE),"")</f>
        <v>CCE-16</v>
      </c>
      <c r="O1496" s="168" t="s">
        <v>180</v>
      </c>
      <c r="P1496" s="162">
        <f>IFERROR(VLOOKUP(O1496,'[6]archivo de datos'!$J$6:$K$12,2,FALSE),"")</f>
        <v>0</v>
      </c>
      <c r="Q1496" s="163" t="s">
        <v>48</v>
      </c>
      <c r="R1496" s="157" t="s">
        <v>181</v>
      </c>
      <c r="S1496" s="164" t="s">
        <v>182</v>
      </c>
      <c r="T1496" s="147" t="s">
        <v>166</v>
      </c>
      <c r="U1496" s="147" t="s">
        <v>584</v>
      </c>
      <c r="V1496" s="157" t="str">
        <f>+IFERROR(VLOOKUP(U1496,[6]Equivalencias!$M$2:$N$97,2,FALSE),"")</f>
        <v xml:space="preserve">Áreas administradas </v>
      </c>
      <c r="W1496" s="168">
        <v>4326766.32</v>
      </c>
      <c r="X1496" s="154">
        <v>38940896</v>
      </c>
      <c r="Y1496" s="154">
        <v>38940896</v>
      </c>
      <c r="Z1496" s="168" t="s">
        <v>183</v>
      </c>
      <c r="AA1496" s="168" t="s">
        <v>184</v>
      </c>
      <c r="AB1496" s="157">
        <f>IFERROR(VLOOKUP(AA1496,[6]Hoja4!$A$14:$B$19,2,FALSE),"")</f>
        <v>0</v>
      </c>
      <c r="AC1496" s="157" t="s">
        <v>171</v>
      </c>
      <c r="AD1496" s="157" t="s">
        <v>2343</v>
      </c>
      <c r="AE1496" s="157" t="s">
        <v>2344</v>
      </c>
      <c r="AF1496" s="157" t="s">
        <v>2345</v>
      </c>
      <c r="AG1496" s="157" t="str">
        <f>IFERROR(VLOOKUP(AF1496,'[6]archivo de datos'!$D$1:$E$1156,2,FALSE),"")</f>
        <v>CO-NAR-52835</v>
      </c>
      <c r="AH1496" s="157" t="s">
        <v>188</v>
      </c>
      <c r="AI1496" s="157" t="str">
        <f>IFERROR(VLOOKUP(AC1496,[6]Hoja3!$B$28:$E$38,2,FALSE),"")</f>
        <v>Gloria Teresita Serna Alzate</v>
      </c>
      <c r="AJ1496" s="157" t="str">
        <f>IFERROR(VLOOKUP(AC1496,[6]Hoja3!$B$28:$E$38,3,FALSE),"")</f>
        <v>602 5561125</v>
      </c>
      <c r="AK1496" s="167" t="str">
        <f>IFERROR(VLOOKUP(AC1496,[6]Hoja3!$B$28:$E$38,4,FALSE),"")</f>
        <v>gloria.serna@parquesnacionales.gov.co</v>
      </c>
      <c r="AL1496" s="168" t="s">
        <v>183</v>
      </c>
      <c r="AM1496" s="168" t="s">
        <v>183</v>
      </c>
      <c r="AN1496" s="168" t="s">
        <v>183</v>
      </c>
      <c r="AO1496" s="168" t="s">
        <v>183</v>
      </c>
      <c r="AP1496" s="168"/>
      <c r="AQ1496" s="157"/>
      <c r="AR1496" s="157"/>
      <c r="AS1496" s="157" t="s">
        <v>191</v>
      </c>
      <c r="AT1496" s="157"/>
    </row>
    <row r="1497" spans="1:46" ht="25.05" customHeight="1" x14ac:dyDescent="0.3">
      <c r="A1497" s="168"/>
      <c r="B1497" s="168">
        <v>80111600</v>
      </c>
      <c r="C1497" s="168" t="s">
        <v>2369</v>
      </c>
      <c r="D1497" s="157" t="s">
        <v>224</v>
      </c>
      <c r="E1497" s="168" t="s">
        <v>2370</v>
      </c>
      <c r="F1497" s="158">
        <v>1</v>
      </c>
      <c r="G1497" s="158" t="str">
        <f>IFERROR(VLOOKUP(F1497,[6]Hoja4!$A$1:B1634,2,FALSE),"")</f>
        <v>ENERO</v>
      </c>
      <c r="H1497" s="148">
        <v>1</v>
      </c>
      <c r="I1497" s="158" t="str">
        <f>IFERROR(VLOOKUP(H1497,[6]Hoja4!$A$1:D1633,2,FALSE),"")</f>
        <v>ENERO</v>
      </c>
      <c r="J1497" s="148" t="s">
        <v>178</v>
      </c>
      <c r="K1497" s="148">
        <f>IFERROR(VLOOKUP(J1497,[6]LISTAS!$A$8:$B$11,2,FALSE),"")</f>
        <v>1</v>
      </c>
      <c r="L1497" s="159">
        <v>9</v>
      </c>
      <c r="M1497" s="160" t="s">
        <v>213</v>
      </c>
      <c r="N1497" s="160" t="str">
        <f>IFERROR(VLOOKUP(M1497,'[6]archivo de datos'!$G$1:$H$24,2,FALSE),"")</f>
        <v>CCE-16</v>
      </c>
      <c r="O1497" s="168" t="s">
        <v>214</v>
      </c>
      <c r="P1497" s="162">
        <f>IFERROR(VLOOKUP(O1497,'[6]archivo de datos'!$J$6:$K$12,2,FALSE),"")</f>
        <v>1</v>
      </c>
      <c r="Q1497" s="163" t="s">
        <v>49</v>
      </c>
      <c r="R1497" s="157" t="s">
        <v>181</v>
      </c>
      <c r="S1497" s="164" t="s">
        <v>182</v>
      </c>
      <c r="T1497" s="147" t="s">
        <v>166</v>
      </c>
      <c r="U1497" s="147" t="s">
        <v>584</v>
      </c>
      <c r="V1497" s="157" t="str">
        <f>+IFERROR(VLOOKUP(U1497,[6]Equivalencias!$M$2:$N$97,2,FALSE),"")</f>
        <v xml:space="preserve">Áreas administradas </v>
      </c>
      <c r="W1497" s="168">
        <v>1891325.14</v>
      </c>
      <c r="X1497" s="154">
        <v>17021926</v>
      </c>
      <c r="Y1497" s="154">
        <v>17021926</v>
      </c>
      <c r="Z1497" s="168" t="s">
        <v>183</v>
      </c>
      <c r="AA1497" s="168" t="s">
        <v>184</v>
      </c>
      <c r="AB1497" s="157">
        <f>IFERROR(VLOOKUP(AA1497,[6]Hoja4!$A$14:$B$19,2,FALSE),"")</f>
        <v>0</v>
      </c>
      <c r="AC1497" s="157" t="s">
        <v>171</v>
      </c>
      <c r="AD1497" s="157" t="s">
        <v>2343</v>
      </c>
      <c r="AE1497" s="157" t="s">
        <v>2344</v>
      </c>
      <c r="AF1497" s="157" t="s">
        <v>2345</v>
      </c>
      <c r="AG1497" s="157" t="str">
        <f>IFERROR(VLOOKUP(AF1497,'[6]archivo de datos'!$D$1:$E$1156,2,FALSE),"")</f>
        <v>CO-NAR-52835</v>
      </c>
      <c r="AH1497" s="157" t="s">
        <v>188</v>
      </c>
      <c r="AI1497" s="157" t="str">
        <f>IFERROR(VLOOKUP(AC1497,[6]Hoja3!$B$28:$E$38,2,FALSE),"")</f>
        <v>Gloria Teresita Serna Alzate</v>
      </c>
      <c r="AJ1497" s="157" t="str">
        <f>IFERROR(VLOOKUP(AC1497,[6]Hoja3!$B$28:$E$38,3,FALSE),"")</f>
        <v>602 5561125</v>
      </c>
      <c r="AK1497" s="167" t="str">
        <f>IFERROR(VLOOKUP(AC1497,[6]Hoja3!$B$28:$E$38,4,FALSE),"")</f>
        <v>gloria.serna@parquesnacionales.gov.co</v>
      </c>
      <c r="AL1497" s="168" t="s">
        <v>183</v>
      </c>
      <c r="AM1497" s="168" t="s">
        <v>183</v>
      </c>
      <c r="AN1497" s="168" t="s">
        <v>183</v>
      </c>
      <c r="AO1497" s="168" t="s">
        <v>183</v>
      </c>
      <c r="AP1497" s="168"/>
      <c r="AQ1497" s="157"/>
      <c r="AR1497" s="157"/>
      <c r="AS1497" s="157" t="s">
        <v>191</v>
      </c>
      <c r="AT1497" s="157"/>
    </row>
    <row r="1498" spans="1:46" ht="25.05" customHeight="1" x14ac:dyDescent="0.3">
      <c r="A1498" s="168"/>
      <c r="B1498" s="168">
        <v>80111600</v>
      </c>
      <c r="C1498" s="168" t="s">
        <v>2369</v>
      </c>
      <c r="D1498" s="157" t="s">
        <v>224</v>
      </c>
      <c r="E1498" s="168" t="s">
        <v>2370</v>
      </c>
      <c r="F1498" s="158">
        <v>1</v>
      </c>
      <c r="G1498" s="158" t="str">
        <f>IFERROR(VLOOKUP(F1498,[6]Hoja4!$A$1:B1635,2,FALSE),"")</f>
        <v>ENERO</v>
      </c>
      <c r="H1498" s="148">
        <v>1</v>
      </c>
      <c r="I1498" s="158" t="str">
        <f>IFERROR(VLOOKUP(H1498,[6]Hoja4!$A$1:D1634,2,FALSE),"")</f>
        <v>ENERO</v>
      </c>
      <c r="J1498" s="148" t="s">
        <v>178</v>
      </c>
      <c r="K1498" s="148">
        <f>IFERROR(VLOOKUP(J1498,[6]LISTAS!$A$8:$B$11,2,FALSE),"")</f>
        <v>1</v>
      </c>
      <c r="L1498" s="159">
        <v>9</v>
      </c>
      <c r="M1498" s="160" t="s">
        <v>213</v>
      </c>
      <c r="N1498" s="160" t="str">
        <f>IFERROR(VLOOKUP(M1498,'[6]archivo de datos'!$G$1:$H$24,2,FALSE),"")</f>
        <v>CCE-16</v>
      </c>
      <c r="O1498" s="168" t="s">
        <v>214</v>
      </c>
      <c r="P1498" s="162">
        <f>IFERROR(VLOOKUP(O1498,'[6]archivo de datos'!$J$6:$K$12,2,FALSE),"")</f>
        <v>1</v>
      </c>
      <c r="Q1498" s="163" t="s">
        <v>49</v>
      </c>
      <c r="R1498" s="157" t="s">
        <v>181</v>
      </c>
      <c r="S1498" s="164" t="s">
        <v>182</v>
      </c>
      <c r="T1498" s="147" t="s">
        <v>166</v>
      </c>
      <c r="U1498" s="147" t="s">
        <v>584</v>
      </c>
      <c r="V1498" s="157" t="str">
        <f>+IFERROR(VLOOKUP(U1498,[6]Equivalencias!$M$2:$N$97,2,FALSE),"")</f>
        <v xml:space="preserve">Áreas administradas </v>
      </c>
      <c r="W1498" s="168">
        <v>1891325.14</v>
      </c>
      <c r="X1498" s="154">
        <v>17021926</v>
      </c>
      <c r="Y1498" s="154">
        <v>17021926</v>
      </c>
      <c r="Z1498" s="168" t="s">
        <v>183</v>
      </c>
      <c r="AA1498" s="168" t="s">
        <v>184</v>
      </c>
      <c r="AB1498" s="157">
        <f>IFERROR(VLOOKUP(AA1498,[6]Hoja4!$A$14:$B$19,2,FALSE),"")</f>
        <v>0</v>
      </c>
      <c r="AC1498" s="157" t="s">
        <v>171</v>
      </c>
      <c r="AD1498" s="157" t="s">
        <v>2343</v>
      </c>
      <c r="AE1498" s="157" t="s">
        <v>2344</v>
      </c>
      <c r="AF1498" s="157" t="s">
        <v>2345</v>
      </c>
      <c r="AG1498" s="157" t="str">
        <f>IFERROR(VLOOKUP(AF1498,'[6]archivo de datos'!$D$1:$E$1156,2,FALSE),"")</f>
        <v>CO-NAR-52835</v>
      </c>
      <c r="AH1498" s="157" t="s">
        <v>188</v>
      </c>
      <c r="AI1498" s="157" t="str">
        <f>IFERROR(VLOOKUP(AC1498,[6]Hoja3!$B$28:$E$38,2,FALSE),"")</f>
        <v>Gloria Teresita Serna Alzate</v>
      </c>
      <c r="AJ1498" s="157" t="str">
        <f>IFERROR(VLOOKUP(AC1498,[6]Hoja3!$B$28:$E$38,3,FALSE),"")</f>
        <v>602 5561125</v>
      </c>
      <c r="AK1498" s="167" t="str">
        <f>IFERROR(VLOOKUP(AC1498,[6]Hoja3!$B$28:$E$38,4,FALSE),"")</f>
        <v>gloria.serna@parquesnacionales.gov.co</v>
      </c>
      <c r="AL1498" s="168" t="s">
        <v>183</v>
      </c>
      <c r="AM1498" s="168" t="s">
        <v>183</v>
      </c>
      <c r="AN1498" s="168" t="s">
        <v>183</v>
      </c>
      <c r="AO1498" s="168" t="s">
        <v>183</v>
      </c>
      <c r="AP1498" s="168"/>
      <c r="AQ1498" s="157"/>
      <c r="AR1498" s="157"/>
      <c r="AS1498" s="157" t="s">
        <v>191</v>
      </c>
      <c r="AT1498" s="157"/>
    </row>
    <row r="1499" spans="1:46" ht="25.05" customHeight="1" x14ac:dyDescent="0.3">
      <c r="A1499" s="168"/>
      <c r="B1499" s="168">
        <v>80111600</v>
      </c>
      <c r="C1499" s="168" t="s">
        <v>2369</v>
      </c>
      <c r="D1499" s="157" t="s">
        <v>224</v>
      </c>
      <c r="E1499" s="168" t="s">
        <v>2370</v>
      </c>
      <c r="F1499" s="158">
        <v>1</v>
      </c>
      <c r="G1499" s="158" t="str">
        <f>IFERROR(VLOOKUP(F1499,[6]Hoja4!$A$1:B1636,2,FALSE),"")</f>
        <v>ENERO</v>
      </c>
      <c r="H1499" s="148">
        <v>1</v>
      </c>
      <c r="I1499" s="158" t="str">
        <f>IFERROR(VLOOKUP(H1499,[6]Hoja4!$A$1:D1635,2,FALSE),"")</f>
        <v>ENERO</v>
      </c>
      <c r="J1499" s="148" t="s">
        <v>178</v>
      </c>
      <c r="K1499" s="148">
        <f>IFERROR(VLOOKUP(J1499,[6]LISTAS!$A$8:$B$11,2,FALSE),"")</f>
        <v>1</v>
      </c>
      <c r="L1499" s="159">
        <v>9</v>
      </c>
      <c r="M1499" s="160" t="s">
        <v>213</v>
      </c>
      <c r="N1499" s="160" t="str">
        <f>IFERROR(VLOOKUP(M1499,'[6]archivo de datos'!$G$1:$H$24,2,FALSE),"")</f>
        <v>CCE-16</v>
      </c>
      <c r="O1499" s="168" t="s">
        <v>214</v>
      </c>
      <c r="P1499" s="162">
        <f>IFERROR(VLOOKUP(O1499,'[6]archivo de datos'!$J$6:$K$12,2,FALSE),"")</f>
        <v>1</v>
      </c>
      <c r="Q1499" s="163" t="s">
        <v>49</v>
      </c>
      <c r="R1499" s="157" t="s">
        <v>181</v>
      </c>
      <c r="S1499" s="164" t="s">
        <v>182</v>
      </c>
      <c r="T1499" s="147" t="s">
        <v>166</v>
      </c>
      <c r="U1499" s="147" t="s">
        <v>584</v>
      </c>
      <c r="V1499" s="157" t="str">
        <f>+IFERROR(VLOOKUP(U1499,[6]Equivalencias!$M$2:$N$97,2,FALSE),"")</f>
        <v xml:space="preserve">Áreas administradas </v>
      </c>
      <c r="W1499" s="168">
        <v>1891325.14</v>
      </c>
      <c r="X1499" s="154">
        <v>17021926</v>
      </c>
      <c r="Y1499" s="154">
        <v>17021926</v>
      </c>
      <c r="Z1499" s="168" t="s">
        <v>183</v>
      </c>
      <c r="AA1499" s="168" t="s">
        <v>184</v>
      </c>
      <c r="AB1499" s="157">
        <f>IFERROR(VLOOKUP(AA1499,[6]Hoja4!$A$14:$B$19,2,FALSE),"")</f>
        <v>0</v>
      </c>
      <c r="AC1499" s="157" t="s">
        <v>171</v>
      </c>
      <c r="AD1499" s="157" t="s">
        <v>2343</v>
      </c>
      <c r="AE1499" s="157" t="s">
        <v>2344</v>
      </c>
      <c r="AF1499" s="157" t="s">
        <v>2345</v>
      </c>
      <c r="AG1499" s="157" t="str">
        <f>IFERROR(VLOOKUP(AF1499,'[6]archivo de datos'!$D$1:$E$1156,2,FALSE),"")</f>
        <v>CO-NAR-52835</v>
      </c>
      <c r="AH1499" s="157" t="s">
        <v>188</v>
      </c>
      <c r="AI1499" s="157" t="str">
        <f>IFERROR(VLOOKUP(AC1499,[6]Hoja3!$B$28:$E$38,2,FALSE),"")</f>
        <v>Gloria Teresita Serna Alzate</v>
      </c>
      <c r="AJ1499" s="157" t="str">
        <f>IFERROR(VLOOKUP(AC1499,[6]Hoja3!$B$28:$E$38,3,FALSE),"")</f>
        <v>602 5561125</v>
      </c>
      <c r="AK1499" s="167" t="str">
        <f>IFERROR(VLOOKUP(AC1499,[6]Hoja3!$B$28:$E$38,4,FALSE),"")</f>
        <v>gloria.serna@parquesnacionales.gov.co</v>
      </c>
      <c r="AL1499" s="168" t="s">
        <v>183</v>
      </c>
      <c r="AM1499" s="168" t="s">
        <v>183</v>
      </c>
      <c r="AN1499" s="168" t="s">
        <v>183</v>
      </c>
      <c r="AO1499" s="168" t="s">
        <v>183</v>
      </c>
      <c r="AP1499" s="168"/>
      <c r="AQ1499" s="157"/>
      <c r="AR1499" s="157"/>
      <c r="AS1499" s="157" t="s">
        <v>191</v>
      </c>
      <c r="AT1499" s="157"/>
    </row>
    <row r="1500" spans="1:46" ht="25.05" customHeight="1" x14ac:dyDescent="0.3">
      <c r="A1500" s="168"/>
      <c r="B1500" s="168">
        <v>77101604</v>
      </c>
      <c r="C1500" s="168" t="s">
        <v>2371</v>
      </c>
      <c r="D1500" s="157" t="s">
        <v>270</v>
      </c>
      <c r="E1500" s="168" t="s">
        <v>184</v>
      </c>
      <c r="F1500" s="158">
        <v>3</v>
      </c>
      <c r="G1500" s="158" t="str">
        <f>IFERROR(VLOOKUP(F1500,[6]Hoja4!$A$1:B1637,2,FALSE),"")</f>
        <v>MARZO</v>
      </c>
      <c r="H1500" s="148">
        <v>3</v>
      </c>
      <c r="I1500" s="158" t="str">
        <f>IFERROR(VLOOKUP(H1500,[6]Hoja4!$A$1:D1636,2,FALSE),"")</f>
        <v>MARZO</v>
      </c>
      <c r="J1500" s="148" t="s">
        <v>178</v>
      </c>
      <c r="K1500" s="148">
        <f>IFERROR(VLOOKUP(J1500,[6]LISTAS!$A$8:$B$11,2,FALSE),"")</f>
        <v>1</v>
      </c>
      <c r="L1500" s="159">
        <v>6</v>
      </c>
      <c r="M1500" s="160" t="s">
        <v>1088</v>
      </c>
      <c r="N1500" s="160" t="str">
        <f>IFERROR(VLOOKUP(M1500,'[6]archivo de datos'!$G$1:$H$24,2,FALSE),"")</f>
        <v>CCE-11||03</v>
      </c>
      <c r="O1500" s="168" t="s">
        <v>180</v>
      </c>
      <c r="P1500" s="162">
        <f>IFERROR(VLOOKUP(O1500,'[6]archivo de datos'!$J$6:$K$12,2,FALSE),"")</f>
        <v>0</v>
      </c>
      <c r="Q1500" s="163" t="s">
        <v>46</v>
      </c>
      <c r="R1500" s="157" t="s">
        <v>181</v>
      </c>
      <c r="S1500" s="164" t="s">
        <v>182</v>
      </c>
      <c r="T1500" s="147" t="s">
        <v>166</v>
      </c>
      <c r="U1500" s="147" t="s">
        <v>584</v>
      </c>
      <c r="V1500" s="157" t="str">
        <f>+IFERROR(VLOOKUP(U1500,[6]Equivalencias!$M$2:$N$97,2,FALSE),"")</f>
        <v xml:space="preserve">Áreas administradas </v>
      </c>
      <c r="W1500" s="168" t="s">
        <v>175</v>
      </c>
      <c r="X1500" s="154">
        <v>80000000</v>
      </c>
      <c r="Y1500" s="154">
        <v>80000000</v>
      </c>
      <c r="Z1500" s="168" t="s">
        <v>183</v>
      </c>
      <c r="AA1500" s="168" t="s">
        <v>184</v>
      </c>
      <c r="AB1500" s="157">
        <f>IFERROR(VLOOKUP(AA1500,[6]Hoja4!$A$14:$B$19,2,FALSE),"")</f>
        <v>0</v>
      </c>
      <c r="AC1500" s="157" t="s">
        <v>171</v>
      </c>
      <c r="AD1500" s="157" t="s">
        <v>2343</v>
      </c>
      <c r="AE1500" s="157" t="s">
        <v>2344</v>
      </c>
      <c r="AF1500" s="157" t="s">
        <v>2345</v>
      </c>
      <c r="AG1500" s="157" t="str">
        <f>IFERROR(VLOOKUP(AF1500,'[6]archivo de datos'!$D$1:$E$1156,2,FALSE),"")</f>
        <v>CO-NAR-52835</v>
      </c>
      <c r="AH1500" s="157" t="s">
        <v>1649</v>
      </c>
      <c r="AI1500" s="157" t="str">
        <f>IFERROR(VLOOKUP(AC1500,[6]Hoja3!$B$28:$E$38,2,FALSE),"")</f>
        <v>Gloria Teresita Serna Alzate</v>
      </c>
      <c r="AJ1500" s="157" t="str">
        <f>IFERROR(VLOOKUP(AC1500,[6]Hoja3!$B$28:$E$38,3,FALSE),"")</f>
        <v>602 5561125</v>
      </c>
      <c r="AK1500" s="167" t="str">
        <f>IFERROR(VLOOKUP(AC1500,[6]Hoja3!$B$28:$E$38,4,FALSE),"")</f>
        <v>gloria.serna@parquesnacionales.gov.co</v>
      </c>
      <c r="AL1500" s="168" t="s">
        <v>183</v>
      </c>
      <c r="AM1500" s="168" t="s">
        <v>183</v>
      </c>
      <c r="AN1500" s="168" t="s">
        <v>183</v>
      </c>
      <c r="AO1500" s="168" t="s">
        <v>183</v>
      </c>
      <c r="AP1500" s="168"/>
      <c r="AQ1500" s="157"/>
      <c r="AR1500" s="157"/>
      <c r="AS1500" s="157" t="s">
        <v>191</v>
      </c>
      <c r="AT1500" s="157"/>
    </row>
    <row r="1501" spans="1:46" ht="25.05" customHeight="1" x14ac:dyDescent="0.3">
      <c r="A1501" s="168"/>
      <c r="B1501" s="168">
        <v>77101604</v>
      </c>
      <c r="C1501" s="168" t="s">
        <v>2372</v>
      </c>
      <c r="D1501" s="157" t="s">
        <v>270</v>
      </c>
      <c r="E1501" s="168" t="s">
        <v>184</v>
      </c>
      <c r="F1501" s="158">
        <v>3</v>
      </c>
      <c r="G1501" s="158" t="str">
        <f>IFERROR(VLOOKUP(F1501,[6]Hoja4!$A$1:B1638,2,FALSE),"")</f>
        <v>MARZO</v>
      </c>
      <c r="H1501" s="148">
        <v>3</v>
      </c>
      <c r="I1501" s="158" t="str">
        <f>IFERROR(VLOOKUP(H1501,[6]Hoja4!$A$1:D1637,2,FALSE),"")</f>
        <v>MARZO</v>
      </c>
      <c r="J1501" s="148" t="s">
        <v>178</v>
      </c>
      <c r="K1501" s="148">
        <f>IFERROR(VLOOKUP(J1501,[6]LISTAS!$A$8:$B$11,2,FALSE),"")</f>
        <v>1</v>
      </c>
      <c r="L1501" s="159">
        <v>6</v>
      </c>
      <c r="M1501" s="160" t="s">
        <v>1088</v>
      </c>
      <c r="N1501" s="160" t="str">
        <f>IFERROR(VLOOKUP(M1501,'[6]archivo de datos'!$G$1:$H$24,2,FALSE),"")</f>
        <v>CCE-11||03</v>
      </c>
      <c r="O1501" s="168" t="s">
        <v>180</v>
      </c>
      <c r="P1501" s="162">
        <f>IFERROR(VLOOKUP(O1501,'[6]archivo de datos'!$J$6:$K$12,2,FALSE),"")</f>
        <v>0</v>
      </c>
      <c r="Q1501" s="163" t="s">
        <v>46</v>
      </c>
      <c r="R1501" s="157" t="s">
        <v>181</v>
      </c>
      <c r="S1501" s="164" t="s">
        <v>182</v>
      </c>
      <c r="T1501" s="147" t="s">
        <v>166</v>
      </c>
      <c r="U1501" s="147" t="s">
        <v>584</v>
      </c>
      <c r="V1501" s="157" t="str">
        <f>+IFERROR(VLOOKUP(U1501,[6]Equivalencias!$M$2:$N$97,2,FALSE),"")</f>
        <v xml:space="preserve">Áreas administradas </v>
      </c>
      <c r="W1501" s="168" t="s">
        <v>175</v>
      </c>
      <c r="X1501" s="154">
        <v>20000000</v>
      </c>
      <c r="Y1501" s="154">
        <v>20000000</v>
      </c>
      <c r="Z1501" s="168" t="s">
        <v>183</v>
      </c>
      <c r="AA1501" s="168" t="s">
        <v>184</v>
      </c>
      <c r="AB1501" s="157">
        <f>IFERROR(VLOOKUP(AA1501,[6]Hoja4!$A$14:$B$19,2,FALSE),"")</f>
        <v>0</v>
      </c>
      <c r="AC1501" s="157" t="s">
        <v>171</v>
      </c>
      <c r="AD1501" s="157" t="s">
        <v>2343</v>
      </c>
      <c r="AE1501" s="157" t="s">
        <v>2344</v>
      </c>
      <c r="AF1501" s="157" t="s">
        <v>2345</v>
      </c>
      <c r="AG1501" s="157" t="str">
        <f>IFERROR(VLOOKUP(AF1501,'[6]archivo de datos'!$D$1:$E$1156,2,FALSE),"")</f>
        <v>CO-NAR-52835</v>
      </c>
      <c r="AH1501" s="157" t="s">
        <v>1649</v>
      </c>
      <c r="AI1501" s="157" t="str">
        <f>IFERROR(VLOOKUP(AC1501,[6]Hoja3!$B$28:$E$38,2,FALSE),"")</f>
        <v>Gloria Teresita Serna Alzate</v>
      </c>
      <c r="AJ1501" s="157" t="str">
        <f>IFERROR(VLOOKUP(AC1501,[6]Hoja3!$B$28:$E$38,3,FALSE),"")</f>
        <v>602 5561125</v>
      </c>
      <c r="AK1501" s="167" t="str">
        <f>IFERROR(VLOOKUP(AC1501,[6]Hoja3!$B$28:$E$38,4,FALSE),"")</f>
        <v>gloria.serna@parquesnacionales.gov.co</v>
      </c>
      <c r="AL1501" s="168" t="s">
        <v>183</v>
      </c>
      <c r="AM1501" s="168" t="s">
        <v>183</v>
      </c>
      <c r="AN1501" s="168" t="s">
        <v>183</v>
      </c>
      <c r="AO1501" s="168" t="s">
        <v>183</v>
      </c>
      <c r="AP1501" s="168"/>
      <c r="AQ1501" s="157"/>
      <c r="AR1501" s="157"/>
      <c r="AS1501" s="157" t="s">
        <v>191</v>
      </c>
      <c r="AT1501" s="157"/>
    </row>
    <row r="1502" spans="1:46" ht="25.05" customHeight="1" x14ac:dyDescent="0.3">
      <c r="A1502" s="168"/>
      <c r="B1502" s="168">
        <v>77101604</v>
      </c>
      <c r="C1502" s="168" t="s">
        <v>2372</v>
      </c>
      <c r="D1502" s="157" t="s">
        <v>270</v>
      </c>
      <c r="E1502" s="168" t="s">
        <v>184</v>
      </c>
      <c r="F1502" s="158">
        <v>3</v>
      </c>
      <c r="G1502" s="158" t="str">
        <f>IFERROR(VLOOKUP(F1502,[6]Hoja4!$A$1:B1639,2,FALSE),"")</f>
        <v>MARZO</v>
      </c>
      <c r="H1502" s="148">
        <v>3</v>
      </c>
      <c r="I1502" s="158" t="str">
        <f>IFERROR(VLOOKUP(H1502,[6]Hoja4!$A$1:D1638,2,FALSE),"")</f>
        <v>MARZO</v>
      </c>
      <c r="J1502" s="148" t="s">
        <v>178</v>
      </c>
      <c r="K1502" s="148">
        <f>IFERROR(VLOOKUP(J1502,[6]LISTAS!$A$8:$B$11,2,FALSE),"")</f>
        <v>1</v>
      </c>
      <c r="L1502" s="159">
        <v>6</v>
      </c>
      <c r="M1502" s="160" t="s">
        <v>1088</v>
      </c>
      <c r="N1502" s="160" t="str">
        <f>IFERROR(VLOOKUP(M1502,'[6]archivo de datos'!$G$1:$H$24,2,FALSE),"")</f>
        <v>CCE-11||03</v>
      </c>
      <c r="O1502" s="168" t="s">
        <v>180</v>
      </c>
      <c r="P1502" s="162">
        <f>IFERROR(VLOOKUP(O1502,'[6]archivo de datos'!$J$6:$K$12,2,FALSE),"")</f>
        <v>0</v>
      </c>
      <c r="Q1502" s="163" t="s">
        <v>46</v>
      </c>
      <c r="R1502" s="157" t="s">
        <v>181</v>
      </c>
      <c r="S1502" s="164" t="s">
        <v>182</v>
      </c>
      <c r="T1502" s="147" t="s">
        <v>166</v>
      </c>
      <c r="U1502" s="147" t="s">
        <v>584</v>
      </c>
      <c r="V1502" s="157" t="str">
        <f>+IFERROR(VLOOKUP(U1502,[6]Equivalencias!$M$2:$N$97,2,FALSE),"")</f>
        <v xml:space="preserve">Áreas administradas </v>
      </c>
      <c r="W1502" s="168" t="s">
        <v>175</v>
      </c>
      <c r="X1502" s="154">
        <v>90000000</v>
      </c>
      <c r="Y1502" s="154">
        <v>90000000</v>
      </c>
      <c r="Z1502" s="168" t="s">
        <v>183</v>
      </c>
      <c r="AA1502" s="168" t="s">
        <v>184</v>
      </c>
      <c r="AB1502" s="157">
        <f>IFERROR(VLOOKUP(AA1502,[6]Hoja4!$A$14:$B$19,2,FALSE),"")</f>
        <v>0</v>
      </c>
      <c r="AC1502" s="157" t="s">
        <v>171</v>
      </c>
      <c r="AD1502" s="157" t="s">
        <v>2343</v>
      </c>
      <c r="AE1502" s="157" t="s">
        <v>2344</v>
      </c>
      <c r="AF1502" s="157" t="s">
        <v>2345</v>
      </c>
      <c r="AG1502" s="157" t="str">
        <f>IFERROR(VLOOKUP(AF1502,'[6]archivo de datos'!$D$1:$E$1156,2,FALSE),"")</f>
        <v>CO-NAR-52835</v>
      </c>
      <c r="AH1502" s="157" t="s">
        <v>1649</v>
      </c>
      <c r="AI1502" s="157" t="str">
        <f>IFERROR(VLOOKUP(AC1502,[6]Hoja3!$B$28:$E$38,2,FALSE),"")</f>
        <v>Gloria Teresita Serna Alzate</v>
      </c>
      <c r="AJ1502" s="157" t="str">
        <f>IFERROR(VLOOKUP(AC1502,[6]Hoja3!$B$28:$E$38,3,FALSE),"")</f>
        <v>602 5561125</v>
      </c>
      <c r="AK1502" s="167" t="str">
        <f>IFERROR(VLOOKUP(AC1502,[6]Hoja3!$B$28:$E$38,4,FALSE),"")</f>
        <v>gloria.serna@parquesnacionales.gov.co</v>
      </c>
      <c r="AL1502" s="168" t="s">
        <v>183</v>
      </c>
      <c r="AM1502" s="168" t="s">
        <v>183</v>
      </c>
      <c r="AN1502" s="168" t="s">
        <v>183</v>
      </c>
      <c r="AO1502" s="168" t="s">
        <v>183</v>
      </c>
      <c r="AP1502" s="168"/>
      <c r="AQ1502" s="157"/>
      <c r="AR1502" s="157"/>
      <c r="AS1502" s="157" t="s">
        <v>191</v>
      </c>
      <c r="AT1502" s="157"/>
    </row>
    <row r="1503" spans="1:46" ht="25.05" customHeight="1" x14ac:dyDescent="0.3">
      <c r="A1503" s="168"/>
      <c r="B1503" s="168">
        <v>15101506</v>
      </c>
      <c r="C1503" s="168" t="s">
        <v>2373</v>
      </c>
      <c r="D1503" s="157" t="s">
        <v>195</v>
      </c>
      <c r="E1503" s="168" t="s">
        <v>184</v>
      </c>
      <c r="F1503" s="158">
        <v>2</v>
      </c>
      <c r="G1503" s="158" t="str">
        <f>IFERROR(VLOOKUP(F1503,[6]Hoja4!$A$1:B1640,2,FALSE),"")</f>
        <v>FEBRERO</v>
      </c>
      <c r="H1503" s="148">
        <v>2</v>
      </c>
      <c r="I1503" s="158" t="str">
        <f>IFERROR(VLOOKUP(H1503,[6]Hoja4!$A$1:D1639,2,FALSE),"")</f>
        <v>FEBRERO</v>
      </c>
      <c r="J1503" s="148" t="s">
        <v>178</v>
      </c>
      <c r="K1503" s="148">
        <f>IFERROR(VLOOKUP(J1503,[6]LISTAS!$A$8:$B$11,2,FALSE),"")</f>
        <v>1</v>
      </c>
      <c r="L1503" s="159">
        <v>11</v>
      </c>
      <c r="M1503" s="160" t="s">
        <v>196</v>
      </c>
      <c r="N1503" s="160" t="str">
        <f>IFERROR(VLOOKUP(M1503,'[6]archivo de datos'!$G$1:$H$24,2,FALSE),"")</f>
        <v>CCE-10</v>
      </c>
      <c r="O1503" s="168" t="s">
        <v>214</v>
      </c>
      <c r="P1503" s="162">
        <f>IFERROR(VLOOKUP(O1503,'[6]archivo de datos'!$J$6:$K$12,2,FALSE),"")</f>
        <v>1</v>
      </c>
      <c r="Q1503" s="163" t="s">
        <v>49</v>
      </c>
      <c r="R1503" s="157" t="s">
        <v>181</v>
      </c>
      <c r="S1503" s="164" t="s">
        <v>182</v>
      </c>
      <c r="T1503" s="147" t="s">
        <v>164</v>
      </c>
      <c r="U1503" s="147" t="s">
        <v>558</v>
      </c>
      <c r="V1503" s="157" t="str">
        <f>+IFERROR(VLOOKUP(U1503,[6]Equivalencias!$M$2:$N$97,2,FALSE),"")</f>
        <v>Áreas cubiertas con jornadas de vigilancia</v>
      </c>
      <c r="W1503" s="168" t="s">
        <v>175</v>
      </c>
      <c r="X1503" s="154">
        <v>18000000</v>
      </c>
      <c r="Y1503" s="154">
        <v>18000000</v>
      </c>
      <c r="Z1503" s="168"/>
      <c r="AA1503" s="168" t="s">
        <v>184</v>
      </c>
      <c r="AB1503" s="157">
        <f>IFERROR(VLOOKUP(AA1503,[6]Hoja4!$A$14:$B$19,2,FALSE),"")</f>
        <v>0</v>
      </c>
      <c r="AC1503" s="157" t="s">
        <v>171</v>
      </c>
      <c r="AD1503" s="157" t="s">
        <v>2343</v>
      </c>
      <c r="AE1503" s="157" t="s">
        <v>2344</v>
      </c>
      <c r="AF1503" s="157" t="s">
        <v>2345</v>
      </c>
      <c r="AG1503" s="157" t="str">
        <f>IFERROR(VLOOKUP(AF1503,'[6]archivo de datos'!$D$1:$E$1156,2,FALSE),"")</f>
        <v>CO-NAR-52835</v>
      </c>
      <c r="AH1503" s="157" t="s">
        <v>188</v>
      </c>
      <c r="AI1503" s="157" t="str">
        <f>IFERROR(VLOOKUP(AC1503,[6]Hoja3!$B$28:$E$38,2,FALSE),"")</f>
        <v>Gloria Teresita Serna Alzate</v>
      </c>
      <c r="AJ1503" s="157" t="str">
        <f>IFERROR(VLOOKUP(AC1503,[6]Hoja3!$B$28:$E$38,3,FALSE),"")</f>
        <v>602 5561125</v>
      </c>
      <c r="AK1503" s="167" t="str">
        <f>IFERROR(VLOOKUP(AC1503,[6]Hoja3!$B$28:$E$38,4,FALSE),"")</f>
        <v>gloria.serna@parquesnacionales.gov.co</v>
      </c>
      <c r="AL1503" s="168" t="s">
        <v>183</v>
      </c>
      <c r="AM1503" s="168" t="s">
        <v>183</v>
      </c>
      <c r="AN1503" s="168" t="s">
        <v>183</v>
      </c>
      <c r="AO1503" s="168"/>
      <c r="AP1503" s="168"/>
      <c r="AQ1503" s="157"/>
      <c r="AR1503" s="157"/>
      <c r="AS1503" s="157" t="s">
        <v>191</v>
      </c>
      <c r="AT1503" s="157"/>
    </row>
    <row r="1504" spans="1:46" ht="25.05" customHeight="1" x14ac:dyDescent="0.3">
      <c r="A1504" s="168"/>
      <c r="B1504" s="168">
        <v>78181901</v>
      </c>
      <c r="C1504" s="168" t="s">
        <v>2374</v>
      </c>
      <c r="D1504" s="157" t="s">
        <v>228</v>
      </c>
      <c r="E1504" s="168" t="s">
        <v>184</v>
      </c>
      <c r="F1504" s="158">
        <v>4</v>
      </c>
      <c r="G1504" s="158" t="str">
        <f>IFERROR(VLOOKUP(F1504,[6]Hoja4!$A$1:B1641,2,FALSE),"")</f>
        <v>ABRIL</v>
      </c>
      <c r="H1504" s="148">
        <v>4</v>
      </c>
      <c r="I1504" s="158" t="str">
        <f>IFERROR(VLOOKUP(H1504,[6]Hoja4!$A$1:D1640,2,FALSE),"")</f>
        <v>ABRIL</v>
      </c>
      <c r="J1504" s="148" t="s">
        <v>178</v>
      </c>
      <c r="K1504" s="148">
        <f>IFERROR(VLOOKUP(J1504,[6]LISTAS!$A$8:$B$11,2,FALSE),"")</f>
        <v>1</v>
      </c>
      <c r="L1504" s="159">
        <v>6</v>
      </c>
      <c r="M1504" s="160" t="s">
        <v>196</v>
      </c>
      <c r="N1504" s="160" t="str">
        <f>IFERROR(VLOOKUP(M1504,'[6]archivo de datos'!$G$1:$H$24,2,FALSE),"")</f>
        <v>CCE-10</v>
      </c>
      <c r="O1504" s="168" t="s">
        <v>180</v>
      </c>
      <c r="P1504" s="162">
        <f>IFERROR(VLOOKUP(O1504,'[6]archivo de datos'!$J$6:$K$12,2,FALSE),"")</f>
        <v>0</v>
      </c>
      <c r="Q1504" s="163" t="s">
        <v>46</v>
      </c>
      <c r="R1504" s="157" t="s">
        <v>181</v>
      </c>
      <c r="S1504" s="164" t="s">
        <v>182</v>
      </c>
      <c r="T1504" s="147" t="s">
        <v>164</v>
      </c>
      <c r="U1504" s="147" t="s">
        <v>558</v>
      </c>
      <c r="V1504" s="157" t="str">
        <f>+IFERROR(VLOOKUP(U1504,[6]Equivalencias!$M$2:$N$97,2,FALSE),"")</f>
        <v>Áreas cubiertas con jornadas de vigilancia</v>
      </c>
      <c r="W1504" s="168" t="s">
        <v>175</v>
      </c>
      <c r="X1504" s="154">
        <v>35000000</v>
      </c>
      <c r="Y1504" s="154">
        <v>35000000</v>
      </c>
      <c r="Z1504" s="168"/>
      <c r="AA1504" s="168" t="s">
        <v>184</v>
      </c>
      <c r="AB1504" s="157">
        <f>IFERROR(VLOOKUP(AA1504,[6]Hoja4!$A$14:$B$19,2,FALSE),"")</f>
        <v>0</v>
      </c>
      <c r="AC1504" s="157" t="s">
        <v>171</v>
      </c>
      <c r="AD1504" s="157" t="s">
        <v>2343</v>
      </c>
      <c r="AE1504" s="157" t="s">
        <v>2344</v>
      </c>
      <c r="AF1504" s="157" t="s">
        <v>2345</v>
      </c>
      <c r="AG1504" s="157" t="str">
        <f>IFERROR(VLOOKUP(AF1504,'[6]archivo de datos'!$D$1:$E$1156,2,FALSE),"")</f>
        <v>CO-NAR-52835</v>
      </c>
      <c r="AH1504" s="157" t="s">
        <v>188</v>
      </c>
      <c r="AI1504" s="157" t="str">
        <f>IFERROR(VLOOKUP(AC1504,[6]Hoja3!$B$28:$E$38,2,FALSE),"")</f>
        <v>Gloria Teresita Serna Alzate</v>
      </c>
      <c r="AJ1504" s="157" t="str">
        <f>IFERROR(VLOOKUP(AC1504,[6]Hoja3!$B$28:$E$38,3,FALSE),"")</f>
        <v>602 5561125</v>
      </c>
      <c r="AK1504" s="167" t="str">
        <f>IFERROR(VLOOKUP(AC1504,[6]Hoja3!$B$28:$E$38,4,FALSE),"")</f>
        <v>gloria.serna@parquesnacionales.gov.co</v>
      </c>
      <c r="AL1504" s="168" t="s">
        <v>183</v>
      </c>
      <c r="AM1504" s="168" t="s">
        <v>183</v>
      </c>
      <c r="AN1504" s="168" t="s">
        <v>183</v>
      </c>
      <c r="AO1504" s="168" t="s">
        <v>183</v>
      </c>
      <c r="AP1504" s="168"/>
      <c r="AQ1504" s="157"/>
      <c r="AR1504" s="157"/>
      <c r="AS1504" s="157" t="s">
        <v>191</v>
      </c>
      <c r="AT1504" s="157"/>
    </row>
    <row r="1505" spans="1:46" ht="25.05" customHeight="1" x14ac:dyDescent="0.3">
      <c r="A1505" s="168"/>
      <c r="B1505" s="168">
        <v>50201706</v>
      </c>
      <c r="C1505" s="168" t="s">
        <v>2375</v>
      </c>
      <c r="D1505" s="157" t="s">
        <v>2376</v>
      </c>
      <c r="E1505" s="168" t="s">
        <v>184</v>
      </c>
      <c r="F1505" s="158">
        <v>4</v>
      </c>
      <c r="G1505" s="158" t="str">
        <f>IFERROR(VLOOKUP(F1505,[6]Hoja4!$A$1:B1642,2,FALSE),"")</f>
        <v>ABRIL</v>
      </c>
      <c r="H1505" s="148">
        <v>4</v>
      </c>
      <c r="I1505" s="158" t="str">
        <f>IFERROR(VLOOKUP(H1505,[6]Hoja4!$A$1:D1641,2,FALSE),"")</f>
        <v>ABRIL</v>
      </c>
      <c r="J1505" s="148" t="s">
        <v>178</v>
      </c>
      <c r="K1505" s="148">
        <f>IFERROR(VLOOKUP(J1505,[6]LISTAS!$A$8:$B$11,2,FALSE),"")</f>
        <v>1</v>
      </c>
      <c r="L1505" s="159">
        <v>2</v>
      </c>
      <c r="M1505" s="160" t="s">
        <v>196</v>
      </c>
      <c r="N1505" s="160" t="str">
        <f>IFERROR(VLOOKUP(M1505,'[6]archivo de datos'!$G$1:$H$24,2,FALSE),"")</f>
        <v>CCE-10</v>
      </c>
      <c r="O1505" s="168" t="s">
        <v>180</v>
      </c>
      <c r="P1505" s="162">
        <f>IFERROR(VLOOKUP(O1505,'[6]archivo de datos'!$J$6:$K$12,2,FALSE),"")</f>
        <v>0</v>
      </c>
      <c r="Q1505" s="163" t="s">
        <v>46</v>
      </c>
      <c r="R1505" s="157" t="s">
        <v>181</v>
      </c>
      <c r="S1505" s="164" t="s">
        <v>182</v>
      </c>
      <c r="T1505" s="147" t="s">
        <v>164</v>
      </c>
      <c r="U1505" s="147" t="s">
        <v>558</v>
      </c>
      <c r="V1505" s="157" t="str">
        <f>+IFERROR(VLOOKUP(U1505,[6]Equivalencias!$M$2:$N$97,2,FALSE),"")</f>
        <v>Áreas cubiertas con jornadas de vigilancia</v>
      </c>
      <c r="W1505" s="168" t="s">
        <v>175</v>
      </c>
      <c r="X1505" s="154">
        <v>10000000</v>
      </c>
      <c r="Y1505" s="154">
        <v>10000000</v>
      </c>
      <c r="Z1505" s="168"/>
      <c r="AA1505" s="168" t="s">
        <v>184</v>
      </c>
      <c r="AB1505" s="157">
        <f>IFERROR(VLOOKUP(AA1505,[6]Hoja4!$A$14:$B$19,2,FALSE),"")</f>
        <v>0</v>
      </c>
      <c r="AC1505" s="157" t="s">
        <v>171</v>
      </c>
      <c r="AD1505" s="157" t="s">
        <v>2343</v>
      </c>
      <c r="AE1505" s="157" t="s">
        <v>2344</v>
      </c>
      <c r="AF1505" s="157" t="s">
        <v>2345</v>
      </c>
      <c r="AG1505" s="157" t="str">
        <f>IFERROR(VLOOKUP(AF1505,'[6]archivo de datos'!$D$1:$E$1156,2,FALSE),"")</f>
        <v>CO-NAR-52835</v>
      </c>
      <c r="AH1505" s="157" t="s">
        <v>188</v>
      </c>
      <c r="AI1505" s="157" t="str">
        <f>IFERROR(VLOOKUP(AC1505,[6]Hoja3!$B$28:$E$38,2,FALSE),"")</f>
        <v>Gloria Teresita Serna Alzate</v>
      </c>
      <c r="AJ1505" s="157" t="str">
        <f>IFERROR(VLOOKUP(AC1505,[6]Hoja3!$B$28:$E$38,3,FALSE),"")</f>
        <v>602 5561125</v>
      </c>
      <c r="AK1505" s="167" t="str">
        <f>IFERROR(VLOOKUP(AC1505,[6]Hoja3!$B$28:$E$38,4,FALSE),"")</f>
        <v>gloria.serna@parquesnacionales.gov.co</v>
      </c>
      <c r="AL1505" s="168" t="s">
        <v>183</v>
      </c>
      <c r="AM1505" s="168" t="s">
        <v>183</v>
      </c>
      <c r="AN1505" s="168" t="s">
        <v>183</v>
      </c>
      <c r="AO1505" s="168" t="s">
        <v>183</v>
      </c>
      <c r="AP1505" s="168"/>
      <c r="AQ1505" s="157"/>
      <c r="AR1505" s="157"/>
      <c r="AS1505" s="157" t="s">
        <v>191</v>
      </c>
      <c r="AT1505" s="157"/>
    </row>
    <row r="1506" spans="1:46" ht="25.05" customHeight="1" x14ac:dyDescent="0.3">
      <c r="A1506" s="168"/>
      <c r="B1506" s="168">
        <v>15121501</v>
      </c>
      <c r="C1506" s="168" t="s">
        <v>2377</v>
      </c>
      <c r="D1506" s="157" t="s">
        <v>195</v>
      </c>
      <c r="E1506" s="168" t="s">
        <v>184</v>
      </c>
      <c r="F1506" s="158">
        <v>2</v>
      </c>
      <c r="G1506" s="158" t="str">
        <f>IFERROR(VLOOKUP(F1506,[6]Hoja4!$A$1:B1643,2,FALSE),"")</f>
        <v>FEBRERO</v>
      </c>
      <c r="H1506" s="148">
        <v>2</v>
      </c>
      <c r="I1506" s="158" t="str">
        <f>IFERROR(VLOOKUP(H1506,[6]Hoja4!$A$1:D1642,2,FALSE),"")</f>
        <v>FEBRERO</v>
      </c>
      <c r="J1506" s="148" t="s">
        <v>178</v>
      </c>
      <c r="K1506" s="148">
        <f>IFERROR(VLOOKUP(J1506,[6]LISTAS!$A$8:$B$11,2,FALSE),"")</f>
        <v>1</v>
      </c>
      <c r="L1506" s="159">
        <v>2</v>
      </c>
      <c r="M1506" s="160" t="s">
        <v>196</v>
      </c>
      <c r="N1506" s="160" t="str">
        <f>IFERROR(VLOOKUP(M1506,'[6]archivo de datos'!$G$1:$H$24,2,FALSE),"")</f>
        <v>CCE-10</v>
      </c>
      <c r="O1506" s="168" t="s">
        <v>214</v>
      </c>
      <c r="P1506" s="162">
        <f>IFERROR(VLOOKUP(O1506,'[6]archivo de datos'!$J$6:$K$12,2,FALSE),"")</f>
        <v>1</v>
      </c>
      <c r="Q1506" s="163" t="s">
        <v>49</v>
      </c>
      <c r="R1506" s="157" t="s">
        <v>181</v>
      </c>
      <c r="S1506" s="164" t="s">
        <v>182</v>
      </c>
      <c r="T1506" s="147" t="s">
        <v>164</v>
      </c>
      <c r="U1506" s="147" t="s">
        <v>558</v>
      </c>
      <c r="V1506" s="157" t="str">
        <f>+IFERROR(VLOOKUP(U1506,[6]Equivalencias!$M$2:$N$97,2,FALSE),"")</f>
        <v>Áreas cubiertas con jornadas de vigilancia</v>
      </c>
      <c r="W1506" s="168" t="s">
        <v>175</v>
      </c>
      <c r="X1506" s="154">
        <v>3407595</v>
      </c>
      <c r="Y1506" s="154">
        <v>3407595</v>
      </c>
      <c r="Z1506" s="168"/>
      <c r="AA1506" s="168" t="s">
        <v>184</v>
      </c>
      <c r="AB1506" s="157">
        <f>IFERROR(VLOOKUP(AA1506,[6]Hoja4!$A$14:$B$19,2,FALSE),"")</f>
        <v>0</v>
      </c>
      <c r="AC1506" s="157" t="s">
        <v>171</v>
      </c>
      <c r="AD1506" s="157" t="s">
        <v>2343</v>
      </c>
      <c r="AE1506" s="157" t="s">
        <v>2344</v>
      </c>
      <c r="AF1506" s="157" t="s">
        <v>2345</v>
      </c>
      <c r="AG1506" s="157" t="str">
        <f>IFERROR(VLOOKUP(AF1506,'[6]archivo de datos'!$D$1:$E$1156,2,FALSE),"")</f>
        <v>CO-NAR-52835</v>
      </c>
      <c r="AH1506" s="157" t="s">
        <v>188</v>
      </c>
      <c r="AI1506" s="157" t="str">
        <f>IFERROR(VLOOKUP(AC1506,[6]Hoja3!$B$28:$E$38,2,FALSE),"")</f>
        <v>Gloria Teresita Serna Alzate</v>
      </c>
      <c r="AJ1506" s="157" t="str">
        <f>IFERROR(VLOOKUP(AC1506,[6]Hoja3!$B$28:$E$38,3,FALSE),"")</f>
        <v>602 5561125</v>
      </c>
      <c r="AK1506" s="167" t="str">
        <f>IFERROR(VLOOKUP(AC1506,[6]Hoja3!$B$28:$E$38,4,FALSE),"")</f>
        <v>gloria.serna@parquesnacionales.gov.co</v>
      </c>
      <c r="AL1506" s="168" t="s">
        <v>183</v>
      </c>
      <c r="AM1506" s="168" t="s">
        <v>183</v>
      </c>
      <c r="AN1506" s="168" t="s">
        <v>183</v>
      </c>
      <c r="AO1506" s="168" t="s">
        <v>183</v>
      </c>
      <c r="AP1506" s="168"/>
      <c r="AQ1506" s="157"/>
      <c r="AR1506" s="157"/>
      <c r="AS1506" s="157" t="s">
        <v>191</v>
      </c>
      <c r="AT1506" s="157"/>
    </row>
    <row r="1507" spans="1:46" ht="25.05" customHeight="1" x14ac:dyDescent="0.3">
      <c r="A1507" s="168"/>
      <c r="B1507" s="168">
        <v>44121707</v>
      </c>
      <c r="C1507" s="168" t="s">
        <v>2327</v>
      </c>
      <c r="D1507" s="157" t="s">
        <v>202</v>
      </c>
      <c r="E1507" s="168" t="s">
        <v>184</v>
      </c>
      <c r="F1507" s="158">
        <v>6</v>
      </c>
      <c r="G1507" s="158" t="str">
        <f>IFERROR(VLOOKUP(F1507,[6]Hoja4!$A$1:B1644,2,FALSE),"")</f>
        <v>JUNIO</v>
      </c>
      <c r="H1507" s="148">
        <v>6</v>
      </c>
      <c r="I1507" s="158" t="str">
        <f>IFERROR(VLOOKUP(H1507,[6]Hoja4!$A$1:D1643,2,FALSE),"")</f>
        <v>JUNIO</v>
      </c>
      <c r="J1507" s="148" t="s">
        <v>178</v>
      </c>
      <c r="K1507" s="148">
        <f>IFERROR(VLOOKUP(J1507,[6]LISTAS!$A$8:$B$11,2,FALSE),"")</f>
        <v>1</v>
      </c>
      <c r="L1507" s="159">
        <v>2</v>
      </c>
      <c r="M1507" s="160" t="s">
        <v>2378</v>
      </c>
      <c r="N1507" s="160" t="str">
        <f>IFERROR(VLOOKUP(M1507,'[6]archivo de datos'!$G$1:$H$24,2,FALSE),"")</f>
        <v/>
      </c>
      <c r="O1507" s="168" t="s">
        <v>214</v>
      </c>
      <c r="P1507" s="162">
        <f>IFERROR(VLOOKUP(O1507,'[6]archivo de datos'!$J$6:$K$12,2,FALSE),"")</f>
        <v>1</v>
      </c>
      <c r="Q1507" s="163" t="s">
        <v>49</v>
      </c>
      <c r="R1507" s="157" t="s">
        <v>181</v>
      </c>
      <c r="S1507" s="164" t="s">
        <v>182</v>
      </c>
      <c r="T1507" s="147" t="s">
        <v>166</v>
      </c>
      <c r="U1507" s="147" t="s">
        <v>595</v>
      </c>
      <c r="V1507" s="157" t="str">
        <f>+IFERROR(VLOOKUP(U1507,[6]Equivalencias!$M$2:$N$97,2,FALSE),"")</f>
        <v xml:space="preserve">Áreas administradas </v>
      </c>
      <c r="W1507" s="168" t="s">
        <v>175</v>
      </c>
      <c r="X1507" s="154">
        <v>2000000</v>
      </c>
      <c r="Y1507" s="154">
        <v>2000000</v>
      </c>
      <c r="Z1507" s="168"/>
      <c r="AA1507" s="168" t="s">
        <v>184</v>
      </c>
      <c r="AB1507" s="157">
        <f>IFERROR(VLOOKUP(AA1507,[6]Hoja4!$A$14:$B$19,2,FALSE),"")</f>
        <v>0</v>
      </c>
      <c r="AC1507" s="157" t="s">
        <v>171</v>
      </c>
      <c r="AD1507" s="157" t="s">
        <v>2343</v>
      </c>
      <c r="AE1507" s="157" t="s">
        <v>2344</v>
      </c>
      <c r="AF1507" s="157" t="s">
        <v>2345</v>
      </c>
      <c r="AG1507" s="157" t="str">
        <f>IFERROR(VLOOKUP(AF1507,'[6]archivo de datos'!$D$1:$E$1156,2,FALSE),"")</f>
        <v>CO-NAR-52835</v>
      </c>
      <c r="AH1507" s="157" t="s">
        <v>188</v>
      </c>
      <c r="AI1507" s="157" t="str">
        <f>IFERROR(VLOOKUP(AC1507,[6]Hoja3!$B$28:$E$38,2,FALSE),"")</f>
        <v>Gloria Teresita Serna Alzate</v>
      </c>
      <c r="AJ1507" s="157" t="str">
        <f>IFERROR(VLOOKUP(AC1507,[6]Hoja3!$B$28:$E$38,3,FALSE),"")</f>
        <v>602 5561125</v>
      </c>
      <c r="AK1507" s="167" t="str">
        <f>IFERROR(VLOOKUP(AC1507,[6]Hoja3!$B$28:$E$38,4,FALSE),"")</f>
        <v>gloria.serna@parquesnacionales.gov.co</v>
      </c>
      <c r="AL1507" s="168" t="s">
        <v>183</v>
      </c>
      <c r="AM1507" s="168" t="s">
        <v>183</v>
      </c>
      <c r="AN1507" s="168" t="s">
        <v>183</v>
      </c>
      <c r="AO1507" s="168" t="s">
        <v>183</v>
      </c>
      <c r="AP1507" s="168"/>
      <c r="AQ1507" s="157"/>
      <c r="AR1507" s="157"/>
      <c r="AS1507" s="157" t="s">
        <v>191</v>
      </c>
      <c r="AT1507" s="157"/>
    </row>
    <row r="1508" spans="1:46" ht="25.05" customHeight="1" x14ac:dyDescent="0.3">
      <c r="A1508" s="168"/>
      <c r="B1508" s="168">
        <v>70151509</v>
      </c>
      <c r="C1508" s="168" t="s">
        <v>2379</v>
      </c>
      <c r="D1508" s="157" t="s">
        <v>202</v>
      </c>
      <c r="E1508" s="168" t="s">
        <v>184</v>
      </c>
      <c r="F1508" s="158">
        <v>4</v>
      </c>
      <c r="G1508" s="158" t="str">
        <f>IFERROR(VLOOKUP(F1508,[6]Hoja4!$A$1:B1645,2,FALSE),"")</f>
        <v>ABRIL</v>
      </c>
      <c r="H1508" s="148">
        <v>4</v>
      </c>
      <c r="I1508" s="158" t="str">
        <f>IFERROR(VLOOKUP(H1508,[6]Hoja4!$A$1:D1644,2,FALSE),"")</f>
        <v>ABRIL</v>
      </c>
      <c r="J1508" s="148" t="s">
        <v>178</v>
      </c>
      <c r="K1508" s="148">
        <f>IFERROR(VLOOKUP(J1508,[6]LISTAS!$A$8:$B$11,2,FALSE),"")</f>
        <v>1</v>
      </c>
      <c r="L1508" s="159"/>
      <c r="M1508" s="160" t="s">
        <v>196</v>
      </c>
      <c r="N1508" s="160" t="str">
        <f>IFERROR(VLOOKUP(M1508,'[6]archivo de datos'!$G$1:$H$24,2,FALSE),"")</f>
        <v>CCE-10</v>
      </c>
      <c r="O1508" s="168" t="s">
        <v>214</v>
      </c>
      <c r="P1508" s="162">
        <f>IFERROR(VLOOKUP(O1508,'[6]archivo de datos'!$J$6:$K$12,2,FALSE),"")</f>
        <v>1</v>
      </c>
      <c r="Q1508" s="163" t="s">
        <v>49</v>
      </c>
      <c r="R1508" s="157" t="s">
        <v>181</v>
      </c>
      <c r="S1508" s="164" t="s">
        <v>182</v>
      </c>
      <c r="T1508" s="157" t="s">
        <v>168</v>
      </c>
      <c r="U1508" s="157" t="s">
        <v>695</v>
      </c>
      <c r="V1508" s="157" t="str">
        <f>+IFERROR(VLOOKUP(U1508,[6]Equivalencias!$M$2:$N$97,2,FALSE),"")</f>
        <v>Plántulas producidas</v>
      </c>
      <c r="W1508" s="168" t="s">
        <v>175</v>
      </c>
      <c r="X1508" s="154">
        <v>30000000</v>
      </c>
      <c r="Y1508" s="154">
        <v>30000000</v>
      </c>
      <c r="Z1508" s="168"/>
      <c r="AA1508" s="168" t="s">
        <v>184</v>
      </c>
      <c r="AB1508" s="157">
        <f>IFERROR(VLOOKUP(AA1508,[6]Hoja4!$A$14:$B$19,2,FALSE),"")</f>
        <v>0</v>
      </c>
      <c r="AC1508" s="157" t="s">
        <v>171</v>
      </c>
      <c r="AD1508" s="157" t="s">
        <v>2343</v>
      </c>
      <c r="AE1508" s="157" t="s">
        <v>2344</v>
      </c>
      <c r="AF1508" s="157" t="s">
        <v>2345</v>
      </c>
      <c r="AG1508" s="157" t="str">
        <f>IFERROR(VLOOKUP(AF1508,'[6]archivo de datos'!$D$1:$E$1156,2,FALSE),"")</f>
        <v>CO-NAR-52835</v>
      </c>
      <c r="AH1508" s="157" t="s">
        <v>188</v>
      </c>
      <c r="AI1508" s="157" t="str">
        <f>IFERROR(VLOOKUP(AC1508,[6]Hoja3!$B$28:$E$38,2,FALSE),"")</f>
        <v>Gloria Teresita Serna Alzate</v>
      </c>
      <c r="AJ1508" s="157" t="str">
        <f>IFERROR(VLOOKUP(AC1508,[6]Hoja3!$B$28:$E$38,3,FALSE),"")</f>
        <v>602 5561125</v>
      </c>
      <c r="AK1508" s="167" t="str">
        <f>IFERROR(VLOOKUP(AC1508,[6]Hoja3!$B$28:$E$38,4,FALSE),"")</f>
        <v>gloria.serna@parquesnacionales.gov.co</v>
      </c>
      <c r="AL1508" s="168" t="s">
        <v>183</v>
      </c>
      <c r="AM1508" s="168" t="s">
        <v>183</v>
      </c>
      <c r="AN1508" s="168" t="s">
        <v>183</v>
      </c>
      <c r="AO1508" s="168" t="s">
        <v>183</v>
      </c>
      <c r="AP1508" s="168"/>
      <c r="AQ1508" s="157"/>
      <c r="AR1508" s="157"/>
      <c r="AS1508" s="157" t="s">
        <v>191</v>
      </c>
      <c r="AT1508" s="157"/>
    </row>
    <row r="1509" spans="1:46" ht="25.05" customHeight="1" x14ac:dyDescent="0.3">
      <c r="A1509" s="168"/>
      <c r="B1509" s="168">
        <v>44121707</v>
      </c>
      <c r="C1509" s="168" t="s">
        <v>2380</v>
      </c>
      <c r="D1509" s="157" t="s">
        <v>202</v>
      </c>
      <c r="E1509" s="168" t="s">
        <v>175</v>
      </c>
      <c r="F1509" s="158">
        <v>1</v>
      </c>
      <c r="G1509" s="158" t="str">
        <f>IFERROR(VLOOKUP(F1509,[6]Hoja4!$A$1:B1646,2,FALSE),"")</f>
        <v>ENERO</v>
      </c>
      <c r="H1509" s="148">
        <v>1</v>
      </c>
      <c r="I1509" s="158" t="str">
        <f>IFERROR(VLOOKUP(H1509,[6]Hoja4!$A$1:D1645,2,FALSE),"")</f>
        <v>ENERO</v>
      </c>
      <c r="J1509" s="148" t="s">
        <v>178</v>
      </c>
      <c r="K1509" s="148">
        <f>IFERROR(VLOOKUP(J1509,[6]LISTAS!$A$8:$B$11,2,FALSE),"")</f>
        <v>1</v>
      </c>
      <c r="L1509" s="159">
        <v>2</v>
      </c>
      <c r="M1509" s="160" t="s">
        <v>2378</v>
      </c>
      <c r="N1509" s="160" t="str">
        <f>IFERROR(VLOOKUP(M1509,'[6]archivo de datos'!$G$1:$H$24,2,FALSE),"")</f>
        <v/>
      </c>
      <c r="O1509" s="168" t="s">
        <v>214</v>
      </c>
      <c r="P1509" s="162">
        <f>IFERROR(VLOOKUP(O1509,'[6]archivo de datos'!$J$6:$K$12,2,FALSE),"")</f>
        <v>1</v>
      </c>
      <c r="Q1509" s="163" t="s">
        <v>49</v>
      </c>
      <c r="R1509" s="157" t="s">
        <v>181</v>
      </c>
      <c r="S1509" s="164" t="s">
        <v>182</v>
      </c>
      <c r="T1509" s="147" t="s">
        <v>166</v>
      </c>
      <c r="U1509" s="147" t="s">
        <v>595</v>
      </c>
      <c r="V1509" s="157" t="str">
        <f>+IFERROR(VLOOKUP(U1509,[6]Equivalencias!$M$2:$N$97,2,FALSE),"")</f>
        <v xml:space="preserve">Áreas administradas </v>
      </c>
      <c r="W1509" s="168" t="s">
        <v>175</v>
      </c>
      <c r="X1509" s="154">
        <v>1000000</v>
      </c>
      <c r="Y1509" s="154">
        <v>1000000</v>
      </c>
      <c r="Z1509" s="168"/>
      <c r="AA1509" s="168" t="s">
        <v>184</v>
      </c>
      <c r="AB1509" s="157">
        <f>IFERROR(VLOOKUP(AA1509,[6]Hoja4!$A$14:$B$19,2,FALSE),"")</f>
        <v>0</v>
      </c>
      <c r="AC1509" s="157" t="s">
        <v>171</v>
      </c>
      <c r="AD1509" s="157" t="s">
        <v>2343</v>
      </c>
      <c r="AE1509" s="157" t="s">
        <v>2344</v>
      </c>
      <c r="AF1509" s="157" t="s">
        <v>2345</v>
      </c>
      <c r="AG1509" s="157" t="str">
        <f>IFERROR(VLOOKUP(AF1509,'[6]archivo de datos'!$D$1:$E$1156,2,FALSE),"")</f>
        <v>CO-NAR-52835</v>
      </c>
      <c r="AH1509" s="157" t="s">
        <v>188</v>
      </c>
      <c r="AI1509" s="157" t="str">
        <f>IFERROR(VLOOKUP(AC1509,[6]Hoja3!$B$28:$E$38,2,FALSE),"")</f>
        <v>Gloria Teresita Serna Alzate</v>
      </c>
      <c r="AJ1509" s="157" t="str">
        <f>IFERROR(VLOOKUP(AC1509,[6]Hoja3!$B$28:$E$38,3,FALSE),"")</f>
        <v>602 5561125</v>
      </c>
      <c r="AK1509" s="167" t="str">
        <f>IFERROR(VLOOKUP(AC1509,[6]Hoja3!$B$28:$E$38,4,FALSE),"")</f>
        <v>gloria.serna@parquesnacionales.gov.co</v>
      </c>
      <c r="AL1509" s="168" t="s">
        <v>183</v>
      </c>
      <c r="AM1509" s="168" t="s">
        <v>183</v>
      </c>
      <c r="AN1509" s="168" t="s">
        <v>183</v>
      </c>
      <c r="AO1509" s="168" t="s">
        <v>183</v>
      </c>
      <c r="AP1509" s="168"/>
      <c r="AQ1509" s="157"/>
      <c r="AR1509" s="157"/>
      <c r="AS1509" s="157" t="s">
        <v>191</v>
      </c>
      <c r="AT1509" s="157"/>
    </row>
    <row r="1510" spans="1:46" ht="25.05" customHeight="1" x14ac:dyDescent="0.3">
      <c r="A1510" s="168"/>
      <c r="B1510" s="168">
        <v>50201706</v>
      </c>
      <c r="C1510" s="168" t="s">
        <v>2381</v>
      </c>
      <c r="D1510" s="157" t="s">
        <v>852</v>
      </c>
      <c r="E1510" s="168" t="s">
        <v>175</v>
      </c>
      <c r="F1510" s="158">
        <v>1</v>
      </c>
      <c r="G1510" s="158" t="str">
        <f>IFERROR(VLOOKUP(F1510,[6]Hoja4!$A$1:B1647,2,FALSE),"")</f>
        <v>ENERO</v>
      </c>
      <c r="H1510" s="148">
        <v>1</v>
      </c>
      <c r="I1510" s="158" t="str">
        <f>IFERROR(VLOOKUP(H1510,[6]Hoja4!$A$1:D1646,2,FALSE),"")</f>
        <v>ENERO</v>
      </c>
      <c r="J1510" s="148" t="s">
        <v>178</v>
      </c>
      <c r="K1510" s="148">
        <f>IFERROR(VLOOKUP(J1510,[6]LISTAS!$A$8:$B$11,2,FALSE),"")</f>
        <v>1</v>
      </c>
      <c r="L1510" s="159">
        <v>11</v>
      </c>
      <c r="M1510" s="160" t="s">
        <v>196</v>
      </c>
      <c r="N1510" s="160" t="str">
        <f>IFERROR(VLOOKUP(M1510,'[6]archivo de datos'!$G$1:$H$24,2,FALSE),"")</f>
        <v>CCE-10</v>
      </c>
      <c r="O1510" s="168" t="s">
        <v>180</v>
      </c>
      <c r="P1510" s="162">
        <f>IFERROR(VLOOKUP(O1510,'[6]archivo de datos'!$J$6:$K$12,2,FALSE),"")</f>
        <v>0</v>
      </c>
      <c r="Q1510" s="163" t="s">
        <v>46</v>
      </c>
      <c r="R1510" s="157" t="s">
        <v>181</v>
      </c>
      <c r="S1510" s="164" t="s">
        <v>182</v>
      </c>
      <c r="T1510" s="147" t="s">
        <v>166</v>
      </c>
      <c r="U1510" s="147" t="s">
        <v>595</v>
      </c>
      <c r="V1510" s="157" t="str">
        <f>+IFERROR(VLOOKUP(U1510,[6]Equivalencias!$M$2:$N$97,2,FALSE),"")</f>
        <v xml:space="preserve">Áreas administradas </v>
      </c>
      <c r="W1510" s="168" t="s">
        <v>175</v>
      </c>
      <c r="X1510" s="154">
        <v>3380152</v>
      </c>
      <c r="Y1510" s="154">
        <v>3380152</v>
      </c>
      <c r="Z1510" s="168"/>
      <c r="AA1510" s="168" t="s">
        <v>184</v>
      </c>
      <c r="AB1510" s="157">
        <f>IFERROR(VLOOKUP(AA1510,[6]Hoja4!$A$14:$B$19,2,FALSE),"")</f>
        <v>0</v>
      </c>
      <c r="AC1510" s="157" t="s">
        <v>171</v>
      </c>
      <c r="AD1510" s="157" t="s">
        <v>2343</v>
      </c>
      <c r="AE1510" s="157" t="s">
        <v>2344</v>
      </c>
      <c r="AF1510" s="157" t="s">
        <v>2345</v>
      </c>
      <c r="AG1510" s="157" t="str">
        <f>IFERROR(VLOOKUP(AF1510,'[6]archivo de datos'!$D$1:$E$1156,2,FALSE),"")</f>
        <v>CO-NAR-52835</v>
      </c>
      <c r="AH1510" s="157" t="s">
        <v>188</v>
      </c>
      <c r="AI1510" s="157" t="str">
        <f>IFERROR(VLOOKUP(AC1510,[6]Hoja3!$B$28:$E$38,2,FALSE),"")</f>
        <v>Gloria Teresita Serna Alzate</v>
      </c>
      <c r="AJ1510" s="157" t="str">
        <f>IFERROR(VLOOKUP(AC1510,[6]Hoja3!$B$28:$E$38,3,FALSE),"")</f>
        <v>602 5561125</v>
      </c>
      <c r="AK1510" s="167" t="str">
        <f>IFERROR(VLOOKUP(AC1510,[6]Hoja3!$B$28:$E$38,4,FALSE),"")</f>
        <v>gloria.serna@parquesnacionales.gov.co</v>
      </c>
      <c r="AL1510" s="168" t="s">
        <v>183</v>
      </c>
      <c r="AM1510" s="168" t="s">
        <v>183</v>
      </c>
      <c r="AN1510" s="168" t="s">
        <v>183</v>
      </c>
      <c r="AO1510" s="168" t="s">
        <v>183</v>
      </c>
      <c r="AP1510" s="168"/>
      <c r="AQ1510" s="157"/>
      <c r="AR1510" s="157"/>
      <c r="AS1510" s="157" t="s">
        <v>191</v>
      </c>
      <c r="AT1510" s="157"/>
    </row>
    <row r="1511" spans="1:46" ht="25.05" customHeight="1" x14ac:dyDescent="0.3">
      <c r="A1511" s="168"/>
      <c r="B1511" s="168">
        <v>50201706</v>
      </c>
      <c r="C1511" s="168" t="s">
        <v>2381</v>
      </c>
      <c r="D1511" s="157" t="s">
        <v>852</v>
      </c>
      <c r="E1511" s="168" t="s">
        <v>175</v>
      </c>
      <c r="F1511" s="158">
        <v>1</v>
      </c>
      <c r="G1511" s="158" t="str">
        <f>IFERROR(VLOOKUP(F1511,[6]Hoja4!$A$1:B1648,2,FALSE),"")</f>
        <v>ENERO</v>
      </c>
      <c r="H1511" s="148">
        <v>1</v>
      </c>
      <c r="I1511" s="158" t="str">
        <f>IFERROR(VLOOKUP(H1511,[6]Hoja4!$A$1:D1647,2,FALSE),"")</f>
        <v>ENERO</v>
      </c>
      <c r="J1511" s="148" t="s">
        <v>178</v>
      </c>
      <c r="K1511" s="148">
        <f>IFERROR(VLOOKUP(J1511,[6]LISTAS!$A$8:$B$11,2,FALSE),"")</f>
        <v>1</v>
      </c>
      <c r="L1511" s="159">
        <v>11</v>
      </c>
      <c r="M1511" s="160" t="s">
        <v>196</v>
      </c>
      <c r="N1511" s="160" t="str">
        <f>IFERROR(VLOOKUP(M1511,'[6]archivo de datos'!$G$1:$H$24,2,FALSE),"")</f>
        <v>CCE-10</v>
      </c>
      <c r="O1511" s="168" t="s">
        <v>214</v>
      </c>
      <c r="P1511" s="162">
        <f>IFERROR(VLOOKUP(O1511,'[6]archivo de datos'!$J$6:$K$12,2,FALSE),"")</f>
        <v>1</v>
      </c>
      <c r="Q1511" s="163" t="s">
        <v>49</v>
      </c>
      <c r="R1511" s="157" t="s">
        <v>181</v>
      </c>
      <c r="S1511" s="164" t="s">
        <v>182</v>
      </c>
      <c r="T1511" s="147" t="s">
        <v>166</v>
      </c>
      <c r="U1511" s="147" t="s">
        <v>595</v>
      </c>
      <c r="V1511" s="157" t="str">
        <f>+IFERROR(VLOOKUP(U1511,[6]Equivalencias!$M$2:$N$97,2,FALSE),"")</f>
        <v xml:space="preserve">Áreas administradas </v>
      </c>
      <c r="W1511" s="168" t="s">
        <v>175</v>
      </c>
      <c r="X1511" s="154">
        <v>789460</v>
      </c>
      <c r="Y1511" s="154">
        <v>789460</v>
      </c>
      <c r="Z1511" s="168"/>
      <c r="AA1511" s="168" t="s">
        <v>184</v>
      </c>
      <c r="AB1511" s="157">
        <f>IFERROR(VLOOKUP(AA1511,[6]Hoja4!$A$14:$B$19,2,FALSE),"")</f>
        <v>0</v>
      </c>
      <c r="AC1511" s="157" t="s">
        <v>171</v>
      </c>
      <c r="AD1511" s="157" t="s">
        <v>2343</v>
      </c>
      <c r="AE1511" s="157" t="s">
        <v>2344</v>
      </c>
      <c r="AF1511" s="157" t="s">
        <v>2345</v>
      </c>
      <c r="AG1511" s="157" t="str">
        <f>IFERROR(VLOOKUP(AF1511,'[6]archivo de datos'!$D$1:$E$1156,2,FALSE),"")</f>
        <v>CO-NAR-52835</v>
      </c>
      <c r="AH1511" s="157" t="s">
        <v>188</v>
      </c>
      <c r="AI1511" s="157" t="str">
        <f>IFERROR(VLOOKUP(AC1511,[6]Hoja3!$B$28:$E$38,2,FALSE),"")</f>
        <v>Gloria Teresita Serna Alzate</v>
      </c>
      <c r="AJ1511" s="157" t="str">
        <f>IFERROR(VLOOKUP(AC1511,[6]Hoja3!$B$28:$E$38,3,FALSE),"")</f>
        <v>602 5561125</v>
      </c>
      <c r="AK1511" s="167" t="str">
        <f>IFERROR(VLOOKUP(AC1511,[6]Hoja3!$B$28:$E$38,4,FALSE),"")</f>
        <v>gloria.serna@parquesnacionales.gov.co</v>
      </c>
      <c r="AL1511" s="168" t="s">
        <v>183</v>
      </c>
      <c r="AM1511" s="168" t="s">
        <v>183</v>
      </c>
      <c r="AN1511" s="168" t="s">
        <v>183</v>
      </c>
      <c r="AO1511" s="168" t="s">
        <v>183</v>
      </c>
      <c r="AP1511" s="168"/>
      <c r="AQ1511" s="157"/>
      <c r="AR1511" s="157"/>
      <c r="AS1511" s="157" t="s">
        <v>191</v>
      </c>
      <c r="AT1511" s="157"/>
    </row>
    <row r="1512" spans="1:46" ht="25.05" customHeight="1" x14ac:dyDescent="0.3">
      <c r="A1512" s="168"/>
      <c r="B1512" s="168">
        <v>15111501</v>
      </c>
      <c r="C1512" s="168" t="s">
        <v>2382</v>
      </c>
      <c r="D1512" s="157" t="s">
        <v>2376</v>
      </c>
      <c r="E1512" s="168" t="s">
        <v>184</v>
      </c>
      <c r="F1512" s="158">
        <v>2</v>
      </c>
      <c r="G1512" s="158" t="str">
        <f>IFERROR(VLOOKUP(F1512,[6]Hoja4!$A$1:B1649,2,FALSE),"")</f>
        <v>FEBRERO</v>
      </c>
      <c r="H1512" s="148">
        <v>2</v>
      </c>
      <c r="I1512" s="158" t="str">
        <f>IFERROR(VLOOKUP(H1512,[6]Hoja4!$A$1:D1648,2,FALSE),"")</f>
        <v>FEBRERO</v>
      </c>
      <c r="J1512" s="148" t="s">
        <v>178</v>
      </c>
      <c r="K1512" s="148">
        <f>IFERROR(VLOOKUP(J1512,[6]LISTAS!$A$8:$B$11,2,FALSE),"")</f>
        <v>1</v>
      </c>
      <c r="L1512" s="159">
        <v>11</v>
      </c>
      <c r="M1512" s="160" t="s">
        <v>196</v>
      </c>
      <c r="N1512" s="160" t="str">
        <f>IFERROR(VLOOKUP(M1512,'[6]archivo de datos'!$G$1:$H$24,2,FALSE),"")</f>
        <v>CCE-10</v>
      </c>
      <c r="O1512" s="168" t="s">
        <v>214</v>
      </c>
      <c r="P1512" s="162">
        <f>IFERROR(VLOOKUP(O1512,'[6]archivo de datos'!$J$6:$K$12,2,FALSE),"")</f>
        <v>1</v>
      </c>
      <c r="Q1512" s="163" t="s">
        <v>49</v>
      </c>
      <c r="R1512" s="157" t="s">
        <v>181</v>
      </c>
      <c r="S1512" s="164" t="s">
        <v>182</v>
      </c>
      <c r="T1512" s="147" t="s">
        <v>166</v>
      </c>
      <c r="U1512" s="147" t="s">
        <v>595</v>
      </c>
      <c r="V1512" s="157" t="str">
        <f>+IFERROR(VLOOKUP(U1512,[6]Equivalencias!$M$2:$N$97,2,FALSE),"")</f>
        <v xml:space="preserve">Áreas administradas </v>
      </c>
      <c r="W1512" s="168" t="s">
        <v>175</v>
      </c>
      <c r="X1512" s="154">
        <v>1000000</v>
      </c>
      <c r="Y1512" s="154">
        <v>1000000</v>
      </c>
      <c r="Z1512" s="168"/>
      <c r="AA1512" s="168" t="s">
        <v>184</v>
      </c>
      <c r="AB1512" s="157">
        <f>IFERROR(VLOOKUP(AA1512,[6]Hoja4!$A$14:$B$19,2,FALSE),"")</f>
        <v>0</v>
      </c>
      <c r="AC1512" s="157" t="s">
        <v>171</v>
      </c>
      <c r="AD1512" s="157" t="s">
        <v>2343</v>
      </c>
      <c r="AE1512" s="157" t="s">
        <v>2344</v>
      </c>
      <c r="AF1512" s="157" t="s">
        <v>2345</v>
      </c>
      <c r="AG1512" s="157" t="str">
        <f>IFERROR(VLOOKUP(AF1512,'[6]archivo de datos'!$D$1:$E$1156,2,FALSE),"")</f>
        <v>CO-NAR-52835</v>
      </c>
      <c r="AH1512" s="157" t="s">
        <v>188</v>
      </c>
      <c r="AI1512" s="157" t="str">
        <f>IFERROR(VLOOKUP(AC1512,[6]Hoja3!$B$28:$E$38,2,FALSE),"")</f>
        <v>Gloria Teresita Serna Alzate</v>
      </c>
      <c r="AJ1512" s="157" t="str">
        <f>IFERROR(VLOOKUP(AC1512,[6]Hoja3!$B$28:$E$38,3,FALSE),"")</f>
        <v>602 5561125</v>
      </c>
      <c r="AK1512" s="167" t="str">
        <f>IFERROR(VLOOKUP(AC1512,[6]Hoja3!$B$28:$E$38,4,FALSE),"")</f>
        <v>gloria.serna@parquesnacionales.gov.co</v>
      </c>
      <c r="AL1512" s="168" t="s">
        <v>183</v>
      </c>
      <c r="AM1512" s="168" t="s">
        <v>183</v>
      </c>
      <c r="AN1512" s="168" t="s">
        <v>183</v>
      </c>
      <c r="AO1512" s="168" t="s">
        <v>183</v>
      </c>
      <c r="AP1512" s="168"/>
      <c r="AQ1512" s="157"/>
      <c r="AR1512" s="157"/>
      <c r="AS1512" s="157" t="s">
        <v>191</v>
      </c>
      <c r="AT1512" s="157"/>
    </row>
    <row r="1513" spans="1:46" ht="25.05" customHeight="1" x14ac:dyDescent="0.3">
      <c r="A1513" s="168"/>
      <c r="B1513" s="168">
        <v>80131500</v>
      </c>
      <c r="C1513" s="168" t="s">
        <v>2383</v>
      </c>
      <c r="D1513" s="157" t="s">
        <v>1076</v>
      </c>
      <c r="E1513" s="168" t="s">
        <v>184</v>
      </c>
      <c r="F1513" s="158">
        <v>1</v>
      </c>
      <c r="G1513" s="158" t="str">
        <f>IFERROR(VLOOKUP(F1513,[6]Hoja4!$A$1:B1650,2,FALSE),"")</f>
        <v>ENERO</v>
      </c>
      <c r="H1513" s="148">
        <v>1</v>
      </c>
      <c r="I1513" s="158" t="str">
        <f>IFERROR(VLOOKUP(H1513,[6]Hoja4!$A$1:D1649,2,FALSE),"")</f>
        <v>ENERO</v>
      </c>
      <c r="J1513" s="148" t="s">
        <v>178</v>
      </c>
      <c r="K1513" s="148">
        <f>IFERROR(VLOOKUP(J1513,[6]LISTAS!$A$8:$B$11,2,FALSE),"")</f>
        <v>1</v>
      </c>
      <c r="L1513" s="159">
        <v>12</v>
      </c>
      <c r="M1513" s="160" t="s">
        <v>213</v>
      </c>
      <c r="N1513" s="160" t="str">
        <f>IFERROR(VLOOKUP(M1513,'[6]archivo de datos'!$G$1:$H$24,2,FALSE),"")</f>
        <v>CCE-16</v>
      </c>
      <c r="O1513" s="168" t="s">
        <v>214</v>
      </c>
      <c r="P1513" s="162">
        <f>IFERROR(VLOOKUP(O1513,'[6]archivo de datos'!$J$6:$K$12,2,FALSE),"")</f>
        <v>1</v>
      </c>
      <c r="Q1513" s="163" t="s">
        <v>49</v>
      </c>
      <c r="R1513" s="157" t="s">
        <v>181</v>
      </c>
      <c r="S1513" s="164" t="s">
        <v>182</v>
      </c>
      <c r="T1513" s="147" t="s">
        <v>164</v>
      </c>
      <c r="U1513" s="147" t="s">
        <v>558</v>
      </c>
      <c r="V1513" s="157" t="str">
        <f>+IFERROR(VLOOKUP(U1513,[6]Equivalencias!$M$2:$N$97,2,FALSE),"")</f>
        <v>Áreas cubiertas con jornadas de vigilancia</v>
      </c>
      <c r="W1513" s="168" t="s">
        <v>175</v>
      </c>
      <c r="X1513" s="154">
        <v>22000000</v>
      </c>
      <c r="Y1513" s="154">
        <v>22000000</v>
      </c>
      <c r="Z1513" s="168"/>
      <c r="AA1513" s="168" t="s">
        <v>184</v>
      </c>
      <c r="AB1513" s="157">
        <f>IFERROR(VLOOKUP(AA1513,[6]Hoja4!$A$14:$B$19,2,FALSE),"")</f>
        <v>0</v>
      </c>
      <c r="AC1513" s="157" t="s">
        <v>171</v>
      </c>
      <c r="AD1513" s="157" t="s">
        <v>2343</v>
      </c>
      <c r="AE1513" s="157" t="s">
        <v>2344</v>
      </c>
      <c r="AF1513" s="157" t="s">
        <v>2345</v>
      </c>
      <c r="AG1513" s="157" t="str">
        <f>IFERROR(VLOOKUP(AF1513,'[6]archivo de datos'!$D$1:$E$1156,2,FALSE),"")</f>
        <v>CO-NAR-52835</v>
      </c>
      <c r="AH1513" s="157" t="s">
        <v>188</v>
      </c>
      <c r="AI1513" s="157" t="str">
        <f>IFERROR(VLOOKUP(AC1513,[6]Hoja3!$B$28:$E$38,2,FALSE),"")</f>
        <v>Gloria Teresita Serna Alzate</v>
      </c>
      <c r="AJ1513" s="157" t="str">
        <f>IFERROR(VLOOKUP(AC1513,[6]Hoja3!$B$28:$E$38,3,FALSE),"")</f>
        <v>602 5561125</v>
      </c>
      <c r="AK1513" s="167" t="str">
        <f>IFERROR(VLOOKUP(AC1513,[6]Hoja3!$B$28:$E$38,4,FALSE),"")</f>
        <v>gloria.serna@parquesnacionales.gov.co</v>
      </c>
      <c r="AL1513" s="168" t="s">
        <v>183</v>
      </c>
      <c r="AM1513" s="168" t="s">
        <v>183</v>
      </c>
      <c r="AN1513" s="168" t="s">
        <v>183</v>
      </c>
      <c r="AO1513" s="168" t="s">
        <v>183</v>
      </c>
      <c r="AP1513" s="168"/>
      <c r="AQ1513" s="157"/>
      <c r="AR1513" s="157"/>
      <c r="AS1513" s="157" t="s">
        <v>191</v>
      </c>
      <c r="AT1513" s="157"/>
    </row>
    <row r="1514" spans="1:46" ht="25.05" customHeight="1" x14ac:dyDescent="0.3">
      <c r="A1514" s="168"/>
      <c r="B1514" s="168">
        <v>15101506</v>
      </c>
      <c r="C1514" s="168" t="s">
        <v>2384</v>
      </c>
      <c r="D1514" s="157" t="s">
        <v>1691</v>
      </c>
      <c r="E1514" s="168" t="s">
        <v>184</v>
      </c>
      <c r="F1514" s="158">
        <v>1</v>
      </c>
      <c r="G1514" s="158" t="str">
        <f>IFERROR(VLOOKUP(F1514,[6]Hoja4!$A$1:B1651,2,FALSE),"")</f>
        <v>ENERO</v>
      </c>
      <c r="H1514" s="148">
        <v>1</v>
      </c>
      <c r="I1514" s="158" t="str">
        <f>IFERROR(VLOOKUP(H1514,[6]Hoja4!$A$1:D1650,2,FALSE),"")</f>
        <v>ENERO</v>
      </c>
      <c r="J1514" s="148" t="s">
        <v>178</v>
      </c>
      <c r="K1514" s="148">
        <f>IFERROR(VLOOKUP(J1514,[6]LISTAS!$A$8:$B$11,2,FALSE),"")</f>
        <v>1</v>
      </c>
      <c r="L1514" s="159"/>
      <c r="M1514" s="160" t="s">
        <v>2385</v>
      </c>
      <c r="N1514" s="160" t="str">
        <f>IFERROR(VLOOKUP(M1514,'[6]archivo de datos'!$G$1:$H$24,2,FALSE),"")</f>
        <v/>
      </c>
      <c r="O1514" s="168" t="s">
        <v>214</v>
      </c>
      <c r="P1514" s="162">
        <f>IFERROR(VLOOKUP(O1514,'[6]archivo de datos'!$J$6:$K$12,2,FALSE),"")</f>
        <v>1</v>
      </c>
      <c r="Q1514" s="163" t="s">
        <v>49</v>
      </c>
      <c r="R1514" s="157" t="s">
        <v>181</v>
      </c>
      <c r="S1514" s="164" t="s">
        <v>182</v>
      </c>
      <c r="T1514" s="147" t="s">
        <v>164</v>
      </c>
      <c r="U1514" s="147" t="s">
        <v>558</v>
      </c>
      <c r="V1514" s="157" t="str">
        <f>+IFERROR(VLOOKUP(U1514,[6]Equivalencias!$M$2:$N$97,2,FALSE),"")</f>
        <v>Áreas cubiertas con jornadas de vigilancia</v>
      </c>
      <c r="W1514" s="168" t="s">
        <v>175</v>
      </c>
      <c r="X1514" s="154">
        <v>17304000</v>
      </c>
      <c r="Y1514" s="154">
        <v>17304000</v>
      </c>
      <c r="Z1514" s="168" t="s">
        <v>562</v>
      </c>
      <c r="AA1514" s="168" t="s">
        <v>1602</v>
      </c>
      <c r="AB1514" s="157">
        <f>IFERROR(VLOOKUP(AA1514,[6]Hoja4!$A$14:$B$19,2,FALSE),"")</f>
        <v>2</v>
      </c>
      <c r="AC1514" s="157" t="s">
        <v>171</v>
      </c>
      <c r="AD1514" s="157" t="s">
        <v>2343</v>
      </c>
      <c r="AE1514" s="157" t="s">
        <v>2344</v>
      </c>
      <c r="AF1514" s="157" t="s">
        <v>2345</v>
      </c>
      <c r="AG1514" s="157" t="str">
        <f>IFERROR(VLOOKUP(AF1514,'[6]archivo de datos'!$D$1:$E$1156,2,FALSE),"")</f>
        <v>CO-NAR-52835</v>
      </c>
      <c r="AH1514" s="157" t="s">
        <v>188</v>
      </c>
      <c r="AI1514" s="157" t="str">
        <f>IFERROR(VLOOKUP(AC1514,[6]Hoja3!$B$28:$E$38,2,FALSE),"")</f>
        <v>Gloria Teresita Serna Alzate</v>
      </c>
      <c r="AJ1514" s="157" t="str">
        <f>IFERROR(VLOOKUP(AC1514,[6]Hoja3!$B$28:$E$38,3,FALSE),"")</f>
        <v>602 5561125</v>
      </c>
      <c r="AK1514" s="167" t="str">
        <f>IFERROR(VLOOKUP(AC1514,[6]Hoja3!$B$28:$E$38,4,FALSE),"")</f>
        <v>gloria.serna@parquesnacionales.gov.co</v>
      </c>
      <c r="AL1514" s="168" t="s">
        <v>183</v>
      </c>
      <c r="AM1514" s="168" t="s">
        <v>183</v>
      </c>
      <c r="AN1514" s="168"/>
      <c r="AO1514" s="168"/>
      <c r="AP1514" s="168"/>
      <c r="AQ1514" s="157"/>
      <c r="AR1514" s="157"/>
      <c r="AS1514" s="157" t="s">
        <v>191</v>
      </c>
      <c r="AT1514" s="157"/>
    </row>
    <row r="1515" spans="1:46" ht="25.05" customHeight="1" x14ac:dyDescent="0.3">
      <c r="A1515" s="168"/>
      <c r="B1515" s="168">
        <v>80131500</v>
      </c>
      <c r="C1515" s="168" t="s">
        <v>2386</v>
      </c>
      <c r="D1515" s="157" t="s">
        <v>1691</v>
      </c>
      <c r="E1515" s="168" t="s">
        <v>175</v>
      </c>
      <c r="F1515" s="158">
        <v>1</v>
      </c>
      <c r="G1515" s="158" t="str">
        <f>IFERROR(VLOOKUP(F1515,[6]Hoja4!$A$1:B1652,2,FALSE),"")</f>
        <v>ENERO</v>
      </c>
      <c r="H1515" s="148">
        <v>1</v>
      </c>
      <c r="I1515" s="158" t="str">
        <f>IFERROR(VLOOKUP(H1515,[6]Hoja4!$A$1:D1651,2,FALSE),"")</f>
        <v>ENERO</v>
      </c>
      <c r="J1515" s="148" t="s">
        <v>178</v>
      </c>
      <c r="K1515" s="148">
        <f>IFERROR(VLOOKUP(J1515,[6]LISTAS!$A$8:$B$11,2,FALSE),"")</f>
        <v>1</v>
      </c>
      <c r="L1515" s="159">
        <v>6</v>
      </c>
      <c r="M1515" s="160" t="s">
        <v>213</v>
      </c>
      <c r="N1515" s="160" t="str">
        <f>IFERROR(VLOOKUP(M1515,'[6]archivo de datos'!$G$1:$H$24,2,FALSE),"")</f>
        <v>CCE-16</v>
      </c>
      <c r="O1515" s="168" t="s">
        <v>214</v>
      </c>
      <c r="P1515" s="162">
        <f>IFERROR(VLOOKUP(O1515,'[6]archivo de datos'!$J$6:$K$12,2,FALSE),"")</f>
        <v>1</v>
      </c>
      <c r="Q1515" s="163" t="s">
        <v>49</v>
      </c>
      <c r="R1515" s="157" t="s">
        <v>181</v>
      </c>
      <c r="S1515" s="164" t="s">
        <v>182</v>
      </c>
      <c r="T1515" s="147" t="s">
        <v>164</v>
      </c>
      <c r="U1515" s="147" t="s">
        <v>558</v>
      </c>
      <c r="V1515" s="157" t="str">
        <f>+IFERROR(VLOOKUP(U1515,[6]Equivalencias!$M$2:$N$97,2,FALSE),"")</f>
        <v>Áreas cubiertas con jornadas de vigilancia</v>
      </c>
      <c r="W1515" s="168" t="s">
        <v>175</v>
      </c>
      <c r="X1515" s="154">
        <v>7467500</v>
      </c>
      <c r="Y1515" s="154">
        <v>7467500</v>
      </c>
      <c r="Z1515" s="168" t="s">
        <v>562</v>
      </c>
      <c r="AA1515" s="168" t="s">
        <v>1602</v>
      </c>
      <c r="AB1515" s="157">
        <f>IFERROR(VLOOKUP(AA1515,[6]Hoja4!$A$14:$B$19,2,FALSE),"")</f>
        <v>2</v>
      </c>
      <c r="AC1515" s="157" t="s">
        <v>171</v>
      </c>
      <c r="AD1515" s="157" t="s">
        <v>2343</v>
      </c>
      <c r="AE1515" s="157" t="s">
        <v>2344</v>
      </c>
      <c r="AF1515" s="157" t="s">
        <v>2345</v>
      </c>
      <c r="AG1515" s="157" t="str">
        <f>IFERROR(VLOOKUP(AF1515,'[6]archivo de datos'!$D$1:$E$1156,2,FALSE),"")</f>
        <v>CO-NAR-52835</v>
      </c>
      <c r="AH1515" s="157" t="s">
        <v>188</v>
      </c>
      <c r="AI1515" s="157" t="str">
        <f>IFERROR(VLOOKUP(AC1515,[6]Hoja3!$B$28:$E$38,2,FALSE),"")</f>
        <v>Gloria Teresita Serna Alzate</v>
      </c>
      <c r="AJ1515" s="157" t="str">
        <f>IFERROR(VLOOKUP(AC1515,[6]Hoja3!$B$28:$E$38,3,FALSE),"")</f>
        <v>602 5561125</v>
      </c>
      <c r="AK1515" s="167" t="str">
        <f>IFERROR(VLOOKUP(AC1515,[6]Hoja3!$B$28:$E$38,4,FALSE),"")</f>
        <v>gloria.serna@parquesnacionales.gov.co</v>
      </c>
      <c r="AL1515" s="168" t="s">
        <v>183</v>
      </c>
      <c r="AM1515" s="168" t="s">
        <v>183</v>
      </c>
      <c r="AN1515" s="168"/>
      <c r="AO1515" s="168"/>
      <c r="AP1515" s="168"/>
      <c r="AQ1515" s="157"/>
      <c r="AR1515" s="157"/>
      <c r="AS1515" s="157" t="s">
        <v>191</v>
      </c>
      <c r="AT1515" s="157"/>
    </row>
    <row r="1516" spans="1:46" ht="25.05" customHeight="1" x14ac:dyDescent="0.3">
      <c r="A1516" s="168"/>
      <c r="B1516" s="168" t="s">
        <v>175</v>
      </c>
      <c r="C1516" s="168" t="s">
        <v>2387</v>
      </c>
      <c r="D1516" s="157" t="s">
        <v>220</v>
      </c>
      <c r="E1516" s="168" t="s">
        <v>184</v>
      </c>
      <c r="F1516" s="158">
        <v>1</v>
      </c>
      <c r="G1516" s="158" t="str">
        <f>IFERROR(VLOOKUP(F1516,[6]Hoja4!$A$1:B1653,2,FALSE),"")</f>
        <v>ENERO</v>
      </c>
      <c r="H1516" s="148">
        <v>1</v>
      </c>
      <c r="I1516" s="158" t="str">
        <f>IFERROR(VLOOKUP(H1516,[6]Hoja4!$A$1:D1652,2,FALSE),"")</f>
        <v>ENERO</v>
      </c>
      <c r="J1516" s="148" t="s">
        <v>178</v>
      </c>
      <c r="K1516" s="148">
        <f>IFERROR(VLOOKUP(J1516,[6]LISTAS!$A$8:$B$11,2,FALSE),"")</f>
        <v>1</v>
      </c>
      <c r="L1516" s="159">
        <v>11</v>
      </c>
      <c r="M1516" s="160" t="s">
        <v>196</v>
      </c>
      <c r="N1516" s="160" t="str">
        <f>IFERROR(VLOOKUP(M1516,'[6]archivo de datos'!$G$1:$H$24,2,FALSE),"")</f>
        <v>CCE-10</v>
      </c>
      <c r="O1516" s="168" t="s">
        <v>214</v>
      </c>
      <c r="P1516" s="162">
        <f>IFERROR(VLOOKUP(O1516,'[6]archivo de datos'!$J$6:$K$12,2,FALSE),"")</f>
        <v>1</v>
      </c>
      <c r="Q1516" s="163" t="s">
        <v>49</v>
      </c>
      <c r="R1516" s="157" t="s">
        <v>181</v>
      </c>
      <c r="S1516" s="164" t="s">
        <v>182</v>
      </c>
      <c r="T1516" s="147" t="s">
        <v>166</v>
      </c>
      <c r="U1516" s="147" t="s">
        <v>595</v>
      </c>
      <c r="V1516" s="157" t="str">
        <f>+IFERROR(VLOOKUP(U1516,[6]Equivalencias!$M$2:$N$97,2,FALSE),"")</f>
        <v xml:space="preserve">Áreas administradas </v>
      </c>
      <c r="W1516" s="168" t="s">
        <v>175</v>
      </c>
      <c r="X1516" s="154">
        <v>10000000</v>
      </c>
      <c r="Y1516" s="154">
        <v>10000000</v>
      </c>
      <c r="Z1516" s="168"/>
      <c r="AA1516" s="168" t="s">
        <v>184</v>
      </c>
      <c r="AB1516" s="157">
        <f>IFERROR(VLOOKUP(AA1516,[6]Hoja4!$A$14:$B$19,2,FALSE),"")</f>
        <v>0</v>
      </c>
      <c r="AC1516" s="157" t="s">
        <v>171</v>
      </c>
      <c r="AD1516" s="157" t="s">
        <v>2343</v>
      </c>
      <c r="AE1516" s="157" t="s">
        <v>2344</v>
      </c>
      <c r="AF1516" s="157" t="s">
        <v>2345</v>
      </c>
      <c r="AG1516" s="157" t="str">
        <f>IFERROR(VLOOKUP(AF1516,'[6]archivo de datos'!$D$1:$E$1156,2,FALSE),"")</f>
        <v>CO-NAR-52835</v>
      </c>
      <c r="AH1516" s="157" t="s">
        <v>188</v>
      </c>
      <c r="AI1516" s="157" t="str">
        <f>IFERROR(VLOOKUP(AC1516,[6]Hoja3!$B$28:$E$38,2,FALSE),"")</f>
        <v>Gloria Teresita Serna Alzate</v>
      </c>
      <c r="AJ1516" s="157" t="str">
        <f>IFERROR(VLOOKUP(AC1516,[6]Hoja3!$B$28:$E$38,3,FALSE),"")</f>
        <v>602 5561125</v>
      </c>
      <c r="AK1516" s="167" t="str">
        <f>IFERROR(VLOOKUP(AC1516,[6]Hoja3!$B$28:$E$38,4,FALSE),"")</f>
        <v>gloria.serna@parquesnacionales.gov.co</v>
      </c>
      <c r="AL1516" s="168" t="s">
        <v>183</v>
      </c>
      <c r="AM1516" s="168" t="s">
        <v>183</v>
      </c>
      <c r="AN1516" s="168" t="s">
        <v>183</v>
      </c>
      <c r="AO1516" s="168" t="s">
        <v>183</v>
      </c>
      <c r="AP1516" s="168"/>
      <c r="AQ1516" s="157"/>
      <c r="AR1516" s="157"/>
      <c r="AS1516" s="157" t="s">
        <v>191</v>
      </c>
      <c r="AT1516" s="157"/>
    </row>
    <row r="1517" spans="1:46" ht="25.05" customHeight="1" x14ac:dyDescent="0.3">
      <c r="A1517" s="168"/>
      <c r="B1517" s="168" t="s">
        <v>175</v>
      </c>
      <c r="C1517" s="168" t="s">
        <v>2387</v>
      </c>
      <c r="D1517" s="157" t="s">
        <v>177</v>
      </c>
      <c r="E1517" s="168" t="s">
        <v>184</v>
      </c>
      <c r="F1517" s="158">
        <v>1</v>
      </c>
      <c r="G1517" s="158" t="str">
        <f>IFERROR(VLOOKUP(F1517,[6]Hoja4!$A$1:B1654,2,FALSE),"")</f>
        <v>ENERO</v>
      </c>
      <c r="H1517" s="148">
        <v>1</v>
      </c>
      <c r="I1517" s="158" t="str">
        <f>IFERROR(VLOOKUP(H1517,[6]Hoja4!$A$1:D1653,2,FALSE),"")</f>
        <v>ENERO</v>
      </c>
      <c r="J1517" s="148" t="s">
        <v>178</v>
      </c>
      <c r="K1517" s="148">
        <f>IFERROR(VLOOKUP(J1517,[6]LISTAS!$A$8:$B$11,2,FALSE),"")</f>
        <v>1</v>
      </c>
      <c r="L1517" s="159">
        <v>12</v>
      </c>
      <c r="M1517" s="160" t="s">
        <v>179</v>
      </c>
      <c r="N1517" s="160" t="str">
        <f>IFERROR(VLOOKUP(M1517,'[6]archivo de datos'!$G$1:$H$24,2,FALSE),"")</f>
        <v>N/A</v>
      </c>
      <c r="O1517" s="168" t="s">
        <v>180</v>
      </c>
      <c r="P1517" s="162">
        <f>IFERROR(VLOOKUP(O1517,'[6]archivo de datos'!$J$6:$K$12,2,FALSE),"")</f>
        <v>0</v>
      </c>
      <c r="Q1517" s="163" t="s">
        <v>46</v>
      </c>
      <c r="R1517" s="157" t="s">
        <v>181</v>
      </c>
      <c r="S1517" s="164" t="s">
        <v>182</v>
      </c>
      <c r="T1517" s="147" t="s">
        <v>166</v>
      </c>
      <c r="U1517" s="147" t="s">
        <v>595</v>
      </c>
      <c r="V1517" s="157" t="str">
        <f>+IFERROR(VLOOKUP(U1517,[6]Equivalencias!$M$2:$N$97,2,FALSE),"")</f>
        <v xml:space="preserve">Áreas administradas </v>
      </c>
      <c r="W1517" s="168" t="s">
        <v>175</v>
      </c>
      <c r="X1517" s="154">
        <v>9000000</v>
      </c>
      <c r="Y1517" s="154">
        <v>9000000</v>
      </c>
      <c r="Z1517" s="168"/>
      <c r="AA1517" s="168" t="s">
        <v>184</v>
      </c>
      <c r="AB1517" s="157">
        <f>IFERROR(VLOOKUP(AA1517,[6]Hoja4!$A$14:$B$19,2,FALSE),"")</f>
        <v>0</v>
      </c>
      <c r="AC1517" s="157" t="s">
        <v>171</v>
      </c>
      <c r="AD1517" s="157" t="s">
        <v>2343</v>
      </c>
      <c r="AE1517" s="157" t="s">
        <v>2344</v>
      </c>
      <c r="AF1517" s="157" t="s">
        <v>2345</v>
      </c>
      <c r="AG1517" s="157" t="str">
        <f>IFERROR(VLOOKUP(AF1517,'[6]archivo de datos'!$D$1:$E$1156,2,FALSE),"")</f>
        <v>CO-NAR-52835</v>
      </c>
      <c r="AH1517" s="157" t="s">
        <v>188</v>
      </c>
      <c r="AI1517" s="157" t="str">
        <f>IFERROR(VLOOKUP(AC1517,[6]Hoja3!$B$28:$E$38,2,FALSE),"")</f>
        <v>Gloria Teresita Serna Alzate</v>
      </c>
      <c r="AJ1517" s="157" t="str">
        <f>IFERROR(VLOOKUP(AC1517,[6]Hoja3!$B$28:$E$38,3,FALSE),"")</f>
        <v>602 5561125</v>
      </c>
      <c r="AK1517" s="167" t="str">
        <f>IFERROR(VLOOKUP(AC1517,[6]Hoja3!$B$28:$E$38,4,FALSE),"")</f>
        <v>gloria.serna@parquesnacionales.gov.co</v>
      </c>
      <c r="AL1517" s="168" t="s">
        <v>183</v>
      </c>
      <c r="AM1517" s="168" t="s">
        <v>183</v>
      </c>
      <c r="AN1517" s="168" t="s">
        <v>183</v>
      </c>
      <c r="AO1517" s="168" t="s">
        <v>183</v>
      </c>
      <c r="AP1517" s="168"/>
      <c r="AQ1517" s="157"/>
      <c r="AR1517" s="157"/>
      <c r="AS1517" s="157" t="s">
        <v>191</v>
      </c>
      <c r="AT1517" s="157"/>
    </row>
    <row r="1518" spans="1:46" ht="25.05" customHeight="1" x14ac:dyDescent="0.3">
      <c r="A1518" s="168"/>
      <c r="B1518" s="168" t="s">
        <v>175</v>
      </c>
      <c r="C1518" s="168" t="s">
        <v>2387</v>
      </c>
      <c r="D1518" s="157" t="s">
        <v>177</v>
      </c>
      <c r="E1518" s="168" t="s">
        <v>184</v>
      </c>
      <c r="F1518" s="158">
        <v>1</v>
      </c>
      <c r="G1518" s="158" t="str">
        <f>IFERROR(VLOOKUP(F1518,[6]Hoja4!$A$1:B1655,2,FALSE),"")</f>
        <v>ENERO</v>
      </c>
      <c r="H1518" s="148">
        <v>1</v>
      </c>
      <c r="I1518" s="158" t="str">
        <f>IFERROR(VLOOKUP(H1518,[6]Hoja4!$A$1:D1654,2,FALSE),"")</f>
        <v>ENERO</v>
      </c>
      <c r="J1518" s="148" t="s">
        <v>178</v>
      </c>
      <c r="K1518" s="148">
        <f>IFERROR(VLOOKUP(J1518,[6]LISTAS!$A$8:$B$11,2,FALSE),"")</f>
        <v>1</v>
      </c>
      <c r="L1518" s="159">
        <v>11</v>
      </c>
      <c r="M1518" s="160" t="s">
        <v>196</v>
      </c>
      <c r="N1518" s="160" t="str">
        <f>IFERROR(VLOOKUP(M1518,'[6]archivo de datos'!$G$1:$H$24,2,FALSE),"")</f>
        <v>CCE-10</v>
      </c>
      <c r="O1518" s="168" t="s">
        <v>180</v>
      </c>
      <c r="P1518" s="162">
        <f>IFERROR(VLOOKUP(O1518,'[6]archivo de datos'!$J$6:$K$12,2,FALSE),"")</f>
        <v>0</v>
      </c>
      <c r="Q1518" s="163" t="s">
        <v>48</v>
      </c>
      <c r="R1518" s="157" t="s">
        <v>181</v>
      </c>
      <c r="S1518" s="164" t="s">
        <v>182</v>
      </c>
      <c r="T1518" s="147" t="s">
        <v>166</v>
      </c>
      <c r="U1518" s="147" t="s">
        <v>595</v>
      </c>
      <c r="V1518" s="157" t="str">
        <f>+IFERROR(VLOOKUP(U1518,[6]Equivalencias!$M$2:$N$97,2,FALSE),"")</f>
        <v xml:space="preserve">Áreas administradas </v>
      </c>
      <c r="W1518" s="168" t="s">
        <v>175</v>
      </c>
      <c r="X1518" s="154">
        <v>58888</v>
      </c>
      <c r="Y1518" s="154">
        <v>58888</v>
      </c>
      <c r="Z1518" s="168"/>
      <c r="AA1518" s="168" t="s">
        <v>184</v>
      </c>
      <c r="AB1518" s="157">
        <f>IFERROR(VLOOKUP(AA1518,[6]Hoja4!$A$14:$B$19,2,FALSE),"")</f>
        <v>0</v>
      </c>
      <c r="AC1518" s="157" t="s">
        <v>171</v>
      </c>
      <c r="AD1518" s="157" t="s">
        <v>2343</v>
      </c>
      <c r="AE1518" s="157" t="s">
        <v>2344</v>
      </c>
      <c r="AF1518" s="157" t="s">
        <v>2345</v>
      </c>
      <c r="AG1518" s="157" t="str">
        <f>IFERROR(VLOOKUP(AF1518,'[6]archivo de datos'!$D$1:$E$1156,2,FALSE),"")</f>
        <v>CO-NAR-52835</v>
      </c>
      <c r="AH1518" s="157" t="s">
        <v>188</v>
      </c>
      <c r="AI1518" s="157" t="str">
        <f>IFERROR(VLOOKUP(AC1518,[6]Hoja3!$B$28:$E$38,2,FALSE),"")</f>
        <v>Gloria Teresita Serna Alzate</v>
      </c>
      <c r="AJ1518" s="157" t="str">
        <f>IFERROR(VLOOKUP(AC1518,[6]Hoja3!$B$28:$E$38,3,FALSE),"")</f>
        <v>602 5561125</v>
      </c>
      <c r="AK1518" s="167" t="str">
        <f>IFERROR(VLOOKUP(AC1518,[6]Hoja3!$B$28:$E$38,4,FALSE),"")</f>
        <v>gloria.serna@parquesnacionales.gov.co</v>
      </c>
      <c r="AL1518" s="168" t="s">
        <v>183</v>
      </c>
      <c r="AM1518" s="168" t="s">
        <v>183</v>
      </c>
      <c r="AN1518" s="168" t="s">
        <v>183</v>
      </c>
      <c r="AO1518" s="168" t="s">
        <v>183</v>
      </c>
      <c r="AP1518" s="168"/>
      <c r="AQ1518" s="157"/>
      <c r="AR1518" s="157"/>
      <c r="AS1518" s="157" t="s">
        <v>191</v>
      </c>
      <c r="AT1518" s="157"/>
    </row>
    <row r="1519" spans="1:46" ht="25.05" customHeight="1" x14ac:dyDescent="0.3">
      <c r="A1519" s="168"/>
      <c r="B1519" s="168">
        <v>80111600</v>
      </c>
      <c r="C1519" s="168" t="s">
        <v>2388</v>
      </c>
      <c r="D1519" s="157" t="s">
        <v>211</v>
      </c>
      <c r="E1519" s="168" t="s">
        <v>2389</v>
      </c>
      <c r="F1519" s="158">
        <v>1</v>
      </c>
      <c r="G1519" s="158" t="str">
        <f>IFERROR(VLOOKUP(F1519,[6]Hoja4!$A$1:B1656,2,FALSE),"")</f>
        <v>ENERO</v>
      </c>
      <c r="H1519" s="148">
        <v>1</v>
      </c>
      <c r="I1519" s="158" t="str">
        <f>IFERROR(VLOOKUP(H1519,[6]Hoja4!$A$1:D1655,2,FALSE),"")</f>
        <v>ENERO</v>
      </c>
      <c r="J1519" s="148" t="s">
        <v>178</v>
      </c>
      <c r="K1519" s="148">
        <f>IFERROR(VLOOKUP(J1519,[6]LISTAS!$A$8:$B$11,2,FALSE),"")</f>
        <v>1</v>
      </c>
      <c r="L1519" s="159">
        <v>10</v>
      </c>
      <c r="M1519" s="160" t="s">
        <v>213</v>
      </c>
      <c r="N1519" s="160" t="str">
        <f>IFERROR(VLOOKUP(M1519,'[6]archivo de datos'!$G$1:$H$24,2,FALSE),"")</f>
        <v>CCE-16</v>
      </c>
      <c r="O1519" s="168" t="s">
        <v>180</v>
      </c>
      <c r="P1519" s="162">
        <f>IFERROR(VLOOKUP(O1519,'[6]archivo de datos'!$J$6:$K$12,2,FALSE),"")</f>
        <v>0</v>
      </c>
      <c r="Q1519" s="163" t="s">
        <v>48</v>
      </c>
      <c r="R1519" s="157" t="s">
        <v>181</v>
      </c>
      <c r="S1519" s="164" t="s">
        <v>182</v>
      </c>
      <c r="T1519" s="147" t="s">
        <v>167</v>
      </c>
      <c r="U1519" s="157" t="s">
        <v>2390</v>
      </c>
      <c r="V1519" s="157" t="str">
        <f>+IFERROR(VLOOKUP(U1519,[6]Equivalencias!$M$2:$N$97,2,FALSE),"")</f>
        <v>Documentos de planeación elaborados</v>
      </c>
      <c r="W1519" s="168">
        <v>6538349.3600000003</v>
      </c>
      <c r="X1519" s="154">
        <v>66653076</v>
      </c>
      <c r="Y1519" s="154">
        <v>66653076</v>
      </c>
      <c r="Z1519" s="168" t="s">
        <v>183</v>
      </c>
      <c r="AA1519" s="168" t="s">
        <v>184</v>
      </c>
      <c r="AB1519" s="157">
        <f>IFERROR(VLOOKUP(AA1519,[6]Hoja4!$A$14:$B$19,2,FALSE),"")</f>
        <v>0</v>
      </c>
      <c r="AC1519" s="157" t="s">
        <v>171</v>
      </c>
      <c r="AD1519" s="157" t="s">
        <v>2391</v>
      </c>
      <c r="AE1519" s="157" t="s">
        <v>2280</v>
      </c>
      <c r="AF1519" s="157" t="s">
        <v>2281</v>
      </c>
      <c r="AG1519" s="157" t="str">
        <f>IFERROR(VLOOKUP(AF1519,'[6]archivo de datos'!$D$1:$E$1156,2,FALSE),"")</f>
        <v>CO-VAC-76001</v>
      </c>
      <c r="AH1519" s="157" t="s">
        <v>188</v>
      </c>
      <c r="AI1519" s="157" t="str">
        <f>IFERROR(VLOOKUP(AC1519,[6]Hoja3!$B$28:$E$38,2,FALSE),"")</f>
        <v>Gloria Teresita Serna Alzate</v>
      </c>
      <c r="AJ1519" s="157" t="str">
        <f>IFERROR(VLOOKUP(AC1519,[6]Hoja3!$B$28:$E$38,3,FALSE),"")</f>
        <v>602 5561125</v>
      </c>
      <c r="AK1519" s="167" t="str">
        <f>IFERROR(VLOOKUP(AC1519,[6]Hoja3!$B$28:$E$38,4,FALSE),"")</f>
        <v>gloria.serna@parquesnacionales.gov.co</v>
      </c>
      <c r="AL1519" s="168" t="s">
        <v>183</v>
      </c>
      <c r="AM1519" s="168" t="s">
        <v>183</v>
      </c>
      <c r="AN1519" s="168" t="s">
        <v>183</v>
      </c>
      <c r="AO1519" s="168" t="s">
        <v>183</v>
      </c>
      <c r="AP1519" s="168"/>
      <c r="AQ1519" s="157"/>
      <c r="AR1519" s="157"/>
      <c r="AS1519" s="157" t="s">
        <v>191</v>
      </c>
      <c r="AT1519" s="157"/>
    </row>
    <row r="1520" spans="1:46" ht="25.05" customHeight="1" x14ac:dyDescent="0.3">
      <c r="A1520" s="168"/>
      <c r="B1520" s="168" t="s">
        <v>175</v>
      </c>
      <c r="C1520" s="168" t="s">
        <v>2392</v>
      </c>
      <c r="D1520" s="157" t="s">
        <v>177</v>
      </c>
      <c r="E1520" s="168"/>
      <c r="F1520" s="158">
        <v>1</v>
      </c>
      <c r="G1520" s="158" t="str">
        <f>IFERROR(VLOOKUP(F1520,[6]Hoja4!$A$1:B1657,2,FALSE),"")</f>
        <v>ENERO</v>
      </c>
      <c r="H1520" s="148">
        <v>1</v>
      </c>
      <c r="I1520" s="158" t="str">
        <f>IFERROR(VLOOKUP(H1520,[6]Hoja4!$A$1:D1656,2,FALSE),"")</f>
        <v>ENERO</v>
      </c>
      <c r="J1520" s="148" t="s">
        <v>178</v>
      </c>
      <c r="K1520" s="148">
        <f>IFERROR(VLOOKUP(J1520,[6]LISTAS!$A$8:$B$11,2,FALSE),"")</f>
        <v>1</v>
      </c>
      <c r="L1520" s="159">
        <v>12</v>
      </c>
      <c r="M1520" s="160" t="s">
        <v>179</v>
      </c>
      <c r="N1520" s="160" t="str">
        <f>IFERROR(VLOOKUP(M1520,'[6]archivo de datos'!$G$1:$H$24,2,FALSE),"")</f>
        <v>N/A</v>
      </c>
      <c r="O1520" s="168" t="s">
        <v>180</v>
      </c>
      <c r="P1520" s="162">
        <f>IFERROR(VLOOKUP(O1520,'[6]archivo de datos'!$J$6:$K$12,2,FALSE),"")</f>
        <v>0</v>
      </c>
      <c r="Q1520" s="163" t="s">
        <v>48</v>
      </c>
      <c r="R1520" s="157" t="s">
        <v>181</v>
      </c>
      <c r="S1520" s="164" t="s">
        <v>182</v>
      </c>
      <c r="T1520" s="147" t="s">
        <v>166</v>
      </c>
      <c r="U1520" s="147" t="s">
        <v>595</v>
      </c>
      <c r="V1520" s="157" t="str">
        <f>+IFERROR(VLOOKUP(U1520,[6]Equivalencias!$M$2:$N$97,2,FALSE),"")</f>
        <v xml:space="preserve">Áreas administradas </v>
      </c>
      <c r="W1520" s="168" t="s">
        <v>175</v>
      </c>
      <c r="X1520" s="154">
        <v>4770332</v>
      </c>
      <c r="Y1520" s="154">
        <v>4770332</v>
      </c>
      <c r="Z1520" s="168" t="s">
        <v>183</v>
      </c>
      <c r="AA1520" s="168" t="s">
        <v>184</v>
      </c>
      <c r="AB1520" s="157">
        <f>IFERROR(VLOOKUP(AA1520,[6]Hoja4!$A$14:$B$19,2,FALSE),"")</f>
        <v>0</v>
      </c>
      <c r="AC1520" s="157" t="s">
        <v>171</v>
      </c>
      <c r="AD1520" s="157" t="s">
        <v>2391</v>
      </c>
      <c r="AE1520" s="157" t="s">
        <v>2280</v>
      </c>
      <c r="AF1520" s="157" t="s">
        <v>2281</v>
      </c>
      <c r="AG1520" s="157" t="str">
        <f>IFERROR(VLOOKUP(AF1520,'[6]archivo de datos'!$D$1:$E$1156,2,FALSE),"")</f>
        <v>CO-VAC-76001</v>
      </c>
      <c r="AH1520" s="157" t="s">
        <v>188</v>
      </c>
      <c r="AI1520" s="157" t="str">
        <f>IFERROR(VLOOKUP(AC1520,[6]Hoja3!$B$28:$E$38,2,FALSE),"")</f>
        <v>Gloria Teresita Serna Alzate</v>
      </c>
      <c r="AJ1520" s="157" t="str">
        <f>IFERROR(VLOOKUP(AC1520,[6]Hoja3!$B$28:$E$38,3,FALSE),"")</f>
        <v>602 5561125</v>
      </c>
      <c r="AK1520" s="167" t="str">
        <f>IFERROR(VLOOKUP(AC1520,[6]Hoja3!$B$28:$E$38,4,FALSE),"")</f>
        <v>gloria.serna@parquesnacionales.gov.co</v>
      </c>
      <c r="AL1520" s="168" t="s">
        <v>183</v>
      </c>
      <c r="AM1520" s="168" t="s">
        <v>183</v>
      </c>
      <c r="AN1520" s="168" t="s">
        <v>183</v>
      </c>
      <c r="AO1520" s="168" t="s">
        <v>183</v>
      </c>
      <c r="AP1520" s="168"/>
      <c r="AQ1520" s="157"/>
      <c r="AR1520" s="157"/>
      <c r="AS1520" s="157" t="s">
        <v>191</v>
      </c>
      <c r="AT1520" s="157"/>
    </row>
    <row r="1521" spans="1:46" ht="25.05" customHeight="1" x14ac:dyDescent="0.3">
      <c r="A1521" s="168"/>
      <c r="B1521" s="168" t="s">
        <v>175</v>
      </c>
      <c r="C1521" s="168" t="s">
        <v>2392</v>
      </c>
      <c r="D1521" s="157" t="s">
        <v>220</v>
      </c>
      <c r="E1521" s="168"/>
      <c r="F1521" s="158">
        <v>1</v>
      </c>
      <c r="G1521" s="158" t="str">
        <f>IFERROR(VLOOKUP(F1521,[6]Hoja4!$A$1:B1658,2,FALSE),"")</f>
        <v>ENERO</v>
      </c>
      <c r="H1521" s="148">
        <v>1</v>
      </c>
      <c r="I1521" s="158" t="str">
        <f>IFERROR(VLOOKUP(H1521,[6]Hoja4!$A$1:D1657,2,FALSE),"")</f>
        <v>ENERO</v>
      </c>
      <c r="J1521" s="148" t="s">
        <v>178</v>
      </c>
      <c r="K1521" s="148">
        <f>IFERROR(VLOOKUP(J1521,[6]LISTAS!$A$8:$B$11,2,FALSE),"")</f>
        <v>1</v>
      </c>
      <c r="L1521" s="159">
        <v>12</v>
      </c>
      <c r="M1521" s="160" t="s">
        <v>179</v>
      </c>
      <c r="N1521" s="160" t="str">
        <f>IFERROR(VLOOKUP(M1521,'[6]archivo de datos'!$G$1:$H$24,2,FALSE),"")</f>
        <v>N/A</v>
      </c>
      <c r="O1521" s="168" t="s">
        <v>180</v>
      </c>
      <c r="P1521" s="162">
        <f>IFERROR(VLOOKUP(O1521,'[6]archivo de datos'!$J$6:$K$12,2,FALSE),"")</f>
        <v>0</v>
      </c>
      <c r="Q1521" s="163" t="s">
        <v>48</v>
      </c>
      <c r="R1521" s="157" t="s">
        <v>181</v>
      </c>
      <c r="S1521" s="164" t="s">
        <v>182</v>
      </c>
      <c r="T1521" s="147" t="s">
        <v>166</v>
      </c>
      <c r="U1521" s="147" t="s">
        <v>595</v>
      </c>
      <c r="V1521" s="157" t="str">
        <f>+IFERROR(VLOOKUP(U1521,[6]Equivalencias!$M$2:$N$97,2,FALSE),"")</f>
        <v xml:space="preserve">Áreas administradas </v>
      </c>
      <c r="W1521" s="168" t="s">
        <v>175</v>
      </c>
      <c r="X1521" s="154">
        <v>10000000</v>
      </c>
      <c r="Y1521" s="154">
        <v>10000000</v>
      </c>
      <c r="Z1521" s="168" t="s">
        <v>183</v>
      </c>
      <c r="AA1521" s="168" t="s">
        <v>184</v>
      </c>
      <c r="AB1521" s="157">
        <f>IFERROR(VLOOKUP(AA1521,[6]Hoja4!$A$14:$B$19,2,FALSE),"")</f>
        <v>0</v>
      </c>
      <c r="AC1521" s="157" t="s">
        <v>171</v>
      </c>
      <c r="AD1521" s="157" t="s">
        <v>2391</v>
      </c>
      <c r="AE1521" s="157" t="s">
        <v>2280</v>
      </c>
      <c r="AF1521" s="157" t="s">
        <v>2281</v>
      </c>
      <c r="AG1521" s="157" t="str">
        <f>IFERROR(VLOOKUP(AF1521,'[6]archivo de datos'!$D$1:$E$1156,2,FALSE),"")</f>
        <v>CO-VAC-76001</v>
      </c>
      <c r="AH1521" s="157" t="s">
        <v>188</v>
      </c>
      <c r="AI1521" s="157" t="str">
        <f>IFERROR(VLOOKUP(AC1521,[6]Hoja3!$B$28:$E$38,2,FALSE),"")</f>
        <v>Gloria Teresita Serna Alzate</v>
      </c>
      <c r="AJ1521" s="157" t="str">
        <f>IFERROR(VLOOKUP(AC1521,[6]Hoja3!$B$28:$E$38,3,FALSE),"")</f>
        <v>602 5561125</v>
      </c>
      <c r="AK1521" s="167" t="str">
        <f>IFERROR(VLOOKUP(AC1521,[6]Hoja3!$B$28:$E$38,4,FALSE),"")</f>
        <v>gloria.serna@parquesnacionales.gov.co</v>
      </c>
      <c r="AL1521" s="168" t="s">
        <v>183</v>
      </c>
      <c r="AM1521" s="168" t="s">
        <v>183</v>
      </c>
      <c r="AN1521" s="168" t="s">
        <v>183</v>
      </c>
      <c r="AO1521" s="168" t="s">
        <v>183</v>
      </c>
      <c r="AP1521" s="168"/>
      <c r="AQ1521" s="157"/>
      <c r="AR1521" s="157"/>
      <c r="AS1521" s="157" t="s">
        <v>191</v>
      </c>
      <c r="AT1521" s="157"/>
    </row>
    <row r="1522" spans="1:46" ht="25.05" customHeight="1" x14ac:dyDescent="0.3">
      <c r="A1522" s="168"/>
      <c r="B1522" s="168">
        <v>80111600</v>
      </c>
      <c r="C1522" s="168" t="s">
        <v>2393</v>
      </c>
      <c r="D1522" s="157" t="s">
        <v>211</v>
      </c>
      <c r="E1522" s="168" t="s">
        <v>2394</v>
      </c>
      <c r="F1522" s="158">
        <v>1</v>
      </c>
      <c r="G1522" s="158" t="str">
        <f>IFERROR(VLOOKUP(F1522,[6]Hoja4!$A$1:B1659,2,FALSE),"")</f>
        <v>ENERO</v>
      </c>
      <c r="H1522" s="148">
        <v>1</v>
      </c>
      <c r="I1522" s="158" t="str">
        <f>IFERROR(VLOOKUP(H1522,[6]Hoja4!$A$1:D1658,2,FALSE),"")</f>
        <v>ENERO</v>
      </c>
      <c r="J1522" s="148" t="s">
        <v>178</v>
      </c>
      <c r="K1522" s="148">
        <f>IFERROR(VLOOKUP(J1522,[6]LISTAS!$A$8:$B$11,2,FALSE),"")</f>
        <v>1</v>
      </c>
      <c r="L1522" s="159">
        <v>10</v>
      </c>
      <c r="M1522" s="160" t="s">
        <v>213</v>
      </c>
      <c r="N1522" s="160" t="str">
        <f>IFERROR(VLOOKUP(M1522,'[6]archivo de datos'!$G$1:$H$24,2,FALSE),"")</f>
        <v>CCE-16</v>
      </c>
      <c r="O1522" s="168" t="s">
        <v>180</v>
      </c>
      <c r="P1522" s="162">
        <f>IFERROR(VLOOKUP(O1522,'[6]archivo de datos'!$J$6:$K$12,2,FALSE),"")</f>
        <v>0</v>
      </c>
      <c r="Q1522" s="163" t="s">
        <v>48</v>
      </c>
      <c r="R1522" s="157" t="s">
        <v>181</v>
      </c>
      <c r="S1522" s="164" t="s">
        <v>182</v>
      </c>
      <c r="T1522" s="147" t="s">
        <v>166</v>
      </c>
      <c r="U1522" s="147" t="s">
        <v>595</v>
      </c>
      <c r="V1522" s="157" t="str">
        <f>+IFERROR(VLOOKUP(U1522,[6]Equivalencias!$M$2:$N$97,2,FALSE),"")</f>
        <v xml:space="preserve">Áreas administradas </v>
      </c>
      <c r="W1522" s="168">
        <v>4200744</v>
      </c>
      <c r="X1522" s="154">
        <v>50723984</v>
      </c>
      <c r="Y1522" s="154">
        <v>50723984</v>
      </c>
      <c r="Z1522" s="168" t="s">
        <v>183</v>
      </c>
      <c r="AA1522" s="168" t="s">
        <v>184</v>
      </c>
      <c r="AB1522" s="157">
        <f>IFERROR(VLOOKUP(AA1522,[6]Hoja4!$A$14:$B$19,2,FALSE),"")</f>
        <v>0</v>
      </c>
      <c r="AC1522" s="157" t="s">
        <v>171</v>
      </c>
      <c r="AD1522" s="157" t="s">
        <v>2395</v>
      </c>
      <c r="AE1522" s="157" t="s">
        <v>2280</v>
      </c>
      <c r="AF1522" s="157" t="s">
        <v>2396</v>
      </c>
      <c r="AG1522" s="157" t="str">
        <f>IFERROR(VLOOKUP(AF1522,'[6]archivo de datos'!$D$1:$E$1156,2,FALSE),"")</f>
        <v>CO-VAC-76109</v>
      </c>
      <c r="AH1522" s="157" t="s">
        <v>188</v>
      </c>
      <c r="AI1522" s="157" t="str">
        <f>IFERROR(VLOOKUP(AC1522,[6]Hoja3!$B$28:$E$38,2,FALSE),"")</f>
        <v>Gloria Teresita Serna Alzate</v>
      </c>
      <c r="AJ1522" s="157" t="str">
        <f>IFERROR(VLOOKUP(AC1522,[6]Hoja3!$B$28:$E$38,3,FALSE),"")</f>
        <v>602 5561125</v>
      </c>
      <c r="AK1522" s="167" t="str">
        <f>IFERROR(VLOOKUP(AC1522,[6]Hoja3!$B$28:$E$38,4,FALSE),"")</f>
        <v>gloria.serna@parquesnacionales.gov.co</v>
      </c>
      <c r="AL1522" s="168" t="s">
        <v>183</v>
      </c>
      <c r="AM1522" s="168" t="s">
        <v>183</v>
      </c>
      <c r="AN1522" s="168" t="s">
        <v>183</v>
      </c>
      <c r="AO1522" s="168" t="s">
        <v>183</v>
      </c>
      <c r="AP1522" s="168"/>
      <c r="AQ1522" s="157"/>
      <c r="AR1522" s="157"/>
      <c r="AS1522" s="157" t="s">
        <v>191</v>
      </c>
      <c r="AT1522" s="157"/>
    </row>
    <row r="1523" spans="1:46" ht="25.05" customHeight="1" x14ac:dyDescent="0.3">
      <c r="A1523" s="168"/>
      <c r="B1523" s="168">
        <v>43211500</v>
      </c>
      <c r="C1523" s="168" t="s">
        <v>2397</v>
      </c>
      <c r="D1523" s="157" t="s">
        <v>2398</v>
      </c>
      <c r="E1523" s="168" t="s">
        <v>175</v>
      </c>
      <c r="F1523" s="158">
        <v>2</v>
      </c>
      <c r="G1523" s="158" t="str">
        <f>IFERROR(VLOOKUP(F1523,[6]Hoja4!$A$1:B1660,2,FALSE),"")</f>
        <v>FEBRERO</v>
      </c>
      <c r="H1523" s="148">
        <v>2</v>
      </c>
      <c r="I1523" s="158" t="str">
        <f>IFERROR(VLOOKUP(H1523,[6]Hoja4!$A$1:D1659,2,FALSE),"")</f>
        <v>FEBRERO</v>
      </c>
      <c r="J1523" s="148" t="s">
        <v>178</v>
      </c>
      <c r="K1523" s="148">
        <f>IFERROR(VLOOKUP(J1523,[6]LISTAS!$A$8:$B$11,2,FALSE),"")</f>
        <v>1</v>
      </c>
      <c r="L1523" s="159">
        <v>10</v>
      </c>
      <c r="M1523" s="160" t="s">
        <v>2399</v>
      </c>
      <c r="N1523" s="160" t="str">
        <f>IFERROR(VLOOKUP(M1523,'[6]archivo de datos'!$G$1:$H$24,2,FALSE),"")</f>
        <v/>
      </c>
      <c r="O1523" s="168" t="s">
        <v>180</v>
      </c>
      <c r="P1523" s="162">
        <f>IFERROR(VLOOKUP(O1523,'[6]archivo de datos'!$J$6:$K$12,2,FALSE),"")</f>
        <v>0</v>
      </c>
      <c r="Q1523" s="163" t="s">
        <v>48</v>
      </c>
      <c r="R1523" s="157" t="s">
        <v>181</v>
      </c>
      <c r="S1523" s="164" t="s">
        <v>182</v>
      </c>
      <c r="T1523" s="147" t="s">
        <v>166</v>
      </c>
      <c r="U1523" s="147" t="s">
        <v>595</v>
      </c>
      <c r="V1523" s="157" t="str">
        <f>+IFERROR(VLOOKUP(U1523,[6]Equivalencias!$M$2:$N$97,2,FALSE),"")</f>
        <v xml:space="preserve">Áreas administradas </v>
      </c>
      <c r="W1523" s="168" t="s">
        <v>175</v>
      </c>
      <c r="X1523" s="154">
        <v>11500000</v>
      </c>
      <c r="Y1523" s="154">
        <v>11500000</v>
      </c>
      <c r="Z1523" s="168" t="s">
        <v>183</v>
      </c>
      <c r="AA1523" s="168" t="s">
        <v>184</v>
      </c>
      <c r="AB1523" s="157">
        <f>IFERROR(VLOOKUP(AA1523,[6]Hoja4!$A$14:$B$19,2,FALSE),"")</f>
        <v>0</v>
      </c>
      <c r="AC1523" s="157" t="s">
        <v>171</v>
      </c>
      <c r="AD1523" s="157" t="s">
        <v>2395</v>
      </c>
      <c r="AE1523" s="157" t="s">
        <v>2280</v>
      </c>
      <c r="AF1523" s="157" t="s">
        <v>2396</v>
      </c>
      <c r="AG1523" s="157" t="str">
        <f>IFERROR(VLOOKUP(AF1523,'[6]archivo de datos'!$D$1:$E$1156,2,FALSE),"")</f>
        <v>CO-VAC-76109</v>
      </c>
      <c r="AH1523" s="157" t="s">
        <v>188</v>
      </c>
      <c r="AI1523" s="157" t="str">
        <f>IFERROR(VLOOKUP(AC1523,[6]Hoja3!$B$28:$E$38,2,FALSE),"")</f>
        <v>Gloria Teresita Serna Alzate</v>
      </c>
      <c r="AJ1523" s="157" t="str">
        <f>IFERROR(VLOOKUP(AC1523,[6]Hoja3!$B$28:$E$38,3,FALSE),"")</f>
        <v>602 5561125</v>
      </c>
      <c r="AK1523" s="167" t="str">
        <f>IFERROR(VLOOKUP(AC1523,[6]Hoja3!$B$28:$E$38,4,FALSE),"")</f>
        <v>gloria.serna@parquesnacionales.gov.co</v>
      </c>
      <c r="AL1523" s="168" t="s">
        <v>183</v>
      </c>
      <c r="AM1523" s="168" t="s">
        <v>183</v>
      </c>
      <c r="AN1523" s="168" t="s">
        <v>183</v>
      </c>
      <c r="AO1523" s="168" t="s">
        <v>183</v>
      </c>
      <c r="AP1523" s="168"/>
      <c r="AQ1523" s="157"/>
      <c r="AR1523" s="157"/>
      <c r="AS1523" s="157" t="s">
        <v>191</v>
      </c>
      <c r="AT1523" s="157"/>
    </row>
    <row r="1524" spans="1:46" ht="25.05" customHeight="1" x14ac:dyDescent="0.3">
      <c r="A1524" s="168"/>
      <c r="B1524" s="168" t="s">
        <v>175</v>
      </c>
      <c r="C1524" s="168" t="s">
        <v>2400</v>
      </c>
      <c r="D1524" s="157" t="s">
        <v>177</v>
      </c>
      <c r="E1524" s="168" t="s">
        <v>175</v>
      </c>
      <c r="F1524" s="158">
        <v>1</v>
      </c>
      <c r="G1524" s="158" t="str">
        <f>IFERROR(VLOOKUP(F1524,[6]Hoja4!$A$1:B1661,2,FALSE),"")</f>
        <v>ENERO</v>
      </c>
      <c r="H1524" s="148">
        <v>1</v>
      </c>
      <c r="I1524" s="158" t="str">
        <f>IFERROR(VLOOKUP(H1524,[6]Hoja4!$A$1:D1660,2,FALSE),"")</f>
        <v>ENERO</v>
      </c>
      <c r="J1524" s="148" t="s">
        <v>178</v>
      </c>
      <c r="K1524" s="148">
        <f>IFERROR(VLOOKUP(J1524,[6]LISTAS!$A$8:$B$11,2,FALSE),"")</f>
        <v>1</v>
      </c>
      <c r="L1524" s="159">
        <v>12</v>
      </c>
      <c r="M1524" s="160" t="s">
        <v>179</v>
      </c>
      <c r="N1524" s="160" t="str">
        <f>IFERROR(VLOOKUP(M1524,'[6]archivo de datos'!$G$1:$H$24,2,FALSE),"")</f>
        <v>N/A</v>
      </c>
      <c r="O1524" s="168" t="s">
        <v>180</v>
      </c>
      <c r="P1524" s="162">
        <f>IFERROR(VLOOKUP(O1524,'[6]archivo de datos'!$J$6:$K$12,2,FALSE),"")</f>
        <v>0</v>
      </c>
      <c r="Q1524" s="163" t="s">
        <v>48</v>
      </c>
      <c r="R1524" s="157" t="s">
        <v>181</v>
      </c>
      <c r="S1524" s="164" t="s">
        <v>182</v>
      </c>
      <c r="T1524" s="147" t="s">
        <v>166</v>
      </c>
      <c r="U1524" s="147" t="s">
        <v>595</v>
      </c>
      <c r="V1524" s="157" t="str">
        <f>+IFERROR(VLOOKUP(U1524,[6]Equivalencias!$M$2:$N$97,2,FALSE),"")</f>
        <v xml:space="preserve">Áreas administradas </v>
      </c>
      <c r="W1524" s="168" t="s">
        <v>175</v>
      </c>
      <c r="X1524" s="154">
        <v>11500000</v>
      </c>
      <c r="Y1524" s="154">
        <v>11500000</v>
      </c>
      <c r="Z1524" s="168" t="s">
        <v>183</v>
      </c>
      <c r="AA1524" s="168" t="s">
        <v>184</v>
      </c>
      <c r="AB1524" s="157">
        <f>IFERROR(VLOOKUP(AA1524,[6]Hoja4!$A$14:$B$19,2,FALSE),"")</f>
        <v>0</v>
      </c>
      <c r="AC1524" s="157" t="s">
        <v>171</v>
      </c>
      <c r="AD1524" s="157" t="s">
        <v>2395</v>
      </c>
      <c r="AE1524" s="157" t="s">
        <v>2280</v>
      </c>
      <c r="AF1524" s="157" t="s">
        <v>2396</v>
      </c>
      <c r="AG1524" s="157" t="str">
        <f>IFERROR(VLOOKUP(AF1524,'[6]archivo de datos'!$D$1:$E$1156,2,FALSE),"")</f>
        <v>CO-VAC-76109</v>
      </c>
      <c r="AH1524" s="157" t="s">
        <v>188</v>
      </c>
      <c r="AI1524" s="157" t="str">
        <f>IFERROR(VLOOKUP(AC1524,[6]Hoja3!$B$28:$E$38,2,FALSE),"")</f>
        <v>Gloria Teresita Serna Alzate</v>
      </c>
      <c r="AJ1524" s="157" t="str">
        <f>IFERROR(VLOOKUP(AC1524,[6]Hoja3!$B$28:$E$38,3,FALSE),"")</f>
        <v>602 5561125</v>
      </c>
      <c r="AK1524" s="167" t="str">
        <f>IFERROR(VLOOKUP(AC1524,[6]Hoja3!$B$28:$E$38,4,FALSE),"")</f>
        <v>gloria.serna@parquesnacionales.gov.co</v>
      </c>
      <c r="AL1524" s="168" t="s">
        <v>183</v>
      </c>
      <c r="AM1524" s="168" t="s">
        <v>183</v>
      </c>
      <c r="AN1524" s="168" t="s">
        <v>183</v>
      </c>
      <c r="AO1524" s="168" t="s">
        <v>183</v>
      </c>
      <c r="AP1524" s="168"/>
      <c r="AQ1524" s="157"/>
      <c r="AR1524" s="157"/>
      <c r="AS1524" s="157" t="s">
        <v>191</v>
      </c>
      <c r="AT1524" s="157"/>
    </row>
    <row r="1525" spans="1:46" ht="25.05" customHeight="1" x14ac:dyDescent="0.3">
      <c r="A1525" s="168"/>
      <c r="B1525" s="168" t="s">
        <v>175</v>
      </c>
      <c r="C1525" s="168" t="s">
        <v>2400</v>
      </c>
      <c r="D1525" s="157" t="s">
        <v>220</v>
      </c>
      <c r="E1525" s="168" t="s">
        <v>175</v>
      </c>
      <c r="F1525" s="158">
        <v>1</v>
      </c>
      <c r="G1525" s="158" t="str">
        <f>IFERROR(VLOOKUP(F1525,[6]Hoja4!$A$1:B1662,2,FALSE),"")</f>
        <v>ENERO</v>
      </c>
      <c r="H1525" s="148">
        <v>1</v>
      </c>
      <c r="I1525" s="158" t="str">
        <f>IFERROR(VLOOKUP(H1525,[6]Hoja4!$A$1:D1661,2,FALSE),"")</f>
        <v>ENERO</v>
      </c>
      <c r="J1525" s="148" t="s">
        <v>178</v>
      </c>
      <c r="K1525" s="148">
        <f>IFERROR(VLOOKUP(J1525,[6]LISTAS!$A$8:$B$11,2,FALSE),"")</f>
        <v>1</v>
      </c>
      <c r="L1525" s="159">
        <v>12</v>
      </c>
      <c r="M1525" s="160" t="s">
        <v>179</v>
      </c>
      <c r="N1525" s="160" t="str">
        <f>IFERROR(VLOOKUP(M1525,'[6]archivo de datos'!$G$1:$H$24,2,FALSE),"")</f>
        <v>N/A</v>
      </c>
      <c r="O1525" s="168" t="s">
        <v>180</v>
      </c>
      <c r="P1525" s="162">
        <f>IFERROR(VLOOKUP(O1525,'[6]archivo de datos'!$J$6:$K$12,2,FALSE),"")</f>
        <v>0</v>
      </c>
      <c r="Q1525" s="163" t="s">
        <v>48</v>
      </c>
      <c r="R1525" s="157" t="s">
        <v>181</v>
      </c>
      <c r="S1525" s="164" t="s">
        <v>182</v>
      </c>
      <c r="T1525" s="147" t="s">
        <v>166</v>
      </c>
      <c r="U1525" s="147" t="s">
        <v>595</v>
      </c>
      <c r="V1525" s="157" t="str">
        <f>+IFERROR(VLOOKUP(U1525,[6]Equivalencias!$M$2:$N$97,2,FALSE),"")</f>
        <v xml:space="preserve">Áreas administradas </v>
      </c>
      <c r="W1525" s="168" t="s">
        <v>175</v>
      </c>
      <c r="X1525" s="154">
        <v>7700000</v>
      </c>
      <c r="Y1525" s="154">
        <v>7700000</v>
      </c>
      <c r="Z1525" s="168" t="s">
        <v>183</v>
      </c>
      <c r="AA1525" s="168" t="s">
        <v>184</v>
      </c>
      <c r="AB1525" s="157">
        <f>IFERROR(VLOOKUP(AA1525,[6]Hoja4!$A$14:$B$19,2,FALSE),"")</f>
        <v>0</v>
      </c>
      <c r="AC1525" s="157" t="s">
        <v>171</v>
      </c>
      <c r="AD1525" s="157" t="s">
        <v>2395</v>
      </c>
      <c r="AE1525" s="157" t="s">
        <v>2280</v>
      </c>
      <c r="AF1525" s="157" t="s">
        <v>2396</v>
      </c>
      <c r="AG1525" s="157" t="str">
        <f>IFERROR(VLOOKUP(AF1525,'[6]archivo de datos'!$D$1:$E$1156,2,FALSE),"")</f>
        <v>CO-VAC-76109</v>
      </c>
      <c r="AH1525" s="157" t="s">
        <v>188</v>
      </c>
      <c r="AI1525" s="157" t="str">
        <f>IFERROR(VLOOKUP(AC1525,[6]Hoja3!$B$28:$E$38,2,FALSE),"")</f>
        <v>Gloria Teresita Serna Alzate</v>
      </c>
      <c r="AJ1525" s="157" t="str">
        <f>IFERROR(VLOOKUP(AC1525,[6]Hoja3!$B$28:$E$38,3,FALSE),"")</f>
        <v>602 5561125</v>
      </c>
      <c r="AK1525" s="167" t="str">
        <f>IFERROR(VLOOKUP(AC1525,[6]Hoja3!$B$28:$E$38,4,FALSE),"")</f>
        <v>gloria.serna@parquesnacionales.gov.co</v>
      </c>
      <c r="AL1525" s="168" t="s">
        <v>183</v>
      </c>
      <c r="AM1525" s="168" t="s">
        <v>183</v>
      </c>
      <c r="AN1525" s="168" t="s">
        <v>183</v>
      </c>
      <c r="AO1525" s="168" t="s">
        <v>183</v>
      </c>
      <c r="AP1525" s="168"/>
      <c r="AQ1525" s="157"/>
      <c r="AR1525" s="157"/>
      <c r="AS1525" s="157" t="s">
        <v>191</v>
      </c>
      <c r="AT1525" s="157"/>
    </row>
    <row r="1526" spans="1:46" ht="25.05" customHeight="1" x14ac:dyDescent="0.3">
      <c r="A1526" s="168"/>
      <c r="B1526" s="168">
        <v>80111600</v>
      </c>
      <c r="C1526" s="168" t="s">
        <v>2401</v>
      </c>
      <c r="D1526" s="157" t="s">
        <v>211</v>
      </c>
      <c r="E1526" s="168" t="s">
        <v>2402</v>
      </c>
      <c r="F1526" s="158">
        <v>1</v>
      </c>
      <c r="G1526" s="158" t="str">
        <f>IFERROR(VLOOKUP(F1526,[6]Hoja4!$A$1:B1663,2,FALSE),"")</f>
        <v>ENERO</v>
      </c>
      <c r="H1526" s="148">
        <v>1</v>
      </c>
      <c r="I1526" s="158" t="str">
        <f>IFERROR(VLOOKUP(H1526,[6]Hoja4!$A$1:D1662,2,FALSE),"")</f>
        <v>ENERO</v>
      </c>
      <c r="J1526" s="148" t="s">
        <v>178</v>
      </c>
      <c r="K1526" s="148">
        <f>IFERROR(VLOOKUP(J1526,[6]LISTAS!$A$8:$B$11,2,FALSE),"")</f>
        <v>1</v>
      </c>
      <c r="L1526" s="159">
        <v>11</v>
      </c>
      <c r="M1526" s="160" t="s">
        <v>213</v>
      </c>
      <c r="N1526" s="160" t="str">
        <f>IFERROR(VLOOKUP(M1526,'[6]archivo de datos'!$G$1:$H$24,2,FALSE),"")</f>
        <v>CCE-16</v>
      </c>
      <c r="O1526" s="168" t="s">
        <v>180</v>
      </c>
      <c r="P1526" s="162">
        <f>IFERROR(VLOOKUP(O1526,'[6]archivo de datos'!$J$6:$K$12,2,FALSE),"")</f>
        <v>0</v>
      </c>
      <c r="Q1526" s="163" t="s">
        <v>48</v>
      </c>
      <c r="R1526" s="157" t="s">
        <v>1158</v>
      </c>
      <c r="S1526" s="164" t="s">
        <v>182</v>
      </c>
      <c r="T1526" s="147" t="s">
        <v>166</v>
      </c>
      <c r="U1526" s="147" t="s">
        <v>595</v>
      </c>
      <c r="V1526" s="157" t="str">
        <f>+IFERROR(VLOOKUP(U1526,[6]Equivalencias!$M$2:$N$97,2,FALSE),"")</f>
        <v xml:space="preserve">Áreas administradas </v>
      </c>
      <c r="W1526" s="168">
        <v>7224876.29</v>
      </c>
      <c r="X1526" s="154">
        <v>21674628.870000001</v>
      </c>
      <c r="Y1526" s="154">
        <v>21674628.870000001</v>
      </c>
      <c r="Z1526" s="168" t="s">
        <v>183</v>
      </c>
      <c r="AA1526" s="168" t="s">
        <v>184</v>
      </c>
      <c r="AB1526" s="157">
        <f>IFERROR(VLOOKUP(AA1526,[6]Hoja4!$A$14:$B$19,2,FALSE),"")</f>
        <v>0</v>
      </c>
      <c r="AC1526" s="157" t="s">
        <v>171</v>
      </c>
      <c r="AD1526" s="157" t="s">
        <v>2403</v>
      </c>
      <c r="AE1526" s="157" t="s">
        <v>2280</v>
      </c>
      <c r="AF1526" s="157" t="s">
        <v>2281</v>
      </c>
      <c r="AG1526" s="157" t="str">
        <f>IFERROR(VLOOKUP(AF1526,'[6]archivo de datos'!$D$1:$E$1156,2,FALSE),"")</f>
        <v>CO-VAC-76001</v>
      </c>
      <c r="AH1526" s="157" t="s">
        <v>188</v>
      </c>
      <c r="AI1526" s="157" t="str">
        <f>IFERROR(VLOOKUP(AC1526,[6]Hoja3!$B$28:$E$38,2,FALSE),"")</f>
        <v>Gloria Teresita Serna Alzate</v>
      </c>
      <c r="AJ1526" s="157" t="str">
        <f>IFERROR(VLOOKUP(AC1526,[6]Hoja3!$B$28:$E$38,3,FALSE),"")</f>
        <v>602 5561125</v>
      </c>
      <c r="AK1526" s="167" t="str">
        <f>IFERROR(VLOOKUP(AC1526,[6]Hoja3!$B$28:$E$38,4,FALSE),"")</f>
        <v>gloria.serna@parquesnacionales.gov.co</v>
      </c>
      <c r="AL1526" s="168" t="s">
        <v>183</v>
      </c>
      <c r="AM1526" s="168" t="s">
        <v>183</v>
      </c>
      <c r="AN1526" s="168" t="s">
        <v>183</v>
      </c>
      <c r="AO1526" s="168" t="s">
        <v>183</v>
      </c>
      <c r="AP1526" s="168" t="s">
        <v>2404</v>
      </c>
      <c r="AQ1526" s="157"/>
      <c r="AR1526" s="157"/>
      <c r="AS1526" s="157" t="s">
        <v>191</v>
      </c>
      <c r="AT1526" s="157"/>
    </row>
    <row r="1527" spans="1:46" ht="25.05" customHeight="1" x14ac:dyDescent="0.3">
      <c r="A1527" s="168"/>
      <c r="B1527" s="168">
        <v>80111600</v>
      </c>
      <c r="C1527" s="168" t="s">
        <v>2405</v>
      </c>
      <c r="D1527" s="157" t="s">
        <v>211</v>
      </c>
      <c r="E1527" s="168" t="s">
        <v>2402</v>
      </c>
      <c r="F1527" s="158">
        <v>1</v>
      </c>
      <c r="G1527" s="158" t="str">
        <f>IFERROR(VLOOKUP(F1527,[6]Hoja4!$A$1:B1664,2,FALSE),"")</f>
        <v>ENERO</v>
      </c>
      <c r="H1527" s="148">
        <v>1</v>
      </c>
      <c r="I1527" s="158" t="str">
        <f>IFERROR(VLOOKUP(H1527,[6]Hoja4!$A$1:D1663,2,FALSE),"")</f>
        <v>ENERO</v>
      </c>
      <c r="J1527" s="148" t="s">
        <v>178</v>
      </c>
      <c r="K1527" s="148">
        <f>IFERROR(VLOOKUP(J1527,[6]LISTAS!$A$8:$B$11,2,FALSE),"")</f>
        <v>1</v>
      </c>
      <c r="L1527" s="159">
        <v>11</v>
      </c>
      <c r="M1527" s="160" t="s">
        <v>213</v>
      </c>
      <c r="N1527" s="160" t="str">
        <f>IFERROR(VLOOKUP(M1527,'[6]archivo de datos'!$G$1:$H$24,2,FALSE),"")</f>
        <v>CCE-16</v>
      </c>
      <c r="O1527" s="168" t="s">
        <v>180</v>
      </c>
      <c r="P1527" s="162">
        <f>IFERROR(VLOOKUP(O1527,'[6]archivo de datos'!$J$6:$K$12,2,FALSE),"")</f>
        <v>0</v>
      </c>
      <c r="Q1527" s="163" t="s">
        <v>46</v>
      </c>
      <c r="R1527" s="157" t="s">
        <v>1158</v>
      </c>
      <c r="S1527" s="164" t="s">
        <v>182</v>
      </c>
      <c r="T1527" s="147" t="s">
        <v>166</v>
      </c>
      <c r="U1527" s="147" t="s">
        <v>595</v>
      </c>
      <c r="V1527" s="157" t="str">
        <f>+IFERROR(VLOOKUP(U1527,[6]Equivalencias!$M$2:$N$97,2,FALSE),"")</f>
        <v xml:space="preserve">Áreas administradas </v>
      </c>
      <c r="W1527" s="168">
        <v>7224876.29</v>
      </c>
      <c r="X1527" s="154">
        <v>57799010.32</v>
      </c>
      <c r="Y1527" s="154">
        <v>57799010.32</v>
      </c>
      <c r="Z1527" s="168" t="s">
        <v>183</v>
      </c>
      <c r="AA1527" s="168" t="s">
        <v>184</v>
      </c>
      <c r="AB1527" s="157">
        <f>IFERROR(VLOOKUP(AA1527,[6]Hoja4!$A$14:$B$19,2,FALSE),"")</f>
        <v>0</v>
      </c>
      <c r="AC1527" s="157" t="s">
        <v>171</v>
      </c>
      <c r="AD1527" s="157" t="s">
        <v>2403</v>
      </c>
      <c r="AE1527" s="157" t="s">
        <v>2280</v>
      </c>
      <c r="AF1527" s="157" t="s">
        <v>2281</v>
      </c>
      <c r="AG1527" s="157" t="str">
        <f>IFERROR(VLOOKUP(AF1527,'[6]archivo de datos'!$D$1:$E$1156,2,FALSE),"")</f>
        <v>CO-VAC-76001</v>
      </c>
      <c r="AH1527" s="157" t="s">
        <v>188</v>
      </c>
      <c r="AI1527" s="157" t="str">
        <f>IFERROR(VLOOKUP(AC1527,[6]Hoja3!$B$28:$E$38,2,FALSE),"")</f>
        <v>Gloria Teresita Serna Alzate</v>
      </c>
      <c r="AJ1527" s="157" t="str">
        <f>IFERROR(VLOOKUP(AC1527,[6]Hoja3!$B$28:$E$38,3,FALSE),"")</f>
        <v>602 5561125</v>
      </c>
      <c r="AK1527" s="167" t="str">
        <f>IFERROR(VLOOKUP(AC1527,[6]Hoja3!$B$28:$E$38,4,FALSE),"")</f>
        <v>gloria.serna@parquesnacionales.gov.co</v>
      </c>
      <c r="AL1527" s="168" t="s">
        <v>183</v>
      </c>
      <c r="AM1527" s="168" t="s">
        <v>183</v>
      </c>
      <c r="AN1527" s="168" t="s">
        <v>183</v>
      </c>
      <c r="AO1527" s="168" t="s">
        <v>183</v>
      </c>
      <c r="AP1527" s="168" t="s">
        <v>2404</v>
      </c>
      <c r="AQ1527" s="157"/>
      <c r="AR1527" s="157"/>
      <c r="AS1527" s="157" t="s">
        <v>191</v>
      </c>
      <c r="AT1527" s="157"/>
    </row>
    <row r="1528" spans="1:46" ht="25.05" customHeight="1" x14ac:dyDescent="0.3">
      <c r="A1528" s="168"/>
      <c r="B1528" s="168">
        <v>80111600</v>
      </c>
      <c r="C1528" s="168" t="s">
        <v>2405</v>
      </c>
      <c r="D1528" s="157" t="s">
        <v>211</v>
      </c>
      <c r="E1528" s="168" t="s">
        <v>2402</v>
      </c>
      <c r="F1528" s="158">
        <v>1</v>
      </c>
      <c r="G1528" s="158" t="str">
        <f>IFERROR(VLOOKUP(F1528,[6]Hoja4!$A$1:B1665,2,FALSE),"")</f>
        <v>ENERO</v>
      </c>
      <c r="H1528" s="148">
        <v>1</v>
      </c>
      <c r="I1528" s="158" t="str">
        <f>IFERROR(VLOOKUP(H1528,[6]Hoja4!$A$1:D1664,2,FALSE),"")</f>
        <v>ENERO</v>
      </c>
      <c r="J1528" s="148" t="s">
        <v>178</v>
      </c>
      <c r="K1528" s="148">
        <f>IFERROR(VLOOKUP(J1528,[6]LISTAS!$A$8:$B$11,2,FALSE),"")</f>
        <v>1</v>
      </c>
      <c r="L1528" s="159">
        <v>11</v>
      </c>
      <c r="M1528" s="160" t="s">
        <v>213</v>
      </c>
      <c r="N1528" s="160" t="str">
        <f>IFERROR(VLOOKUP(M1528,'[6]archivo de datos'!$G$1:$H$24,2,FALSE),"")</f>
        <v>CCE-16</v>
      </c>
      <c r="O1528" s="168" t="s">
        <v>180</v>
      </c>
      <c r="P1528" s="162">
        <f>IFERROR(VLOOKUP(O1528,'[6]archivo de datos'!$J$6:$K$12,2,FALSE),"")</f>
        <v>0</v>
      </c>
      <c r="Q1528" s="163" t="s">
        <v>48</v>
      </c>
      <c r="R1528" s="157" t="s">
        <v>1158</v>
      </c>
      <c r="S1528" s="164" t="s">
        <v>182</v>
      </c>
      <c r="T1528" s="147" t="s">
        <v>166</v>
      </c>
      <c r="U1528" s="147" t="s">
        <v>595</v>
      </c>
      <c r="V1528" s="157" t="str">
        <f>+IFERROR(VLOOKUP(U1528,[6]Equivalencias!$M$2:$N$97,2,FALSE),"")</f>
        <v xml:space="preserve">Áreas administradas </v>
      </c>
      <c r="W1528" s="168">
        <v>7224876.29</v>
      </c>
      <c r="X1528" s="154">
        <v>21674628.870000001</v>
      </c>
      <c r="Y1528" s="154">
        <v>21674628.870000001</v>
      </c>
      <c r="Z1528" s="168" t="s">
        <v>183</v>
      </c>
      <c r="AA1528" s="168" t="s">
        <v>184</v>
      </c>
      <c r="AB1528" s="157">
        <f>IFERROR(VLOOKUP(AA1528,[6]Hoja4!$A$14:$B$19,2,FALSE),"")</f>
        <v>0</v>
      </c>
      <c r="AC1528" s="157" t="s">
        <v>171</v>
      </c>
      <c r="AD1528" s="157" t="s">
        <v>2403</v>
      </c>
      <c r="AE1528" s="157" t="s">
        <v>2280</v>
      </c>
      <c r="AF1528" s="157" t="s">
        <v>2281</v>
      </c>
      <c r="AG1528" s="157" t="str">
        <f>IFERROR(VLOOKUP(AF1528,'[6]archivo de datos'!$D$1:$E$1156,2,FALSE),"")</f>
        <v>CO-VAC-76001</v>
      </c>
      <c r="AH1528" s="157" t="s">
        <v>188</v>
      </c>
      <c r="AI1528" s="157" t="str">
        <f>IFERROR(VLOOKUP(AC1528,[6]Hoja3!$B$28:$E$38,2,FALSE),"")</f>
        <v>Gloria Teresita Serna Alzate</v>
      </c>
      <c r="AJ1528" s="157" t="str">
        <f>IFERROR(VLOOKUP(AC1528,[6]Hoja3!$B$28:$E$38,3,FALSE),"")</f>
        <v>602 5561125</v>
      </c>
      <c r="AK1528" s="167" t="str">
        <f>IFERROR(VLOOKUP(AC1528,[6]Hoja3!$B$28:$E$38,4,FALSE),"")</f>
        <v>gloria.serna@parquesnacionales.gov.co</v>
      </c>
      <c r="AL1528" s="168" t="s">
        <v>183</v>
      </c>
      <c r="AM1528" s="168" t="s">
        <v>183</v>
      </c>
      <c r="AN1528" s="168" t="s">
        <v>183</v>
      </c>
      <c r="AO1528" s="168" t="s">
        <v>183</v>
      </c>
      <c r="AP1528" s="168" t="s">
        <v>2404</v>
      </c>
      <c r="AQ1528" s="157"/>
      <c r="AR1528" s="157"/>
      <c r="AS1528" s="157" t="s">
        <v>191</v>
      </c>
      <c r="AT1528" s="157"/>
    </row>
    <row r="1529" spans="1:46" ht="25.05" customHeight="1" x14ac:dyDescent="0.3">
      <c r="A1529" s="168"/>
      <c r="B1529" s="168">
        <v>80111600</v>
      </c>
      <c r="C1529" s="168" t="s">
        <v>2405</v>
      </c>
      <c r="D1529" s="157" t="s">
        <v>211</v>
      </c>
      <c r="E1529" s="168" t="s">
        <v>2402</v>
      </c>
      <c r="F1529" s="158">
        <v>1</v>
      </c>
      <c r="G1529" s="158" t="str">
        <f>IFERROR(VLOOKUP(F1529,[6]Hoja4!$A$1:B1666,2,FALSE),"")</f>
        <v>ENERO</v>
      </c>
      <c r="H1529" s="148">
        <v>1</v>
      </c>
      <c r="I1529" s="158" t="str">
        <f>IFERROR(VLOOKUP(H1529,[6]Hoja4!$A$1:D1665,2,FALSE),"")</f>
        <v>ENERO</v>
      </c>
      <c r="J1529" s="148" t="s">
        <v>178</v>
      </c>
      <c r="K1529" s="148">
        <f>IFERROR(VLOOKUP(J1529,[6]LISTAS!$A$8:$B$11,2,FALSE),"")</f>
        <v>1</v>
      </c>
      <c r="L1529" s="159">
        <v>11</v>
      </c>
      <c r="M1529" s="160" t="s">
        <v>213</v>
      </c>
      <c r="N1529" s="160" t="str">
        <f>IFERROR(VLOOKUP(M1529,'[6]archivo de datos'!$G$1:$H$24,2,FALSE),"")</f>
        <v>CCE-16</v>
      </c>
      <c r="O1529" s="168" t="s">
        <v>180</v>
      </c>
      <c r="P1529" s="162">
        <f>IFERROR(VLOOKUP(O1529,'[6]archivo de datos'!$J$6:$K$12,2,FALSE),"")</f>
        <v>0</v>
      </c>
      <c r="Q1529" s="163" t="s">
        <v>46</v>
      </c>
      <c r="R1529" s="157" t="s">
        <v>1158</v>
      </c>
      <c r="S1529" s="164" t="s">
        <v>182</v>
      </c>
      <c r="T1529" s="147" t="s">
        <v>166</v>
      </c>
      <c r="U1529" s="147" t="s">
        <v>595</v>
      </c>
      <c r="V1529" s="157" t="str">
        <f>+IFERROR(VLOOKUP(U1529,[6]Equivalencias!$M$2:$N$97,2,FALSE),"")</f>
        <v xml:space="preserve">Áreas administradas </v>
      </c>
      <c r="W1529" s="168">
        <v>7224876.29</v>
      </c>
      <c r="X1529" s="154">
        <v>57799010.32</v>
      </c>
      <c r="Y1529" s="154">
        <v>57799010.32</v>
      </c>
      <c r="Z1529" s="168" t="s">
        <v>183</v>
      </c>
      <c r="AA1529" s="168" t="s">
        <v>184</v>
      </c>
      <c r="AB1529" s="157">
        <f>IFERROR(VLOOKUP(AA1529,[6]Hoja4!$A$14:$B$19,2,FALSE),"")</f>
        <v>0</v>
      </c>
      <c r="AC1529" s="157" t="s">
        <v>171</v>
      </c>
      <c r="AD1529" s="157" t="s">
        <v>2403</v>
      </c>
      <c r="AE1529" s="157" t="s">
        <v>2280</v>
      </c>
      <c r="AF1529" s="157" t="s">
        <v>2281</v>
      </c>
      <c r="AG1529" s="157" t="str">
        <f>IFERROR(VLOOKUP(AF1529,'[6]archivo de datos'!$D$1:$E$1156,2,FALSE),"")</f>
        <v>CO-VAC-76001</v>
      </c>
      <c r="AH1529" s="157" t="s">
        <v>188</v>
      </c>
      <c r="AI1529" s="157" t="str">
        <f>IFERROR(VLOOKUP(AC1529,[6]Hoja3!$B$28:$E$38,2,FALSE),"")</f>
        <v>Gloria Teresita Serna Alzate</v>
      </c>
      <c r="AJ1529" s="157" t="str">
        <f>IFERROR(VLOOKUP(AC1529,[6]Hoja3!$B$28:$E$38,3,FALSE),"")</f>
        <v>602 5561125</v>
      </c>
      <c r="AK1529" s="167" t="str">
        <f>IFERROR(VLOOKUP(AC1529,[6]Hoja3!$B$28:$E$38,4,FALSE),"")</f>
        <v>gloria.serna@parquesnacionales.gov.co</v>
      </c>
      <c r="AL1529" s="168" t="s">
        <v>183</v>
      </c>
      <c r="AM1529" s="168" t="s">
        <v>183</v>
      </c>
      <c r="AN1529" s="168" t="s">
        <v>183</v>
      </c>
      <c r="AO1529" s="168" t="s">
        <v>183</v>
      </c>
      <c r="AP1529" s="168" t="s">
        <v>2404</v>
      </c>
      <c r="AQ1529" s="157"/>
      <c r="AR1529" s="157"/>
      <c r="AS1529" s="157" t="s">
        <v>191</v>
      </c>
      <c r="AT1529" s="157"/>
    </row>
    <row r="1530" spans="1:46" ht="25.05" customHeight="1" x14ac:dyDescent="0.3">
      <c r="A1530" s="168"/>
      <c r="B1530" s="168">
        <v>80111600</v>
      </c>
      <c r="C1530" s="168" t="s">
        <v>2406</v>
      </c>
      <c r="D1530" s="157" t="s">
        <v>211</v>
      </c>
      <c r="E1530" s="168" t="s">
        <v>2407</v>
      </c>
      <c r="F1530" s="158">
        <v>1</v>
      </c>
      <c r="G1530" s="158" t="str">
        <f>IFERROR(VLOOKUP(F1530,[6]Hoja4!$A$1:B1667,2,FALSE),"")</f>
        <v>ENERO</v>
      </c>
      <c r="H1530" s="148">
        <v>1</v>
      </c>
      <c r="I1530" s="158" t="str">
        <f>IFERROR(VLOOKUP(H1530,[6]Hoja4!$A$1:D1666,2,FALSE),"")</f>
        <v>ENERO</v>
      </c>
      <c r="J1530" s="148" t="s">
        <v>178</v>
      </c>
      <c r="K1530" s="148">
        <f>IFERROR(VLOOKUP(J1530,[6]LISTAS!$A$8:$B$11,2,FALSE),"")</f>
        <v>1</v>
      </c>
      <c r="L1530" s="159">
        <v>11</v>
      </c>
      <c r="M1530" s="160" t="s">
        <v>213</v>
      </c>
      <c r="N1530" s="160" t="str">
        <f>IFERROR(VLOOKUP(M1530,'[6]archivo de datos'!$G$1:$H$24,2,FALSE),"")</f>
        <v>CCE-16</v>
      </c>
      <c r="O1530" s="168" t="s">
        <v>180</v>
      </c>
      <c r="P1530" s="162">
        <f>IFERROR(VLOOKUP(O1530,'[6]archivo de datos'!$J$6:$K$12,2,FALSE),"")</f>
        <v>0</v>
      </c>
      <c r="Q1530" s="163" t="s">
        <v>48</v>
      </c>
      <c r="R1530" s="157" t="s">
        <v>1158</v>
      </c>
      <c r="S1530" s="164" t="s">
        <v>182</v>
      </c>
      <c r="T1530" s="147" t="s">
        <v>166</v>
      </c>
      <c r="U1530" s="147" t="s">
        <v>595</v>
      </c>
      <c r="V1530" s="157" t="str">
        <f>+IFERROR(VLOOKUP(U1530,[6]Equivalencias!$M$2:$N$97,2,FALSE),"")</f>
        <v xml:space="preserve">Áreas administradas </v>
      </c>
      <c r="W1530" s="168">
        <v>7224876.29</v>
      </c>
      <c r="X1530" s="154">
        <v>57799010.32</v>
      </c>
      <c r="Y1530" s="154">
        <v>57799010.32</v>
      </c>
      <c r="Z1530" s="168"/>
      <c r="AA1530" s="168"/>
      <c r="AB1530" s="157" t="str">
        <f>IFERROR(VLOOKUP(AA1530,[6]Hoja4!$A$14:$B$19,2,FALSE),"")</f>
        <v/>
      </c>
      <c r="AC1530" s="157" t="s">
        <v>171</v>
      </c>
      <c r="AD1530" s="157" t="s">
        <v>2403</v>
      </c>
      <c r="AE1530" s="157" t="s">
        <v>2280</v>
      </c>
      <c r="AF1530" s="157" t="s">
        <v>2281</v>
      </c>
      <c r="AG1530" s="157" t="str">
        <f>IFERROR(VLOOKUP(AF1530,'[6]archivo de datos'!$D$1:$E$1156,2,FALSE),"")</f>
        <v>CO-VAC-76001</v>
      </c>
      <c r="AH1530" s="157" t="s">
        <v>188</v>
      </c>
      <c r="AI1530" s="157" t="str">
        <f>IFERROR(VLOOKUP(AC1530,[6]Hoja3!$B$28:$E$38,2,FALSE),"")</f>
        <v>Gloria Teresita Serna Alzate</v>
      </c>
      <c r="AJ1530" s="157" t="str">
        <f>IFERROR(VLOOKUP(AC1530,[6]Hoja3!$B$28:$E$38,3,FALSE),"")</f>
        <v>602 5561125</v>
      </c>
      <c r="AK1530" s="167" t="str">
        <f>IFERROR(VLOOKUP(AC1530,[6]Hoja3!$B$28:$E$38,4,FALSE),"")</f>
        <v>gloria.serna@parquesnacionales.gov.co</v>
      </c>
      <c r="AL1530" s="168" t="s">
        <v>183</v>
      </c>
      <c r="AM1530" s="168" t="s">
        <v>183</v>
      </c>
      <c r="AN1530" s="168"/>
      <c r="AO1530" s="168" t="s">
        <v>183</v>
      </c>
      <c r="AP1530" s="168" t="s">
        <v>2404</v>
      </c>
      <c r="AQ1530" s="157"/>
      <c r="AR1530" s="157"/>
      <c r="AS1530" s="157" t="s">
        <v>191</v>
      </c>
      <c r="AT1530" s="157"/>
    </row>
    <row r="1531" spans="1:46" ht="25.05" customHeight="1" x14ac:dyDescent="0.3">
      <c r="A1531" s="168"/>
      <c r="B1531" s="168">
        <v>80111600</v>
      </c>
      <c r="C1531" s="168" t="s">
        <v>2408</v>
      </c>
      <c r="D1531" s="157" t="s">
        <v>211</v>
      </c>
      <c r="E1531" s="168" t="s">
        <v>2407</v>
      </c>
      <c r="F1531" s="158">
        <v>1</v>
      </c>
      <c r="G1531" s="158" t="str">
        <f>IFERROR(VLOOKUP(F1531,[6]Hoja4!$A$1:B1668,2,FALSE),"")</f>
        <v>ENERO</v>
      </c>
      <c r="H1531" s="148">
        <v>1</v>
      </c>
      <c r="I1531" s="158" t="str">
        <f>IFERROR(VLOOKUP(H1531,[6]Hoja4!$A$1:D1667,2,FALSE),"")</f>
        <v>ENERO</v>
      </c>
      <c r="J1531" s="148" t="s">
        <v>178</v>
      </c>
      <c r="K1531" s="148">
        <f>IFERROR(VLOOKUP(J1531,[6]LISTAS!$A$8:$B$11,2,FALSE),"")</f>
        <v>1</v>
      </c>
      <c r="L1531" s="159">
        <v>11</v>
      </c>
      <c r="M1531" s="160" t="s">
        <v>213</v>
      </c>
      <c r="N1531" s="160" t="str">
        <f>IFERROR(VLOOKUP(M1531,'[6]archivo de datos'!$G$1:$H$24,2,FALSE),"")</f>
        <v>CCE-16</v>
      </c>
      <c r="O1531" s="168" t="s">
        <v>180</v>
      </c>
      <c r="P1531" s="162">
        <f>IFERROR(VLOOKUP(O1531,'[6]archivo de datos'!$J$6:$K$12,2,FALSE),"")</f>
        <v>0</v>
      </c>
      <c r="Q1531" s="163" t="s">
        <v>46</v>
      </c>
      <c r="R1531" s="157" t="s">
        <v>1158</v>
      </c>
      <c r="S1531" s="164" t="s">
        <v>182</v>
      </c>
      <c r="T1531" s="147" t="s">
        <v>166</v>
      </c>
      <c r="U1531" s="147" t="s">
        <v>595</v>
      </c>
      <c r="V1531" s="157" t="str">
        <f>+IFERROR(VLOOKUP(U1531,[6]Equivalencias!$M$2:$N$97,2,FALSE),"")</f>
        <v xml:space="preserve">Áreas administradas </v>
      </c>
      <c r="W1531" s="168">
        <v>7224876.29</v>
      </c>
      <c r="X1531" s="154">
        <v>21674628.870000001</v>
      </c>
      <c r="Y1531" s="154">
        <v>21674628.870000001</v>
      </c>
      <c r="Z1531" s="168"/>
      <c r="AA1531" s="168"/>
      <c r="AB1531" s="157" t="str">
        <f>IFERROR(VLOOKUP(AA1531,[6]Hoja4!$A$14:$B$19,2,FALSE),"")</f>
        <v/>
      </c>
      <c r="AC1531" s="157" t="s">
        <v>171</v>
      </c>
      <c r="AD1531" s="157" t="s">
        <v>2403</v>
      </c>
      <c r="AE1531" s="157" t="s">
        <v>2280</v>
      </c>
      <c r="AF1531" s="157" t="s">
        <v>2281</v>
      </c>
      <c r="AG1531" s="157" t="str">
        <f>IFERROR(VLOOKUP(AF1531,'[6]archivo de datos'!$D$1:$E$1156,2,FALSE),"")</f>
        <v>CO-VAC-76001</v>
      </c>
      <c r="AH1531" s="157" t="s">
        <v>188</v>
      </c>
      <c r="AI1531" s="157" t="str">
        <f>IFERROR(VLOOKUP(AC1531,[6]Hoja3!$B$28:$E$38,2,FALSE),"")</f>
        <v>Gloria Teresita Serna Alzate</v>
      </c>
      <c r="AJ1531" s="157" t="str">
        <f>IFERROR(VLOOKUP(AC1531,[6]Hoja3!$B$28:$E$38,3,FALSE),"")</f>
        <v>602 5561125</v>
      </c>
      <c r="AK1531" s="167" t="str">
        <f>IFERROR(VLOOKUP(AC1531,[6]Hoja3!$B$28:$E$38,4,FALSE),"")</f>
        <v>gloria.serna@parquesnacionales.gov.co</v>
      </c>
      <c r="AL1531" s="168" t="s">
        <v>183</v>
      </c>
      <c r="AM1531" s="168" t="s">
        <v>183</v>
      </c>
      <c r="AN1531" s="168"/>
      <c r="AO1531" s="168" t="s">
        <v>183</v>
      </c>
      <c r="AP1531" s="168" t="s">
        <v>2404</v>
      </c>
      <c r="AQ1531" s="157"/>
      <c r="AR1531" s="157"/>
      <c r="AS1531" s="157" t="s">
        <v>191</v>
      </c>
      <c r="AT1531" s="157"/>
    </row>
    <row r="1532" spans="1:46" ht="25.05" customHeight="1" x14ac:dyDescent="0.3">
      <c r="A1532" s="168"/>
      <c r="B1532" s="168">
        <v>80111600</v>
      </c>
      <c r="C1532" s="168" t="s">
        <v>2409</v>
      </c>
      <c r="D1532" s="157" t="s">
        <v>211</v>
      </c>
      <c r="E1532" s="168" t="s">
        <v>2407</v>
      </c>
      <c r="F1532" s="158">
        <v>1</v>
      </c>
      <c r="G1532" s="158" t="str">
        <f>IFERROR(VLOOKUP(F1532,[6]Hoja4!$A$1:B1669,2,FALSE),"")</f>
        <v>ENERO</v>
      </c>
      <c r="H1532" s="148">
        <v>1</v>
      </c>
      <c r="I1532" s="158" t="str">
        <f>IFERROR(VLOOKUP(H1532,[6]Hoja4!$A$1:D1668,2,FALSE),"")</f>
        <v>ENERO</v>
      </c>
      <c r="J1532" s="148" t="s">
        <v>178</v>
      </c>
      <c r="K1532" s="148">
        <f>IFERROR(VLOOKUP(J1532,[6]LISTAS!$A$8:$B$11,2,FALSE),"")</f>
        <v>1</v>
      </c>
      <c r="L1532" s="159">
        <v>11</v>
      </c>
      <c r="M1532" s="160" t="s">
        <v>213</v>
      </c>
      <c r="N1532" s="160" t="str">
        <f>IFERROR(VLOOKUP(M1532,'[6]archivo de datos'!$G$1:$H$24,2,FALSE),"")</f>
        <v>CCE-16</v>
      </c>
      <c r="O1532" s="168" t="s">
        <v>180</v>
      </c>
      <c r="P1532" s="162">
        <f>IFERROR(VLOOKUP(O1532,'[6]archivo de datos'!$J$6:$K$12,2,FALSE),"")</f>
        <v>0</v>
      </c>
      <c r="Q1532" s="163" t="s">
        <v>48</v>
      </c>
      <c r="R1532" s="157" t="s">
        <v>1158</v>
      </c>
      <c r="S1532" s="164" t="s">
        <v>182</v>
      </c>
      <c r="T1532" s="147" t="s">
        <v>166</v>
      </c>
      <c r="U1532" s="147" t="s">
        <v>595</v>
      </c>
      <c r="V1532" s="157" t="str">
        <f>+IFERROR(VLOOKUP(U1532,[6]Equivalencias!$M$2:$N$97,2,FALSE),"")</f>
        <v xml:space="preserve">Áreas administradas </v>
      </c>
      <c r="W1532" s="168">
        <v>6538349.3600000003</v>
      </c>
      <c r="X1532" s="154">
        <v>19615048.080000002</v>
      </c>
      <c r="Y1532" s="154">
        <v>19615048.080000002</v>
      </c>
      <c r="Z1532" s="168" t="s">
        <v>183</v>
      </c>
      <c r="AA1532" s="168" t="s">
        <v>184</v>
      </c>
      <c r="AB1532" s="157">
        <f>IFERROR(VLOOKUP(AA1532,[6]Hoja4!$A$14:$B$19,2,FALSE),"")</f>
        <v>0</v>
      </c>
      <c r="AC1532" s="157" t="s">
        <v>171</v>
      </c>
      <c r="AD1532" s="157" t="s">
        <v>2403</v>
      </c>
      <c r="AE1532" s="157" t="s">
        <v>2280</v>
      </c>
      <c r="AF1532" s="157" t="s">
        <v>2281</v>
      </c>
      <c r="AG1532" s="157" t="str">
        <f>IFERROR(VLOOKUP(AF1532,'[6]archivo de datos'!$D$1:$E$1156,2,FALSE),"")</f>
        <v>CO-VAC-76001</v>
      </c>
      <c r="AH1532" s="157" t="s">
        <v>188</v>
      </c>
      <c r="AI1532" s="157" t="str">
        <f>IFERROR(VLOOKUP(AC1532,[6]Hoja3!$B$28:$E$38,2,FALSE),"")</f>
        <v>Gloria Teresita Serna Alzate</v>
      </c>
      <c r="AJ1532" s="157" t="str">
        <f>IFERROR(VLOOKUP(AC1532,[6]Hoja3!$B$28:$E$38,3,FALSE),"")</f>
        <v>602 5561125</v>
      </c>
      <c r="AK1532" s="167" t="str">
        <f>IFERROR(VLOOKUP(AC1532,[6]Hoja3!$B$28:$E$38,4,FALSE),"")</f>
        <v>gloria.serna@parquesnacionales.gov.co</v>
      </c>
      <c r="AL1532" s="168" t="s">
        <v>183</v>
      </c>
      <c r="AM1532" s="168" t="s">
        <v>183</v>
      </c>
      <c r="AN1532" s="168" t="s">
        <v>183</v>
      </c>
      <c r="AO1532" s="168" t="s">
        <v>183</v>
      </c>
      <c r="AP1532" s="168" t="s">
        <v>2404</v>
      </c>
      <c r="AQ1532" s="157"/>
      <c r="AR1532" s="157"/>
      <c r="AS1532" s="157" t="s">
        <v>191</v>
      </c>
      <c r="AT1532" s="157"/>
    </row>
    <row r="1533" spans="1:46" ht="25.05" customHeight="1" x14ac:dyDescent="0.3">
      <c r="A1533" s="168"/>
      <c r="B1533" s="168">
        <v>80111600</v>
      </c>
      <c r="C1533" s="168" t="s">
        <v>2410</v>
      </c>
      <c r="D1533" s="157" t="s">
        <v>211</v>
      </c>
      <c r="E1533" s="168" t="s">
        <v>2407</v>
      </c>
      <c r="F1533" s="158">
        <v>1</v>
      </c>
      <c r="G1533" s="158" t="str">
        <f>IFERROR(VLOOKUP(F1533,[6]Hoja4!$A$1:B1670,2,FALSE),"")</f>
        <v>ENERO</v>
      </c>
      <c r="H1533" s="148">
        <v>1</v>
      </c>
      <c r="I1533" s="158" t="str">
        <f>IFERROR(VLOOKUP(H1533,[6]Hoja4!$A$1:D1669,2,FALSE),"")</f>
        <v>ENERO</v>
      </c>
      <c r="J1533" s="148" t="s">
        <v>178</v>
      </c>
      <c r="K1533" s="148">
        <f>IFERROR(VLOOKUP(J1533,[6]LISTAS!$A$8:$B$11,2,FALSE),"")</f>
        <v>1</v>
      </c>
      <c r="L1533" s="159">
        <v>11</v>
      </c>
      <c r="M1533" s="160" t="s">
        <v>213</v>
      </c>
      <c r="N1533" s="160" t="str">
        <f>IFERROR(VLOOKUP(M1533,'[6]archivo de datos'!$G$1:$H$24,2,FALSE),"")</f>
        <v>CCE-16</v>
      </c>
      <c r="O1533" s="168" t="s">
        <v>180</v>
      </c>
      <c r="P1533" s="162">
        <f>IFERROR(VLOOKUP(O1533,'[6]archivo de datos'!$J$6:$K$12,2,FALSE),"")</f>
        <v>0</v>
      </c>
      <c r="Q1533" s="163" t="s">
        <v>46</v>
      </c>
      <c r="R1533" s="157" t="s">
        <v>1158</v>
      </c>
      <c r="S1533" s="164" t="s">
        <v>182</v>
      </c>
      <c r="T1533" s="147" t="s">
        <v>166</v>
      </c>
      <c r="U1533" s="147" t="s">
        <v>595</v>
      </c>
      <c r="V1533" s="157" t="str">
        <f>+IFERROR(VLOOKUP(U1533,[6]Equivalencias!$M$2:$N$97,2,FALSE),"")</f>
        <v xml:space="preserve">Áreas administradas </v>
      </c>
      <c r="W1533" s="168">
        <v>6538349.3600000003</v>
      </c>
      <c r="X1533" s="154">
        <v>52306794.880000003</v>
      </c>
      <c r="Y1533" s="154">
        <v>52306794.880000003</v>
      </c>
      <c r="Z1533" s="168" t="s">
        <v>183</v>
      </c>
      <c r="AA1533" s="168" t="s">
        <v>184</v>
      </c>
      <c r="AB1533" s="157">
        <f>IFERROR(VLOOKUP(AA1533,[6]Hoja4!$A$14:$B$19,2,FALSE),"")</f>
        <v>0</v>
      </c>
      <c r="AC1533" s="157" t="s">
        <v>171</v>
      </c>
      <c r="AD1533" s="157" t="s">
        <v>2403</v>
      </c>
      <c r="AE1533" s="157" t="s">
        <v>2280</v>
      </c>
      <c r="AF1533" s="157" t="s">
        <v>2281</v>
      </c>
      <c r="AG1533" s="157" t="str">
        <f>IFERROR(VLOOKUP(AF1533,'[6]archivo de datos'!$D$1:$E$1156,2,FALSE),"")</f>
        <v>CO-VAC-76001</v>
      </c>
      <c r="AH1533" s="157" t="s">
        <v>188</v>
      </c>
      <c r="AI1533" s="157" t="str">
        <f>IFERROR(VLOOKUP(AC1533,[6]Hoja3!$B$28:$E$38,2,FALSE),"")</f>
        <v>Gloria Teresita Serna Alzate</v>
      </c>
      <c r="AJ1533" s="157" t="str">
        <f>IFERROR(VLOOKUP(AC1533,[6]Hoja3!$B$28:$E$38,3,FALSE),"")</f>
        <v>602 5561125</v>
      </c>
      <c r="AK1533" s="167" t="str">
        <f>IFERROR(VLOOKUP(AC1533,[6]Hoja3!$B$28:$E$38,4,FALSE),"")</f>
        <v>gloria.serna@parquesnacionales.gov.co</v>
      </c>
      <c r="AL1533" s="168" t="s">
        <v>183</v>
      </c>
      <c r="AM1533" s="168" t="s">
        <v>183</v>
      </c>
      <c r="AN1533" s="168" t="s">
        <v>183</v>
      </c>
      <c r="AO1533" s="168" t="s">
        <v>183</v>
      </c>
      <c r="AP1533" s="168" t="s">
        <v>2404</v>
      </c>
      <c r="AQ1533" s="157"/>
      <c r="AR1533" s="157"/>
      <c r="AS1533" s="157" t="s">
        <v>191</v>
      </c>
      <c r="AT1533" s="157"/>
    </row>
    <row r="1534" spans="1:46" ht="25.05" customHeight="1" x14ac:dyDescent="0.3">
      <c r="A1534" s="168"/>
      <c r="B1534" s="168">
        <v>80111600</v>
      </c>
      <c r="C1534" s="168" t="s">
        <v>2410</v>
      </c>
      <c r="D1534" s="157" t="s">
        <v>211</v>
      </c>
      <c r="E1534" s="168" t="s">
        <v>2407</v>
      </c>
      <c r="F1534" s="158">
        <v>1</v>
      </c>
      <c r="G1534" s="158" t="str">
        <f>IFERROR(VLOOKUP(F1534,[6]Hoja4!$A$1:B1671,2,FALSE),"")</f>
        <v>ENERO</v>
      </c>
      <c r="H1534" s="148">
        <v>1</v>
      </c>
      <c r="I1534" s="158" t="str">
        <f>IFERROR(VLOOKUP(H1534,[6]Hoja4!$A$1:D1670,2,FALSE),"")</f>
        <v>ENERO</v>
      </c>
      <c r="J1534" s="148" t="s">
        <v>178</v>
      </c>
      <c r="K1534" s="148">
        <f>IFERROR(VLOOKUP(J1534,[6]LISTAS!$A$8:$B$11,2,FALSE),"")</f>
        <v>1</v>
      </c>
      <c r="L1534" s="159">
        <v>11</v>
      </c>
      <c r="M1534" s="160" t="s">
        <v>213</v>
      </c>
      <c r="N1534" s="160" t="str">
        <f>IFERROR(VLOOKUP(M1534,'[6]archivo de datos'!$G$1:$H$24,2,FALSE),"")</f>
        <v>CCE-16</v>
      </c>
      <c r="O1534" s="168" t="s">
        <v>180</v>
      </c>
      <c r="P1534" s="162">
        <f>IFERROR(VLOOKUP(O1534,'[6]archivo de datos'!$J$6:$K$12,2,FALSE),"")</f>
        <v>0</v>
      </c>
      <c r="Q1534" s="163" t="s">
        <v>48</v>
      </c>
      <c r="R1534" s="157" t="s">
        <v>1158</v>
      </c>
      <c r="S1534" s="164" t="s">
        <v>182</v>
      </c>
      <c r="T1534" s="147" t="s">
        <v>166</v>
      </c>
      <c r="U1534" s="147" t="s">
        <v>595</v>
      </c>
      <c r="V1534" s="157" t="str">
        <f>+IFERROR(VLOOKUP(U1534,[6]Equivalencias!$M$2:$N$97,2,FALSE),"")</f>
        <v xml:space="preserve">Áreas administradas </v>
      </c>
      <c r="W1534" s="168">
        <v>6538349.3600000003</v>
      </c>
      <c r="X1534" s="154">
        <v>19615048.080000002</v>
      </c>
      <c r="Y1534" s="154">
        <v>19615048.080000002</v>
      </c>
      <c r="Z1534" s="168" t="s">
        <v>183</v>
      </c>
      <c r="AA1534" s="168" t="s">
        <v>184</v>
      </c>
      <c r="AB1534" s="157">
        <f>IFERROR(VLOOKUP(AA1534,[6]Hoja4!$A$14:$B$19,2,FALSE),"")</f>
        <v>0</v>
      </c>
      <c r="AC1534" s="157" t="s">
        <v>171</v>
      </c>
      <c r="AD1534" s="157" t="s">
        <v>2403</v>
      </c>
      <c r="AE1534" s="157" t="s">
        <v>2280</v>
      </c>
      <c r="AF1534" s="157" t="s">
        <v>2281</v>
      </c>
      <c r="AG1534" s="157" t="str">
        <f>IFERROR(VLOOKUP(AF1534,'[6]archivo de datos'!$D$1:$E$1156,2,FALSE),"")</f>
        <v>CO-VAC-76001</v>
      </c>
      <c r="AH1534" s="157" t="s">
        <v>188</v>
      </c>
      <c r="AI1534" s="157" t="str">
        <f>IFERROR(VLOOKUP(AC1534,[6]Hoja3!$B$28:$E$38,2,FALSE),"")</f>
        <v>Gloria Teresita Serna Alzate</v>
      </c>
      <c r="AJ1534" s="157" t="str">
        <f>IFERROR(VLOOKUP(AC1534,[6]Hoja3!$B$28:$E$38,3,FALSE),"")</f>
        <v>602 5561125</v>
      </c>
      <c r="AK1534" s="167" t="str">
        <f>IFERROR(VLOOKUP(AC1534,[6]Hoja3!$B$28:$E$38,4,FALSE),"")</f>
        <v>gloria.serna@parquesnacionales.gov.co</v>
      </c>
      <c r="AL1534" s="168" t="s">
        <v>183</v>
      </c>
      <c r="AM1534" s="168" t="s">
        <v>183</v>
      </c>
      <c r="AN1534" s="168" t="s">
        <v>183</v>
      </c>
      <c r="AO1534" s="168" t="s">
        <v>183</v>
      </c>
      <c r="AP1534" s="168" t="s">
        <v>2404</v>
      </c>
      <c r="AQ1534" s="157"/>
      <c r="AR1534" s="157"/>
      <c r="AS1534" s="157" t="s">
        <v>191</v>
      </c>
      <c r="AT1534" s="157"/>
    </row>
    <row r="1535" spans="1:46" ht="25.05" customHeight="1" x14ac:dyDescent="0.3">
      <c r="A1535" s="168"/>
      <c r="B1535" s="168">
        <v>80111600</v>
      </c>
      <c r="C1535" s="168" t="s">
        <v>2410</v>
      </c>
      <c r="D1535" s="157" t="s">
        <v>211</v>
      </c>
      <c r="E1535" s="168" t="s">
        <v>2407</v>
      </c>
      <c r="F1535" s="158">
        <v>1</v>
      </c>
      <c r="G1535" s="158" t="str">
        <f>IFERROR(VLOOKUP(F1535,[6]Hoja4!$A$1:B1672,2,FALSE),"")</f>
        <v>ENERO</v>
      </c>
      <c r="H1535" s="148">
        <v>1</v>
      </c>
      <c r="I1535" s="158" t="str">
        <f>IFERROR(VLOOKUP(H1535,[6]Hoja4!$A$1:D1671,2,FALSE),"")</f>
        <v>ENERO</v>
      </c>
      <c r="J1535" s="148" t="s">
        <v>178</v>
      </c>
      <c r="K1535" s="148">
        <f>IFERROR(VLOOKUP(J1535,[6]LISTAS!$A$8:$B$11,2,FALSE),"")</f>
        <v>1</v>
      </c>
      <c r="L1535" s="159">
        <v>11</v>
      </c>
      <c r="M1535" s="160" t="s">
        <v>213</v>
      </c>
      <c r="N1535" s="160" t="str">
        <f>IFERROR(VLOOKUP(M1535,'[6]archivo de datos'!$G$1:$H$24,2,FALSE),"")</f>
        <v>CCE-16</v>
      </c>
      <c r="O1535" s="168" t="s">
        <v>180</v>
      </c>
      <c r="P1535" s="162">
        <f>IFERROR(VLOOKUP(O1535,'[6]archivo de datos'!$J$6:$K$12,2,FALSE),"")</f>
        <v>0</v>
      </c>
      <c r="Q1535" s="163" t="s">
        <v>46</v>
      </c>
      <c r="R1535" s="157" t="s">
        <v>1158</v>
      </c>
      <c r="S1535" s="164" t="s">
        <v>182</v>
      </c>
      <c r="T1535" s="147" t="s">
        <v>166</v>
      </c>
      <c r="U1535" s="147" t="s">
        <v>595</v>
      </c>
      <c r="V1535" s="157" t="str">
        <f>+IFERROR(VLOOKUP(U1535,[6]Equivalencias!$M$2:$N$97,2,FALSE),"")</f>
        <v xml:space="preserve">Áreas administradas </v>
      </c>
      <c r="W1535" s="168">
        <v>6538349.3600000003</v>
      </c>
      <c r="X1535" s="154">
        <v>52306794.880000003</v>
      </c>
      <c r="Y1535" s="154">
        <v>52306794.880000003</v>
      </c>
      <c r="Z1535" s="168" t="s">
        <v>183</v>
      </c>
      <c r="AA1535" s="168" t="s">
        <v>184</v>
      </c>
      <c r="AB1535" s="157">
        <f>IFERROR(VLOOKUP(AA1535,[6]Hoja4!$A$14:$B$19,2,FALSE),"")</f>
        <v>0</v>
      </c>
      <c r="AC1535" s="157" t="s">
        <v>171</v>
      </c>
      <c r="AD1535" s="157" t="s">
        <v>2403</v>
      </c>
      <c r="AE1535" s="157" t="s">
        <v>2280</v>
      </c>
      <c r="AF1535" s="157" t="s">
        <v>2281</v>
      </c>
      <c r="AG1535" s="157" t="str">
        <f>IFERROR(VLOOKUP(AF1535,'[6]archivo de datos'!$D$1:$E$1156,2,FALSE),"")</f>
        <v>CO-VAC-76001</v>
      </c>
      <c r="AH1535" s="157" t="s">
        <v>188</v>
      </c>
      <c r="AI1535" s="157" t="str">
        <f>IFERROR(VLOOKUP(AC1535,[6]Hoja3!$B$28:$E$38,2,FALSE),"")</f>
        <v>Gloria Teresita Serna Alzate</v>
      </c>
      <c r="AJ1535" s="157" t="str">
        <f>IFERROR(VLOOKUP(AC1535,[6]Hoja3!$B$28:$E$38,3,FALSE),"")</f>
        <v>602 5561125</v>
      </c>
      <c r="AK1535" s="167" t="str">
        <f>IFERROR(VLOOKUP(AC1535,[6]Hoja3!$B$28:$E$38,4,FALSE),"")</f>
        <v>gloria.serna@parquesnacionales.gov.co</v>
      </c>
      <c r="AL1535" s="168" t="s">
        <v>183</v>
      </c>
      <c r="AM1535" s="168" t="s">
        <v>183</v>
      </c>
      <c r="AN1535" s="168" t="s">
        <v>183</v>
      </c>
      <c r="AO1535" s="168" t="s">
        <v>183</v>
      </c>
      <c r="AP1535" s="168" t="s">
        <v>2404</v>
      </c>
      <c r="AQ1535" s="157"/>
      <c r="AR1535" s="157"/>
      <c r="AS1535" s="157" t="s">
        <v>191</v>
      </c>
      <c r="AT1535" s="157"/>
    </row>
    <row r="1536" spans="1:46" ht="25.05" customHeight="1" x14ac:dyDescent="0.3">
      <c r="A1536" s="168"/>
      <c r="B1536" s="168">
        <v>80111600</v>
      </c>
      <c r="C1536" s="168" t="s">
        <v>2411</v>
      </c>
      <c r="D1536" s="157" t="s">
        <v>211</v>
      </c>
      <c r="E1536" s="168" t="s">
        <v>2402</v>
      </c>
      <c r="F1536" s="158">
        <v>1</v>
      </c>
      <c r="G1536" s="158" t="str">
        <f>IFERROR(VLOOKUP(F1536,[6]Hoja4!$A$1:B1673,2,FALSE),"")</f>
        <v>ENERO</v>
      </c>
      <c r="H1536" s="148">
        <v>1</v>
      </c>
      <c r="I1536" s="158" t="str">
        <f>IFERROR(VLOOKUP(H1536,[6]Hoja4!$A$1:D1672,2,FALSE),"")</f>
        <v>ENERO</v>
      </c>
      <c r="J1536" s="148" t="s">
        <v>178</v>
      </c>
      <c r="K1536" s="148">
        <f>IFERROR(VLOOKUP(J1536,[6]LISTAS!$A$8:$B$11,2,FALSE),"")</f>
        <v>1</v>
      </c>
      <c r="L1536" s="159">
        <v>11</v>
      </c>
      <c r="M1536" s="160" t="s">
        <v>213</v>
      </c>
      <c r="N1536" s="160" t="str">
        <f>IFERROR(VLOOKUP(M1536,'[6]archivo de datos'!$G$1:$H$24,2,FALSE),"")</f>
        <v>CCE-16</v>
      </c>
      <c r="O1536" s="168" t="s">
        <v>180</v>
      </c>
      <c r="P1536" s="162">
        <f>IFERROR(VLOOKUP(O1536,'[6]archivo de datos'!$J$6:$K$12,2,FALSE),"")</f>
        <v>0</v>
      </c>
      <c r="Q1536" s="163" t="s">
        <v>48</v>
      </c>
      <c r="R1536" s="157" t="s">
        <v>1158</v>
      </c>
      <c r="S1536" s="164" t="s">
        <v>182</v>
      </c>
      <c r="T1536" s="147" t="s">
        <v>166</v>
      </c>
      <c r="U1536" s="147" t="s">
        <v>595</v>
      </c>
      <c r="V1536" s="157" t="str">
        <f>+IFERROR(VLOOKUP(U1536,[6]Equivalencias!$M$2:$N$97,2,FALSE),"")</f>
        <v xml:space="preserve">Áreas administradas </v>
      </c>
      <c r="W1536" s="168">
        <v>7224876.29</v>
      </c>
      <c r="X1536" s="154">
        <v>21674628.870000001</v>
      </c>
      <c r="Y1536" s="154">
        <v>21674628.870000001</v>
      </c>
      <c r="Z1536" s="168" t="s">
        <v>183</v>
      </c>
      <c r="AA1536" s="168" t="s">
        <v>184</v>
      </c>
      <c r="AB1536" s="157">
        <f>IFERROR(VLOOKUP(AA1536,[6]Hoja4!$A$14:$B$19,2,FALSE),"")</f>
        <v>0</v>
      </c>
      <c r="AC1536" s="157" t="s">
        <v>171</v>
      </c>
      <c r="AD1536" s="157" t="s">
        <v>2403</v>
      </c>
      <c r="AE1536" s="157" t="s">
        <v>2280</v>
      </c>
      <c r="AF1536" s="157" t="s">
        <v>2281</v>
      </c>
      <c r="AG1536" s="157" t="str">
        <f>IFERROR(VLOOKUP(AF1536,'[6]archivo de datos'!$D$1:$E$1156,2,FALSE),"")</f>
        <v>CO-VAC-76001</v>
      </c>
      <c r="AH1536" s="157" t="s">
        <v>188</v>
      </c>
      <c r="AI1536" s="157" t="str">
        <f>IFERROR(VLOOKUP(AC1536,[6]Hoja3!$B$28:$E$38,2,FALSE),"")</f>
        <v>Gloria Teresita Serna Alzate</v>
      </c>
      <c r="AJ1536" s="157" t="str">
        <f>IFERROR(VLOOKUP(AC1536,[6]Hoja3!$B$28:$E$38,3,FALSE),"")</f>
        <v>602 5561125</v>
      </c>
      <c r="AK1536" s="167" t="str">
        <f>IFERROR(VLOOKUP(AC1536,[6]Hoja3!$B$28:$E$38,4,FALSE),"")</f>
        <v>gloria.serna@parquesnacionales.gov.co</v>
      </c>
      <c r="AL1536" s="168" t="s">
        <v>183</v>
      </c>
      <c r="AM1536" s="168" t="s">
        <v>183</v>
      </c>
      <c r="AN1536" s="168" t="s">
        <v>183</v>
      </c>
      <c r="AO1536" s="168" t="s">
        <v>183</v>
      </c>
      <c r="AP1536" s="168" t="s">
        <v>2404</v>
      </c>
      <c r="AQ1536" s="157"/>
      <c r="AR1536" s="157"/>
      <c r="AS1536" s="157" t="s">
        <v>191</v>
      </c>
      <c r="AT1536" s="157"/>
    </row>
    <row r="1537" spans="1:46" ht="25.05" customHeight="1" x14ac:dyDescent="0.3">
      <c r="A1537" s="168"/>
      <c r="B1537" s="168">
        <v>80111600</v>
      </c>
      <c r="C1537" s="168" t="s">
        <v>2411</v>
      </c>
      <c r="D1537" s="157" t="s">
        <v>211</v>
      </c>
      <c r="E1537" s="168" t="s">
        <v>2402</v>
      </c>
      <c r="F1537" s="158">
        <v>1</v>
      </c>
      <c r="G1537" s="158" t="str">
        <f>IFERROR(VLOOKUP(F1537,[6]Hoja4!$A$1:B1674,2,FALSE),"")</f>
        <v>ENERO</v>
      </c>
      <c r="H1537" s="148">
        <v>1</v>
      </c>
      <c r="I1537" s="158" t="str">
        <f>IFERROR(VLOOKUP(H1537,[6]Hoja4!$A$1:D1673,2,FALSE),"")</f>
        <v>ENERO</v>
      </c>
      <c r="J1537" s="148" t="s">
        <v>178</v>
      </c>
      <c r="K1537" s="148">
        <f>IFERROR(VLOOKUP(J1537,[6]LISTAS!$A$8:$B$11,2,FALSE),"")</f>
        <v>1</v>
      </c>
      <c r="L1537" s="159">
        <v>11</v>
      </c>
      <c r="M1537" s="160" t="s">
        <v>213</v>
      </c>
      <c r="N1537" s="160" t="str">
        <f>IFERROR(VLOOKUP(M1537,'[6]archivo de datos'!$G$1:$H$24,2,FALSE),"")</f>
        <v>CCE-16</v>
      </c>
      <c r="O1537" s="168" t="s">
        <v>180</v>
      </c>
      <c r="P1537" s="162">
        <f>IFERROR(VLOOKUP(O1537,'[6]archivo de datos'!$J$6:$K$12,2,FALSE),"")</f>
        <v>0</v>
      </c>
      <c r="Q1537" s="163" t="s">
        <v>46</v>
      </c>
      <c r="R1537" s="157" t="s">
        <v>1158</v>
      </c>
      <c r="S1537" s="164" t="s">
        <v>182</v>
      </c>
      <c r="T1537" s="147" t="s">
        <v>166</v>
      </c>
      <c r="U1537" s="147" t="s">
        <v>595</v>
      </c>
      <c r="V1537" s="157" t="str">
        <f>+IFERROR(VLOOKUP(U1537,[6]Equivalencias!$M$2:$N$97,2,FALSE),"")</f>
        <v xml:space="preserve">Áreas administradas </v>
      </c>
      <c r="W1537" s="168">
        <v>7224876.29</v>
      </c>
      <c r="X1537" s="154">
        <v>57799010.32</v>
      </c>
      <c r="Y1537" s="154">
        <v>57799010.32</v>
      </c>
      <c r="Z1537" s="168" t="s">
        <v>183</v>
      </c>
      <c r="AA1537" s="168" t="s">
        <v>184</v>
      </c>
      <c r="AB1537" s="157">
        <f>IFERROR(VLOOKUP(AA1537,[6]Hoja4!$A$14:$B$19,2,FALSE),"")</f>
        <v>0</v>
      </c>
      <c r="AC1537" s="157" t="s">
        <v>171</v>
      </c>
      <c r="AD1537" s="157" t="s">
        <v>2403</v>
      </c>
      <c r="AE1537" s="157" t="s">
        <v>2280</v>
      </c>
      <c r="AF1537" s="157" t="s">
        <v>2281</v>
      </c>
      <c r="AG1537" s="157" t="str">
        <f>IFERROR(VLOOKUP(AF1537,'[6]archivo de datos'!$D$1:$E$1156,2,FALSE),"")</f>
        <v>CO-VAC-76001</v>
      </c>
      <c r="AH1537" s="157" t="s">
        <v>188</v>
      </c>
      <c r="AI1537" s="157" t="str">
        <f>IFERROR(VLOOKUP(AC1537,[6]Hoja3!$B$28:$E$38,2,FALSE),"")</f>
        <v>Gloria Teresita Serna Alzate</v>
      </c>
      <c r="AJ1537" s="157" t="str">
        <f>IFERROR(VLOOKUP(AC1537,[6]Hoja3!$B$28:$E$38,3,FALSE),"")</f>
        <v>602 5561125</v>
      </c>
      <c r="AK1537" s="167" t="str">
        <f>IFERROR(VLOOKUP(AC1537,[6]Hoja3!$B$28:$E$38,4,FALSE),"")</f>
        <v>gloria.serna@parquesnacionales.gov.co</v>
      </c>
      <c r="AL1537" s="168" t="s">
        <v>183</v>
      </c>
      <c r="AM1537" s="168" t="s">
        <v>183</v>
      </c>
      <c r="AN1537" s="168" t="s">
        <v>183</v>
      </c>
      <c r="AO1537" s="168" t="s">
        <v>183</v>
      </c>
      <c r="AP1537" s="168" t="s">
        <v>2404</v>
      </c>
      <c r="AQ1537" s="157"/>
      <c r="AR1537" s="157"/>
      <c r="AS1537" s="157" t="s">
        <v>191</v>
      </c>
      <c r="AT1537" s="157"/>
    </row>
    <row r="1538" spans="1:46" ht="25.05" customHeight="1" x14ac:dyDescent="0.3">
      <c r="A1538" s="168"/>
      <c r="B1538" s="168">
        <v>80111600</v>
      </c>
      <c r="C1538" s="168" t="s">
        <v>2412</v>
      </c>
      <c r="D1538" s="157" t="s">
        <v>224</v>
      </c>
      <c r="E1538" s="168" t="s">
        <v>2413</v>
      </c>
      <c r="F1538" s="158">
        <v>1</v>
      </c>
      <c r="G1538" s="158" t="str">
        <f>IFERROR(VLOOKUP(F1538,[6]Hoja4!$A$1:B1675,2,FALSE),"")</f>
        <v>ENERO</v>
      </c>
      <c r="H1538" s="148">
        <v>1</v>
      </c>
      <c r="I1538" s="158" t="str">
        <f>IFERROR(VLOOKUP(H1538,[6]Hoja4!$A$1:D1674,2,FALSE),"")</f>
        <v>ENERO</v>
      </c>
      <c r="J1538" s="148" t="s">
        <v>178</v>
      </c>
      <c r="K1538" s="148">
        <f>IFERROR(VLOOKUP(J1538,[6]LISTAS!$A$8:$B$11,2,FALSE),"")</f>
        <v>1</v>
      </c>
      <c r="L1538" s="159">
        <v>11</v>
      </c>
      <c r="M1538" s="160" t="s">
        <v>213</v>
      </c>
      <c r="N1538" s="160" t="str">
        <f>IFERROR(VLOOKUP(M1538,'[6]archivo de datos'!$G$1:$H$24,2,FALSE),"")</f>
        <v>CCE-16</v>
      </c>
      <c r="O1538" s="168" t="s">
        <v>180</v>
      </c>
      <c r="P1538" s="162">
        <f>IFERROR(VLOOKUP(O1538,'[6]archivo de datos'!$J$6:$K$12,2,FALSE),"")</f>
        <v>0</v>
      </c>
      <c r="Q1538" s="163" t="s">
        <v>48</v>
      </c>
      <c r="R1538" s="157" t="s">
        <v>1158</v>
      </c>
      <c r="S1538" s="164" t="s">
        <v>182</v>
      </c>
      <c r="T1538" s="147" t="s">
        <v>166</v>
      </c>
      <c r="U1538" s="147" t="s">
        <v>595</v>
      </c>
      <c r="V1538" s="157" t="str">
        <f>+IFERROR(VLOOKUP(U1538,[6]Equivalencias!$M$2:$N$97,2,FALSE),"")</f>
        <v xml:space="preserve">Áreas administradas </v>
      </c>
      <c r="W1538" s="168">
        <v>3323655.5</v>
      </c>
      <c r="X1538" s="154">
        <v>9970966.5</v>
      </c>
      <c r="Y1538" s="154">
        <v>9970966.5</v>
      </c>
      <c r="Z1538" s="168" t="s">
        <v>183</v>
      </c>
      <c r="AA1538" s="168" t="s">
        <v>184</v>
      </c>
      <c r="AB1538" s="157">
        <f>IFERROR(VLOOKUP(AA1538,[6]Hoja4!$A$14:$B$19,2,FALSE),"")</f>
        <v>0</v>
      </c>
      <c r="AC1538" s="157" t="s">
        <v>171</v>
      </c>
      <c r="AD1538" s="157" t="s">
        <v>2403</v>
      </c>
      <c r="AE1538" s="157" t="s">
        <v>2280</v>
      </c>
      <c r="AF1538" s="157" t="s">
        <v>2281</v>
      </c>
      <c r="AG1538" s="157" t="str">
        <f>IFERROR(VLOOKUP(AF1538,'[6]archivo de datos'!$D$1:$E$1156,2,FALSE),"")</f>
        <v>CO-VAC-76001</v>
      </c>
      <c r="AH1538" s="157" t="s">
        <v>188</v>
      </c>
      <c r="AI1538" s="157" t="str">
        <f>IFERROR(VLOOKUP(AC1538,[6]Hoja3!$B$28:$E$38,2,FALSE),"")</f>
        <v>Gloria Teresita Serna Alzate</v>
      </c>
      <c r="AJ1538" s="157" t="str">
        <f>IFERROR(VLOOKUP(AC1538,[6]Hoja3!$B$28:$E$38,3,FALSE),"")</f>
        <v>602 5561125</v>
      </c>
      <c r="AK1538" s="167" t="str">
        <f>IFERROR(VLOOKUP(AC1538,[6]Hoja3!$B$28:$E$38,4,FALSE),"")</f>
        <v>gloria.serna@parquesnacionales.gov.co</v>
      </c>
      <c r="AL1538" s="168" t="s">
        <v>183</v>
      </c>
      <c r="AM1538" s="168" t="s">
        <v>183</v>
      </c>
      <c r="AN1538" s="168" t="s">
        <v>183</v>
      </c>
      <c r="AO1538" s="168" t="s">
        <v>183</v>
      </c>
      <c r="AP1538" s="168" t="s">
        <v>2404</v>
      </c>
      <c r="AQ1538" s="157"/>
      <c r="AR1538" s="157"/>
      <c r="AS1538" s="157" t="s">
        <v>191</v>
      </c>
      <c r="AT1538" s="157"/>
    </row>
    <row r="1539" spans="1:46" ht="25.05" customHeight="1" x14ac:dyDescent="0.3">
      <c r="A1539" s="168"/>
      <c r="B1539" s="168">
        <v>80111600</v>
      </c>
      <c r="C1539" s="168" t="s">
        <v>2412</v>
      </c>
      <c r="D1539" s="157" t="s">
        <v>224</v>
      </c>
      <c r="E1539" s="168" t="s">
        <v>2413</v>
      </c>
      <c r="F1539" s="158">
        <v>1</v>
      </c>
      <c r="G1539" s="158" t="str">
        <f>IFERROR(VLOOKUP(F1539,[6]Hoja4!$A$1:B1676,2,FALSE),"")</f>
        <v>ENERO</v>
      </c>
      <c r="H1539" s="148">
        <v>1</v>
      </c>
      <c r="I1539" s="158" t="str">
        <f>IFERROR(VLOOKUP(H1539,[6]Hoja4!$A$1:D1675,2,FALSE),"")</f>
        <v>ENERO</v>
      </c>
      <c r="J1539" s="148" t="s">
        <v>178</v>
      </c>
      <c r="K1539" s="148">
        <f>IFERROR(VLOOKUP(J1539,[6]LISTAS!$A$8:$B$11,2,FALSE),"")</f>
        <v>1</v>
      </c>
      <c r="L1539" s="159">
        <v>11</v>
      </c>
      <c r="M1539" s="160" t="s">
        <v>213</v>
      </c>
      <c r="N1539" s="160" t="str">
        <f>IFERROR(VLOOKUP(M1539,'[6]archivo de datos'!$G$1:$H$24,2,FALSE),"")</f>
        <v>CCE-16</v>
      </c>
      <c r="O1539" s="168" t="s">
        <v>180</v>
      </c>
      <c r="P1539" s="162">
        <f>IFERROR(VLOOKUP(O1539,'[6]archivo de datos'!$J$6:$K$12,2,FALSE),"")</f>
        <v>0</v>
      </c>
      <c r="Q1539" s="163" t="s">
        <v>46</v>
      </c>
      <c r="R1539" s="157" t="s">
        <v>1158</v>
      </c>
      <c r="S1539" s="164" t="s">
        <v>182</v>
      </c>
      <c r="T1539" s="147" t="s">
        <v>166</v>
      </c>
      <c r="U1539" s="147" t="s">
        <v>595</v>
      </c>
      <c r="V1539" s="157" t="str">
        <f>+IFERROR(VLOOKUP(U1539,[6]Equivalencias!$M$2:$N$97,2,FALSE),"")</f>
        <v xml:space="preserve">Áreas administradas </v>
      </c>
      <c r="W1539" s="168">
        <v>3323655.5</v>
      </c>
      <c r="X1539" s="154">
        <v>26589244</v>
      </c>
      <c r="Y1539" s="154">
        <v>26589244</v>
      </c>
      <c r="Z1539" s="168" t="s">
        <v>183</v>
      </c>
      <c r="AA1539" s="168" t="s">
        <v>184</v>
      </c>
      <c r="AB1539" s="157">
        <f>IFERROR(VLOOKUP(AA1539,[6]Hoja4!$A$14:$B$19,2,FALSE),"")</f>
        <v>0</v>
      </c>
      <c r="AC1539" s="157" t="s">
        <v>171</v>
      </c>
      <c r="AD1539" s="157" t="s">
        <v>2403</v>
      </c>
      <c r="AE1539" s="157" t="s">
        <v>2280</v>
      </c>
      <c r="AF1539" s="157" t="s">
        <v>2281</v>
      </c>
      <c r="AG1539" s="157" t="str">
        <f>IFERROR(VLOOKUP(AF1539,'[6]archivo de datos'!$D$1:$E$1156,2,FALSE),"")</f>
        <v>CO-VAC-76001</v>
      </c>
      <c r="AH1539" s="157" t="s">
        <v>188</v>
      </c>
      <c r="AI1539" s="157" t="str">
        <f>IFERROR(VLOOKUP(AC1539,[6]Hoja3!$B$28:$E$38,2,FALSE),"")</f>
        <v>Gloria Teresita Serna Alzate</v>
      </c>
      <c r="AJ1539" s="157" t="str">
        <f>IFERROR(VLOOKUP(AC1539,[6]Hoja3!$B$28:$E$38,3,FALSE),"")</f>
        <v>602 5561125</v>
      </c>
      <c r="AK1539" s="167" t="str">
        <f>IFERROR(VLOOKUP(AC1539,[6]Hoja3!$B$28:$E$38,4,FALSE),"")</f>
        <v>gloria.serna@parquesnacionales.gov.co</v>
      </c>
      <c r="AL1539" s="168" t="s">
        <v>183</v>
      </c>
      <c r="AM1539" s="168" t="s">
        <v>183</v>
      </c>
      <c r="AN1539" s="168" t="s">
        <v>183</v>
      </c>
      <c r="AO1539" s="168" t="s">
        <v>183</v>
      </c>
      <c r="AP1539" s="168" t="s">
        <v>2404</v>
      </c>
      <c r="AQ1539" s="157"/>
      <c r="AR1539" s="157"/>
      <c r="AS1539" s="157" t="s">
        <v>191</v>
      </c>
      <c r="AT1539" s="157"/>
    </row>
    <row r="1540" spans="1:46" ht="25.05" customHeight="1" x14ac:dyDescent="0.3">
      <c r="A1540" s="168"/>
      <c r="B1540" s="168">
        <v>80111600</v>
      </c>
      <c r="C1540" s="168" t="s">
        <v>2414</v>
      </c>
      <c r="D1540" s="157" t="s">
        <v>224</v>
      </c>
      <c r="E1540" s="168" t="s">
        <v>2413</v>
      </c>
      <c r="F1540" s="158">
        <v>1</v>
      </c>
      <c r="G1540" s="158" t="str">
        <f>IFERROR(VLOOKUP(F1540,[6]Hoja4!$A$1:B1677,2,FALSE),"")</f>
        <v>ENERO</v>
      </c>
      <c r="H1540" s="148">
        <v>1</v>
      </c>
      <c r="I1540" s="158" t="str">
        <f>IFERROR(VLOOKUP(H1540,[6]Hoja4!$A$1:D1676,2,FALSE),"")</f>
        <v>ENERO</v>
      </c>
      <c r="J1540" s="148" t="s">
        <v>178</v>
      </c>
      <c r="K1540" s="148">
        <f>IFERROR(VLOOKUP(J1540,[6]LISTAS!$A$8:$B$11,2,FALSE),"")</f>
        <v>1</v>
      </c>
      <c r="L1540" s="159"/>
      <c r="M1540" s="160" t="s">
        <v>213</v>
      </c>
      <c r="N1540" s="160" t="str">
        <f>IFERROR(VLOOKUP(M1540,'[6]archivo de datos'!$G$1:$H$24,2,FALSE),"")</f>
        <v>CCE-16</v>
      </c>
      <c r="O1540" s="168" t="s">
        <v>180</v>
      </c>
      <c r="P1540" s="162">
        <f>IFERROR(VLOOKUP(O1540,'[6]archivo de datos'!$J$6:$K$12,2,FALSE),"")</f>
        <v>0</v>
      </c>
      <c r="Q1540" s="163" t="s">
        <v>48</v>
      </c>
      <c r="R1540" s="162" t="s">
        <v>1158</v>
      </c>
      <c r="S1540" s="164" t="s">
        <v>182</v>
      </c>
      <c r="T1540" s="147" t="s">
        <v>166</v>
      </c>
      <c r="U1540" s="147" t="s">
        <v>595</v>
      </c>
      <c r="V1540" s="157" t="str">
        <f>+IFERROR(VLOOKUP(U1540,[6]Equivalencias!$M$2:$N$97,2,FALSE),"")</f>
        <v xml:space="preserve">Áreas administradas </v>
      </c>
      <c r="W1540" s="168">
        <v>3323655.5</v>
      </c>
      <c r="X1540" s="154">
        <v>9970966.5</v>
      </c>
      <c r="Y1540" s="154">
        <v>9970966.5</v>
      </c>
      <c r="Z1540" s="168"/>
      <c r="AA1540" s="168"/>
      <c r="AB1540" s="157" t="str">
        <f>IFERROR(VLOOKUP(AA1540,[6]Hoja4!$A$14:$B$19,2,FALSE),"")</f>
        <v/>
      </c>
      <c r="AC1540" s="157" t="s">
        <v>171</v>
      </c>
      <c r="AD1540" s="157" t="s">
        <v>2403</v>
      </c>
      <c r="AE1540" s="157" t="s">
        <v>2280</v>
      </c>
      <c r="AF1540" s="157" t="s">
        <v>2281</v>
      </c>
      <c r="AG1540" s="157" t="str">
        <f>IFERROR(VLOOKUP(AF1540,'[6]archivo de datos'!$D$1:$E$1156,2,FALSE),"")</f>
        <v>CO-VAC-76001</v>
      </c>
      <c r="AH1540" s="157" t="s">
        <v>188</v>
      </c>
      <c r="AI1540" s="157" t="str">
        <f>IFERROR(VLOOKUP(AC1540,[6]Hoja3!$B$28:$E$38,2,FALSE),"")</f>
        <v>Gloria Teresita Serna Alzate</v>
      </c>
      <c r="AJ1540" s="157" t="str">
        <f>IFERROR(VLOOKUP(AC1540,[6]Hoja3!$B$28:$E$38,3,FALSE),"")</f>
        <v>602 5561125</v>
      </c>
      <c r="AK1540" s="167" t="str">
        <f>IFERROR(VLOOKUP(AC1540,[6]Hoja3!$B$28:$E$38,4,FALSE),"")</f>
        <v>gloria.serna@parquesnacionales.gov.co</v>
      </c>
      <c r="AL1540" s="168" t="s">
        <v>183</v>
      </c>
      <c r="AM1540" s="168" t="s">
        <v>183</v>
      </c>
      <c r="AN1540" s="168" t="s">
        <v>183</v>
      </c>
      <c r="AO1540" s="168" t="s">
        <v>183</v>
      </c>
      <c r="AP1540" s="168" t="s">
        <v>2404</v>
      </c>
      <c r="AQ1540" s="157"/>
      <c r="AR1540" s="157"/>
      <c r="AS1540" s="157" t="s">
        <v>191</v>
      </c>
      <c r="AT1540" s="157"/>
    </row>
    <row r="1541" spans="1:46" ht="25.05" customHeight="1" x14ac:dyDescent="0.3">
      <c r="A1541" s="168"/>
      <c r="B1541" s="168">
        <v>80111600</v>
      </c>
      <c r="C1541" s="168" t="s">
        <v>2415</v>
      </c>
      <c r="D1541" s="157" t="s">
        <v>224</v>
      </c>
      <c r="E1541" s="168" t="s">
        <v>2413</v>
      </c>
      <c r="F1541" s="158">
        <v>1</v>
      </c>
      <c r="G1541" s="158" t="str">
        <f>IFERROR(VLOOKUP(F1541,[6]Hoja4!$A$1:B1678,2,FALSE),"")</f>
        <v>ENERO</v>
      </c>
      <c r="H1541" s="148">
        <v>1</v>
      </c>
      <c r="I1541" s="158" t="str">
        <f>IFERROR(VLOOKUP(H1541,[6]Hoja4!$A$1:D1677,2,FALSE),"")</f>
        <v>ENERO</v>
      </c>
      <c r="J1541" s="148" t="s">
        <v>178</v>
      </c>
      <c r="K1541" s="148">
        <f>IFERROR(VLOOKUP(J1541,[6]LISTAS!$A$8:$B$11,2,FALSE),"")</f>
        <v>1</v>
      </c>
      <c r="L1541" s="159"/>
      <c r="M1541" s="160" t="s">
        <v>213</v>
      </c>
      <c r="N1541" s="160" t="str">
        <f>IFERROR(VLOOKUP(M1541,'[6]archivo de datos'!$G$1:$H$24,2,FALSE),"")</f>
        <v>CCE-16</v>
      </c>
      <c r="O1541" s="168" t="s">
        <v>180</v>
      </c>
      <c r="P1541" s="162">
        <f>IFERROR(VLOOKUP(O1541,'[6]archivo de datos'!$J$6:$K$12,2,FALSE),"")</f>
        <v>0</v>
      </c>
      <c r="Q1541" s="163" t="s">
        <v>46</v>
      </c>
      <c r="R1541" s="157" t="s">
        <v>1158</v>
      </c>
      <c r="S1541" s="164" t="s">
        <v>182</v>
      </c>
      <c r="T1541" s="147" t="s">
        <v>166</v>
      </c>
      <c r="U1541" s="147" t="s">
        <v>595</v>
      </c>
      <c r="V1541" s="157" t="str">
        <f>+IFERROR(VLOOKUP(U1541,[6]Equivalencias!$M$2:$N$97,2,FALSE),"")</f>
        <v xml:space="preserve">Áreas administradas </v>
      </c>
      <c r="W1541" s="168">
        <v>3323655.5</v>
      </c>
      <c r="X1541" s="154">
        <v>23265588.5</v>
      </c>
      <c r="Y1541" s="154">
        <v>23265588.5</v>
      </c>
      <c r="Z1541" s="168"/>
      <c r="AA1541" s="168"/>
      <c r="AB1541" s="157" t="str">
        <f>IFERROR(VLOOKUP(AA1541,[6]Hoja4!$A$14:$B$19,2,FALSE),"")</f>
        <v/>
      </c>
      <c r="AC1541" s="157" t="s">
        <v>171</v>
      </c>
      <c r="AD1541" s="157" t="s">
        <v>2403</v>
      </c>
      <c r="AE1541" s="157" t="s">
        <v>2280</v>
      </c>
      <c r="AF1541" s="157" t="s">
        <v>2281</v>
      </c>
      <c r="AG1541" s="157" t="str">
        <f>IFERROR(VLOOKUP(AF1541,'[6]archivo de datos'!$D$1:$E$1156,2,FALSE),"")</f>
        <v>CO-VAC-76001</v>
      </c>
      <c r="AH1541" s="157" t="s">
        <v>188</v>
      </c>
      <c r="AI1541" s="157" t="str">
        <f>IFERROR(VLOOKUP(AC1541,[6]Hoja3!$B$28:$E$38,2,FALSE),"")</f>
        <v>Gloria Teresita Serna Alzate</v>
      </c>
      <c r="AJ1541" s="157" t="str">
        <f>IFERROR(VLOOKUP(AC1541,[6]Hoja3!$B$28:$E$38,3,FALSE),"")</f>
        <v>602 5561125</v>
      </c>
      <c r="AK1541" s="167" t="str">
        <f>IFERROR(VLOOKUP(AC1541,[6]Hoja3!$B$28:$E$38,4,FALSE),"")</f>
        <v>gloria.serna@parquesnacionales.gov.co</v>
      </c>
      <c r="AL1541" s="168" t="s">
        <v>183</v>
      </c>
      <c r="AM1541" s="168" t="s">
        <v>183</v>
      </c>
      <c r="AN1541" s="168" t="s">
        <v>183</v>
      </c>
      <c r="AO1541" s="168" t="s">
        <v>183</v>
      </c>
      <c r="AP1541" s="168" t="s">
        <v>2404</v>
      </c>
      <c r="AQ1541" s="157"/>
      <c r="AR1541" s="157"/>
      <c r="AS1541" s="157" t="s">
        <v>191</v>
      </c>
      <c r="AT1541" s="157"/>
    </row>
    <row r="1542" spans="1:46" ht="25.05" customHeight="1" x14ac:dyDescent="0.3">
      <c r="A1542" s="168"/>
      <c r="B1542" s="168">
        <v>80111600</v>
      </c>
      <c r="C1542" s="168" t="s">
        <v>2416</v>
      </c>
      <c r="D1542" s="157" t="s">
        <v>211</v>
      </c>
      <c r="E1542" s="168" t="s">
        <v>2407</v>
      </c>
      <c r="F1542" s="158">
        <v>1</v>
      </c>
      <c r="G1542" s="158" t="str">
        <f>IFERROR(VLOOKUP(F1542,[6]Hoja4!$A$1:B1679,2,FALSE),"")</f>
        <v>ENERO</v>
      </c>
      <c r="H1542" s="148">
        <v>1</v>
      </c>
      <c r="I1542" s="158" t="str">
        <f>IFERROR(VLOOKUP(H1542,[6]Hoja4!$A$1:D1678,2,FALSE),"")</f>
        <v>ENERO</v>
      </c>
      <c r="J1542" s="148" t="s">
        <v>178</v>
      </c>
      <c r="K1542" s="148">
        <f>IFERROR(VLOOKUP(J1542,[6]LISTAS!$A$8:$B$11,2,FALSE),"")</f>
        <v>1</v>
      </c>
      <c r="L1542" s="159">
        <v>11</v>
      </c>
      <c r="M1542" s="160" t="s">
        <v>213</v>
      </c>
      <c r="N1542" s="160" t="str">
        <f>IFERROR(VLOOKUP(M1542,'[6]archivo de datos'!$G$1:$H$24,2,FALSE),"")</f>
        <v>CCE-16</v>
      </c>
      <c r="O1542" s="168" t="s">
        <v>180</v>
      </c>
      <c r="P1542" s="162">
        <f>IFERROR(VLOOKUP(O1542,'[6]archivo de datos'!$J$6:$K$12,2,FALSE),"")</f>
        <v>0</v>
      </c>
      <c r="Q1542" s="163" t="s">
        <v>48</v>
      </c>
      <c r="R1542" s="157" t="s">
        <v>1158</v>
      </c>
      <c r="S1542" s="164" t="s">
        <v>182</v>
      </c>
      <c r="T1542" s="147" t="s">
        <v>166</v>
      </c>
      <c r="U1542" s="147" t="s">
        <v>584</v>
      </c>
      <c r="V1542" s="157" t="str">
        <f>+IFERROR(VLOOKUP(U1542,[6]Equivalencias!$M$2:$N$97,2,FALSE),"")</f>
        <v xml:space="preserve">Áreas administradas </v>
      </c>
      <c r="W1542" s="168">
        <v>6538349.3600000003</v>
      </c>
      <c r="X1542" s="154">
        <v>19615048.080000002</v>
      </c>
      <c r="Y1542" s="154">
        <v>19615048.080000002</v>
      </c>
      <c r="Z1542" s="168" t="s">
        <v>183</v>
      </c>
      <c r="AA1542" s="168" t="s">
        <v>184</v>
      </c>
      <c r="AB1542" s="157">
        <f>IFERROR(VLOOKUP(AA1542,[6]Hoja4!$A$14:$B$19,2,FALSE),"")</f>
        <v>0</v>
      </c>
      <c r="AC1542" s="157" t="s">
        <v>171</v>
      </c>
      <c r="AD1542" s="157" t="s">
        <v>2403</v>
      </c>
      <c r="AE1542" s="157" t="s">
        <v>2280</v>
      </c>
      <c r="AF1542" s="157" t="s">
        <v>2281</v>
      </c>
      <c r="AG1542" s="157" t="str">
        <f>IFERROR(VLOOKUP(AF1542,'[6]archivo de datos'!$D$1:$E$1156,2,FALSE),"")</f>
        <v>CO-VAC-76001</v>
      </c>
      <c r="AH1542" s="157" t="s">
        <v>188</v>
      </c>
      <c r="AI1542" s="157" t="str">
        <f>IFERROR(VLOOKUP(AC1542,[6]Hoja3!$B$28:$E$38,2,FALSE),"")</f>
        <v>Gloria Teresita Serna Alzate</v>
      </c>
      <c r="AJ1542" s="157" t="str">
        <f>IFERROR(VLOOKUP(AC1542,[6]Hoja3!$B$28:$E$38,3,FALSE),"")</f>
        <v>602 5561125</v>
      </c>
      <c r="AK1542" s="167" t="str">
        <f>IFERROR(VLOOKUP(AC1542,[6]Hoja3!$B$28:$E$38,4,FALSE),"")</f>
        <v>gloria.serna@parquesnacionales.gov.co</v>
      </c>
      <c r="AL1542" s="168" t="s">
        <v>183</v>
      </c>
      <c r="AM1542" s="168" t="s">
        <v>183</v>
      </c>
      <c r="AN1542" s="168" t="s">
        <v>183</v>
      </c>
      <c r="AO1542" s="168" t="s">
        <v>183</v>
      </c>
      <c r="AP1542" s="168" t="s">
        <v>2404</v>
      </c>
      <c r="AQ1542" s="157"/>
      <c r="AR1542" s="157"/>
      <c r="AS1542" s="157" t="s">
        <v>191</v>
      </c>
      <c r="AT1542" s="157"/>
    </row>
    <row r="1543" spans="1:46" ht="25.05" customHeight="1" x14ac:dyDescent="0.3">
      <c r="A1543" s="168"/>
      <c r="B1543" s="168">
        <v>80111600</v>
      </c>
      <c r="C1543" s="168" t="s">
        <v>2416</v>
      </c>
      <c r="D1543" s="157" t="s">
        <v>211</v>
      </c>
      <c r="E1543" s="168" t="s">
        <v>2407</v>
      </c>
      <c r="F1543" s="158">
        <v>1</v>
      </c>
      <c r="G1543" s="158" t="str">
        <f>IFERROR(VLOOKUP(F1543,[6]Hoja4!$A$1:B1680,2,FALSE),"")</f>
        <v>ENERO</v>
      </c>
      <c r="H1543" s="148">
        <v>1</v>
      </c>
      <c r="I1543" s="158" t="str">
        <f>IFERROR(VLOOKUP(H1543,[6]Hoja4!$A$1:D1679,2,FALSE),"")</f>
        <v>ENERO</v>
      </c>
      <c r="J1543" s="148" t="s">
        <v>178</v>
      </c>
      <c r="K1543" s="148">
        <f>IFERROR(VLOOKUP(J1543,[6]LISTAS!$A$8:$B$11,2,FALSE),"")</f>
        <v>1</v>
      </c>
      <c r="L1543" s="159">
        <v>11</v>
      </c>
      <c r="M1543" s="160" t="s">
        <v>213</v>
      </c>
      <c r="N1543" s="160" t="str">
        <f>IFERROR(VLOOKUP(M1543,'[6]archivo de datos'!$G$1:$H$24,2,FALSE),"")</f>
        <v>CCE-16</v>
      </c>
      <c r="O1543" s="168" t="s">
        <v>180</v>
      </c>
      <c r="P1543" s="162">
        <f>IFERROR(VLOOKUP(O1543,'[6]archivo de datos'!$J$6:$K$12,2,FALSE),"")</f>
        <v>0</v>
      </c>
      <c r="Q1543" s="163" t="s">
        <v>46</v>
      </c>
      <c r="R1543" s="157" t="s">
        <v>1158</v>
      </c>
      <c r="S1543" s="164" t="s">
        <v>182</v>
      </c>
      <c r="T1543" s="147" t="s">
        <v>166</v>
      </c>
      <c r="U1543" s="147" t="s">
        <v>584</v>
      </c>
      <c r="V1543" s="157" t="str">
        <f>+IFERROR(VLOOKUP(U1543,[6]Equivalencias!$M$2:$N$97,2,FALSE),"")</f>
        <v xml:space="preserve">Áreas administradas </v>
      </c>
      <c r="W1543" s="168">
        <v>6538349.3600000003</v>
      </c>
      <c r="X1543" s="154">
        <v>52306794.880000003</v>
      </c>
      <c r="Y1543" s="154">
        <v>52306794.880000003</v>
      </c>
      <c r="Z1543" s="168" t="s">
        <v>183</v>
      </c>
      <c r="AA1543" s="168" t="s">
        <v>184</v>
      </c>
      <c r="AB1543" s="157">
        <f>IFERROR(VLOOKUP(AA1543,[6]Hoja4!$A$14:$B$19,2,FALSE),"")</f>
        <v>0</v>
      </c>
      <c r="AC1543" s="157" t="s">
        <v>171</v>
      </c>
      <c r="AD1543" s="157" t="s">
        <v>2403</v>
      </c>
      <c r="AE1543" s="157" t="s">
        <v>2280</v>
      </c>
      <c r="AF1543" s="157" t="s">
        <v>2281</v>
      </c>
      <c r="AG1543" s="157" t="str">
        <f>IFERROR(VLOOKUP(AF1543,'[6]archivo de datos'!$D$1:$E$1156,2,FALSE),"")</f>
        <v>CO-VAC-76001</v>
      </c>
      <c r="AH1543" s="157" t="s">
        <v>188</v>
      </c>
      <c r="AI1543" s="157" t="str">
        <f>IFERROR(VLOOKUP(AC1543,[6]Hoja3!$B$28:$E$38,2,FALSE),"")</f>
        <v>Gloria Teresita Serna Alzate</v>
      </c>
      <c r="AJ1543" s="157" t="str">
        <f>IFERROR(VLOOKUP(AC1543,[6]Hoja3!$B$28:$E$38,3,FALSE),"")</f>
        <v>602 5561125</v>
      </c>
      <c r="AK1543" s="167" t="str">
        <f>IFERROR(VLOOKUP(AC1543,[6]Hoja3!$B$28:$E$38,4,FALSE),"")</f>
        <v>gloria.serna@parquesnacionales.gov.co</v>
      </c>
      <c r="AL1543" s="168" t="s">
        <v>183</v>
      </c>
      <c r="AM1543" s="168" t="s">
        <v>183</v>
      </c>
      <c r="AN1543" s="168" t="s">
        <v>183</v>
      </c>
      <c r="AO1543" s="168" t="s">
        <v>183</v>
      </c>
      <c r="AP1543" s="168" t="s">
        <v>2404</v>
      </c>
      <c r="AQ1543" s="157"/>
      <c r="AR1543" s="157"/>
      <c r="AS1543" s="157" t="s">
        <v>191</v>
      </c>
      <c r="AT1543" s="157"/>
    </row>
    <row r="1544" spans="1:46" ht="25.05" customHeight="1" x14ac:dyDescent="0.3">
      <c r="A1544" s="168"/>
      <c r="B1544" s="168">
        <v>80111600</v>
      </c>
      <c r="C1544" s="168" t="s">
        <v>2417</v>
      </c>
      <c r="D1544" s="157" t="s">
        <v>211</v>
      </c>
      <c r="E1544" s="168" t="s">
        <v>2418</v>
      </c>
      <c r="F1544" s="158">
        <v>1</v>
      </c>
      <c r="G1544" s="158" t="str">
        <f>IFERROR(VLOOKUP(F1544,[6]Hoja4!$A$1:B1681,2,FALSE),"")</f>
        <v>ENERO</v>
      </c>
      <c r="H1544" s="148">
        <v>1</v>
      </c>
      <c r="I1544" s="158" t="str">
        <f>IFERROR(VLOOKUP(H1544,[6]Hoja4!$A$1:D1680,2,FALSE),"")</f>
        <v>ENERO</v>
      </c>
      <c r="J1544" s="148" t="s">
        <v>178</v>
      </c>
      <c r="K1544" s="148">
        <f>IFERROR(VLOOKUP(J1544,[6]LISTAS!$A$8:$B$11,2,FALSE),"")</f>
        <v>1</v>
      </c>
      <c r="L1544" s="159">
        <v>11</v>
      </c>
      <c r="M1544" s="160" t="s">
        <v>213</v>
      </c>
      <c r="N1544" s="160" t="str">
        <f>IFERROR(VLOOKUP(M1544,'[6]archivo de datos'!$G$1:$H$24,2,FALSE),"")</f>
        <v>CCE-16</v>
      </c>
      <c r="O1544" s="168" t="s">
        <v>180</v>
      </c>
      <c r="P1544" s="162">
        <f>IFERROR(VLOOKUP(O1544,'[6]archivo de datos'!$J$6:$K$12,2,FALSE),"")</f>
        <v>0</v>
      </c>
      <c r="Q1544" s="163" t="s">
        <v>48</v>
      </c>
      <c r="R1544" s="157" t="s">
        <v>1158</v>
      </c>
      <c r="S1544" s="164" t="s">
        <v>182</v>
      </c>
      <c r="T1544" s="147" t="s">
        <v>166</v>
      </c>
      <c r="U1544" s="147" t="s">
        <v>584</v>
      </c>
      <c r="V1544" s="157" t="str">
        <f>+IFERROR(VLOOKUP(U1544,[6]Equivalencias!$M$2:$N$97,2,FALSE),"")</f>
        <v xml:space="preserve">Áreas administradas </v>
      </c>
      <c r="W1544" s="168">
        <v>4326766.32</v>
      </c>
      <c r="X1544" s="154">
        <v>12980298.960000001</v>
      </c>
      <c r="Y1544" s="154">
        <v>12980298.960000001</v>
      </c>
      <c r="Z1544" s="168" t="s">
        <v>183</v>
      </c>
      <c r="AA1544" s="168" t="s">
        <v>184</v>
      </c>
      <c r="AB1544" s="157">
        <f>IFERROR(VLOOKUP(AA1544,[6]Hoja4!$A$14:$B$19,2,FALSE),"")</f>
        <v>0</v>
      </c>
      <c r="AC1544" s="157" t="s">
        <v>171</v>
      </c>
      <c r="AD1544" s="157" t="s">
        <v>2403</v>
      </c>
      <c r="AE1544" s="157" t="s">
        <v>2280</v>
      </c>
      <c r="AF1544" s="157" t="s">
        <v>2281</v>
      </c>
      <c r="AG1544" s="157" t="str">
        <f>IFERROR(VLOOKUP(AF1544,'[6]archivo de datos'!$D$1:$E$1156,2,FALSE),"")</f>
        <v>CO-VAC-76001</v>
      </c>
      <c r="AH1544" s="157" t="s">
        <v>188</v>
      </c>
      <c r="AI1544" s="157" t="str">
        <f>IFERROR(VLOOKUP(AC1544,[6]Hoja3!$B$28:$E$38,2,FALSE),"")</f>
        <v>Gloria Teresita Serna Alzate</v>
      </c>
      <c r="AJ1544" s="157" t="str">
        <f>IFERROR(VLOOKUP(AC1544,[6]Hoja3!$B$28:$E$38,3,FALSE),"")</f>
        <v>602 5561125</v>
      </c>
      <c r="AK1544" s="167" t="str">
        <f>IFERROR(VLOOKUP(AC1544,[6]Hoja3!$B$28:$E$38,4,FALSE),"")</f>
        <v>gloria.serna@parquesnacionales.gov.co</v>
      </c>
      <c r="AL1544" s="168" t="s">
        <v>183</v>
      </c>
      <c r="AM1544" s="168" t="s">
        <v>183</v>
      </c>
      <c r="AN1544" s="168" t="s">
        <v>183</v>
      </c>
      <c r="AO1544" s="168" t="s">
        <v>183</v>
      </c>
      <c r="AP1544" s="168" t="s">
        <v>2404</v>
      </c>
      <c r="AQ1544" s="157"/>
      <c r="AR1544" s="157"/>
      <c r="AS1544" s="157" t="s">
        <v>191</v>
      </c>
      <c r="AT1544" s="157"/>
    </row>
    <row r="1545" spans="1:46" ht="25.05" customHeight="1" x14ac:dyDescent="0.3">
      <c r="A1545" s="168"/>
      <c r="B1545" s="168">
        <v>80111600</v>
      </c>
      <c r="C1545" s="168" t="s">
        <v>2417</v>
      </c>
      <c r="D1545" s="157" t="s">
        <v>211</v>
      </c>
      <c r="E1545" s="168" t="s">
        <v>2418</v>
      </c>
      <c r="F1545" s="158">
        <v>1</v>
      </c>
      <c r="G1545" s="158" t="str">
        <f>IFERROR(VLOOKUP(F1545,[6]Hoja4!$A$1:B1682,2,FALSE),"")</f>
        <v>ENERO</v>
      </c>
      <c r="H1545" s="148">
        <v>1</v>
      </c>
      <c r="I1545" s="158" t="str">
        <f>IFERROR(VLOOKUP(H1545,[6]Hoja4!$A$1:D1681,2,FALSE),"")</f>
        <v>ENERO</v>
      </c>
      <c r="J1545" s="148" t="s">
        <v>178</v>
      </c>
      <c r="K1545" s="148">
        <f>IFERROR(VLOOKUP(J1545,[6]LISTAS!$A$8:$B$11,2,FALSE),"")</f>
        <v>1</v>
      </c>
      <c r="L1545" s="159">
        <v>11</v>
      </c>
      <c r="M1545" s="160" t="s">
        <v>213</v>
      </c>
      <c r="N1545" s="160" t="str">
        <f>IFERROR(VLOOKUP(M1545,'[6]archivo de datos'!$G$1:$H$24,2,FALSE),"")</f>
        <v>CCE-16</v>
      </c>
      <c r="O1545" s="168" t="s">
        <v>180</v>
      </c>
      <c r="P1545" s="162">
        <f>IFERROR(VLOOKUP(O1545,'[6]archivo de datos'!$J$6:$K$12,2,FALSE),"")</f>
        <v>0</v>
      </c>
      <c r="Q1545" s="163" t="s">
        <v>46</v>
      </c>
      <c r="R1545" s="157" t="s">
        <v>1158</v>
      </c>
      <c r="S1545" s="164" t="s">
        <v>182</v>
      </c>
      <c r="T1545" s="147" t="s">
        <v>166</v>
      </c>
      <c r="U1545" s="147" t="s">
        <v>584</v>
      </c>
      <c r="V1545" s="157" t="str">
        <f>+IFERROR(VLOOKUP(U1545,[6]Equivalencias!$M$2:$N$97,2,FALSE),"")</f>
        <v xml:space="preserve">Áreas administradas </v>
      </c>
      <c r="W1545" s="168">
        <v>4326766.32</v>
      </c>
      <c r="X1545" s="154">
        <v>34614130.560000002</v>
      </c>
      <c r="Y1545" s="154">
        <v>34614130.560000002</v>
      </c>
      <c r="Z1545" s="168" t="s">
        <v>183</v>
      </c>
      <c r="AA1545" s="168" t="s">
        <v>184</v>
      </c>
      <c r="AB1545" s="157">
        <f>IFERROR(VLOOKUP(AA1545,[6]Hoja4!$A$14:$B$19,2,FALSE),"")</f>
        <v>0</v>
      </c>
      <c r="AC1545" s="157" t="s">
        <v>171</v>
      </c>
      <c r="AD1545" s="157" t="s">
        <v>2403</v>
      </c>
      <c r="AE1545" s="157" t="s">
        <v>2280</v>
      </c>
      <c r="AF1545" s="157" t="s">
        <v>2281</v>
      </c>
      <c r="AG1545" s="157" t="str">
        <f>IFERROR(VLOOKUP(AF1545,'[6]archivo de datos'!$D$1:$E$1156,2,FALSE),"")</f>
        <v>CO-VAC-76001</v>
      </c>
      <c r="AH1545" s="157" t="s">
        <v>188</v>
      </c>
      <c r="AI1545" s="157" t="str">
        <f>IFERROR(VLOOKUP(AC1545,[6]Hoja3!$B$28:$E$38,2,FALSE),"")</f>
        <v>Gloria Teresita Serna Alzate</v>
      </c>
      <c r="AJ1545" s="157" t="str">
        <f>IFERROR(VLOOKUP(AC1545,[6]Hoja3!$B$28:$E$38,3,FALSE),"")</f>
        <v>602 5561125</v>
      </c>
      <c r="AK1545" s="167" t="str">
        <f>IFERROR(VLOOKUP(AC1545,[6]Hoja3!$B$28:$E$38,4,FALSE),"")</f>
        <v>gloria.serna@parquesnacionales.gov.co</v>
      </c>
      <c r="AL1545" s="168" t="s">
        <v>183</v>
      </c>
      <c r="AM1545" s="168" t="s">
        <v>183</v>
      </c>
      <c r="AN1545" s="168" t="s">
        <v>183</v>
      </c>
      <c r="AO1545" s="168" t="s">
        <v>183</v>
      </c>
      <c r="AP1545" s="168" t="s">
        <v>2404</v>
      </c>
      <c r="AQ1545" s="157"/>
      <c r="AR1545" s="157"/>
      <c r="AS1545" s="157" t="s">
        <v>191</v>
      </c>
      <c r="AT1545" s="157"/>
    </row>
    <row r="1546" spans="1:46" ht="25.05" customHeight="1" x14ac:dyDescent="0.3">
      <c r="A1546" s="168"/>
      <c r="B1546" s="168">
        <v>80111600</v>
      </c>
      <c r="C1546" s="168" t="s">
        <v>2417</v>
      </c>
      <c r="D1546" s="157" t="s">
        <v>211</v>
      </c>
      <c r="E1546" s="168" t="s">
        <v>2418</v>
      </c>
      <c r="F1546" s="158">
        <v>1</v>
      </c>
      <c r="G1546" s="158" t="str">
        <f>IFERROR(VLOOKUP(F1546,[6]Hoja4!$A$1:B1683,2,FALSE),"")</f>
        <v>ENERO</v>
      </c>
      <c r="H1546" s="148">
        <v>1</v>
      </c>
      <c r="I1546" s="158" t="str">
        <f>IFERROR(VLOOKUP(H1546,[6]Hoja4!$A$1:D1682,2,FALSE),"")</f>
        <v>ENERO</v>
      </c>
      <c r="J1546" s="148" t="s">
        <v>178</v>
      </c>
      <c r="K1546" s="148">
        <f>IFERROR(VLOOKUP(J1546,[6]LISTAS!$A$8:$B$11,2,FALSE),"")</f>
        <v>1</v>
      </c>
      <c r="L1546" s="159">
        <v>11</v>
      </c>
      <c r="M1546" s="160" t="s">
        <v>213</v>
      </c>
      <c r="N1546" s="160" t="str">
        <f>IFERROR(VLOOKUP(M1546,'[6]archivo de datos'!$G$1:$H$24,2,FALSE),"")</f>
        <v>CCE-16</v>
      </c>
      <c r="O1546" s="168" t="s">
        <v>180</v>
      </c>
      <c r="P1546" s="162">
        <f>IFERROR(VLOOKUP(O1546,'[6]archivo de datos'!$J$6:$K$12,2,FALSE),"")</f>
        <v>0</v>
      </c>
      <c r="Q1546" s="163" t="s">
        <v>48</v>
      </c>
      <c r="R1546" s="157" t="s">
        <v>1158</v>
      </c>
      <c r="S1546" s="164" t="s">
        <v>182</v>
      </c>
      <c r="T1546" s="147" t="s">
        <v>166</v>
      </c>
      <c r="U1546" s="147" t="s">
        <v>584</v>
      </c>
      <c r="V1546" s="157" t="str">
        <f>+IFERROR(VLOOKUP(U1546,[6]Equivalencias!$M$2:$N$97,2,FALSE),"")</f>
        <v xml:space="preserve">Áreas administradas </v>
      </c>
      <c r="W1546" s="168">
        <v>4326766.32</v>
      </c>
      <c r="X1546" s="154">
        <v>12980298.960000001</v>
      </c>
      <c r="Y1546" s="154">
        <v>12980298.960000001</v>
      </c>
      <c r="Z1546" s="168" t="s">
        <v>183</v>
      </c>
      <c r="AA1546" s="168" t="s">
        <v>184</v>
      </c>
      <c r="AB1546" s="157">
        <f>IFERROR(VLOOKUP(AA1546,[6]Hoja4!$A$14:$B$19,2,FALSE),"")</f>
        <v>0</v>
      </c>
      <c r="AC1546" s="157" t="s">
        <v>171</v>
      </c>
      <c r="AD1546" s="157" t="s">
        <v>2403</v>
      </c>
      <c r="AE1546" s="157" t="s">
        <v>2280</v>
      </c>
      <c r="AF1546" s="157" t="s">
        <v>2281</v>
      </c>
      <c r="AG1546" s="157" t="str">
        <f>IFERROR(VLOOKUP(AF1546,'[6]archivo de datos'!$D$1:$E$1156,2,FALSE),"")</f>
        <v>CO-VAC-76001</v>
      </c>
      <c r="AH1546" s="157" t="s">
        <v>188</v>
      </c>
      <c r="AI1546" s="157" t="str">
        <f>IFERROR(VLOOKUP(AC1546,[6]Hoja3!$B$28:$E$38,2,FALSE),"")</f>
        <v>Gloria Teresita Serna Alzate</v>
      </c>
      <c r="AJ1546" s="157" t="str">
        <f>IFERROR(VLOOKUP(AC1546,[6]Hoja3!$B$28:$E$38,3,FALSE),"")</f>
        <v>602 5561125</v>
      </c>
      <c r="AK1546" s="167" t="str">
        <f>IFERROR(VLOOKUP(AC1546,[6]Hoja3!$B$28:$E$38,4,FALSE),"")</f>
        <v>gloria.serna@parquesnacionales.gov.co</v>
      </c>
      <c r="AL1546" s="168" t="s">
        <v>183</v>
      </c>
      <c r="AM1546" s="168" t="s">
        <v>183</v>
      </c>
      <c r="AN1546" s="168" t="s">
        <v>183</v>
      </c>
      <c r="AO1546" s="168" t="s">
        <v>183</v>
      </c>
      <c r="AP1546" s="168" t="s">
        <v>2404</v>
      </c>
      <c r="AQ1546" s="157"/>
      <c r="AR1546" s="157"/>
      <c r="AS1546" s="157" t="s">
        <v>191</v>
      </c>
      <c r="AT1546" s="157"/>
    </row>
    <row r="1547" spans="1:46" ht="25.05" customHeight="1" x14ac:dyDescent="0.3">
      <c r="A1547" s="168"/>
      <c r="B1547" s="168">
        <v>80111600</v>
      </c>
      <c r="C1547" s="168" t="s">
        <v>2417</v>
      </c>
      <c r="D1547" s="157" t="s">
        <v>211</v>
      </c>
      <c r="E1547" s="168" t="s">
        <v>557</v>
      </c>
      <c r="F1547" s="158">
        <v>1</v>
      </c>
      <c r="G1547" s="158" t="str">
        <f>IFERROR(VLOOKUP(F1547,[6]Hoja4!$A$1:B1684,2,FALSE),"")</f>
        <v>ENERO</v>
      </c>
      <c r="H1547" s="148">
        <v>1</v>
      </c>
      <c r="I1547" s="158" t="str">
        <f>IFERROR(VLOOKUP(H1547,[6]Hoja4!$A$1:D1683,2,FALSE),"")</f>
        <v>ENERO</v>
      </c>
      <c r="J1547" s="148" t="s">
        <v>178</v>
      </c>
      <c r="K1547" s="148">
        <f>IFERROR(VLOOKUP(J1547,[6]LISTAS!$A$8:$B$11,2,FALSE),"")</f>
        <v>1</v>
      </c>
      <c r="L1547" s="159">
        <v>11</v>
      </c>
      <c r="M1547" s="160" t="s">
        <v>213</v>
      </c>
      <c r="N1547" s="160" t="str">
        <f>IFERROR(VLOOKUP(M1547,'[6]archivo de datos'!$G$1:$H$24,2,FALSE),"")</f>
        <v>CCE-16</v>
      </c>
      <c r="O1547" s="168" t="s">
        <v>180</v>
      </c>
      <c r="P1547" s="162">
        <f>IFERROR(VLOOKUP(O1547,'[6]archivo de datos'!$J$6:$K$12,2,FALSE),"")</f>
        <v>0</v>
      </c>
      <c r="Q1547" s="163" t="s">
        <v>46</v>
      </c>
      <c r="R1547" s="157" t="s">
        <v>1158</v>
      </c>
      <c r="S1547" s="164" t="s">
        <v>182</v>
      </c>
      <c r="T1547" s="147" t="s">
        <v>166</v>
      </c>
      <c r="U1547" s="147" t="s">
        <v>584</v>
      </c>
      <c r="V1547" s="157" t="str">
        <f>+IFERROR(VLOOKUP(U1547,[6]Equivalencias!$M$2:$N$97,2,FALSE),"")</f>
        <v xml:space="preserve">Áreas administradas </v>
      </c>
      <c r="W1547" s="168">
        <v>4326766.32</v>
      </c>
      <c r="X1547" s="154">
        <v>34614130.560000002</v>
      </c>
      <c r="Y1547" s="154">
        <v>34614130.560000002</v>
      </c>
      <c r="Z1547" s="168" t="s">
        <v>183</v>
      </c>
      <c r="AA1547" s="168" t="s">
        <v>184</v>
      </c>
      <c r="AB1547" s="157">
        <f>IFERROR(VLOOKUP(AA1547,[6]Hoja4!$A$14:$B$19,2,FALSE),"")</f>
        <v>0</v>
      </c>
      <c r="AC1547" s="157" t="s">
        <v>171</v>
      </c>
      <c r="AD1547" s="157" t="s">
        <v>2403</v>
      </c>
      <c r="AE1547" s="157" t="s">
        <v>2280</v>
      </c>
      <c r="AF1547" s="157" t="s">
        <v>2281</v>
      </c>
      <c r="AG1547" s="157" t="str">
        <f>IFERROR(VLOOKUP(AF1547,'[6]archivo de datos'!$D$1:$E$1156,2,FALSE),"")</f>
        <v>CO-VAC-76001</v>
      </c>
      <c r="AH1547" s="157" t="s">
        <v>188</v>
      </c>
      <c r="AI1547" s="157" t="str">
        <f>IFERROR(VLOOKUP(AC1547,[6]Hoja3!$B$28:$E$38,2,FALSE),"")</f>
        <v>Gloria Teresita Serna Alzate</v>
      </c>
      <c r="AJ1547" s="157" t="str">
        <f>IFERROR(VLOOKUP(AC1547,[6]Hoja3!$B$28:$E$38,3,FALSE),"")</f>
        <v>602 5561125</v>
      </c>
      <c r="AK1547" s="167" t="str">
        <f>IFERROR(VLOOKUP(AC1547,[6]Hoja3!$B$28:$E$38,4,FALSE),"")</f>
        <v>gloria.serna@parquesnacionales.gov.co</v>
      </c>
      <c r="AL1547" s="168" t="s">
        <v>183</v>
      </c>
      <c r="AM1547" s="168" t="s">
        <v>183</v>
      </c>
      <c r="AN1547" s="168" t="s">
        <v>183</v>
      </c>
      <c r="AO1547" s="168" t="s">
        <v>183</v>
      </c>
      <c r="AP1547" s="168" t="s">
        <v>2404</v>
      </c>
      <c r="AQ1547" s="157"/>
      <c r="AR1547" s="157"/>
      <c r="AS1547" s="157" t="s">
        <v>191</v>
      </c>
      <c r="AT1547" s="157"/>
    </row>
    <row r="1548" spans="1:46" ht="25.05" customHeight="1" x14ac:dyDescent="0.3">
      <c r="A1548" s="168"/>
      <c r="B1548" s="168">
        <v>80111600</v>
      </c>
      <c r="C1548" s="168" t="s">
        <v>2419</v>
      </c>
      <c r="D1548" s="157" t="s">
        <v>211</v>
      </c>
      <c r="E1548" s="168" t="s">
        <v>2420</v>
      </c>
      <c r="F1548" s="158">
        <v>1</v>
      </c>
      <c r="G1548" s="158" t="str">
        <f>IFERROR(VLOOKUP(F1548,[6]Hoja4!$A$1:B1685,2,FALSE),"")</f>
        <v>ENERO</v>
      </c>
      <c r="H1548" s="148">
        <v>1</v>
      </c>
      <c r="I1548" s="158" t="str">
        <f>IFERROR(VLOOKUP(H1548,[6]Hoja4!$A$1:D1684,2,FALSE),"")</f>
        <v>ENERO</v>
      </c>
      <c r="J1548" s="148" t="s">
        <v>178</v>
      </c>
      <c r="K1548" s="148">
        <f>IFERROR(VLOOKUP(J1548,[6]LISTAS!$A$8:$B$11,2,FALSE),"")</f>
        <v>1</v>
      </c>
      <c r="L1548" s="159">
        <v>11</v>
      </c>
      <c r="M1548" s="160" t="s">
        <v>213</v>
      </c>
      <c r="N1548" s="160" t="str">
        <f>IFERROR(VLOOKUP(M1548,'[6]archivo de datos'!$G$1:$H$24,2,FALSE),"")</f>
        <v>CCE-16</v>
      </c>
      <c r="O1548" s="168" t="s">
        <v>180</v>
      </c>
      <c r="P1548" s="162">
        <f>IFERROR(VLOOKUP(O1548,'[6]archivo de datos'!$J$6:$K$12,2,FALSE),"")</f>
        <v>0</v>
      </c>
      <c r="Q1548" s="163" t="s">
        <v>48</v>
      </c>
      <c r="R1548" s="157" t="s">
        <v>1158</v>
      </c>
      <c r="S1548" s="164" t="s">
        <v>182</v>
      </c>
      <c r="T1548" s="147" t="s">
        <v>166</v>
      </c>
      <c r="U1548" s="147" t="s">
        <v>584</v>
      </c>
      <c r="V1548" s="157" t="str">
        <f>+IFERROR(VLOOKUP(U1548,[6]Equivalencias!$M$2:$N$97,2,FALSE),"")</f>
        <v xml:space="preserve">Áreas administradas </v>
      </c>
      <c r="W1548" s="168">
        <v>3781048.63</v>
      </c>
      <c r="X1548" s="154">
        <v>11343145.890000001</v>
      </c>
      <c r="Y1548" s="154">
        <v>11343145.890000001</v>
      </c>
      <c r="Z1548" s="168" t="s">
        <v>183</v>
      </c>
      <c r="AA1548" s="168" t="s">
        <v>184</v>
      </c>
      <c r="AB1548" s="157">
        <f>IFERROR(VLOOKUP(AA1548,[6]Hoja4!$A$14:$B$19,2,FALSE),"")</f>
        <v>0</v>
      </c>
      <c r="AC1548" s="157" t="s">
        <v>171</v>
      </c>
      <c r="AD1548" s="157" t="s">
        <v>2403</v>
      </c>
      <c r="AE1548" s="157" t="s">
        <v>2280</v>
      </c>
      <c r="AF1548" s="157" t="s">
        <v>2281</v>
      </c>
      <c r="AG1548" s="157" t="str">
        <f>IFERROR(VLOOKUP(AF1548,'[6]archivo de datos'!$D$1:$E$1156,2,FALSE),"")</f>
        <v>CO-VAC-76001</v>
      </c>
      <c r="AH1548" s="157" t="s">
        <v>188</v>
      </c>
      <c r="AI1548" s="157" t="str">
        <f>IFERROR(VLOOKUP(AC1548,[6]Hoja3!$B$28:$E$38,2,FALSE),"")</f>
        <v>Gloria Teresita Serna Alzate</v>
      </c>
      <c r="AJ1548" s="157" t="str">
        <f>IFERROR(VLOOKUP(AC1548,[6]Hoja3!$B$28:$E$38,3,FALSE),"")</f>
        <v>602 5561125</v>
      </c>
      <c r="AK1548" s="167" t="str">
        <f>IFERROR(VLOOKUP(AC1548,[6]Hoja3!$B$28:$E$38,4,FALSE),"")</f>
        <v>gloria.serna@parquesnacionales.gov.co</v>
      </c>
      <c r="AL1548" s="168" t="s">
        <v>183</v>
      </c>
      <c r="AM1548" s="168" t="s">
        <v>183</v>
      </c>
      <c r="AN1548" s="168" t="s">
        <v>183</v>
      </c>
      <c r="AO1548" s="168" t="s">
        <v>183</v>
      </c>
      <c r="AP1548" s="168" t="s">
        <v>2404</v>
      </c>
      <c r="AQ1548" s="157"/>
      <c r="AR1548" s="157"/>
      <c r="AS1548" s="157" t="s">
        <v>191</v>
      </c>
      <c r="AT1548" s="157"/>
    </row>
    <row r="1549" spans="1:46" ht="25.05" customHeight="1" x14ac:dyDescent="0.3">
      <c r="A1549" s="168"/>
      <c r="B1549" s="168">
        <v>80111600</v>
      </c>
      <c r="C1549" s="168" t="s">
        <v>2421</v>
      </c>
      <c r="D1549" s="157" t="s">
        <v>211</v>
      </c>
      <c r="E1549" s="168" t="s">
        <v>2420</v>
      </c>
      <c r="F1549" s="158">
        <v>1</v>
      </c>
      <c r="G1549" s="158" t="str">
        <f>IFERROR(VLOOKUP(F1549,[6]Hoja4!$A$1:B1686,2,FALSE),"")</f>
        <v>ENERO</v>
      </c>
      <c r="H1549" s="148">
        <v>1</v>
      </c>
      <c r="I1549" s="158" t="str">
        <f>IFERROR(VLOOKUP(H1549,[6]Hoja4!$A$1:D1685,2,FALSE),"")</f>
        <v>ENERO</v>
      </c>
      <c r="J1549" s="148" t="s">
        <v>178</v>
      </c>
      <c r="K1549" s="148">
        <f>IFERROR(VLOOKUP(J1549,[6]LISTAS!$A$8:$B$11,2,FALSE),"")</f>
        <v>1</v>
      </c>
      <c r="L1549" s="159">
        <v>11</v>
      </c>
      <c r="M1549" s="160" t="s">
        <v>213</v>
      </c>
      <c r="N1549" s="160" t="str">
        <f>IFERROR(VLOOKUP(M1549,'[6]archivo de datos'!$G$1:$H$24,2,FALSE),"")</f>
        <v>CCE-16</v>
      </c>
      <c r="O1549" s="168" t="s">
        <v>180</v>
      </c>
      <c r="P1549" s="162">
        <f>IFERROR(VLOOKUP(O1549,'[6]archivo de datos'!$J$6:$K$12,2,FALSE),"")</f>
        <v>0</v>
      </c>
      <c r="Q1549" s="163" t="s">
        <v>46</v>
      </c>
      <c r="R1549" s="157" t="s">
        <v>1158</v>
      </c>
      <c r="S1549" s="164" t="s">
        <v>182</v>
      </c>
      <c r="T1549" s="147" t="s">
        <v>166</v>
      </c>
      <c r="U1549" s="147" t="s">
        <v>584</v>
      </c>
      <c r="V1549" s="157" t="str">
        <f>+IFERROR(VLOOKUP(U1549,[6]Equivalencias!$M$2:$N$97,2,FALSE),"")</f>
        <v xml:space="preserve">Áreas administradas </v>
      </c>
      <c r="W1549" s="168">
        <v>3781048.63</v>
      </c>
      <c r="X1549" s="154">
        <v>30248389.039999999</v>
      </c>
      <c r="Y1549" s="154">
        <v>30248389.039999999</v>
      </c>
      <c r="Z1549" s="168" t="s">
        <v>183</v>
      </c>
      <c r="AA1549" s="168" t="s">
        <v>184</v>
      </c>
      <c r="AB1549" s="157">
        <f>IFERROR(VLOOKUP(AA1549,[6]Hoja4!$A$14:$B$19,2,FALSE),"")</f>
        <v>0</v>
      </c>
      <c r="AC1549" s="157" t="s">
        <v>171</v>
      </c>
      <c r="AD1549" s="157" t="s">
        <v>2403</v>
      </c>
      <c r="AE1549" s="157" t="s">
        <v>2280</v>
      </c>
      <c r="AF1549" s="157" t="s">
        <v>2281</v>
      </c>
      <c r="AG1549" s="157" t="str">
        <f>IFERROR(VLOOKUP(AF1549,'[6]archivo de datos'!$D$1:$E$1156,2,FALSE),"")</f>
        <v>CO-VAC-76001</v>
      </c>
      <c r="AH1549" s="157" t="s">
        <v>188</v>
      </c>
      <c r="AI1549" s="157" t="str">
        <f>IFERROR(VLOOKUP(AC1549,[6]Hoja3!$B$28:$E$38,2,FALSE),"")</f>
        <v>Gloria Teresita Serna Alzate</v>
      </c>
      <c r="AJ1549" s="157" t="str">
        <f>IFERROR(VLOOKUP(AC1549,[6]Hoja3!$B$28:$E$38,3,FALSE),"")</f>
        <v>602 5561125</v>
      </c>
      <c r="AK1549" s="167" t="str">
        <f>IFERROR(VLOOKUP(AC1549,[6]Hoja3!$B$28:$E$38,4,FALSE),"")</f>
        <v>gloria.serna@parquesnacionales.gov.co</v>
      </c>
      <c r="AL1549" s="168" t="s">
        <v>183</v>
      </c>
      <c r="AM1549" s="168" t="s">
        <v>183</v>
      </c>
      <c r="AN1549" s="168" t="s">
        <v>183</v>
      </c>
      <c r="AO1549" s="168" t="s">
        <v>183</v>
      </c>
      <c r="AP1549" s="168" t="s">
        <v>2404</v>
      </c>
      <c r="AQ1549" s="157"/>
      <c r="AR1549" s="157"/>
      <c r="AS1549" s="157" t="s">
        <v>191</v>
      </c>
      <c r="AT1549" s="157"/>
    </row>
    <row r="1550" spans="1:46" ht="25.05" customHeight="1" x14ac:dyDescent="0.3">
      <c r="A1550" s="168"/>
      <c r="B1550" s="168">
        <v>80111600</v>
      </c>
      <c r="C1550" s="168" t="s">
        <v>2422</v>
      </c>
      <c r="D1550" s="157" t="s">
        <v>211</v>
      </c>
      <c r="E1550" s="168" t="s">
        <v>2423</v>
      </c>
      <c r="F1550" s="158">
        <v>1</v>
      </c>
      <c r="G1550" s="158" t="str">
        <f>IFERROR(VLOOKUP(F1550,[6]Hoja4!$A$1:B1687,2,FALSE),"")</f>
        <v>ENERO</v>
      </c>
      <c r="H1550" s="148">
        <v>1</v>
      </c>
      <c r="I1550" s="158" t="str">
        <f>IFERROR(VLOOKUP(H1550,[6]Hoja4!$A$1:D1686,2,FALSE),"")</f>
        <v>ENERO</v>
      </c>
      <c r="J1550" s="148" t="s">
        <v>178</v>
      </c>
      <c r="K1550" s="148">
        <f>IFERROR(VLOOKUP(J1550,[6]LISTAS!$A$8:$B$11,2,FALSE),"")</f>
        <v>1</v>
      </c>
      <c r="L1550" s="159">
        <v>11</v>
      </c>
      <c r="M1550" s="160" t="s">
        <v>213</v>
      </c>
      <c r="N1550" s="160" t="str">
        <f>IFERROR(VLOOKUP(M1550,'[6]archivo de datos'!$G$1:$H$24,2,FALSE),"")</f>
        <v>CCE-16</v>
      </c>
      <c r="O1550" s="168" t="s">
        <v>180</v>
      </c>
      <c r="P1550" s="162">
        <f>IFERROR(VLOOKUP(O1550,'[6]archivo de datos'!$J$6:$K$12,2,FALSE),"")</f>
        <v>0</v>
      </c>
      <c r="Q1550" s="163" t="s">
        <v>48</v>
      </c>
      <c r="R1550" s="157" t="s">
        <v>1158</v>
      </c>
      <c r="S1550" s="164" t="s">
        <v>182</v>
      </c>
      <c r="T1550" s="147" t="s">
        <v>166</v>
      </c>
      <c r="U1550" s="147" t="s">
        <v>584</v>
      </c>
      <c r="V1550" s="157" t="str">
        <f>+IFERROR(VLOOKUP(U1550,[6]Equivalencias!$M$2:$N$97,2,FALSE),"")</f>
        <v xml:space="preserve">Áreas administradas </v>
      </c>
      <c r="W1550" s="168">
        <v>3781048.63</v>
      </c>
      <c r="X1550" s="154">
        <v>11343145.890000001</v>
      </c>
      <c r="Y1550" s="154">
        <v>11343145.890000001</v>
      </c>
      <c r="Z1550" s="168" t="s">
        <v>183</v>
      </c>
      <c r="AA1550" s="168" t="s">
        <v>184</v>
      </c>
      <c r="AB1550" s="157">
        <f>IFERROR(VLOOKUP(AA1550,[6]Hoja4!$A$14:$B$19,2,FALSE),"")</f>
        <v>0</v>
      </c>
      <c r="AC1550" s="157" t="s">
        <v>171</v>
      </c>
      <c r="AD1550" s="157" t="s">
        <v>2403</v>
      </c>
      <c r="AE1550" s="157" t="s">
        <v>2280</v>
      </c>
      <c r="AF1550" s="157" t="s">
        <v>2281</v>
      </c>
      <c r="AG1550" s="157" t="str">
        <f>IFERROR(VLOOKUP(AF1550,'[6]archivo de datos'!$D$1:$E$1156,2,FALSE),"")</f>
        <v>CO-VAC-76001</v>
      </c>
      <c r="AH1550" s="157" t="s">
        <v>188</v>
      </c>
      <c r="AI1550" s="157" t="str">
        <f>IFERROR(VLOOKUP(AC1550,[6]Hoja3!$B$28:$E$38,2,FALSE),"")</f>
        <v>Gloria Teresita Serna Alzate</v>
      </c>
      <c r="AJ1550" s="157" t="str">
        <f>IFERROR(VLOOKUP(AC1550,[6]Hoja3!$B$28:$E$38,3,FALSE),"")</f>
        <v>602 5561125</v>
      </c>
      <c r="AK1550" s="167" t="str">
        <f>IFERROR(VLOOKUP(AC1550,[6]Hoja3!$B$28:$E$38,4,FALSE),"")</f>
        <v>gloria.serna@parquesnacionales.gov.co</v>
      </c>
      <c r="AL1550" s="168" t="s">
        <v>183</v>
      </c>
      <c r="AM1550" s="168" t="s">
        <v>183</v>
      </c>
      <c r="AN1550" s="168" t="s">
        <v>183</v>
      </c>
      <c r="AO1550" s="168" t="s">
        <v>183</v>
      </c>
      <c r="AP1550" s="168" t="s">
        <v>2404</v>
      </c>
      <c r="AQ1550" s="157"/>
      <c r="AR1550" s="157"/>
      <c r="AS1550" s="157" t="s">
        <v>191</v>
      </c>
      <c r="AT1550" s="157"/>
    </row>
    <row r="1551" spans="1:46" ht="25.05" customHeight="1" x14ac:dyDescent="0.3">
      <c r="A1551" s="168"/>
      <c r="B1551" s="168">
        <v>80111600</v>
      </c>
      <c r="C1551" s="168" t="s">
        <v>2422</v>
      </c>
      <c r="D1551" s="157" t="s">
        <v>211</v>
      </c>
      <c r="E1551" s="168" t="s">
        <v>2423</v>
      </c>
      <c r="F1551" s="158">
        <v>1</v>
      </c>
      <c r="G1551" s="158" t="str">
        <f>IFERROR(VLOOKUP(F1551,[6]Hoja4!$A$1:B1688,2,FALSE),"")</f>
        <v>ENERO</v>
      </c>
      <c r="H1551" s="148">
        <v>1</v>
      </c>
      <c r="I1551" s="158" t="str">
        <f>IFERROR(VLOOKUP(H1551,[6]Hoja4!$A$1:D1687,2,FALSE),"")</f>
        <v>ENERO</v>
      </c>
      <c r="J1551" s="148" t="s">
        <v>178</v>
      </c>
      <c r="K1551" s="148">
        <f>IFERROR(VLOOKUP(J1551,[6]LISTAS!$A$8:$B$11,2,FALSE),"")</f>
        <v>1</v>
      </c>
      <c r="L1551" s="159">
        <v>11</v>
      </c>
      <c r="M1551" s="160" t="s">
        <v>213</v>
      </c>
      <c r="N1551" s="160" t="str">
        <f>IFERROR(VLOOKUP(M1551,'[6]archivo de datos'!$G$1:$H$24,2,FALSE),"")</f>
        <v>CCE-16</v>
      </c>
      <c r="O1551" s="168" t="s">
        <v>180</v>
      </c>
      <c r="P1551" s="162">
        <f>IFERROR(VLOOKUP(O1551,'[6]archivo de datos'!$J$6:$K$12,2,FALSE),"")</f>
        <v>0</v>
      </c>
      <c r="Q1551" s="163" t="s">
        <v>46</v>
      </c>
      <c r="R1551" s="157" t="s">
        <v>1158</v>
      </c>
      <c r="S1551" s="164" t="s">
        <v>182</v>
      </c>
      <c r="T1551" s="147" t="s">
        <v>166</v>
      </c>
      <c r="U1551" s="147" t="s">
        <v>584</v>
      </c>
      <c r="V1551" s="157" t="str">
        <f>+IFERROR(VLOOKUP(U1551,[6]Equivalencias!$M$2:$N$97,2,FALSE),"")</f>
        <v xml:space="preserve">Áreas administradas </v>
      </c>
      <c r="W1551" s="168">
        <v>3781048.63</v>
      </c>
      <c r="X1551" s="154">
        <v>30248389.039999999</v>
      </c>
      <c r="Y1551" s="154">
        <v>30248389.039999999</v>
      </c>
      <c r="Z1551" s="168" t="s">
        <v>183</v>
      </c>
      <c r="AA1551" s="168" t="s">
        <v>184</v>
      </c>
      <c r="AB1551" s="157">
        <f>IFERROR(VLOOKUP(AA1551,[6]Hoja4!$A$14:$B$19,2,FALSE),"")</f>
        <v>0</v>
      </c>
      <c r="AC1551" s="157" t="s">
        <v>171</v>
      </c>
      <c r="AD1551" s="157" t="s">
        <v>2403</v>
      </c>
      <c r="AE1551" s="157" t="s">
        <v>2280</v>
      </c>
      <c r="AF1551" s="157" t="s">
        <v>2281</v>
      </c>
      <c r="AG1551" s="157" t="str">
        <f>IFERROR(VLOOKUP(AF1551,'[6]archivo de datos'!$D$1:$E$1156,2,FALSE),"")</f>
        <v>CO-VAC-76001</v>
      </c>
      <c r="AH1551" s="157" t="s">
        <v>188</v>
      </c>
      <c r="AI1551" s="157" t="str">
        <f>IFERROR(VLOOKUP(AC1551,[6]Hoja3!$B$28:$E$38,2,FALSE),"")</f>
        <v>Gloria Teresita Serna Alzate</v>
      </c>
      <c r="AJ1551" s="157" t="str">
        <f>IFERROR(VLOOKUP(AC1551,[6]Hoja3!$B$28:$E$38,3,FALSE),"")</f>
        <v>602 5561125</v>
      </c>
      <c r="AK1551" s="167" t="str">
        <f>IFERROR(VLOOKUP(AC1551,[6]Hoja3!$B$28:$E$38,4,FALSE),"")</f>
        <v>gloria.serna@parquesnacionales.gov.co</v>
      </c>
      <c r="AL1551" s="168" t="s">
        <v>183</v>
      </c>
      <c r="AM1551" s="168" t="s">
        <v>183</v>
      </c>
      <c r="AN1551" s="168" t="s">
        <v>183</v>
      </c>
      <c r="AO1551" s="168" t="s">
        <v>183</v>
      </c>
      <c r="AP1551" s="168" t="s">
        <v>2404</v>
      </c>
      <c r="AQ1551" s="157"/>
      <c r="AR1551" s="157"/>
      <c r="AS1551" s="157" t="s">
        <v>191</v>
      </c>
      <c r="AT1551" s="157"/>
    </row>
    <row r="1552" spans="1:46" ht="25.05" customHeight="1" x14ac:dyDescent="0.3">
      <c r="A1552" s="168"/>
      <c r="B1552" s="168">
        <v>80111600</v>
      </c>
      <c r="C1552" s="168" t="s">
        <v>2424</v>
      </c>
      <c r="D1552" s="157" t="s">
        <v>211</v>
      </c>
      <c r="E1552" s="168" t="s">
        <v>2425</v>
      </c>
      <c r="F1552" s="158">
        <v>1</v>
      </c>
      <c r="G1552" s="158" t="str">
        <f>IFERROR(VLOOKUP(F1552,[6]Hoja4!$A$1:B1689,2,FALSE),"")</f>
        <v>ENERO</v>
      </c>
      <c r="H1552" s="148">
        <v>1</v>
      </c>
      <c r="I1552" s="158" t="str">
        <f>IFERROR(VLOOKUP(H1552,[6]Hoja4!$A$1:D1688,2,FALSE),"")</f>
        <v>ENERO</v>
      </c>
      <c r="J1552" s="148" t="s">
        <v>178</v>
      </c>
      <c r="K1552" s="148">
        <f>IFERROR(VLOOKUP(J1552,[6]LISTAS!$A$8:$B$11,2,FALSE),"")</f>
        <v>1</v>
      </c>
      <c r="L1552" s="159">
        <v>11</v>
      </c>
      <c r="M1552" s="160" t="s">
        <v>213</v>
      </c>
      <c r="N1552" s="160" t="str">
        <f>IFERROR(VLOOKUP(M1552,'[6]archivo de datos'!$G$1:$H$24,2,FALSE),"")</f>
        <v>CCE-16</v>
      </c>
      <c r="O1552" s="168" t="s">
        <v>180</v>
      </c>
      <c r="P1552" s="162">
        <f>IFERROR(VLOOKUP(O1552,'[6]archivo de datos'!$J$6:$K$12,2,FALSE),"")</f>
        <v>0</v>
      </c>
      <c r="Q1552" s="163" t="s">
        <v>48</v>
      </c>
      <c r="R1552" s="157" t="s">
        <v>1158</v>
      </c>
      <c r="S1552" s="164" t="s">
        <v>182</v>
      </c>
      <c r="T1552" s="147" t="s">
        <v>166</v>
      </c>
      <c r="U1552" s="147" t="s">
        <v>584</v>
      </c>
      <c r="V1552" s="157" t="str">
        <f>+IFERROR(VLOOKUP(U1552,[6]Equivalencias!$M$2:$N$97,2,FALSE),"")</f>
        <v xml:space="preserve">Áreas administradas </v>
      </c>
      <c r="W1552" s="168">
        <v>4759442.54</v>
      </c>
      <c r="X1552" s="154">
        <v>14278327.620000001</v>
      </c>
      <c r="Y1552" s="154">
        <v>14278327.620000001</v>
      </c>
      <c r="Z1552" s="168" t="s">
        <v>183</v>
      </c>
      <c r="AA1552" s="168" t="s">
        <v>184</v>
      </c>
      <c r="AB1552" s="157">
        <f>IFERROR(VLOOKUP(AA1552,[6]Hoja4!$A$14:$B$19,2,FALSE),"")</f>
        <v>0</v>
      </c>
      <c r="AC1552" s="157" t="s">
        <v>171</v>
      </c>
      <c r="AD1552" s="157" t="s">
        <v>2403</v>
      </c>
      <c r="AE1552" s="157" t="s">
        <v>2280</v>
      </c>
      <c r="AF1552" s="157" t="s">
        <v>2281</v>
      </c>
      <c r="AG1552" s="157" t="str">
        <f>IFERROR(VLOOKUP(AF1552,'[6]archivo de datos'!$D$1:$E$1156,2,FALSE),"")</f>
        <v>CO-VAC-76001</v>
      </c>
      <c r="AH1552" s="157" t="s">
        <v>188</v>
      </c>
      <c r="AI1552" s="157" t="str">
        <f>IFERROR(VLOOKUP(AC1552,[6]Hoja3!$B$28:$E$38,2,FALSE),"")</f>
        <v>Gloria Teresita Serna Alzate</v>
      </c>
      <c r="AJ1552" s="157" t="str">
        <f>IFERROR(VLOOKUP(AC1552,[6]Hoja3!$B$28:$E$38,3,FALSE),"")</f>
        <v>602 5561125</v>
      </c>
      <c r="AK1552" s="167" t="str">
        <f>IFERROR(VLOOKUP(AC1552,[6]Hoja3!$B$28:$E$38,4,FALSE),"")</f>
        <v>gloria.serna@parquesnacionales.gov.co</v>
      </c>
      <c r="AL1552" s="168" t="s">
        <v>183</v>
      </c>
      <c r="AM1552" s="168" t="s">
        <v>183</v>
      </c>
      <c r="AN1552" s="168" t="s">
        <v>183</v>
      </c>
      <c r="AO1552" s="168" t="s">
        <v>183</v>
      </c>
      <c r="AP1552" s="168" t="s">
        <v>2404</v>
      </c>
      <c r="AQ1552" s="157"/>
      <c r="AR1552" s="157"/>
      <c r="AS1552" s="157" t="s">
        <v>191</v>
      </c>
      <c r="AT1552" s="157"/>
    </row>
    <row r="1553" spans="1:46" ht="25.05" customHeight="1" x14ac:dyDescent="0.3">
      <c r="A1553" s="168"/>
      <c r="B1553" s="168">
        <v>80111600</v>
      </c>
      <c r="C1553" s="168" t="s">
        <v>2424</v>
      </c>
      <c r="D1553" s="157" t="s">
        <v>211</v>
      </c>
      <c r="E1553" s="168" t="s">
        <v>2425</v>
      </c>
      <c r="F1553" s="158">
        <v>1</v>
      </c>
      <c r="G1553" s="158" t="str">
        <f>IFERROR(VLOOKUP(F1553,[6]Hoja4!$A$1:B1690,2,FALSE),"")</f>
        <v>ENERO</v>
      </c>
      <c r="H1553" s="148">
        <v>1</v>
      </c>
      <c r="I1553" s="158" t="str">
        <f>IFERROR(VLOOKUP(H1553,[6]Hoja4!$A$1:D1689,2,FALSE),"")</f>
        <v>ENERO</v>
      </c>
      <c r="J1553" s="148" t="s">
        <v>178</v>
      </c>
      <c r="K1553" s="148">
        <f>IFERROR(VLOOKUP(J1553,[6]LISTAS!$A$8:$B$11,2,FALSE),"")</f>
        <v>1</v>
      </c>
      <c r="L1553" s="159">
        <v>11</v>
      </c>
      <c r="M1553" s="160" t="s">
        <v>213</v>
      </c>
      <c r="N1553" s="160" t="str">
        <f>IFERROR(VLOOKUP(M1553,'[6]archivo de datos'!$G$1:$H$24,2,FALSE),"")</f>
        <v>CCE-16</v>
      </c>
      <c r="O1553" s="168" t="s">
        <v>180</v>
      </c>
      <c r="P1553" s="162">
        <f>IFERROR(VLOOKUP(O1553,'[6]archivo de datos'!$J$6:$K$12,2,FALSE),"")</f>
        <v>0</v>
      </c>
      <c r="Q1553" s="163" t="s">
        <v>46</v>
      </c>
      <c r="R1553" s="157" t="s">
        <v>1158</v>
      </c>
      <c r="S1553" s="164" t="s">
        <v>182</v>
      </c>
      <c r="T1553" s="147" t="s">
        <v>166</v>
      </c>
      <c r="U1553" s="147" t="s">
        <v>584</v>
      </c>
      <c r="V1553" s="157" t="str">
        <f>+IFERROR(VLOOKUP(U1553,[6]Equivalencias!$M$2:$N$97,2,FALSE),"")</f>
        <v xml:space="preserve">Áreas administradas </v>
      </c>
      <c r="W1553" s="168">
        <v>4759442.54</v>
      </c>
      <c r="X1553" s="154">
        <v>38075540.32</v>
      </c>
      <c r="Y1553" s="154">
        <v>38075540.32</v>
      </c>
      <c r="Z1553" s="168" t="s">
        <v>183</v>
      </c>
      <c r="AA1553" s="168" t="s">
        <v>184</v>
      </c>
      <c r="AB1553" s="157">
        <f>IFERROR(VLOOKUP(AA1553,[6]Hoja4!$A$14:$B$19,2,FALSE),"")</f>
        <v>0</v>
      </c>
      <c r="AC1553" s="157" t="s">
        <v>171</v>
      </c>
      <c r="AD1553" s="157" t="s">
        <v>2403</v>
      </c>
      <c r="AE1553" s="157" t="s">
        <v>2280</v>
      </c>
      <c r="AF1553" s="157" t="s">
        <v>2281</v>
      </c>
      <c r="AG1553" s="157" t="str">
        <f>IFERROR(VLOOKUP(AF1553,'[6]archivo de datos'!$D$1:$E$1156,2,FALSE),"")</f>
        <v>CO-VAC-76001</v>
      </c>
      <c r="AH1553" s="157" t="s">
        <v>188</v>
      </c>
      <c r="AI1553" s="157" t="str">
        <f>IFERROR(VLOOKUP(AC1553,[6]Hoja3!$B$28:$E$38,2,FALSE),"")</f>
        <v>Gloria Teresita Serna Alzate</v>
      </c>
      <c r="AJ1553" s="157" t="str">
        <f>IFERROR(VLOOKUP(AC1553,[6]Hoja3!$B$28:$E$38,3,FALSE),"")</f>
        <v>602 5561125</v>
      </c>
      <c r="AK1553" s="167" t="str">
        <f>IFERROR(VLOOKUP(AC1553,[6]Hoja3!$B$28:$E$38,4,FALSE),"")</f>
        <v>gloria.serna@parquesnacionales.gov.co</v>
      </c>
      <c r="AL1553" s="168" t="s">
        <v>183</v>
      </c>
      <c r="AM1553" s="168" t="s">
        <v>183</v>
      </c>
      <c r="AN1553" s="168" t="s">
        <v>183</v>
      </c>
      <c r="AO1553" s="168" t="s">
        <v>183</v>
      </c>
      <c r="AP1553" s="168" t="s">
        <v>2404</v>
      </c>
      <c r="AQ1553" s="157"/>
      <c r="AR1553" s="157"/>
      <c r="AS1553" s="157" t="s">
        <v>191</v>
      </c>
      <c r="AT1553" s="157"/>
    </row>
    <row r="1554" spans="1:46" ht="25.05" customHeight="1" x14ac:dyDescent="0.3">
      <c r="A1554" s="168"/>
      <c r="B1554" s="168">
        <v>80111600</v>
      </c>
      <c r="C1554" s="168" t="s">
        <v>2426</v>
      </c>
      <c r="D1554" s="157" t="s">
        <v>211</v>
      </c>
      <c r="E1554" s="168" t="s">
        <v>2420</v>
      </c>
      <c r="F1554" s="158">
        <v>1</v>
      </c>
      <c r="G1554" s="158" t="str">
        <f>IFERROR(VLOOKUP(F1554,[6]Hoja4!$A$1:B1691,2,FALSE),"")</f>
        <v>ENERO</v>
      </c>
      <c r="H1554" s="148">
        <v>1</v>
      </c>
      <c r="I1554" s="158" t="str">
        <f>IFERROR(VLOOKUP(H1554,[6]Hoja4!$A$1:D1690,2,FALSE),"")</f>
        <v>ENERO</v>
      </c>
      <c r="J1554" s="148" t="s">
        <v>178</v>
      </c>
      <c r="K1554" s="148">
        <f>IFERROR(VLOOKUP(J1554,[6]LISTAS!$A$8:$B$11,2,FALSE),"")</f>
        <v>1</v>
      </c>
      <c r="L1554" s="159">
        <v>11</v>
      </c>
      <c r="M1554" s="160" t="s">
        <v>213</v>
      </c>
      <c r="N1554" s="160" t="str">
        <f>IFERROR(VLOOKUP(M1554,'[6]archivo de datos'!$G$1:$H$24,2,FALSE),"")</f>
        <v>CCE-16</v>
      </c>
      <c r="O1554" s="168" t="s">
        <v>180</v>
      </c>
      <c r="P1554" s="162">
        <f>IFERROR(VLOOKUP(O1554,'[6]archivo de datos'!$J$6:$K$12,2,FALSE),"")</f>
        <v>0</v>
      </c>
      <c r="Q1554" s="163" t="s">
        <v>48</v>
      </c>
      <c r="R1554" s="157" t="s">
        <v>1158</v>
      </c>
      <c r="S1554" s="164" t="s">
        <v>182</v>
      </c>
      <c r="T1554" s="147" t="s">
        <v>166</v>
      </c>
      <c r="U1554" s="147" t="s">
        <v>584</v>
      </c>
      <c r="V1554" s="157" t="str">
        <f>+IFERROR(VLOOKUP(U1554,[6]Equivalencias!$M$2:$N$97,2,FALSE),"")</f>
        <v xml:space="preserve">Áreas administradas </v>
      </c>
      <c r="W1554" s="168">
        <v>3781048.63</v>
      </c>
      <c r="X1554" s="154">
        <v>11343145.890000001</v>
      </c>
      <c r="Y1554" s="154">
        <v>11343145.890000001</v>
      </c>
      <c r="Z1554" s="168" t="s">
        <v>183</v>
      </c>
      <c r="AA1554" s="168" t="s">
        <v>184</v>
      </c>
      <c r="AB1554" s="157">
        <f>IFERROR(VLOOKUP(AA1554,[6]Hoja4!$A$14:$B$19,2,FALSE),"")</f>
        <v>0</v>
      </c>
      <c r="AC1554" s="157" t="s">
        <v>171</v>
      </c>
      <c r="AD1554" s="157" t="s">
        <v>2403</v>
      </c>
      <c r="AE1554" s="157" t="s">
        <v>2280</v>
      </c>
      <c r="AF1554" s="157" t="s">
        <v>2281</v>
      </c>
      <c r="AG1554" s="157" t="str">
        <f>IFERROR(VLOOKUP(AF1554,'[6]archivo de datos'!$D$1:$E$1156,2,FALSE),"")</f>
        <v>CO-VAC-76001</v>
      </c>
      <c r="AH1554" s="157" t="s">
        <v>188</v>
      </c>
      <c r="AI1554" s="157" t="str">
        <f>IFERROR(VLOOKUP(AC1554,[6]Hoja3!$B$28:$E$38,2,FALSE),"")</f>
        <v>Gloria Teresita Serna Alzate</v>
      </c>
      <c r="AJ1554" s="157" t="str">
        <f>IFERROR(VLOOKUP(AC1554,[6]Hoja3!$B$28:$E$38,3,FALSE),"")</f>
        <v>602 5561125</v>
      </c>
      <c r="AK1554" s="167" t="str">
        <f>IFERROR(VLOOKUP(AC1554,[6]Hoja3!$B$28:$E$38,4,FALSE),"")</f>
        <v>gloria.serna@parquesnacionales.gov.co</v>
      </c>
      <c r="AL1554" s="168" t="s">
        <v>183</v>
      </c>
      <c r="AM1554" s="168" t="s">
        <v>183</v>
      </c>
      <c r="AN1554" s="168" t="s">
        <v>183</v>
      </c>
      <c r="AO1554" s="168" t="s">
        <v>183</v>
      </c>
      <c r="AP1554" s="168" t="s">
        <v>2404</v>
      </c>
      <c r="AQ1554" s="157"/>
      <c r="AR1554" s="157"/>
      <c r="AS1554" s="157" t="s">
        <v>191</v>
      </c>
      <c r="AT1554" s="157"/>
    </row>
    <row r="1555" spans="1:46" ht="25.05" customHeight="1" x14ac:dyDescent="0.3">
      <c r="A1555" s="168"/>
      <c r="B1555" s="168">
        <v>80111600</v>
      </c>
      <c r="C1555" s="168" t="s">
        <v>2426</v>
      </c>
      <c r="D1555" s="157" t="s">
        <v>211</v>
      </c>
      <c r="E1555" s="168" t="s">
        <v>2420</v>
      </c>
      <c r="F1555" s="158">
        <v>1</v>
      </c>
      <c r="G1555" s="158" t="str">
        <f>IFERROR(VLOOKUP(F1555,[6]Hoja4!$A$1:B1692,2,FALSE),"")</f>
        <v>ENERO</v>
      </c>
      <c r="H1555" s="148">
        <v>1</v>
      </c>
      <c r="I1555" s="158" t="str">
        <f>IFERROR(VLOOKUP(H1555,[6]Hoja4!$A$1:D1691,2,FALSE),"")</f>
        <v>ENERO</v>
      </c>
      <c r="J1555" s="148" t="s">
        <v>178</v>
      </c>
      <c r="K1555" s="148">
        <f>IFERROR(VLOOKUP(J1555,[6]LISTAS!$A$8:$B$11,2,FALSE),"")</f>
        <v>1</v>
      </c>
      <c r="L1555" s="159">
        <v>11</v>
      </c>
      <c r="M1555" s="160" t="s">
        <v>213</v>
      </c>
      <c r="N1555" s="160" t="str">
        <f>IFERROR(VLOOKUP(M1555,'[6]archivo de datos'!$G$1:$H$24,2,FALSE),"")</f>
        <v>CCE-16</v>
      </c>
      <c r="O1555" s="168" t="s">
        <v>180</v>
      </c>
      <c r="P1555" s="162">
        <f>IFERROR(VLOOKUP(O1555,'[6]archivo de datos'!$J$6:$K$12,2,FALSE),"")</f>
        <v>0</v>
      </c>
      <c r="Q1555" s="163" t="s">
        <v>46</v>
      </c>
      <c r="R1555" s="157" t="s">
        <v>1158</v>
      </c>
      <c r="S1555" s="164" t="s">
        <v>182</v>
      </c>
      <c r="T1555" s="147" t="s">
        <v>166</v>
      </c>
      <c r="U1555" s="147" t="s">
        <v>584</v>
      </c>
      <c r="V1555" s="157" t="str">
        <f>+IFERROR(VLOOKUP(U1555,[6]Equivalencias!$M$2:$N$97,2,FALSE),"")</f>
        <v xml:space="preserve">Áreas administradas </v>
      </c>
      <c r="W1555" s="168">
        <v>3781048.63</v>
      </c>
      <c r="X1555" s="154">
        <v>30248389.039999999</v>
      </c>
      <c r="Y1555" s="154">
        <v>30248389.039999999</v>
      </c>
      <c r="Z1555" s="168" t="s">
        <v>183</v>
      </c>
      <c r="AA1555" s="168" t="s">
        <v>184</v>
      </c>
      <c r="AB1555" s="157">
        <f>IFERROR(VLOOKUP(AA1555,[6]Hoja4!$A$14:$B$19,2,FALSE),"")</f>
        <v>0</v>
      </c>
      <c r="AC1555" s="157" t="s">
        <v>171</v>
      </c>
      <c r="AD1555" s="157" t="s">
        <v>2403</v>
      </c>
      <c r="AE1555" s="157" t="s">
        <v>2280</v>
      </c>
      <c r="AF1555" s="157" t="s">
        <v>2281</v>
      </c>
      <c r="AG1555" s="157" t="str">
        <f>IFERROR(VLOOKUP(AF1555,'[6]archivo de datos'!$D$1:$E$1156,2,FALSE),"")</f>
        <v>CO-VAC-76001</v>
      </c>
      <c r="AH1555" s="157" t="s">
        <v>188</v>
      </c>
      <c r="AI1555" s="157" t="str">
        <f>IFERROR(VLOOKUP(AC1555,[6]Hoja3!$B$28:$E$38,2,FALSE),"")</f>
        <v>Gloria Teresita Serna Alzate</v>
      </c>
      <c r="AJ1555" s="157" t="str">
        <f>IFERROR(VLOOKUP(AC1555,[6]Hoja3!$B$28:$E$38,3,FALSE),"")</f>
        <v>602 5561125</v>
      </c>
      <c r="AK1555" s="167" t="str">
        <f>IFERROR(VLOOKUP(AC1555,[6]Hoja3!$B$28:$E$38,4,FALSE),"")</f>
        <v>gloria.serna@parquesnacionales.gov.co</v>
      </c>
      <c r="AL1555" s="168" t="s">
        <v>183</v>
      </c>
      <c r="AM1555" s="168" t="s">
        <v>183</v>
      </c>
      <c r="AN1555" s="168" t="s">
        <v>183</v>
      </c>
      <c r="AO1555" s="168" t="s">
        <v>183</v>
      </c>
      <c r="AP1555" s="168" t="s">
        <v>2404</v>
      </c>
      <c r="AQ1555" s="157"/>
      <c r="AR1555" s="157"/>
      <c r="AS1555" s="157" t="s">
        <v>191</v>
      </c>
      <c r="AT1555" s="157"/>
    </row>
    <row r="1556" spans="1:46" ht="25.05" customHeight="1" x14ac:dyDescent="0.3">
      <c r="A1556" s="168"/>
      <c r="B1556" s="168">
        <v>80111600</v>
      </c>
      <c r="C1556" s="168" t="s">
        <v>2427</v>
      </c>
      <c r="D1556" s="157" t="s">
        <v>211</v>
      </c>
      <c r="E1556" s="168" t="s">
        <v>2428</v>
      </c>
      <c r="F1556" s="158">
        <v>1</v>
      </c>
      <c r="G1556" s="158" t="str">
        <f>IFERROR(VLOOKUP(F1556,[6]Hoja4!$A$1:B1693,2,FALSE),"")</f>
        <v>ENERO</v>
      </c>
      <c r="H1556" s="148">
        <v>1</v>
      </c>
      <c r="I1556" s="158" t="str">
        <f>IFERROR(VLOOKUP(H1556,[6]Hoja4!$A$1:D1692,2,FALSE),"")</f>
        <v>ENERO</v>
      </c>
      <c r="J1556" s="148" t="s">
        <v>178</v>
      </c>
      <c r="K1556" s="148">
        <f>IFERROR(VLOOKUP(J1556,[6]LISTAS!$A$8:$B$11,2,FALSE),"")</f>
        <v>1</v>
      </c>
      <c r="L1556" s="159">
        <v>11</v>
      </c>
      <c r="M1556" s="160" t="s">
        <v>213</v>
      </c>
      <c r="N1556" s="160" t="str">
        <f>IFERROR(VLOOKUP(M1556,'[6]archivo de datos'!$G$1:$H$24,2,FALSE),"")</f>
        <v>CCE-16</v>
      </c>
      <c r="O1556" s="168" t="s">
        <v>180</v>
      </c>
      <c r="P1556" s="162">
        <f>IFERROR(VLOOKUP(O1556,'[6]archivo de datos'!$J$6:$K$12,2,FALSE),"")</f>
        <v>0</v>
      </c>
      <c r="Q1556" s="163" t="s">
        <v>48</v>
      </c>
      <c r="R1556" s="157" t="s">
        <v>1158</v>
      </c>
      <c r="S1556" s="164" t="s">
        <v>182</v>
      </c>
      <c r="T1556" s="147" t="s">
        <v>164</v>
      </c>
      <c r="U1556" s="147" t="s">
        <v>558</v>
      </c>
      <c r="V1556" s="157" t="str">
        <f>+IFERROR(VLOOKUP(U1556,[6]Equivalencias!$M$2:$N$97,2,FALSE),"")</f>
        <v>Áreas cubiertas con jornadas de vigilancia</v>
      </c>
      <c r="W1556" s="168">
        <v>5863990.8499999996</v>
      </c>
      <c r="X1556" s="154">
        <v>17591972.549999997</v>
      </c>
      <c r="Y1556" s="154">
        <v>17591972.549999997</v>
      </c>
      <c r="Z1556" s="168" t="s">
        <v>183</v>
      </c>
      <c r="AA1556" s="168" t="s">
        <v>184</v>
      </c>
      <c r="AB1556" s="157">
        <f>IFERROR(VLOOKUP(AA1556,[6]Hoja4!$A$14:$B$19,2,FALSE),"")</f>
        <v>0</v>
      </c>
      <c r="AC1556" s="157" t="s">
        <v>171</v>
      </c>
      <c r="AD1556" s="157" t="s">
        <v>2403</v>
      </c>
      <c r="AE1556" s="157" t="s">
        <v>2280</v>
      </c>
      <c r="AF1556" s="157" t="s">
        <v>2281</v>
      </c>
      <c r="AG1556" s="157" t="str">
        <f>IFERROR(VLOOKUP(AF1556,'[6]archivo de datos'!$D$1:$E$1156,2,FALSE),"")</f>
        <v>CO-VAC-76001</v>
      </c>
      <c r="AH1556" s="157" t="s">
        <v>188</v>
      </c>
      <c r="AI1556" s="157" t="str">
        <f>IFERROR(VLOOKUP(AC1556,[6]Hoja3!$B$28:$E$38,2,FALSE),"")</f>
        <v>Gloria Teresita Serna Alzate</v>
      </c>
      <c r="AJ1556" s="157" t="str">
        <f>IFERROR(VLOOKUP(AC1556,[6]Hoja3!$B$28:$E$38,3,FALSE),"")</f>
        <v>602 5561125</v>
      </c>
      <c r="AK1556" s="167" t="str">
        <f>IFERROR(VLOOKUP(AC1556,[6]Hoja3!$B$28:$E$38,4,FALSE),"")</f>
        <v>gloria.serna@parquesnacionales.gov.co</v>
      </c>
      <c r="AL1556" s="168" t="s">
        <v>183</v>
      </c>
      <c r="AM1556" s="168" t="s">
        <v>183</v>
      </c>
      <c r="AN1556" s="168" t="s">
        <v>183</v>
      </c>
      <c r="AO1556" s="168" t="s">
        <v>183</v>
      </c>
      <c r="AP1556" s="168" t="s">
        <v>2404</v>
      </c>
      <c r="AQ1556" s="157"/>
      <c r="AR1556" s="157"/>
      <c r="AS1556" s="157" t="s">
        <v>191</v>
      </c>
      <c r="AT1556" s="157"/>
    </row>
    <row r="1557" spans="1:46" ht="25.05" customHeight="1" x14ac:dyDescent="0.3">
      <c r="A1557" s="168"/>
      <c r="B1557" s="168">
        <v>80111600</v>
      </c>
      <c r="C1557" s="168" t="s">
        <v>2427</v>
      </c>
      <c r="D1557" s="157" t="s">
        <v>211</v>
      </c>
      <c r="E1557" s="168" t="s">
        <v>2428</v>
      </c>
      <c r="F1557" s="158">
        <v>1</v>
      </c>
      <c r="G1557" s="158" t="str">
        <f>IFERROR(VLOOKUP(F1557,[6]Hoja4!$A$1:B1694,2,FALSE),"")</f>
        <v>ENERO</v>
      </c>
      <c r="H1557" s="148">
        <v>1</v>
      </c>
      <c r="I1557" s="158" t="str">
        <f>IFERROR(VLOOKUP(H1557,[6]Hoja4!$A$1:D1693,2,FALSE),"")</f>
        <v>ENERO</v>
      </c>
      <c r="J1557" s="148" t="s">
        <v>178</v>
      </c>
      <c r="K1557" s="148">
        <f>IFERROR(VLOOKUP(J1557,[6]LISTAS!$A$8:$B$11,2,FALSE),"")</f>
        <v>1</v>
      </c>
      <c r="L1557" s="159">
        <v>11</v>
      </c>
      <c r="M1557" s="160" t="s">
        <v>213</v>
      </c>
      <c r="N1557" s="160" t="str">
        <f>IFERROR(VLOOKUP(M1557,'[6]archivo de datos'!$G$1:$H$24,2,FALSE),"")</f>
        <v>CCE-16</v>
      </c>
      <c r="O1557" s="168" t="s">
        <v>180</v>
      </c>
      <c r="P1557" s="162">
        <f>IFERROR(VLOOKUP(O1557,'[6]archivo de datos'!$J$6:$K$12,2,FALSE),"")</f>
        <v>0</v>
      </c>
      <c r="Q1557" s="163" t="s">
        <v>46</v>
      </c>
      <c r="R1557" s="157" t="s">
        <v>1158</v>
      </c>
      <c r="S1557" s="164" t="s">
        <v>182</v>
      </c>
      <c r="T1557" s="147" t="s">
        <v>164</v>
      </c>
      <c r="U1557" s="147" t="s">
        <v>558</v>
      </c>
      <c r="V1557" s="157" t="str">
        <f>+IFERROR(VLOOKUP(U1557,[6]Equivalencias!$M$2:$N$97,2,FALSE),"")</f>
        <v>Áreas cubiertas con jornadas de vigilancia</v>
      </c>
      <c r="W1557" s="168">
        <v>5863990.8499999996</v>
      </c>
      <c r="X1557" s="154">
        <v>46911926.799999997</v>
      </c>
      <c r="Y1557" s="154">
        <v>46911926.799999997</v>
      </c>
      <c r="Z1557" s="168" t="s">
        <v>183</v>
      </c>
      <c r="AA1557" s="168" t="s">
        <v>184</v>
      </c>
      <c r="AB1557" s="157">
        <f>IFERROR(VLOOKUP(AA1557,[6]Hoja4!$A$14:$B$19,2,FALSE),"")</f>
        <v>0</v>
      </c>
      <c r="AC1557" s="157" t="s">
        <v>171</v>
      </c>
      <c r="AD1557" s="157" t="s">
        <v>2403</v>
      </c>
      <c r="AE1557" s="157" t="s">
        <v>2280</v>
      </c>
      <c r="AF1557" s="157" t="s">
        <v>2281</v>
      </c>
      <c r="AG1557" s="157" t="str">
        <f>IFERROR(VLOOKUP(AF1557,'[6]archivo de datos'!$D$1:$E$1156,2,FALSE),"")</f>
        <v>CO-VAC-76001</v>
      </c>
      <c r="AH1557" s="157" t="s">
        <v>188</v>
      </c>
      <c r="AI1557" s="157" t="str">
        <f>IFERROR(VLOOKUP(AC1557,[6]Hoja3!$B$28:$E$38,2,FALSE),"")</f>
        <v>Gloria Teresita Serna Alzate</v>
      </c>
      <c r="AJ1557" s="157" t="str">
        <f>IFERROR(VLOOKUP(AC1557,[6]Hoja3!$B$28:$E$38,3,FALSE),"")</f>
        <v>602 5561125</v>
      </c>
      <c r="AK1557" s="167" t="str">
        <f>IFERROR(VLOOKUP(AC1557,[6]Hoja3!$B$28:$E$38,4,FALSE),"")</f>
        <v>gloria.serna@parquesnacionales.gov.co</v>
      </c>
      <c r="AL1557" s="168" t="s">
        <v>183</v>
      </c>
      <c r="AM1557" s="168" t="s">
        <v>183</v>
      </c>
      <c r="AN1557" s="168" t="s">
        <v>183</v>
      </c>
      <c r="AO1557" s="168" t="s">
        <v>183</v>
      </c>
      <c r="AP1557" s="168" t="s">
        <v>2404</v>
      </c>
      <c r="AQ1557" s="157"/>
      <c r="AR1557" s="157"/>
      <c r="AS1557" s="157" t="s">
        <v>191</v>
      </c>
      <c r="AT1557" s="157"/>
    </row>
    <row r="1558" spans="1:46" ht="25.05" customHeight="1" x14ac:dyDescent="0.3">
      <c r="A1558" s="168"/>
      <c r="B1558" s="168">
        <v>80111600</v>
      </c>
      <c r="C1558" s="168" t="s">
        <v>2429</v>
      </c>
      <c r="D1558" s="157" t="s">
        <v>211</v>
      </c>
      <c r="E1558" s="168" t="s">
        <v>2430</v>
      </c>
      <c r="F1558" s="158">
        <v>1</v>
      </c>
      <c r="G1558" s="158" t="str">
        <f>IFERROR(VLOOKUP(F1558,[6]Hoja4!$A$1:B1695,2,FALSE),"")</f>
        <v>ENERO</v>
      </c>
      <c r="H1558" s="148">
        <v>1</v>
      </c>
      <c r="I1558" s="158" t="str">
        <f>IFERROR(VLOOKUP(H1558,[6]Hoja4!$A$1:D1694,2,FALSE),"")</f>
        <v>ENERO</v>
      </c>
      <c r="J1558" s="148" t="s">
        <v>178</v>
      </c>
      <c r="K1558" s="148">
        <f>IFERROR(VLOOKUP(J1558,[6]LISTAS!$A$8:$B$11,2,FALSE),"")</f>
        <v>1</v>
      </c>
      <c r="L1558" s="159">
        <v>11</v>
      </c>
      <c r="M1558" s="160" t="s">
        <v>213</v>
      </c>
      <c r="N1558" s="160" t="str">
        <f>IFERROR(VLOOKUP(M1558,'[6]archivo de datos'!$G$1:$H$24,2,FALSE),"")</f>
        <v>CCE-16</v>
      </c>
      <c r="O1558" s="168" t="s">
        <v>180</v>
      </c>
      <c r="P1558" s="162">
        <f>IFERROR(VLOOKUP(O1558,'[6]archivo de datos'!$J$6:$K$12,2,FALSE),"")</f>
        <v>0</v>
      </c>
      <c r="Q1558" s="163" t="s">
        <v>48</v>
      </c>
      <c r="R1558" s="157" t="s">
        <v>1158</v>
      </c>
      <c r="S1558" s="164" t="s">
        <v>182</v>
      </c>
      <c r="T1558" s="147" t="s">
        <v>164</v>
      </c>
      <c r="U1558" s="147" t="s">
        <v>558</v>
      </c>
      <c r="V1558" s="157" t="str">
        <f>+IFERROR(VLOOKUP(U1558,[6]Equivalencias!$M$2:$N$97,2,FALSE),"")</f>
        <v>Áreas cubiertas con jornadas de vigilancia</v>
      </c>
      <c r="W1558" s="168">
        <v>5259184.12</v>
      </c>
      <c r="X1558" s="154">
        <v>15777552.359999999</v>
      </c>
      <c r="Y1558" s="154">
        <v>15777552.359999999</v>
      </c>
      <c r="Z1558" s="168" t="s">
        <v>183</v>
      </c>
      <c r="AA1558" s="168" t="s">
        <v>184</v>
      </c>
      <c r="AB1558" s="157">
        <f>IFERROR(VLOOKUP(AA1558,[6]Hoja4!$A$14:$B$19,2,FALSE),"")</f>
        <v>0</v>
      </c>
      <c r="AC1558" s="157" t="s">
        <v>171</v>
      </c>
      <c r="AD1558" s="157" t="s">
        <v>2403</v>
      </c>
      <c r="AE1558" s="157" t="s">
        <v>2280</v>
      </c>
      <c r="AF1558" s="157" t="s">
        <v>2281</v>
      </c>
      <c r="AG1558" s="157" t="str">
        <f>IFERROR(VLOOKUP(AF1558,'[6]archivo de datos'!$D$1:$E$1156,2,FALSE),"")</f>
        <v>CO-VAC-76001</v>
      </c>
      <c r="AH1558" s="157" t="s">
        <v>188</v>
      </c>
      <c r="AI1558" s="157" t="str">
        <f>IFERROR(VLOOKUP(AC1558,[6]Hoja3!$B$28:$E$38,2,FALSE),"")</f>
        <v>Gloria Teresita Serna Alzate</v>
      </c>
      <c r="AJ1558" s="157" t="str">
        <f>IFERROR(VLOOKUP(AC1558,[6]Hoja3!$B$28:$E$38,3,FALSE),"")</f>
        <v>602 5561125</v>
      </c>
      <c r="AK1558" s="167" t="str">
        <f>IFERROR(VLOOKUP(AC1558,[6]Hoja3!$B$28:$E$38,4,FALSE),"")</f>
        <v>gloria.serna@parquesnacionales.gov.co</v>
      </c>
      <c r="AL1558" s="168" t="s">
        <v>183</v>
      </c>
      <c r="AM1558" s="168" t="s">
        <v>183</v>
      </c>
      <c r="AN1558" s="168" t="s">
        <v>183</v>
      </c>
      <c r="AO1558" s="168" t="s">
        <v>183</v>
      </c>
      <c r="AP1558" s="168" t="s">
        <v>2404</v>
      </c>
      <c r="AQ1558" s="157"/>
      <c r="AR1558" s="157"/>
      <c r="AS1558" s="157" t="s">
        <v>191</v>
      </c>
      <c r="AT1558" s="157"/>
    </row>
    <row r="1559" spans="1:46" ht="25.05" customHeight="1" x14ac:dyDescent="0.3">
      <c r="A1559" s="168"/>
      <c r="B1559" s="168">
        <v>80111600</v>
      </c>
      <c r="C1559" s="168" t="s">
        <v>2429</v>
      </c>
      <c r="D1559" s="157" t="s">
        <v>211</v>
      </c>
      <c r="E1559" s="168" t="s">
        <v>2430</v>
      </c>
      <c r="F1559" s="158">
        <v>1</v>
      </c>
      <c r="G1559" s="158" t="str">
        <f>IFERROR(VLOOKUP(F1559,[6]Hoja4!$A$1:B1696,2,FALSE),"")</f>
        <v>ENERO</v>
      </c>
      <c r="H1559" s="148">
        <v>1</v>
      </c>
      <c r="I1559" s="158" t="str">
        <f>IFERROR(VLOOKUP(H1559,[6]Hoja4!$A$1:D1695,2,FALSE),"")</f>
        <v>ENERO</v>
      </c>
      <c r="J1559" s="148" t="s">
        <v>178</v>
      </c>
      <c r="K1559" s="148">
        <f>IFERROR(VLOOKUP(J1559,[6]LISTAS!$A$8:$B$11,2,FALSE),"")</f>
        <v>1</v>
      </c>
      <c r="L1559" s="159">
        <v>11</v>
      </c>
      <c r="M1559" s="160" t="s">
        <v>213</v>
      </c>
      <c r="N1559" s="160" t="str">
        <f>IFERROR(VLOOKUP(M1559,'[6]archivo de datos'!$G$1:$H$24,2,FALSE),"")</f>
        <v>CCE-16</v>
      </c>
      <c r="O1559" s="168" t="s">
        <v>180</v>
      </c>
      <c r="P1559" s="162">
        <f>IFERROR(VLOOKUP(O1559,'[6]archivo de datos'!$J$6:$K$12,2,FALSE),"")</f>
        <v>0</v>
      </c>
      <c r="Q1559" s="163" t="s">
        <v>46</v>
      </c>
      <c r="R1559" s="157" t="s">
        <v>1158</v>
      </c>
      <c r="S1559" s="164" t="s">
        <v>182</v>
      </c>
      <c r="T1559" s="147" t="s">
        <v>164</v>
      </c>
      <c r="U1559" s="147" t="s">
        <v>558</v>
      </c>
      <c r="V1559" s="157" t="str">
        <f>+IFERROR(VLOOKUP(U1559,[6]Equivalencias!$M$2:$N$97,2,FALSE),"")</f>
        <v>Áreas cubiertas con jornadas de vigilancia</v>
      </c>
      <c r="W1559" s="168">
        <v>5259184.12</v>
      </c>
      <c r="X1559" s="154">
        <v>42073472.960000001</v>
      </c>
      <c r="Y1559" s="154">
        <v>42073472.960000001</v>
      </c>
      <c r="Z1559" s="168" t="s">
        <v>183</v>
      </c>
      <c r="AA1559" s="168" t="s">
        <v>184</v>
      </c>
      <c r="AB1559" s="157">
        <f>IFERROR(VLOOKUP(AA1559,[6]Hoja4!$A$14:$B$19,2,FALSE),"")</f>
        <v>0</v>
      </c>
      <c r="AC1559" s="157" t="s">
        <v>171</v>
      </c>
      <c r="AD1559" s="157" t="s">
        <v>2403</v>
      </c>
      <c r="AE1559" s="157" t="s">
        <v>2280</v>
      </c>
      <c r="AF1559" s="157" t="s">
        <v>2281</v>
      </c>
      <c r="AG1559" s="157" t="str">
        <f>IFERROR(VLOOKUP(AF1559,'[6]archivo de datos'!$D$1:$E$1156,2,FALSE),"")</f>
        <v>CO-VAC-76001</v>
      </c>
      <c r="AH1559" s="157" t="s">
        <v>188</v>
      </c>
      <c r="AI1559" s="157" t="str">
        <f>IFERROR(VLOOKUP(AC1559,[6]Hoja3!$B$28:$E$38,2,FALSE),"")</f>
        <v>Gloria Teresita Serna Alzate</v>
      </c>
      <c r="AJ1559" s="157" t="str">
        <f>IFERROR(VLOOKUP(AC1559,[6]Hoja3!$B$28:$E$38,3,FALSE),"")</f>
        <v>602 5561125</v>
      </c>
      <c r="AK1559" s="167" t="str">
        <f>IFERROR(VLOOKUP(AC1559,[6]Hoja3!$B$28:$E$38,4,FALSE),"")</f>
        <v>gloria.serna@parquesnacionales.gov.co</v>
      </c>
      <c r="AL1559" s="168" t="s">
        <v>183</v>
      </c>
      <c r="AM1559" s="168" t="s">
        <v>183</v>
      </c>
      <c r="AN1559" s="168" t="s">
        <v>183</v>
      </c>
      <c r="AO1559" s="168" t="s">
        <v>183</v>
      </c>
      <c r="AP1559" s="168" t="s">
        <v>2404</v>
      </c>
      <c r="AQ1559" s="157"/>
      <c r="AR1559" s="157"/>
      <c r="AS1559" s="157" t="s">
        <v>191</v>
      </c>
      <c r="AT1559" s="157"/>
    </row>
    <row r="1560" spans="1:46" ht="25.05" customHeight="1" x14ac:dyDescent="0.3">
      <c r="A1560" s="168"/>
      <c r="B1560" s="168">
        <v>80111600</v>
      </c>
      <c r="C1560" s="168" t="s">
        <v>2431</v>
      </c>
      <c r="D1560" s="157" t="s">
        <v>211</v>
      </c>
      <c r="E1560" s="168" t="s">
        <v>2425</v>
      </c>
      <c r="F1560" s="158">
        <v>1</v>
      </c>
      <c r="G1560" s="158" t="str">
        <f>IFERROR(VLOOKUP(F1560,[6]Hoja4!$A$1:B1697,2,FALSE),"")</f>
        <v>ENERO</v>
      </c>
      <c r="H1560" s="148">
        <v>1</v>
      </c>
      <c r="I1560" s="158" t="str">
        <f>IFERROR(VLOOKUP(H1560,[6]Hoja4!$A$1:D1696,2,FALSE),"")</f>
        <v>ENERO</v>
      </c>
      <c r="J1560" s="148" t="s">
        <v>178</v>
      </c>
      <c r="K1560" s="148">
        <f>IFERROR(VLOOKUP(J1560,[6]LISTAS!$A$8:$B$11,2,FALSE),"")</f>
        <v>1</v>
      </c>
      <c r="L1560" s="159">
        <v>11</v>
      </c>
      <c r="M1560" s="160" t="s">
        <v>213</v>
      </c>
      <c r="N1560" s="160" t="str">
        <f>IFERROR(VLOOKUP(M1560,'[6]archivo de datos'!$G$1:$H$24,2,FALSE),"")</f>
        <v>CCE-16</v>
      </c>
      <c r="O1560" s="168" t="s">
        <v>180</v>
      </c>
      <c r="P1560" s="162">
        <f>IFERROR(VLOOKUP(O1560,'[6]archivo de datos'!$J$6:$K$12,2,FALSE),"")</f>
        <v>0</v>
      </c>
      <c r="Q1560" s="163" t="s">
        <v>48</v>
      </c>
      <c r="R1560" s="157" t="s">
        <v>1158</v>
      </c>
      <c r="S1560" s="164" t="s">
        <v>182</v>
      </c>
      <c r="T1560" s="147" t="s">
        <v>164</v>
      </c>
      <c r="U1560" s="147" t="s">
        <v>558</v>
      </c>
      <c r="V1560" s="157" t="str">
        <f>+IFERROR(VLOOKUP(U1560,[6]Equivalencias!$M$2:$N$97,2,FALSE),"")</f>
        <v>Áreas cubiertas con jornadas de vigilancia</v>
      </c>
      <c r="W1560" s="168">
        <v>4759442.54</v>
      </c>
      <c r="X1560" s="154">
        <v>14278327.620000001</v>
      </c>
      <c r="Y1560" s="154">
        <v>14278327.620000001</v>
      </c>
      <c r="Z1560" s="168" t="s">
        <v>183</v>
      </c>
      <c r="AA1560" s="168" t="s">
        <v>184</v>
      </c>
      <c r="AB1560" s="157">
        <f>IFERROR(VLOOKUP(AA1560,[6]Hoja4!$A$14:$B$19,2,FALSE),"")</f>
        <v>0</v>
      </c>
      <c r="AC1560" s="157" t="s">
        <v>171</v>
      </c>
      <c r="AD1560" s="157" t="s">
        <v>2403</v>
      </c>
      <c r="AE1560" s="157" t="s">
        <v>2280</v>
      </c>
      <c r="AF1560" s="157" t="s">
        <v>2281</v>
      </c>
      <c r="AG1560" s="157" t="str">
        <f>IFERROR(VLOOKUP(AF1560,'[6]archivo de datos'!$D$1:$E$1156,2,FALSE),"")</f>
        <v>CO-VAC-76001</v>
      </c>
      <c r="AH1560" s="157" t="s">
        <v>188</v>
      </c>
      <c r="AI1560" s="157" t="str">
        <f>IFERROR(VLOOKUP(AC1560,[6]Hoja3!$B$28:$E$38,2,FALSE),"")</f>
        <v>Gloria Teresita Serna Alzate</v>
      </c>
      <c r="AJ1560" s="157" t="str">
        <f>IFERROR(VLOOKUP(AC1560,[6]Hoja3!$B$28:$E$38,3,FALSE),"")</f>
        <v>602 5561125</v>
      </c>
      <c r="AK1560" s="167" t="str">
        <f>IFERROR(VLOOKUP(AC1560,[6]Hoja3!$B$28:$E$38,4,FALSE),"")</f>
        <v>gloria.serna@parquesnacionales.gov.co</v>
      </c>
      <c r="AL1560" s="168" t="s">
        <v>183</v>
      </c>
      <c r="AM1560" s="168" t="s">
        <v>183</v>
      </c>
      <c r="AN1560" s="168" t="s">
        <v>183</v>
      </c>
      <c r="AO1560" s="168" t="s">
        <v>183</v>
      </c>
      <c r="AP1560" s="168" t="s">
        <v>2404</v>
      </c>
      <c r="AQ1560" s="157"/>
      <c r="AR1560" s="157"/>
      <c r="AS1560" s="157" t="s">
        <v>191</v>
      </c>
      <c r="AT1560" s="157"/>
    </row>
    <row r="1561" spans="1:46" ht="25.05" customHeight="1" x14ac:dyDescent="0.3">
      <c r="A1561" s="168"/>
      <c r="B1561" s="168">
        <v>80111600</v>
      </c>
      <c r="C1561" s="168" t="s">
        <v>2432</v>
      </c>
      <c r="D1561" s="157" t="s">
        <v>211</v>
      </c>
      <c r="E1561" s="168" t="s">
        <v>2425</v>
      </c>
      <c r="F1561" s="158">
        <v>1</v>
      </c>
      <c r="G1561" s="158" t="str">
        <f>IFERROR(VLOOKUP(F1561,[6]Hoja4!$A$1:B1698,2,FALSE),"")</f>
        <v>ENERO</v>
      </c>
      <c r="H1561" s="148">
        <v>1</v>
      </c>
      <c r="I1561" s="158" t="str">
        <f>IFERROR(VLOOKUP(H1561,[6]Hoja4!$A$1:D1697,2,FALSE),"")</f>
        <v>ENERO</v>
      </c>
      <c r="J1561" s="148" t="s">
        <v>178</v>
      </c>
      <c r="K1561" s="148">
        <f>IFERROR(VLOOKUP(J1561,[6]LISTAS!$A$8:$B$11,2,FALSE),"")</f>
        <v>1</v>
      </c>
      <c r="L1561" s="159">
        <v>11</v>
      </c>
      <c r="M1561" s="160" t="s">
        <v>213</v>
      </c>
      <c r="N1561" s="160" t="str">
        <f>IFERROR(VLOOKUP(M1561,'[6]archivo de datos'!$G$1:$H$24,2,FALSE),"")</f>
        <v>CCE-16</v>
      </c>
      <c r="O1561" s="168" t="s">
        <v>180</v>
      </c>
      <c r="P1561" s="162">
        <f>IFERROR(VLOOKUP(O1561,'[6]archivo de datos'!$J$6:$K$12,2,FALSE),"")</f>
        <v>0</v>
      </c>
      <c r="Q1561" s="163" t="s">
        <v>46</v>
      </c>
      <c r="R1561" s="157" t="s">
        <v>1158</v>
      </c>
      <c r="S1561" s="164" t="s">
        <v>182</v>
      </c>
      <c r="T1561" s="147" t="s">
        <v>164</v>
      </c>
      <c r="U1561" s="147" t="s">
        <v>558</v>
      </c>
      <c r="V1561" s="157" t="str">
        <f>+IFERROR(VLOOKUP(U1561,[6]Equivalencias!$M$2:$N$97,2,FALSE),"")</f>
        <v>Áreas cubiertas con jornadas de vigilancia</v>
      </c>
      <c r="W1561" s="168">
        <v>4759442.54</v>
      </c>
      <c r="X1561" s="154">
        <v>38075540.32</v>
      </c>
      <c r="Y1561" s="154">
        <v>38075540.32</v>
      </c>
      <c r="Z1561" s="168" t="s">
        <v>183</v>
      </c>
      <c r="AA1561" s="168" t="s">
        <v>184</v>
      </c>
      <c r="AB1561" s="157">
        <f>IFERROR(VLOOKUP(AA1561,[6]Hoja4!$A$14:$B$19,2,FALSE),"")</f>
        <v>0</v>
      </c>
      <c r="AC1561" s="157" t="s">
        <v>171</v>
      </c>
      <c r="AD1561" s="157" t="s">
        <v>2403</v>
      </c>
      <c r="AE1561" s="157" t="s">
        <v>2280</v>
      </c>
      <c r="AF1561" s="157" t="s">
        <v>2281</v>
      </c>
      <c r="AG1561" s="157" t="str">
        <f>IFERROR(VLOOKUP(AF1561,'[6]archivo de datos'!$D$1:$E$1156,2,FALSE),"")</f>
        <v>CO-VAC-76001</v>
      </c>
      <c r="AH1561" s="157" t="s">
        <v>188</v>
      </c>
      <c r="AI1561" s="157" t="str">
        <f>IFERROR(VLOOKUP(AC1561,[6]Hoja3!$B$28:$E$38,2,FALSE),"")</f>
        <v>Gloria Teresita Serna Alzate</v>
      </c>
      <c r="AJ1561" s="157" t="str">
        <f>IFERROR(VLOOKUP(AC1561,[6]Hoja3!$B$28:$E$38,3,FALSE),"")</f>
        <v>602 5561125</v>
      </c>
      <c r="AK1561" s="167" t="str">
        <f>IFERROR(VLOOKUP(AC1561,[6]Hoja3!$B$28:$E$38,4,FALSE),"")</f>
        <v>gloria.serna@parquesnacionales.gov.co</v>
      </c>
      <c r="AL1561" s="168" t="s">
        <v>183</v>
      </c>
      <c r="AM1561" s="168" t="s">
        <v>183</v>
      </c>
      <c r="AN1561" s="168" t="s">
        <v>183</v>
      </c>
      <c r="AO1561" s="168" t="s">
        <v>183</v>
      </c>
      <c r="AP1561" s="168" t="s">
        <v>2404</v>
      </c>
      <c r="AQ1561" s="157"/>
      <c r="AR1561" s="157"/>
      <c r="AS1561" s="157" t="s">
        <v>191</v>
      </c>
      <c r="AT1561" s="157"/>
    </row>
    <row r="1562" spans="1:46" ht="25.05" customHeight="1" x14ac:dyDescent="0.3">
      <c r="A1562" s="168"/>
      <c r="B1562" s="168">
        <v>80111600</v>
      </c>
      <c r="C1562" s="168" t="s">
        <v>2433</v>
      </c>
      <c r="D1562" s="157" t="s">
        <v>211</v>
      </c>
      <c r="E1562" s="168" t="s">
        <v>2425</v>
      </c>
      <c r="F1562" s="158">
        <v>1</v>
      </c>
      <c r="G1562" s="158" t="str">
        <f>IFERROR(VLOOKUP(F1562,[6]Hoja4!$A$1:B1699,2,FALSE),"")</f>
        <v>ENERO</v>
      </c>
      <c r="H1562" s="148">
        <v>1</v>
      </c>
      <c r="I1562" s="158" t="str">
        <f>IFERROR(VLOOKUP(H1562,[6]Hoja4!$A$1:D1698,2,FALSE),"")</f>
        <v>ENERO</v>
      </c>
      <c r="J1562" s="148" t="s">
        <v>178</v>
      </c>
      <c r="K1562" s="148">
        <f>IFERROR(VLOOKUP(J1562,[6]LISTAS!$A$8:$B$11,2,FALSE),"")</f>
        <v>1</v>
      </c>
      <c r="L1562" s="159">
        <v>11</v>
      </c>
      <c r="M1562" s="160" t="s">
        <v>213</v>
      </c>
      <c r="N1562" s="160" t="str">
        <f>IFERROR(VLOOKUP(M1562,'[6]archivo de datos'!$G$1:$H$24,2,FALSE),"")</f>
        <v>CCE-16</v>
      </c>
      <c r="O1562" s="168" t="s">
        <v>180</v>
      </c>
      <c r="P1562" s="162">
        <f>IFERROR(VLOOKUP(O1562,'[6]archivo de datos'!$J$6:$K$12,2,FALSE),"")</f>
        <v>0</v>
      </c>
      <c r="Q1562" s="163" t="s">
        <v>46</v>
      </c>
      <c r="R1562" s="162" t="s">
        <v>1158</v>
      </c>
      <c r="S1562" s="164" t="s">
        <v>182</v>
      </c>
      <c r="T1562" s="147" t="s">
        <v>164</v>
      </c>
      <c r="U1562" s="147" t="s">
        <v>558</v>
      </c>
      <c r="V1562" s="157" t="str">
        <f>+IFERROR(VLOOKUP(U1562,[6]Equivalencias!$M$2:$N$97,2,FALSE),"")</f>
        <v>Áreas cubiertas con jornadas de vigilancia</v>
      </c>
      <c r="W1562" s="168">
        <v>4759442.54</v>
      </c>
      <c r="X1562" s="154">
        <v>14278327.620000001</v>
      </c>
      <c r="Y1562" s="154">
        <v>14278327.620000001</v>
      </c>
      <c r="Z1562" s="168" t="s">
        <v>183</v>
      </c>
      <c r="AA1562" s="168" t="s">
        <v>184</v>
      </c>
      <c r="AB1562" s="157">
        <f>IFERROR(VLOOKUP(AA1562,[6]Hoja4!$A$14:$B$19,2,FALSE),"")</f>
        <v>0</v>
      </c>
      <c r="AC1562" s="157" t="s">
        <v>171</v>
      </c>
      <c r="AD1562" s="157" t="s">
        <v>2403</v>
      </c>
      <c r="AE1562" s="157" t="s">
        <v>2280</v>
      </c>
      <c r="AF1562" s="157" t="s">
        <v>2281</v>
      </c>
      <c r="AG1562" s="157" t="str">
        <f>IFERROR(VLOOKUP(AF1562,'[6]archivo de datos'!$D$1:$E$1156,2,FALSE),"")</f>
        <v>CO-VAC-76001</v>
      </c>
      <c r="AH1562" s="157" t="s">
        <v>188</v>
      </c>
      <c r="AI1562" s="157" t="str">
        <f>IFERROR(VLOOKUP(AC1562,[6]Hoja3!$B$28:$E$38,2,FALSE),"")</f>
        <v>Gloria Teresita Serna Alzate</v>
      </c>
      <c r="AJ1562" s="157" t="str">
        <f>IFERROR(VLOOKUP(AC1562,[6]Hoja3!$B$28:$E$38,3,FALSE),"")</f>
        <v>602 5561125</v>
      </c>
      <c r="AK1562" s="167" t="str">
        <f>IFERROR(VLOOKUP(AC1562,[6]Hoja3!$B$28:$E$38,4,FALSE),"")</f>
        <v>gloria.serna@parquesnacionales.gov.co</v>
      </c>
      <c r="AL1562" s="168" t="s">
        <v>183</v>
      </c>
      <c r="AM1562" s="168" t="s">
        <v>183</v>
      </c>
      <c r="AN1562" s="168" t="s">
        <v>183</v>
      </c>
      <c r="AO1562" s="168" t="s">
        <v>183</v>
      </c>
      <c r="AP1562" s="168" t="s">
        <v>2404</v>
      </c>
      <c r="AQ1562" s="157"/>
      <c r="AR1562" s="157"/>
      <c r="AS1562" s="157" t="s">
        <v>191</v>
      </c>
      <c r="AT1562" s="157"/>
    </row>
    <row r="1563" spans="1:46" ht="25.05" customHeight="1" x14ac:dyDescent="0.3">
      <c r="A1563" s="168"/>
      <c r="B1563" s="168">
        <v>80111600</v>
      </c>
      <c r="C1563" s="168" t="s">
        <v>2434</v>
      </c>
      <c r="D1563" s="157" t="s">
        <v>211</v>
      </c>
      <c r="E1563" s="168" t="s">
        <v>2425</v>
      </c>
      <c r="F1563" s="158">
        <v>1</v>
      </c>
      <c r="G1563" s="158" t="str">
        <f>IFERROR(VLOOKUP(F1563,[6]Hoja4!$A$1:B1700,2,FALSE),"")</f>
        <v>ENERO</v>
      </c>
      <c r="H1563" s="148">
        <v>1</v>
      </c>
      <c r="I1563" s="158" t="str">
        <f>IFERROR(VLOOKUP(H1563,[6]Hoja4!$A$1:D1699,2,FALSE),"")</f>
        <v>ENERO</v>
      </c>
      <c r="J1563" s="148" t="s">
        <v>178</v>
      </c>
      <c r="K1563" s="148">
        <f>IFERROR(VLOOKUP(J1563,[6]LISTAS!$A$8:$B$11,2,FALSE),"")</f>
        <v>1</v>
      </c>
      <c r="L1563" s="159">
        <v>11</v>
      </c>
      <c r="M1563" s="160" t="s">
        <v>213</v>
      </c>
      <c r="N1563" s="160" t="str">
        <f>IFERROR(VLOOKUP(M1563,'[6]archivo de datos'!$G$1:$H$24,2,FALSE),"")</f>
        <v>CCE-16</v>
      </c>
      <c r="O1563" s="168" t="s">
        <v>180</v>
      </c>
      <c r="P1563" s="162">
        <f>IFERROR(VLOOKUP(O1563,'[6]archivo de datos'!$J$6:$K$12,2,FALSE),"")</f>
        <v>0</v>
      </c>
      <c r="Q1563" s="163" t="s">
        <v>46</v>
      </c>
      <c r="R1563" s="157" t="s">
        <v>1158</v>
      </c>
      <c r="S1563" s="164" t="s">
        <v>182</v>
      </c>
      <c r="T1563" s="147" t="s">
        <v>164</v>
      </c>
      <c r="U1563" s="147" t="s">
        <v>558</v>
      </c>
      <c r="V1563" s="157" t="str">
        <f>+IFERROR(VLOOKUP(U1563,[6]Equivalencias!$M$2:$N$97,2,FALSE),"")</f>
        <v>Áreas cubiertas con jornadas de vigilancia</v>
      </c>
      <c r="W1563" s="168">
        <v>4759442.54</v>
      </c>
      <c r="X1563" s="154">
        <v>38075540.32</v>
      </c>
      <c r="Y1563" s="154">
        <v>38075540.32</v>
      </c>
      <c r="Z1563" s="168" t="s">
        <v>183</v>
      </c>
      <c r="AA1563" s="168" t="s">
        <v>184</v>
      </c>
      <c r="AB1563" s="157">
        <f>IFERROR(VLOOKUP(AA1563,[6]Hoja4!$A$14:$B$19,2,FALSE),"")</f>
        <v>0</v>
      </c>
      <c r="AC1563" s="157" t="s">
        <v>171</v>
      </c>
      <c r="AD1563" s="157" t="s">
        <v>2403</v>
      </c>
      <c r="AE1563" s="157" t="s">
        <v>2280</v>
      </c>
      <c r="AF1563" s="157" t="s">
        <v>2281</v>
      </c>
      <c r="AG1563" s="157" t="str">
        <f>IFERROR(VLOOKUP(AF1563,'[6]archivo de datos'!$D$1:$E$1156,2,FALSE),"")</f>
        <v>CO-VAC-76001</v>
      </c>
      <c r="AH1563" s="157" t="s">
        <v>188</v>
      </c>
      <c r="AI1563" s="157" t="str">
        <f>IFERROR(VLOOKUP(AC1563,[6]Hoja3!$B$28:$E$38,2,FALSE),"")</f>
        <v>Gloria Teresita Serna Alzate</v>
      </c>
      <c r="AJ1563" s="157" t="str">
        <f>IFERROR(VLOOKUP(AC1563,[6]Hoja3!$B$28:$E$38,3,FALSE),"")</f>
        <v>602 5561125</v>
      </c>
      <c r="AK1563" s="167" t="str">
        <f>IFERROR(VLOOKUP(AC1563,[6]Hoja3!$B$28:$E$38,4,FALSE),"")</f>
        <v>gloria.serna@parquesnacionales.gov.co</v>
      </c>
      <c r="AL1563" s="168" t="s">
        <v>183</v>
      </c>
      <c r="AM1563" s="168" t="s">
        <v>183</v>
      </c>
      <c r="AN1563" s="168" t="s">
        <v>183</v>
      </c>
      <c r="AO1563" s="168" t="s">
        <v>183</v>
      </c>
      <c r="AP1563" s="168" t="s">
        <v>2404</v>
      </c>
      <c r="AQ1563" s="157"/>
      <c r="AR1563" s="157"/>
      <c r="AS1563" s="157" t="s">
        <v>191</v>
      </c>
      <c r="AT1563" s="157"/>
    </row>
    <row r="1564" spans="1:46" ht="25.05" customHeight="1" x14ac:dyDescent="0.3">
      <c r="A1564" s="168"/>
      <c r="B1564" s="168">
        <v>80111600</v>
      </c>
      <c r="C1564" s="168" t="s">
        <v>2435</v>
      </c>
      <c r="D1564" s="157" t="s">
        <v>211</v>
      </c>
      <c r="E1564" s="168" t="s">
        <v>2418</v>
      </c>
      <c r="F1564" s="158">
        <v>1</v>
      </c>
      <c r="G1564" s="158" t="str">
        <f>IFERROR(VLOOKUP(F1564,[6]Hoja4!$A$1:B1701,2,FALSE),"")</f>
        <v>ENERO</v>
      </c>
      <c r="H1564" s="148">
        <v>1</v>
      </c>
      <c r="I1564" s="158" t="str">
        <f>IFERROR(VLOOKUP(H1564,[6]Hoja4!$A$1:D1700,2,FALSE),"")</f>
        <v>ENERO</v>
      </c>
      <c r="J1564" s="148" t="s">
        <v>178</v>
      </c>
      <c r="K1564" s="148">
        <f>IFERROR(VLOOKUP(J1564,[6]LISTAS!$A$8:$B$11,2,FALSE),"")</f>
        <v>1</v>
      </c>
      <c r="L1564" s="159">
        <v>11</v>
      </c>
      <c r="M1564" s="160" t="s">
        <v>213</v>
      </c>
      <c r="N1564" s="160" t="str">
        <f>IFERROR(VLOOKUP(M1564,'[6]archivo de datos'!$G$1:$H$24,2,FALSE),"")</f>
        <v>CCE-16</v>
      </c>
      <c r="O1564" s="168" t="s">
        <v>180</v>
      </c>
      <c r="P1564" s="162">
        <f>IFERROR(VLOOKUP(O1564,'[6]archivo de datos'!$J$6:$K$12,2,FALSE),"")</f>
        <v>0</v>
      </c>
      <c r="Q1564" s="163" t="s">
        <v>48</v>
      </c>
      <c r="R1564" s="157" t="s">
        <v>1158</v>
      </c>
      <c r="S1564" s="164" t="s">
        <v>182</v>
      </c>
      <c r="T1564" s="147" t="s">
        <v>164</v>
      </c>
      <c r="U1564" s="147" t="s">
        <v>558</v>
      </c>
      <c r="V1564" s="157" t="str">
        <f>+IFERROR(VLOOKUP(U1564,[6]Equivalencias!$M$2:$N$97,2,FALSE),"")</f>
        <v>Áreas cubiertas con jornadas de vigilancia</v>
      </c>
      <c r="W1564" s="168">
        <v>4326766.32</v>
      </c>
      <c r="X1564" s="154">
        <v>12980298.960000001</v>
      </c>
      <c r="Y1564" s="154">
        <v>12980298.960000001</v>
      </c>
      <c r="Z1564" s="168" t="s">
        <v>183</v>
      </c>
      <c r="AA1564" s="168" t="s">
        <v>184</v>
      </c>
      <c r="AB1564" s="157">
        <f>IFERROR(VLOOKUP(AA1564,[6]Hoja4!$A$14:$B$19,2,FALSE),"")</f>
        <v>0</v>
      </c>
      <c r="AC1564" s="157" t="s">
        <v>171</v>
      </c>
      <c r="AD1564" s="157" t="s">
        <v>2403</v>
      </c>
      <c r="AE1564" s="157" t="s">
        <v>2280</v>
      </c>
      <c r="AF1564" s="157" t="s">
        <v>2281</v>
      </c>
      <c r="AG1564" s="157" t="str">
        <f>IFERROR(VLOOKUP(AF1564,'[6]archivo de datos'!$D$1:$E$1156,2,FALSE),"")</f>
        <v>CO-VAC-76001</v>
      </c>
      <c r="AH1564" s="157" t="s">
        <v>188</v>
      </c>
      <c r="AI1564" s="157" t="str">
        <f>IFERROR(VLOOKUP(AC1564,[6]Hoja3!$B$28:$E$38,2,FALSE),"")</f>
        <v>Gloria Teresita Serna Alzate</v>
      </c>
      <c r="AJ1564" s="157" t="str">
        <f>IFERROR(VLOOKUP(AC1564,[6]Hoja3!$B$28:$E$38,3,FALSE),"")</f>
        <v>602 5561125</v>
      </c>
      <c r="AK1564" s="167" t="str">
        <f>IFERROR(VLOOKUP(AC1564,[6]Hoja3!$B$28:$E$38,4,FALSE),"")</f>
        <v>gloria.serna@parquesnacionales.gov.co</v>
      </c>
      <c r="AL1564" s="168" t="s">
        <v>183</v>
      </c>
      <c r="AM1564" s="168" t="s">
        <v>183</v>
      </c>
      <c r="AN1564" s="168" t="s">
        <v>183</v>
      </c>
      <c r="AO1564" s="168" t="s">
        <v>183</v>
      </c>
      <c r="AP1564" s="168" t="s">
        <v>2404</v>
      </c>
      <c r="AQ1564" s="157"/>
      <c r="AR1564" s="157"/>
      <c r="AS1564" s="157" t="s">
        <v>191</v>
      </c>
      <c r="AT1564" s="157"/>
    </row>
    <row r="1565" spans="1:46" ht="25.05" customHeight="1" x14ac:dyDescent="0.3">
      <c r="A1565" s="168"/>
      <c r="B1565" s="168">
        <v>80111600</v>
      </c>
      <c r="C1565" s="168" t="s">
        <v>2435</v>
      </c>
      <c r="D1565" s="157" t="s">
        <v>211</v>
      </c>
      <c r="E1565" s="168" t="s">
        <v>557</v>
      </c>
      <c r="F1565" s="158">
        <v>1</v>
      </c>
      <c r="G1565" s="158" t="str">
        <f>IFERROR(VLOOKUP(F1565,[6]Hoja4!$A$1:B1702,2,FALSE),"")</f>
        <v>ENERO</v>
      </c>
      <c r="H1565" s="148">
        <v>1</v>
      </c>
      <c r="I1565" s="158" t="str">
        <f>IFERROR(VLOOKUP(H1565,[6]Hoja4!$A$1:D1701,2,FALSE),"")</f>
        <v>ENERO</v>
      </c>
      <c r="J1565" s="148" t="s">
        <v>178</v>
      </c>
      <c r="K1565" s="148">
        <f>IFERROR(VLOOKUP(J1565,[6]LISTAS!$A$8:$B$11,2,FALSE),"")</f>
        <v>1</v>
      </c>
      <c r="L1565" s="159">
        <v>11</v>
      </c>
      <c r="M1565" s="160" t="s">
        <v>213</v>
      </c>
      <c r="N1565" s="160" t="str">
        <f>IFERROR(VLOOKUP(M1565,'[6]archivo de datos'!$G$1:$H$24,2,FALSE),"")</f>
        <v>CCE-16</v>
      </c>
      <c r="O1565" s="168" t="s">
        <v>180</v>
      </c>
      <c r="P1565" s="162">
        <f>IFERROR(VLOOKUP(O1565,'[6]archivo de datos'!$J$6:$K$12,2,FALSE),"")</f>
        <v>0</v>
      </c>
      <c r="Q1565" s="163" t="s">
        <v>46</v>
      </c>
      <c r="R1565" s="157" t="s">
        <v>1158</v>
      </c>
      <c r="S1565" s="164" t="s">
        <v>182</v>
      </c>
      <c r="T1565" s="147" t="s">
        <v>164</v>
      </c>
      <c r="U1565" s="147" t="s">
        <v>558</v>
      </c>
      <c r="V1565" s="157" t="str">
        <f>+IFERROR(VLOOKUP(U1565,[6]Equivalencias!$M$2:$N$97,2,FALSE),"")</f>
        <v>Áreas cubiertas con jornadas de vigilancia</v>
      </c>
      <c r="W1565" s="168">
        <v>4326766.32</v>
      </c>
      <c r="X1565" s="154">
        <v>34614130.560000002</v>
      </c>
      <c r="Y1565" s="154">
        <v>34614130.560000002</v>
      </c>
      <c r="Z1565" s="168" t="s">
        <v>183</v>
      </c>
      <c r="AA1565" s="168" t="s">
        <v>184</v>
      </c>
      <c r="AB1565" s="157">
        <f>IFERROR(VLOOKUP(AA1565,[6]Hoja4!$A$14:$B$19,2,FALSE),"")</f>
        <v>0</v>
      </c>
      <c r="AC1565" s="157" t="s">
        <v>171</v>
      </c>
      <c r="AD1565" s="157" t="s">
        <v>2403</v>
      </c>
      <c r="AE1565" s="157" t="s">
        <v>2280</v>
      </c>
      <c r="AF1565" s="157" t="s">
        <v>2281</v>
      </c>
      <c r="AG1565" s="157" t="str">
        <f>IFERROR(VLOOKUP(AF1565,'[6]archivo de datos'!$D$1:$E$1156,2,FALSE),"")</f>
        <v>CO-VAC-76001</v>
      </c>
      <c r="AH1565" s="157" t="s">
        <v>188</v>
      </c>
      <c r="AI1565" s="157" t="str">
        <f>IFERROR(VLOOKUP(AC1565,[6]Hoja3!$B$28:$E$38,2,FALSE),"")</f>
        <v>Gloria Teresita Serna Alzate</v>
      </c>
      <c r="AJ1565" s="157" t="str">
        <f>IFERROR(VLOOKUP(AC1565,[6]Hoja3!$B$28:$E$38,3,FALSE),"")</f>
        <v>602 5561125</v>
      </c>
      <c r="AK1565" s="167" t="str">
        <f>IFERROR(VLOOKUP(AC1565,[6]Hoja3!$B$28:$E$38,4,FALSE),"")</f>
        <v>gloria.serna@parquesnacionales.gov.co</v>
      </c>
      <c r="AL1565" s="168" t="s">
        <v>183</v>
      </c>
      <c r="AM1565" s="168" t="s">
        <v>183</v>
      </c>
      <c r="AN1565" s="168" t="s">
        <v>183</v>
      </c>
      <c r="AO1565" s="168" t="s">
        <v>183</v>
      </c>
      <c r="AP1565" s="168" t="s">
        <v>2404</v>
      </c>
      <c r="AQ1565" s="157"/>
      <c r="AR1565" s="157"/>
      <c r="AS1565" s="157" t="s">
        <v>191</v>
      </c>
      <c r="AT1565" s="157"/>
    </row>
    <row r="1566" spans="1:46" ht="25.05" customHeight="1" x14ac:dyDescent="0.3">
      <c r="A1566" s="168"/>
      <c r="B1566" s="168">
        <v>80111600</v>
      </c>
      <c r="C1566" s="168" t="s">
        <v>2436</v>
      </c>
      <c r="D1566" s="157" t="s">
        <v>211</v>
      </c>
      <c r="E1566" s="168" t="s">
        <v>2437</v>
      </c>
      <c r="F1566" s="158">
        <v>1</v>
      </c>
      <c r="G1566" s="158" t="str">
        <f>IFERROR(VLOOKUP(F1566,[6]Hoja4!$A$1:B1703,2,FALSE),"")</f>
        <v>ENERO</v>
      </c>
      <c r="H1566" s="148">
        <v>1</v>
      </c>
      <c r="I1566" s="158" t="str">
        <f>IFERROR(VLOOKUP(H1566,[6]Hoja4!$A$1:D1702,2,FALSE),"")</f>
        <v>ENERO</v>
      </c>
      <c r="J1566" s="148" t="s">
        <v>178</v>
      </c>
      <c r="K1566" s="148">
        <f>IFERROR(VLOOKUP(J1566,[6]LISTAS!$A$8:$B$11,2,FALSE),"")</f>
        <v>1</v>
      </c>
      <c r="L1566" s="159">
        <v>11</v>
      </c>
      <c r="M1566" s="160" t="s">
        <v>213</v>
      </c>
      <c r="N1566" s="160" t="str">
        <f>IFERROR(VLOOKUP(M1566,'[6]archivo de datos'!$G$1:$H$24,2,FALSE),"")</f>
        <v>CCE-16</v>
      </c>
      <c r="O1566" s="168" t="s">
        <v>180</v>
      </c>
      <c r="P1566" s="162">
        <f>IFERROR(VLOOKUP(O1566,'[6]archivo de datos'!$J$6:$K$12,2,FALSE),"")</f>
        <v>0</v>
      </c>
      <c r="Q1566" s="163" t="s">
        <v>48</v>
      </c>
      <c r="R1566" s="157" t="s">
        <v>1158</v>
      </c>
      <c r="S1566" s="164" t="s">
        <v>182</v>
      </c>
      <c r="T1566" s="147" t="s">
        <v>164</v>
      </c>
      <c r="U1566" s="147" t="s">
        <v>558</v>
      </c>
      <c r="V1566" s="157" t="str">
        <f>+IFERROR(VLOOKUP(U1566,[6]Equivalencias!$M$2:$N$97,2,FALSE),"")</f>
        <v>Áreas cubiertas con jornadas de vigilancia</v>
      </c>
      <c r="W1566" s="168">
        <v>3781048.63</v>
      </c>
      <c r="X1566" s="154">
        <v>11343145.890000001</v>
      </c>
      <c r="Y1566" s="154">
        <v>11343145.890000001</v>
      </c>
      <c r="Z1566" s="168" t="s">
        <v>183</v>
      </c>
      <c r="AA1566" s="168" t="s">
        <v>184</v>
      </c>
      <c r="AB1566" s="157">
        <f>IFERROR(VLOOKUP(AA1566,[6]Hoja4!$A$14:$B$19,2,FALSE),"")</f>
        <v>0</v>
      </c>
      <c r="AC1566" s="157" t="s">
        <v>171</v>
      </c>
      <c r="AD1566" s="157" t="s">
        <v>2403</v>
      </c>
      <c r="AE1566" s="157" t="s">
        <v>2280</v>
      </c>
      <c r="AF1566" s="157" t="s">
        <v>2281</v>
      </c>
      <c r="AG1566" s="157" t="str">
        <f>IFERROR(VLOOKUP(AF1566,'[6]archivo de datos'!$D$1:$E$1156,2,FALSE),"")</f>
        <v>CO-VAC-76001</v>
      </c>
      <c r="AH1566" s="157" t="s">
        <v>188</v>
      </c>
      <c r="AI1566" s="157" t="str">
        <f>IFERROR(VLOOKUP(AC1566,[6]Hoja3!$B$28:$E$38,2,FALSE),"")</f>
        <v>Gloria Teresita Serna Alzate</v>
      </c>
      <c r="AJ1566" s="157" t="str">
        <f>IFERROR(VLOOKUP(AC1566,[6]Hoja3!$B$28:$E$38,3,FALSE),"")</f>
        <v>602 5561125</v>
      </c>
      <c r="AK1566" s="167" t="str">
        <f>IFERROR(VLOOKUP(AC1566,[6]Hoja3!$B$28:$E$38,4,FALSE),"")</f>
        <v>gloria.serna@parquesnacionales.gov.co</v>
      </c>
      <c r="AL1566" s="168" t="s">
        <v>183</v>
      </c>
      <c r="AM1566" s="168" t="s">
        <v>183</v>
      </c>
      <c r="AN1566" s="168" t="s">
        <v>183</v>
      </c>
      <c r="AO1566" s="168" t="s">
        <v>183</v>
      </c>
      <c r="AP1566" s="168" t="s">
        <v>2404</v>
      </c>
      <c r="AQ1566" s="157"/>
      <c r="AR1566" s="157"/>
      <c r="AS1566" s="157" t="s">
        <v>191</v>
      </c>
      <c r="AT1566" s="157"/>
    </row>
    <row r="1567" spans="1:46" ht="25.05" customHeight="1" x14ac:dyDescent="0.3">
      <c r="A1567" s="168"/>
      <c r="B1567" s="168">
        <v>80111600</v>
      </c>
      <c r="C1567" s="168" t="s">
        <v>2436</v>
      </c>
      <c r="D1567" s="157" t="s">
        <v>211</v>
      </c>
      <c r="E1567" s="168" t="s">
        <v>2437</v>
      </c>
      <c r="F1567" s="158">
        <v>1</v>
      </c>
      <c r="G1567" s="158" t="str">
        <f>IFERROR(VLOOKUP(F1567,[6]Hoja4!$A$1:B1704,2,FALSE),"")</f>
        <v>ENERO</v>
      </c>
      <c r="H1567" s="148">
        <v>1</v>
      </c>
      <c r="I1567" s="158" t="str">
        <f>IFERROR(VLOOKUP(H1567,[6]Hoja4!$A$1:D1703,2,FALSE),"")</f>
        <v>ENERO</v>
      </c>
      <c r="J1567" s="148" t="s">
        <v>178</v>
      </c>
      <c r="K1567" s="148">
        <f>IFERROR(VLOOKUP(J1567,[6]LISTAS!$A$8:$B$11,2,FALSE),"")</f>
        <v>1</v>
      </c>
      <c r="L1567" s="159">
        <v>11</v>
      </c>
      <c r="M1567" s="160" t="s">
        <v>213</v>
      </c>
      <c r="N1567" s="160" t="str">
        <f>IFERROR(VLOOKUP(M1567,'[6]archivo de datos'!$G$1:$H$24,2,FALSE),"")</f>
        <v>CCE-16</v>
      </c>
      <c r="O1567" s="168" t="s">
        <v>180</v>
      </c>
      <c r="P1567" s="162">
        <f>IFERROR(VLOOKUP(O1567,'[6]archivo de datos'!$J$6:$K$12,2,FALSE),"")</f>
        <v>0</v>
      </c>
      <c r="Q1567" s="163" t="s">
        <v>46</v>
      </c>
      <c r="R1567" s="157" t="s">
        <v>1158</v>
      </c>
      <c r="S1567" s="164" t="s">
        <v>182</v>
      </c>
      <c r="T1567" s="147" t="s">
        <v>164</v>
      </c>
      <c r="U1567" s="147" t="s">
        <v>558</v>
      </c>
      <c r="V1567" s="157" t="str">
        <f>+IFERROR(VLOOKUP(U1567,[6]Equivalencias!$M$2:$N$97,2,FALSE),"")</f>
        <v>Áreas cubiertas con jornadas de vigilancia</v>
      </c>
      <c r="W1567" s="168">
        <v>3781048.63</v>
      </c>
      <c r="X1567" s="154">
        <v>30248389.039999999</v>
      </c>
      <c r="Y1567" s="154">
        <v>30248389.039999999</v>
      </c>
      <c r="Z1567" s="168" t="s">
        <v>183</v>
      </c>
      <c r="AA1567" s="168" t="s">
        <v>184</v>
      </c>
      <c r="AB1567" s="157">
        <f>IFERROR(VLOOKUP(AA1567,[6]Hoja4!$A$14:$B$19,2,FALSE),"")</f>
        <v>0</v>
      </c>
      <c r="AC1567" s="157" t="s">
        <v>171</v>
      </c>
      <c r="AD1567" s="157" t="s">
        <v>2403</v>
      </c>
      <c r="AE1567" s="157" t="s">
        <v>2280</v>
      </c>
      <c r="AF1567" s="157" t="s">
        <v>2281</v>
      </c>
      <c r="AG1567" s="157" t="str">
        <f>IFERROR(VLOOKUP(AF1567,'[6]archivo de datos'!$D$1:$E$1156,2,FALSE),"")</f>
        <v>CO-VAC-76001</v>
      </c>
      <c r="AH1567" s="157" t="s">
        <v>188</v>
      </c>
      <c r="AI1567" s="157" t="str">
        <f>IFERROR(VLOOKUP(AC1567,[6]Hoja3!$B$28:$E$38,2,FALSE),"")</f>
        <v>Gloria Teresita Serna Alzate</v>
      </c>
      <c r="AJ1567" s="157" t="str">
        <f>IFERROR(VLOOKUP(AC1567,[6]Hoja3!$B$28:$E$38,3,FALSE),"")</f>
        <v>602 5561125</v>
      </c>
      <c r="AK1567" s="167" t="str">
        <f>IFERROR(VLOOKUP(AC1567,[6]Hoja3!$B$28:$E$38,4,FALSE),"")</f>
        <v>gloria.serna@parquesnacionales.gov.co</v>
      </c>
      <c r="AL1567" s="168" t="s">
        <v>183</v>
      </c>
      <c r="AM1567" s="168" t="s">
        <v>183</v>
      </c>
      <c r="AN1567" s="168" t="s">
        <v>183</v>
      </c>
      <c r="AO1567" s="168" t="s">
        <v>183</v>
      </c>
      <c r="AP1567" s="168" t="s">
        <v>2404</v>
      </c>
      <c r="AQ1567" s="157"/>
      <c r="AR1567" s="157"/>
      <c r="AS1567" s="157" t="s">
        <v>191</v>
      </c>
      <c r="AT1567" s="157"/>
    </row>
    <row r="1568" spans="1:46" ht="25.05" customHeight="1" x14ac:dyDescent="0.3">
      <c r="A1568" s="168"/>
      <c r="B1568" s="168">
        <v>80111600</v>
      </c>
      <c r="C1568" s="168" t="s">
        <v>2435</v>
      </c>
      <c r="D1568" s="157" t="s">
        <v>211</v>
      </c>
      <c r="E1568" s="168" t="s">
        <v>2425</v>
      </c>
      <c r="F1568" s="158">
        <v>1</v>
      </c>
      <c r="G1568" s="158" t="str">
        <f>IFERROR(VLOOKUP(F1568,[6]Hoja4!$A$1:B1705,2,FALSE),"")</f>
        <v>ENERO</v>
      </c>
      <c r="H1568" s="148">
        <v>1</v>
      </c>
      <c r="I1568" s="158" t="str">
        <f>IFERROR(VLOOKUP(H1568,[6]Hoja4!$A$1:D1704,2,FALSE),"")</f>
        <v>ENERO</v>
      </c>
      <c r="J1568" s="148" t="s">
        <v>178</v>
      </c>
      <c r="K1568" s="148">
        <f>IFERROR(VLOOKUP(J1568,[6]LISTAS!$A$8:$B$11,2,FALSE),"")</f>
        <v>1</v>
      </c>
      <c r="L1568" s="159">
        <v>11</v>
      </c>
      <c r="M1568" s="160" t="s">
        <v>213</v>
      </c>
      <c r="N1568" s="160" t="str">
        <f>IFERROR(VLOOKUP(M1568,'[6]archivo de datos'!$G$1:$H$24,2,FALSE),"")</f>
        <v>CCE-16</v>
      </c>
      <c r="O1568" s="168" t="s">
        <v>180</v>
      </c>
      <c r="P1568" s="162">
        <f>IFERROR(VLOOKUP(O1568,'[6]archivo de datos'!$J$6:$K$12,2,FALSE),"")</f>
        <v>0</v>
      </c>
      <c r="Q1568" s="163" t="s">
        <v>48</v>
      </c>
      <c r="R1568" s="157" t="s">
        <v>1158</v>
      </c>
      <c r="S1568" s="164" t="s">
        <v>182</v>
      </c>
      <c r="T1568" s="147" t="s">
        <v>164</v>
      </c>
      <c r="U1568" s="147" t="s">
        <v>558</v>
      </c>
      <c r="V1568" s="157" t="str">
        <f>+IFERROR(VLOOKUP(U1568,[6]Equivalencias!$M$2:$N$97,2,FALSE),"")</f>
        <v>Áreas cubiertas con jornadas de vigilancia</v>
      </c>
      <c r="W1568" s="168">
        <v>5259184.12</v>
      </c>
      <c r="X1568" s="154">
        <v>15777552.359999999</v>
      </c>
      <c r="Y1568" s="154">
        <v>15777552.359999999</v>
      </c>
      <c r="Z1568" s="168" t="s">
        <v>183</v>
      </c>
      <c r="AA1568" s="168" t="s">
        <v>184</v>
      </c>
      <c r="AB1568" s="157">
        <f>IFERROR(VLOOKUP(AA1568,[6]Hoja4!$A$14:$B$19,2,FALSE),"")</f>
        <v>0</v>
      </c>
      <c r="AC1568" s="157" t="s">
        <v>171</v>
      </c>
      <c r="AD1568" s="157" t="s">
        <v>2403</v>
      </c>
      <c r="AE1568" s="157" t="s">
        <v>2280</v>
      </c>
      <c r="AF1568" s="157" t="s">
        <v>2281</v>
      </c>
      <c r="AG1568" s="157" t="str">
        <f>IFERROR(VLOOKUP(AF1568,'[6]archivo de datos'!$D$1:$E$1156,2,FALSE),"")</f>
        <v>CO-VAC-76001</v>
      </c>
      <c r="AH1568" s="157" t="s">
        <v>188</v>
      </c>
      <c r="AI1568" s="157" t="str">
        <f>IFERROR(VLOOKUP(AC1568,[6]Hoja3!$B$28:$E$38,2,FALSE),"")</f>
        <v>Gloria Teresita Serna Alzate</v>
      </c>
      <c r="AJ1568" s="157" t="str">
        <f>IFERROR(VLOOKUP(AC1568,[6]Hoja3!$B$28:$E$38,3,FALSE),"")</f>
        <v>602 5561125</v>
      </c>
      <c r="AK1568" s="167" t="str">
        <f>IFERROR(VLOOKUP(AC1568,[6]Hoja3!$B$28:$E$38,4,FALSE),"")</f>
        <v>gloria.serna@parquesnacionales.gov.co</v>
      </c>
      <c r="AL1568" s="168" t="s">
        <v>183</v>
      </c>
      <c r="AM1568" s="168" t="s">
        <v>183</v>
      </c>
      <c r="AN1568" s="168" t="s">
        <v>183</v>
      </c>
      <c r="AO1568" s="168" t="s">
        <v>183</v>
      </c>
      <c r="AP1568" s="168" t="s">
        <v>2404</v>
      </c>
      <c r="AQ1568" s="157"/>
      <c r="AR1568" s="157"/>
      <c r="AS1568" s="157" t="s">
        <v>191</v>
      </c>
      <c r="AT1568" s="157"/>
    </row>
    <row r="1569" spans="1:46" ht="25.05" customHeight="1" x14ac:dyDescent="0.3">
      <c r="A1569" s="168"/>
      <c r="B1569" s="168">
        <v>80111600</v>
      </c>
      <c r="C1569" s="168" t="s">
        <v>2438</v>
      </c>
      <c r="D1569" s="157" t="s">
        <v>211</v>
      </c>
      <c r="E1569" s="168" t="s">
        <v>2425</v>
      </c>
      <c r="F1569" s="158">
        <v>1</v>
      </c>
      <c r="G1569" s="158" t="str">
        <f>IFERROR(VLOOKUP(F1569,[6]Hoja4!$A$1:B1706,2,FALSE),"")</f>
        <v>ENERO</v>
      </c>
      <c r="H1569" s="148">
        <v>1</v>
      </c>
      <c r="I1569" s="158" t="str">
        <f>IFERROR(VLOOKUP(H1569,[6]Hoja4!$A$1:D1705,2,FALSE),"")</f>
        <v>ENERO</v>
      </c>
      <c r="J1569" s="148" t="s">
        <v>178</v>
      </c>
      <c r="K1569" s="148">
        <f>IFERROR(VLOOKUP(J1569,[6]LISTAS!$A$8:$B$11,2,FALSE),"")</f>
        <v>1</v>
      </c>
      <c r="L1569" s="159">
        <v>11</v>
      </c>
      <c r="M1569" s="160" t="s">
        <v>213</v>
      </c>
      <c r="N1569" s="160" t="str">
        <f>IFERROR(VLOOKUP(M1569,'[6]archivo de datos'!$G$1:$H$24,2,FALSE),"")</f>
        <v>CCE-16</v>
      </c>
      <c r="O1569" s="168" t="s">
        <v>180</v>
      </c>
      <c r="P1569" s="162">
        <f>IFERROR(VLOOKUP(O1569,'[6]archivo de datos'!$J$6:$K$12,2,FALSE),"")</f>
        <v>0</v>
      </c>
      <c r="Q1569" s="163" t="s">
        <v>46</v>
      </c>
      <c r="R1569" s="157" t="s">
        <v>1158</v>
      </c>
      <c r="S1569" s="164" t="s">
        <v>182</v>
      </c>
      <c r="T1569" s="147" t="s">
        <v>164</v>
      </c>
      <c r="U1569" s="147" t="s">
        <v>558</v>
      </c>
      <c r="V1569" s="157" t="str">
        <f>+IFERROR(VLOOKUP(U1569,[6]Equivalencias!$M$2:$N$97,2,FALSE),"")</f>
        <v>Áreas cubiertas con jornadas de vigilancia</v>
      </c>
      <c r="W1569" s="168">
        <v>5259184.12</v>
      </c>
      <c r="X1569" s="154">
        <v>42073472.960000001</v>
      </c>
      <c r="Y1569" s="154">
        <v>42073472.960000001</v>
      </c>
      <c r="Z1569" s="168" t="s">
        <v>183</v>
      </c>
      <c r="AA1569" s="168" t="s">
        <v>184</v>
      </c>
      <c r="AB1569" s="157">
        <f>IFERROR(VLOOKUP(AA1569,[6]Hoja4!$A$14:$B$19,2,FALSE),"")</f>
        <v>0</v>
      </c>
      <c r="AC1569" s="157" t="s">
        <v>171</v>
      </c>
      <c r="AD1569" s="157" t="s">
        <v>2403</v>
      </c>
      <c r="AE1569" s="157" t="s">
        <v>2280</v>
      </c>
      <c r="AF1569" s="157" t="s">
        <v>2281</v>
      </c>
      <c r="AG1569" s="157" t="str">
        <f>IFERROR(VLOOKUP(AF1569,'[6]archivo de datos'!$D$1:$E$1156,2,FALSE),"")</f>
        <v>CO-VAC-76001</v>
      </c>
      <c r="AH1569" s="157" t="s">
        <v>188</v>
      </c>
      <c r="AI1569" s="157" t="str">
        <f>IFERROR(VLOOKUP(AC1569,[6]Hoja3!$B$28:$E$38,2,FALSE),"")</f>
        <v>Gloria Teresita Serna Alzate</v>
      </c>
      <c r="AJ1569" s="157" t="str">
        <f>IFERROR(VLOOKUP(AC1569,[6]Hoja3!$B$28:$E$38,3,FALSE),"")</f>
        <v>602 5561125</v>
      </c>
      <c r="AK1569" s="167" t="str">
        <f>IFERROR(VLOOKUP(AC1569,[6]Hoja3!$B$28:$E$38,4,FALSE),"")</f>
        <v>gloria.serna@parquesnacionales.gov.co</v>
      </c>
      <c r="AL1569" s="168" t="s">
        <v>183</v>
      </c>
      <c r="AM1569" s="168" t="s">
        <v>183</v>
      </c>
      <c r="AN1569" s="168" t="s">
        <v>183</v>
      </c>
      <c r="AO1569" s="168" t="s">
        <v>183</v>
      </c>
      <c r="AP1569" s="168" t="s">
        <v>2404</v>
      </c>
      <c r="AQ1569" s="157"/>
      <c r="AR1569" s="157"/>
      <c r="AS1569" s="157" t="s">
        <v>191</v>
      </c>
      <c r="AT1569" s="157"/>
    </row>
    <row r="1570" spans="1:46" ht="25.05" customHeight="1" x14ac:dyDescent="0.3">
      <c r="A1570" s="168"/>
      <c r="B1570" s="168">
        <v>80111600</v>
      </c>
      <c r="C1570" s="168" t="s">
        <v>2439</v>
      </c>
      <c r="D1570" s="157" t="s">
        <v>211</v>
      </c>
      <c r="E1570" s="168" t="s">
        <v>2420</v>
      </c>
      <c r="F1570" s="158">
        <v>1</v>
      </c>
      <c r="G1570" s="158" t="str">
        <f>IFERROR(VLOOKUP(F1570,[6]Hoja4!$A$1:B1707,2,FALSE),"")</f>
        <v>ENERO</v>
      </c>
      <c r="H1570" s="148">
        <v>1</v>
      </c>
      <c r="I1570" s="158" t="str">
        <f>IFERROR(VLOOKUP(H1570,[6]Hoja4!$A$1:D1706,2,FALSE),"")</f>
        <v>ENERO</v>
      </c>
      <c r="J1570" s="148" t="s">
        <v>178</v>
      </c>
      <c r="K1570" s="148">
        <f>IFERROR(VLOOKUP(J1570,[6]LISTAS!$A$8:$B$11,2,FALSE),"")</f>
        <v>1</v>
      </c>
      <c r="L1570" s="159">
        <v>11</v>
      </c>
      <c r="M1570" s="160" t="s">
        <v>213</v>
      </c>
      <c r="N1570" s="160" t="str">
        <f>IFERROR(VLOOKUP(M1570,'[6]archivo de datos'!$G$1:$H$24,2,FALSE),"")</f>
        <v>CCE-16</v>
      </c>
      <c r="O1570" s="168" t="s">
        <v>180</v>
      </c>
      <c r="P1570" s="162">
        <f>IFERROR(VLOOKUP(O1570,'[6]archivo de datos'!$J$6:$K$12,2,FALSE),"")</f>
        <v>0</v>
      </c>
      <c r="Q1570" s="163" t="s">
        <v>48</v>
      </c>
      <c r="R1570" s="157" t="s">
        <v>1158</v>
      </c>
      <c r="S1570" s="164" t="s">
        <v>182</v>
      </c>
      <c r="T1570" s="147" t="s">
        <v>164</v>
      </c>
      <c r="U1570" s="147" t="s">
        <v>558</v>
      </c>
      <c r="V1570" s="157" t="str">
        <f>+IFERROR(VLOOKUP(U1570,[6]Equivalencias!$M$2:$N$97,2,FALSE),"")</f>
        <v>Áreas cubiertas con jornadas de vigilancia</v>
      </c>
      <c r="W1570" s="168">
        <v>3933423.74</v>
      </c>
      <c r="X1570" s="154">
        <v>11800271.220000001</v>
      </c>
      <c r="Y1570" s="154">
        <v>11800271.220000001</v>
      </c>
      <c r="Z1570" s="168" t="s">
        <v>183</v>
      </c>
      <c r="AA1570" s="168" t="s">
        <v>184</v>
      </c>
      <c r="AB1570" s="157">
        <f>IFERROR(VLOOKUP(AA1570,[6]Hoja4!$A$14:$B$19,2,FALSE),"")</f>
        <v>0</v>
      </c>
      <c r="AC1570" s="157" t="s">
        <v>171</v>
      </c>
      <c r="AD1570" s="157" t="s">
        <v>2403</v>
      </c>
      <c r="AE1570" s="157" t="s">
        <v>2280</v>
      </c>
      <c r="AF1570" s="157" t="s">
        <v>2281</v>
      </c>
      <c r="AG1570" s="157" t="str">
        <f>IFERROR(VLOOKUP(AF1570,'[6]archivo de datos'!$D$1:$E$1156,2,FALSE),"")</f>
        <v>CO-VAC-76001</v>
      </c>
      <c r="AH1570" s="157" t="s">
        <v>188</v>
      </c>
      <c r="AI1570" s="157" t="str">
        <f>IFERROR(VLOOKUP(AC1570,[6]Hoja3!$B$28:$E$38,2,FALSE),"")</f>
        <v>Gloria Teresita Serna Alzate</v>
      </c>
      <c r="AJ1570" s="157" t="str">
        <f>IFERROR(VLOOKUP(AC1570,[6]Hoja3!$B$28:$E$38,3,FALSE),"")</f>
        <v>602 5561125</v>
      </c>
      <c r="AK1570" s="167" t="str">
        <f>IFERROR(VLOOKUP(AC1570,[6]Hoja3!$B$28:$E$38,4,FALSE),"")</f>
        <v>gloria.serna@parquesnacionales.gov.co</v>
      </c>
      <c r="AL1570" s="168" t="s">
        <v>183</v>
      </c>
      <c r="AM1570" s="168" t="s">
        <v>183</v>
      </c>
      <c r="AN1570" s="168" t="s">
        <v>183</v>
      </c>
      <c r="AO1570" s="168" t="s">
        <v>183</v>
      </c>
      <c r="AP1570" s="168" t="s">
        <v>2404</v>
      </c>
      <c r="AQ1570" s="157"/>
      <c r="AR1570" s="157"/>
      <c r="AS1570" s="157" t="s">
        <v>191</v>
      </c>
      <c r="AT1570" s="157"/>
    </row>
    <row r="1571" spans="1:46" ht="25.05" customHeight="1" x14ac:dyDescent="0.3">
      <c r="A1571" s="168"/>
      <c r="B1571" s="168">
        <v>80111600</v>
      </c>
      <c r="C1571" s="168" t="s">
        <v>2439</v>
      </c>
      <c r="D1571" s="157" t="s">
        <v>211</v>
      </c>
      <c r="E1571" s="168" t="s">
        <v>2420</v>
      </c>
      <c r="F1571" s="158">
        <v>1</v>
      </c>
      <c r="G1571" s="158" t="str">
        <f>IFERROR(VLOOKUP(F1571,[6]Hoja4!$A$1:B1708,2,FALSE),"")</f>
        <v>ENERO</v>
      </c>
      <c r="H1571" s="148">
        <v>1</v>
      </c>
      <c r="I1571" s="158" t="str">
        <f>IFERROR(VLOOKUP(H1571,[6]Hoja4!$A$1:D1707,2,FALSE),"")</f>
        <v>ENERO</v>
      </c>
      <c r="J1571" s="148" t="s">
        <v>178</v>
      </c>
      <c r="K1571" s="148">
        <f>IFERROR(VLOOKUP(J1571,[6]LISTAS!$A$8:$B$11,2,FALSE),"")</f>
        <v>1</v>
      </c>
      <c r="L1571" s="159">
        <v>11</v>
      </c>
      <c r="M1571" s="160" t="s">
        <v>213</v>
      </c>
      <c r="N1571" s="160" t="str">
        <f>IFERROR(VLOOKUP(M1571,'[6]archivo de datos'!$G$1:$H$24,2,FALSE),"")</f>
        <v>CCE-16</v>
      </c>
      <c r="O1571" s="168" t="s">
        <v>180</v>
      </c>
      <c r="P1571" s="162">
        <f>IFERROR(VLOOKUP(O1571,'[6]archivo de datos'!$J$6:$K$12,2,FALSE),"")</f>
        <v>0</v>
      </c>
      <c r="Q1571" s="163" t="s">
        <v>46</v>
      </c>
      <c r="R1571" s="157" t="s">
        <v>1158</v>
      </c>
      <c r="S1571" s="164" t="s">
        <v>182</v>
      </c>
      <c r="T1571" s="147" t="s">
        <v>164</v>
      </c>
      <c r="U1571" s="147" t="s">
        <v>558</v>
      </c>
      <c r="V1571" s="157" t="str">
        <f>+IFERROR(VLOOKUP(U1571,[6]Equivalencias!$M$2:$N$97,2,FALSE),"")</f>
        <v>Áreas cubiertas con jornadas de vigilancia</v>
      </c>
      <c r="W1571" s="168">
        <v>3933423.74</v>
      </c>
      <c r="X1571" s="154">
        <v>31467389.920000002</v>
      </c>
      <c r="Y1571" s="154">
        <v>31467389.920000002</v>
      </c>
      <c r="Z1571" s="168" t="s">
        <v>183</v>
      </c>
      <c r="AA1571" s="168" t="s">
        <v>184</v>
      </c>
      <c r="AB1571" s="157">
        <f>IFERROR(VLOOKUP(AA1571,[6]Hoja4!$A$14:$B$19,2,FALSE),"")</f>
        <v>0</v>
      </c>
      <c r="AC1571" s="157" t="s">
        <v>171</v>
      </c>
      <c r="AD1571" s="157" t="s">
        <v>2403</v>
      </c>
      <c r="AE1571" s="157" t="s">
        <v>2280</v>
      </c>
      <c r="AF1571" s="157" t="s">
        <v>2281</v>
      </c>
      <c r="AG1571" s="157" t="str">
        <f>IFERROR(VLOOKUP(AF1571,'[6]archivo de datos'!$D$1:$E$1156,2,FALSE),"")</f>
        <v>CO-VAC-76001</v>
      </c>
      <c r="AH1571" s="157" t="s">
        <v>188</v>
      </c>
      <c r="AI1571" s="157" t="str">
        <f>IFERROR(VLOOKUP(AC1571,[6]Hoja3!$B$28:$E$38,2,FALSE),"")</f>
        <v>Gloria Teresita Serna Alzate</v>
      </c>
      <c r="AJ1571" s="157" t="str">
        <f>IFERROR(VLOOKUP(AC1571,[6]Hoja3!$B$28:$E$38,3,FALSE),"")</f>
        <v>602 5561125</v>
      </c>
      <c r="AK1571" s="167" t="str">
        <f>IFERROR(VLOOKUP(AC1571,[6]Hoja3!$B$28:$E$38,4,FALSE),"")</f>
        <v>gloria.serna@parquesnacionales.gov.co</v>
      </c>
      <c r="AL1571" s="168" t="s">
        <v>183</v>
      </c>
      <c r="AM1571" s="168" t="s">
        <v>183</v>
      </c>
      <c r="AN1571" s="168" t="s">
        <v>183</v>
      </c>
      <c r="AO1571" s="168" t="s">
        <v>183</v>
      </c>
      <c r="AP1571" s="168" t="s">
        <v>2404</v>
      </c>
      <c r="AQ1571" s="157"/>
      <c r="AR1571" s="157"/>
      <c r="AS1571" s="157" t="s">
        <v>191</v>
      </c>
      <c r="AT1571" s="157"/>
    </row>
    <row r="1572" spans="1:46" ht="25.05" customHeight="1" x14ac:dyDescent="0.3">
      <c r="A1572" s="168"/>
      <c r="B1572" s="168">
        <v>80111600</v>
      </c>
      <c r="C1572" s="168" t="s">
        <v>2440</v>
      </c>
      <c r="D1572" s="157" t="s">
        <v>211</v>
      </c>
      <c r="E1572" s="168" t="s">
        <v>2437</v>
      </c>
      <c r="F1572" s="158">
        <v>1</v>
      </c>
      <c r="G1572" s="158" t="str">
        <f>IFERROR(VLOOKUP(F1572,[6]Hoja4!$A$1:B1709,2,FALSE),"")</f>
        <v>ENERO</v>
      </c>
      <c r="H1572" s="148">
        <v>1</v>
      </c>
      <c r="I1572" s="158" t="str">
        <f>IFERROR(VLOOKUP(H1572,[6]Hoja4!$A$1:D1708,2,FALSE),"")</f>
        <v>ENERO</v>
      </c>
      <c r="J1572" s="148" t="s">
        <v>178</v>
      </c>
      <c r="K1572" s="148">
        <f>IFERROR(VLOOKUP(J1572,[6]LISTAS!$A$8:$B$11,2,FALSE),"")</f>
        <v>1</v>
      </c>
      <c r="L1572" s="159">
        <v>11</v>
      </c>
      <c r="M1572" s="160" t="s">
        <v>213</v>
      </c>
      <c r="N1572" s="160" t="str">
        <f>IFERROR(VLOOKUP(M1572,'[6]archivo de datos'!$G$1:$H$24,2,FALSE),"")</f>
        <v>CCE-16</v>
      </c>
      <c r="O1572" s="168" t="s">
        <v>180</v>
      </c>
      <c r="P1572" s="162">
        <f>IFERROR(VLOOKUP(O1572,'[6]archivo de datos'!$J$6:$K$12,2,FALSE),"")</f>
        <v>0</v>
      </c>
      <c r="Q1572" s="163" t="s">
        <v>48</v>
      </c>
      <c r="R1572" s="157" t="s">
        <v>1158</v>
      </c>
      <c r="S1572" s="164" t="s">
        <v>182</v>
      </c>
      <c r="T1572" s="147" t="s">
        <v>164</v>
      </c>
      <c r="U1572" s="147" t="s">
        <v>558</v>
      </c>
      <c r="V1572" s="157" t="str">
        <f>+IFERROR(VLOOKUP(U1572,[6]Equivalencias!$M$2:$N$97,2,FALSE),"")</f>
        <v>Áreas cubiertas con jornadas de vigilancia</v>
      </c>
      <c r="W1572" s="168">
        <v>3781048.63</v>
      </c>
      <c r="X1572" s="154">
        <v>11343145.890000001</v>
      </c>
      <c r="Y1572" s="154">
        <v>11343145.890000001</v>
      </c>
      <c r="Z1572" s="168" t="s">
        <v>183</v>
      </c>
      <c r="AA1572" s="168" t="s">
        <v>184</v>
      </c>
      <c r="AB1572" s="157">
        <f>IFERROR(VLOOKUP(AA1572,[6]Hoja4!$A$14:$B$19,2,FALSE),"")</f>
        <v>0</v>
      </c>
      <c r="AC1572" s="157" t="s">
        <v>171</v>
      </c>
      <c r="AD1572" s="157" t="s">
        <v>2403</v>
      </c>
      <c r="AE1572" s="157" t="s">
        <v>2280</v>
      </c>
      <c r="AF1572" s="157" t="s">
        <v>2281</v>
      </c>
      <c r="AG1572" s="157" t="str">
        <f>IFERROR(VLOOKUP(AF1572,'[6]archivo de datos'!$D$1:$E$1156,2,FALSE),"")</f>
        <v>CO-VAC-76001</v>
      </c>
      <c r="AH1572" s="157" t="s">
        <v>188</v>
      </c>
      <c r="AI1572" s="157" t="str">
        <f>IFERROR(VLOOKUP(AC1572,[6]Hoja3!$B$28:$E$38,2,FALSE),"")</f>
        <v>Gloria Teresita Serna Alzate</v>
      </c>
      <c r="AJ1572" s="157" t="str">
        <f>IFERROR(VLOOKUP(AC1572,[6]Hoja3!$B$28:$E$38,3,FALSE),"")</f>
        <v>602 5561125</v>
      </c>
      <c r="AK1572" s="167" t="str">
        <f>IFERROR(VLOOKUP(AC1572,[6]Hoja3!$B$28:$E$38,4,FALSE),"")</f>
        <v>gloria.serna@parquesnacionales.gov.co</v>
      </c>
      <c r="AL1572" s="168" t="s">
        <v>183</v>
      </c>
      <c r="AM1572" s="168" t="s">
        <v>183</v>
      </c>
      <c r="AN1572" s="168" t="s">
        <v>183</v>
      </c>
      <c r="AO1572" s="168" t="s">
        <v>183</v>
      </c>
      <c r="AP1572" s="168" t="s">
        <v>2404</v>
      </c>
      <c r="AQ1572" s="157"/>
      <c r="AR1572" s="157"/>
      <c r="AS1572" s="157" t="s">
        <v>191</v>
      </c>
      <c r="AT1572" s="157"/>
    </row>
    <row r="1573" spans="1:46" ht="25.05" customHeight="1" x14ac:dyDescent="0.3">
      <c r="A1573" s="168"/>
      <c r="B1573" s="168">
        <v>80111600</v>
      </c>
      <c r="C1573" s="168" t="s">
        <v>2441</v>
      </c>
      <c r="D1573" s="157" t="s">
        <v>211</v>
      </c>
      <c r="E1573" s="168" t="s">
        <v>2437</v>
      </c>
      <c r="F1573" s="158">
        <v>1</v>
      </c>
      <c r="G1573" s="158" t="str">
        <f>IFERROR(VLOOKUP(F1573,[6]Hoja4!$A$1:B1710,2,FALSE),"")</f>
        <v>ENERO</v>
      </c>
      <c r="H1573" s="148">
        <v>1</v>
      </c>
      <c r="I1573" s="158" t="str">
        <f>IFERROR(VLOOKUP(H1573,[6]Hoja4!$A$1:D1709,2,FALSE),"")</f>
        <v>ENERO</v>
      </c>
      <c r="J1573" s="148" t="s">
        <v>178</v>
      </c>
      <c r="K1573" s="148">
        <f>IFERROR(VLOOKUP(J1573,[6]LISTAS!$A$8:$B$11,2,FALSE),"")</f>
        <v>1</v>
      </c>
      <c r="L1573" s="159">
        <v>11</v>
      </c>
      <c r="M1573" s="160" t="s">
        <v>213</v>
      </c>
      <c r="N1573" s="160" t="str">
        <f>IFERROR(VLOOKUP(M1573,'[6]archivo de datos'!$G$1:$H$24,2,FALSE),"")</f>
        <v>CCE-16</v>
      </c>
      <c r="O1573" s="168" t="s">
        <v>180</v>
      </c>
      <c r="P1573" s="162">
        <f>IFERROR(VLOOKUP(O1573,'[6]archivo de datos'!$J$6:$K$12,2,FALSE),"")</f>
        <v>0</v>
      </c>
      <c r="Q1573" s="163" t="s">
        <v>46</v>
      </c>
      <c r="R1573" s="157" t="s">
        <v>1158</v>
      </c>
      <c r="S1573" s="164" t="s">
        <v>182</v>
      </c>
      <c r="T1573" s="147" t="s">
        <v>164</v>
      </c>
      <c r="U1573" s="147" t="s">
        <v>558</v>
      </c>
      <c r="V1573" s="157" t="str">
        <f>+IFERROR(VLOOKUP(U1573,[6]Equivalencias!$M$2:$N$97,2,FALSE),"")</f>
        <v>Áreas cubiertas con jornadas de vigilancia</v>
      </c>
      <c r="W1573" s="168">
        <v>3781048.63</v>
      </c>
      <c r="X1573" s="154">
        <v>30248389.039999999</v>
      </c>
      <c r="Y1573" s="154">
        <v>30248389.039999999</v>
      </c>
      <c r="Z1573" s="168" t="s">
        <v>183</v>
      </c>
      <c r="AA1573" s="168" t="s">
        <v>184</v>
      </c>
      <c r="AB1573" s="157">
        <f>IFERROR(VLOOKUP(AA1573,[6]Hoja4!$A$14:$B$19,2,FALSE),"")</f>
        <v>0</v>
      </c>
      <c r="AC1573" s="157" t="s">
        <v>171</v>
      </c>
      <c r="AD1573" s="157" t="s">
        <v>2403</v>
      </c>
      <c r="AE1573" s="157" t="s">
        <v>2280</v>
      </c>
      <c r="AF1573" s="157" t="s">
        <v>2281</v>
      </c>
      <c r="AG1573" s="157" t="str">
        <f>IFERROR(VLOOKUP(AF1573,'[6]archivo de datos'!$D$1:$E$1156,2,FALSE),"")</f>
        <v>CO-VAC-76001</v>
      </c>
      <c r="AH1573" s="157" t="s">
        <v>188</v>
      </c>
      <c r="AI1573" s="157" t="str">
        <f>IFERROR(VLOOKUP(AC1573,[6]Hoja3!$B$28:$E$38,2,FALSE),"")</f>
        <v>Gloria Teresita Serna Alzate</v>
      </c>
      <c r="AJ1573" s="157" t="str">
        <f>IFERROR(VLOOKUP(AC1573,[6]Hoja3!$B$28:$E$38,3,FALSE),"")</f>
        <v>602 5561125</v>
      </c>
      <c r="AK1573" s="167" t="str">
        <f>IFERROR(VLOOKUP(AC1573,[6]Hoja3!$B$28:$E$38,4,FALSE),"")</f>
        <v>gloria.serna@parquesnacionales.gov.co</v>
      </c>
      <c r="AL1573" s="168" t="s">
        <v>183</v>
      </c>
      <c r="AM1573" s="168" t="s">
        <v>183</v>
      </c>
      <c r="AN1573" s="168" t="s">
        <v>183</v>
      </c>
      <c r="AO1573" s="168" t="s">
        <v>183</v>
      </c>
      <c r="AP1573" s="168" t="s">
        <v>2404</v>
      </c>
      <c r="AQ1573" s="157"/>
      <c r="AR1573" s="157"/>
      <c r="AS1573" s="157" t="s">
        <v>191</v>
      </c>
      <c r="AT1573" s="157"/>
    </row>
    <row r="1574" spans="1:46" ht="25.05" customHeight="1" x14ac:dyDescent="0.3">
      <c r="A1574" s="168"/>
      <c r="B1574" s="168">
        <v>80111600</v>
      </c>
      <c r="C1574" s="168" t="s">
        <v>2442</v>
      </c>
      <c r="D1574" s="157" t="s">
        <v>224</v>
      </c>
      <c r="E1574" s="168" t="s">
        <v>2443</v>
      </c>
      <c r="F1574" s="158">
        <v>1</v>
      </c>
      <c r="G1574" s="158" t="str">
        <f>IFERROR(VLOOKUP(F1574,[6]Hoja4!$A$1:B1711,2,FALSE),"")</f>
        <v>ENERO</v>
      </c>
      <c r="H1574" s="148">
        <v>1</v>
      </c>
      <c r="I1574" s="158" t="str">
        <f>IFERROR(VLOOKUP(H1574,[6]Hoja4!$A$1:D1710,2,FALSE),"")</f>
        <v>ENERO</v>
      </c>
      <c r="J1574" s="148" t="s">
        <v>178</v>
      </c>
      <c r="K1574" s="148">
        <f>IFERROR(VLOOKUP(J1574,[6]LISTAS!$A$8:$B$11,2,FALSE),"")</f>
        <v>1</v>
      </c>
      <c r="L1574" s="159">
        <v>11</v>
      </c>
      <c r="M1574" s="160" t="s">
        <v>213</v>
      </c>
      <c r="N1574" s="160" t="str">
        <f>IFERROR(VLOOKUP(M1574,'[6]archivo de datos'!$G$1:$H$24,2,FALSE),"")</f>
        <v>CCE-16</v>
      </c>
      <c r="O1574" s="168" t="s">
        <v>180</v>
      </c>
      <c r="P1574" s="162">
        <f>IFERROR(VLOOKUP(O1574,'[6]archivo de datos'!$J$6:$K$12,2,FALSE),"")</f>
        <v>0</v>
      </c>
      <c r="Q1574" s="163" t="s">
        <v>48</v>
      </c>
      <c r="R1574" s="157" t="s">
        <v>1158</v>
      </c>
      <c r="S1574" s="164" t="s">
        <v>182</v>
      </c>
      <c r="T1574" s="147" t="s">
        <v>164</v>
      </c>
      <c r="U1574" s="147" t="s">
        <v>558</v>
      </c>
      <c r="V1574" s="157" t="str">
        <f>+IFERROR(VLOOKUP(U1574,[6]Equivalencias!$M$2:$N$97,2,FALSE),"")</f>
        <v>Áreas cubiertas con jornadas de vigilancia</v>
      </c>
      <c r="W1574" s="168">
        <v>3489837.76</v>
      </c>
      <c r="X1574" s="154">
        <v>13959351.039999999</v>
      </c>
      <c r="Y1574" s="154">
        <v>13959351.039999999</v>
      </c>
      <c r="Z1574" s="168" t="s">
        <v>183</v>
      </c>
      <c r="AA1574" s="168" t="s">
        <v>184</v>
      </c>
      <c r="AB1574" s="157">
        <f>IFERROR(VLOOKUP(AA1574,[6]Hoja4!$A$14:$B$19,2,FALSE),"")</f>
        <v>0</v>
      </c>
      <c r="AC1574" s="157" t="s">
        <v>171</v>
      </c>
      <c r="AD1574" s="157" t="s">
        <v>2403</v>
      </c>
      <c r="AE1574" s="157" t="s">
        <v>2280</v>
      </c>
      <c r="AF1574" s="157" t="s">
        <v>2281</v>
      </c>
      <c r="AG1574" s="157" t="str">
        <f>IFERROR(VLOOKUP(AF1574,'[6]archivo de datos'!$D$1:$E$1156,2,FALSE),"")</f>
        <v>CO-VAC-76001</v>
      </c>
      <c r="AH1574" s="157" t="s">
        <v>188</v>
      </c>
      <c r="AI1574" s="157" t="str">
        <f>IFERROR(VLOOKUP(AC1574,[6]Hoja3!$B$28:$E$38,2,FALSE),"")</f>
        <v>Gloria Teresita Serna Alzate</v>
      </c>
      <c r="AJ1574" s="157" t="str">
        <f>IFERROR(VLOOKUP(AC1574,[6]Hoja3!$B$28:$E$38,3,FALSE),"")</f>
        <v>602 5561125</v>
      </c>
      <c r="AK1574" s="167" t="str">
        <f>IFERROR(VLOOKUP(AC1574,[6]Hoja3!$B$28:$E$38,4,FALSE),"")</f>
        <v>gloria.serna@parquesnacionales.gov.co</v>
      </c>
      <c r="AL1574" s="168" t="s">
        <v>183</v>
      </c>
      <c r="AM1574" s="168" t="s">
        <v>183</v>
      </c>
      <c r="AN1574" s="168" t="s">
        <v>183</v>
      </c>
      <c r="AO1574" s="168" t="s">
        <v>183</v>
      </c>
      <c r="AP1574" s="168" t="s">
        <v>2404</v>
      </c>
      <c r="AQ1574" s="157"/>
      <c r="AR1574" s="157"/>
      <c r="AS1574" s="157" t="s">
        <v>191</v>
      </c>
      <c r="AT1574" s="157"/>
    </row>
    <row r="1575" spans="1:46" ht="25.05" customHeight="1" x14ac:dyDescent="0.3">
      <c r="A1575" s="168"/>
      <c r="B1575" s="168">
        <v>80111600</v>
      </c>
      <c r="C1575" s="168" t="s">
        <v>2444</v>
      </c>
      <c r="D1575" s="157" t="s">
        <v>224</v>
      </c>
      <c r="E1575" s="168" t="s">
        <v>2443</v>
      </c>
      <c r="F1575" s="158">
        <v>1</v>
      </c>
      <c r="G1575" s="158" t="str">
        <f>IFERROR(VLOOKUP(F1575,[6]Hoja4!$A$1:B1712,2,FALSE),"")</f>
        <v>ENERO</v>
      </c>
      <c r="H1575" s="148">
        <v>1</v>
      </c>
      <c r="I1575" s="158" t="str">
        <f>IFERROR(VLOOKUP(H1575,[6]Hoja4!$A$1:D1711,2,FALSE),"")</f>
        <v>ENERO</v>
      </c>
      <c r="J1575" s="148" t="s">
        <v>178</v>
      </c>
      <c r="K1575" s="148">
        <f>IFERROR(VLOOKUP(J1575,[6]LISTAS!$A$8:$B$11,2,FALSE),"")</f>
        <v>1</v>
      </c>
      <c r="L1575" s="159">
        <v>11</v>
      </c>
      <c r="M1575" s="160" t="s">
        <v>213</v>
      </c>
      <c r="N1575" s="160" t="str">
        <f>IFERROR(VLOOKUP(M1575,'[6]archivo de datos'!$G$1:$H$24,2,FALSE),"")</f>
        <v>CCE-16</v>
      </c>
      <c r="O1575" s="168" t="s">
        <v>180</v>
      </c>
      <c r="P1575" s="162">
        <f>IFERROR(VLOOKUP(O1575,'[6]archivo de datos'!$J$6:$K$12,2,FALSE),"")</f>
        <v>0</v>
      </c>
      <c r="Q1575" s="163" t="s">
        <v>46</v>
      </c>
      <c r="R1575" s="157" t="s">
        <v>1158</v>
      </c>
      <c r="S1575" s="164" t="s">
        <v>182</v>
      </c>
      <c r="T1575" s="147" t="s">
        <v>164</v>
      </c>
      <c r="U1575" s="147" t="s">
        <v>558</v>
      </c>
      <c r="V1575" s="157" t="str">
        <f>+IFERROR(VLOOKUP(U1575,[6]Equivalencias!$M$2:$N$97,2,FALSE),"")</f>
        <v>Áreas cubiertas con jornadas de vigilancia</v>
      </c>
      <c r="W1575" s="168">
        <v>3489837.76</v>
      </c>
      <c r="X1575" s="154">
        <v>24428864.32</v>
      </c>
      <c r="Y1575" s="154">
        <v>24428864.32</v>
      </c>
      <c r="Z1575" s="168" t="s">
        <v>183</v>
      </c>
      <c r="AA1575" s="168" t="s">
        <v>184</v>
      </c>
      <c r="AB1575" s="157">
        <f>IFERROR(VLOOKUP(AA1575,[6]Hoja4!$A$14:$B$19,2,FALSE),"")</f>
        <v>0</v>
      </c>
      <c r="AC1575" s="157" t="s">
        <v>171</v>
      </c>
      <c r="AD1575" s="157" t="s">
        <v>2403</v>
      </c>
      <c r="AE1575" s="157" t="s">
        <v>2280</v>
      </c>
      <c r="AF1575" s="157" t="s">
        <v>2281</v>
      </c>
      <c r="AG1575" s="157" t="str">
        <f>IFERROR(VLOOKUP(AF1575,'[6]archivo de datos'!$D$1:$E$1156,2,FALSE),"")</f>
        <v>CO-VAC-76001</v>
      </c>
      <c r="AH1575" s="157" t="s">
        <v>188</v>
      </c>
      <c r="AI1575" s="157" t="str">
        <f>IFERROR(VLOOKUP(AC1575,[6]Hoja3!$B$28:$E$38,2,FALSE),"")</f>
        <v>Gloria Teresita Serna Alzate</v>
      </c>
      <c r="AJ1575" s="157" t="str">
        <f>IFERROR(VLOOKUP(AC1575,[6]Hoja3!$B$28:$E$38,3,FALSE),"")</f>
        <v>602 5561125</v>
      </c>
      <c r="AK1575" s="167" t="str">
        <f>IFERROR(VLOOKUP(AC1575,[6]Hoja3!$B$28:$E$38,4,FALSE),"")</f>
        <v>gloria.serna@parquesnacionales.gov.co</v>
      </c>
      <c r="AL1575" s="168" t="s">
        <v>183</v>
      </c>
      <c r="AM1575" s="168" t="s">
        <v>183</v>
      </c>
      <c r="AN1575" s="168" t="s">
        <v>183</v>
      </c>
      <c r="AO1575" s="168" t="s">
        <v>183</v>
      </c>
      <c r="AP1575" s="168" t="s">
        <v>2404</v>
      </c>
      <c r="AQ1575" s="157"/>
      <c r="AR1575" s="157"/>
      <c r="AS1575" s="157" t="s">
        <v>191</v>
      </c>
      <c r="AT1575" s="157"/>
    </row>
    <row r="1576" spans="1:46" ht="25.05" customHeight="1" x14ac:dyDescent="0.3">
      <c r="A1576" s="168"/>
      <c r="B1576" s="168">
        <v>80111600</v>
      </c>
      <c r="C1576" s="168" t="s">
        <v>2445</v>
      </c>
      <c r="D1576" s="157" t="s">
        <v>224</v>
      </c>
      <c r="E1576" s="168" t="s">
        <v>2446</v>
      </c>
      <c r="F1576" s="158">
        <v>1</v>
      </c>
      <c r="G1576" s="158" t="str">
        <f>IFERROR(VLOOKUP(F1576,[6]Hoja4!$A$1:B1713,2,FALSE),"")</f>
        <v>ENERO</v>
      </c>
      <c r="H1576" s="148">
        <v>1</v>
      </c>
      <c r="I1576" s="158" t="str">
        <f>IFERROR(VLOOKUP(H1576,[6]Hoja4!$A$1:D1712,2,FALSE),"")</f>
        <v>ENERO</v>
      </c>
      <c r="J1576" s="148" t="s">
        <v>178</v>
      </c>
      <c r="K1576" s="148">
        <f>IFERROR(VLOOKUP(J1576,[6]LISTAS!$A$8:$B$11,2,FALSE),"")</f>
        <v>1</v>
      </c>
      <c r="L1576" s="159">
        <v>11</v>
      </c>
      <c r="M1576" s="160" t="s">
        <v>213</v>
      </c>
      <c r="N1576" s="160" t="str">
        <f>IFERROR(VLOOKUP(M1576,'[6]archivo de datos'!$G$1:$H$24,2,FALSE),"")</f>
        <v>CCE-16</v>
      </c>
      <c r="O1576" s="168" t="s">
        <v>180</v>
      </c>
      <c r="P1576" s="162">
        <f>IFERROR(VLOOKUP(O1576,'[6]archivo de datos'!$J$6:$K$12,2,FALSE),"")</f>
        <v>0</v>
      </c>
      <c r="Q1576" s="163" t="s">
        <v>48</v>
      </c>
      <c r="R1576" s="157" t="s">
        <v>1158</v>
      </c>
      <c r="S1576" s="164" t="s">
        <v>182</v>
      </c>
      <c r="T1576" s="147" t="s">
        <v>164</v>
      </c>
      <c r="U1576" s="147" t="s">
        <v>558</v>
      </c>
      <c r="V1576" s="157" t="str">
        <f>+IFERROR(VLOOKUP(U1576,[6]Equivalencias!$M$2:$N$97,2,FALSE),"")</f>
        <v>Áreas cubiertas con jornadas de vigilancia</v>
      </c>
      <c r="W1576" s="168">
        <v>3664330.06</v>
      </c>
      <c r="X1576" s="154">
        <v>14657320.24</v>
      </c>
      <c r="Y1576" s="154">
        <v>14657320.24</v>
      </c>
      <c r="Z1576" s="168" t="s">
        <v>183</v>
      </c>
      <c r="AA1576" s="168" t="s">
        <v>184</v>
      </c>
      <c r="AB1576" s="157">
        <f>IFERROR(VLOOKUP(AA1576,[6]Hoja4!$A$14:$B$19,2,FALSE),"")</f>
        <v>0</v>
      </c>
      <c r="AC1576" s="157" t="s">
        <v>171</v>
      </c>
      <c r="AD1576" s="157" t="s">
        <v>2403</v>
      </c>
      <c r="AE1576" s="157" t="s">
        <v>2280</v>
      </c>
      <c r="AF1576" s="157" t="s">
        <v>2281</v>
      </c>
      <c r="AG1576" s="157" t="str">
        <f>IFERROR(VLOOKUP(AF1576,'[6]archivo de datos'!$D$1:$E$1156,2,FALSE),"")</f>
        <v>CO-VAC-76001</v>
      </c>
      <c r="AH1576" s="157" t="s">
        <v>188</v>
      </c>
      <c r="AI1576" s="157" t="str">
        <f>IFERROR(VLOOKUP(AC1576,[6]Hoja3!$B$28:$E$38,2,FALSE),"")</f>
        <v>Gloria Teresita Serna Alzate</v>
      </c>
      <c r="AJ1576" s="157" t="str">
        <f>IFERROR(VLOOKUP(AC1576,[6]Hoja3!$B$28:$E$38,3,FALSE),"")</f>
        <v>602 5561125</v>
      </c>
      <c r="AK1576" s="167" t="str">
        <f>IFERROR(VLOOKUP(AC1576,[6]Hoja3!$B$28:$E$38,4,FALSE),"")</f>
        <v>gloria.serna@parquesnacionales.gov.co</v>
      </c>
      <c r="AL1576" s="168" t="s">
        <v>183</v>
      </c>
      <c r="AM1576" s="168" t="s">
        <v>183</v>
      </c>
      <c r="AN1576" s="168" t="s">
        <v>183</v>
      </c>
      <c r="AO1576" s="168" t="s">
        <v>183</v>
      </c>
      <c r="AP1576" s="168" t="s">
        <v>2404</v>
      </c>
      <c r="AQ1576" s="157"/>
      <c r="AR1576" s="157"/>
      <c r="AS1576" s="157" t="s">
        <v>191</v>
      </c>
      <c r="AT1576" s="157"/>
    </row>
    <row r="1577" spans="1:46" ht="25.05" customHeight="1" x14ac:dyDescent="0.3">
      <c r="A1577" s="168"/>
      <c r="B1577" s="168">
        <v>80111600</v>
      </c>
      <c r="C1577" s="168" t="s">
        <v>2447</v>
      </c>
      <c r="D1577" s="157" t="s">
        <v>224</v>
      </c>
      <c r="E1577" s="168" t="s">
        <v>2446</v>
      </c>
      <c r="F1577" s="158">
        <v>1</v>
      </c>
      <c r="G1577" s="158" t="str">
        <f>IFERROR(VLOOKUP(F1577,[6]Hoja4!$A$1:B1714,2,FALSE),"")</f>
        <v>ENERO</v>
      </c>
      <c r="H1577" s="148">
        <v>1</v>
      </c>
      <c r="I1577" s="158" t="str">
        <f>IFERROR(VLOOKUP(H1577,[6]Hoja4!$A$1:D1713,2,FALSE),"")</f>
        <v>ENERO</v>
      </c>
      <c r="J1577" s="148" t="s">
        <v>178</v>
      </c>
      <c r="K1577" s="148">
        <f>IFERROR(VLOOKUP(J1577,[6]LISTAS!$A$8:$B$11,2,FALSE),"")</f>
        <v>1</v>
      </c>
      <c r="L1577" s="159">
        <v>11</v>
      </c>
      <c r="M1577" s="160" t="s">
        <v>213</v>
      </c>
      <c r="N1577" s="160" t="str">
        <f>IFERROR(VLOOKUP(M1577,'[6]archivo de datos'!$G$1:$H$24,2,FALSE),"")</f>
        <v>CCE-16</v>
      </c>
      <c r="O1577" s="168" t="s">
        <v>180</v>
      </c>
      <c r="P1577" s="162">
        <f>IFERROR(VLOOKUP(O1577,'[6]archivo de datos'!$J$6:$K$12,2,FALSE),"")</f>
        <v>0</v>
      </c>
      <c r="Q1577" s="163" t="s">
        <v>46</v>
      </c>
      <c r="R1577" s="157" t="s">
        <v>1158</v>
      </c>
      <c r="S1577" s="164" t="s">
        <v>182</v>
      </c>
      <c r="T1577" s="147" t="s">
        <v>164</v>
      </c>
      <c r="U1577" s="147" t="s">
        <v>558</v>
      </c>
      <c r="V1577" s="157" t="str">
        <f>+IFERROR(VLOOKUP(U1577,[6]Equivalencias!$M$2:$N$97,2,FALSE),"")</f>
        <v>Áreas cubiertas con jornadas de vigilancia</v>
      </c>
      <c r="W1577" s="168">
        <v>3664330.06</v>
      </c>
      <c r="X1577" s="154">
        <v>25650310.420000002</v>
      </c>
      <c r="Y1577" s="154">
        <v>25650310.420000002</v>
      </c>
      <c r="Z1577" s="168" t="s">
        <v>183</v>
      </c>
      <c r="AA1577" s="168" t="s">
        <v>184</v>
      </c>
      <c r="AB1577" s="157">
        <f>IFERROR(VLOOKUP(AA1577,[6]Hoja4!$A$14:$B$19,2,FALSE),"")</f>
        <v>0</v>
      </c>
      <c r="AC1577" s="157" t="s">
        <v>171</v>
      </c>
      <c r="AD1577" s="157" t="s">
        <v>2403</v>
      </c>
      <c r="AE1577" s="157" t="s">
        <v>2280</v>
      </c>
      <c r="AF1577" s="157" t="s">
        <v>2281</v>
      </c>
      <c r="AG1577" s="157" t="str">
        <f>IFERROR(VLOOKUP(AF1577,'[6]archivo de datos'!$D$1:$E$1156,2,FALSE),"")</f>
        <v>CO-VAC-76001</v>
      </c>
      <c r="AH1577" s="157" t="s">
        <v>188</v>
      </c>
      <c r="AI1577" s="157" t="str">
        <f>IFERROR(VLOOKUP(AC1577,[6]Hoja3!$B$28:$E$38,2,FALSE),"")</f>
        <v>Gloria Teresita Serna Alzate</v>
      </c>
      <c r="AJ1577" s="157" t="str">
        <f>IFERROR(VLOOKUP(AC1577,[6]Hoja3!$B$28:$E$38,3,FALSE),"")</f>
        <v>602 5561125</v>
      </c>
      <c r="AK1577" s="167" t="str">
        <f>IFERROR(VLOOKUP(AC1577,[6]Hoja3!$B$28:$E$38,4,FALSE),"")</f>
        <v>gloria.serna@parquesnacionales.gov.co</v>
      </c>
      <c r="AL1577" s="168" t="s">
        <v>183</v>
      </c>
      <c r="AM1577" s="168" t="s">
        <v>183</v>
      </c>
      <c r="AN1577" s="168" t="s">
        <v>183</v>
      </c>
      <c r="AO1577" s="168" t="s">
        <v>183</v>
      </c>
      <c r="AP1577" s="168" t="s">
        <v>2404</v>
      </c>
      <c r="AQ1577" s="157"/>
      <c r="AR1577" s="157"/>
      <c r="AS1577" s="157" t="s">
        <v>191</v>
      </c>
      <c r="AT1577" s="157"/>
    </row>
    <row r="1578" spans="1:46" ht="25.05" customHeight="1" x14ac:dyDescent="0.3">
      <c r="A1578" s="168"/>
      <c r="B1578" s="168">
        <v>80111600</v>
      </c>
      <c r="C1578" s="168" t="s">
        <v>2448</v>
      </c>
      <c r="D1578" s="157" t="s">
        <v>224</v>
      </c>
      <c r="E1578" s="168" t="s">
        <v>2449</v>
      </c>
      <c r="F1578" s="158">
        <v>1</v>
      </c>
      <c r="G1578" s="158" t="str">
        <f>IFERROR(VLOOKUP(F1578,[6]Hoja4!$A$1:B1715,2,FALSE),"")</f>
        <v>ENERO</v>
      </c>
      <c r="H1578" s="148">
        <v>1</v>
      </c>
      <c r="I1578" s="158" t="str">
        <f>IFERROR(VLOOKUP(H1578,[6]Hoja4!$A$1:D1714,2,FALSE),"")</f>
        <v>ENERO</v>
      </c>
      <c r="J1578" s="148" t="s">
        <v>178</v>
      </c>
      <c r="K1578" s="148">
        <f>IFERROR(VLOOKUP(J1578,[6]LISTAS!$A$8:$B$11,2,FALSE),"")</f>
        <v>1</v>
      </c>
      <c r="L1578" s="159">
        <v>11</v>
      </c>
      <c r="M1578" s="160" t="s">
        <v>213</v>
      </c>
      <c r="N1578" s="160" t="str">
        <f>IFERROR(VLOOKUP(M1578,'[6]archivo de datos'!$G$1:$H$24,2,FALSE),"")</f>
        <v>CCE-16</v>
      </c>
      <c r="O1578" s="168" t="s">
        <v>180</v>
      </c>
      <c r="P1578" s="162">
        <f>IFERROR(VLOOKUP(O1578,'[6]archivo de datos'!$J$6:$K$12,2,FALSE),"")</f>
        <v>0</v>
      </c>
      <c r="Q1578" s="163" t="s">
        <v>48</v>
      </c>
      <c r="R1578" s="157" t="s">
        <v>1158</v>
      </c>
      <c r="S1578" s="164" t="s">
        <v>182</v>
      </c>
      <c r="T1578" s="147" t="s">
        <v>164</v>
      </c>
      <c r="U1578" s="147" t="s">
        <v>558</v>
      </c>
      <c r="V1578" s="157" t="str">
        <f>+IFERROR(VLOOKUP(U1578,[6]Equivalencias!$M$2:$N$97,2,FALSE),"")</f>
        <v>Áreas cubiertas con jornadas de vigilancia</v>
      </c>
      <c r="W1578" s="168">
        <v>3781047.6</v>
      </c>
      <c r="X1578" s="154">
        <v>15124190.4</v>
      </c>
      <c r="Y1578" s="154">
        <v>15124190.4</v>
      </c>
      <c r="Z1578" s="168" t="s">
        <v>183</v>
      </c>
      <c r="AA1578" s="168" t="s">
        <v>184</v>
      </c>
      <c r="AB1578" s="157">
        <f>IFERROR(VLOOKUP(AA1578,[6]Hoja4!$A$14:$B$19,2,FALSE),"")</f>
        <v>0</v>
      </c>
      <c r="AC1578" s="157" t="s">
        <v>171</v>
      </c>
      <c r="AD1578" s="157" t="s">
        <v>2403</v>
      </c>
      <c r="AE1578" s="157" t="s">
        <v>2280</v>
      </c>
      <c r="AF1578" s="157" t="s">
        <v>2281</v>
      </c>
      <c r="AG1578" s="157" t="str">
        <f>IFERROR(VLOOKUP(AF1578,'[6]archivo de datos'!$D$1:$E$1156,2,FALSE),"")</f>
        <v>CO-VAC-76001</v>
      </c>
      <c r="AH1578" s="157" t="s">
        <v>188</v>
      </c>
      <c r="AI1578" s="157" t="str">
        <f>IFERROR(VLOOKUP(AC1578,[6]Hoja3!$B$28:$E$38,2,FALSE),"")</f>
        <v>Gloria Teresita Serna Alzate</v>
      </c>
      <c r="AJ1578" s="157" t="str">
        <f>IFERROR(VLOOKUP(AC1578,[6]Hoja3!$B$28:$E$38,3,FALSE),"")</f>
        <v>602 5561125</v>
      </c>
      <c r="AK1578" s="167" t="str">
        <f>IFERROR(VLOOKUP(AC1578,[6]Hoja3!$B$28:$E$38,4,FALSE),"")</f>
        <v>gloria.serna@parquesnacionales.gov.co</v>
      </c>
      <c r="AL1578" s="168" t="s">
        <v>183</v>
      </c>
      <c r="AM1578" s="168" t="s">
        <v>183</v>
      </c>
      <c r="AN1578" s="168" t="s">
        <v>183</v>
      </c>
      <c r="AO1578" s="168" t="s">
        <v>183</v>
      </c>
      <c r="AP1578" s="168" t="s">
        <v>2404</v>
      </c>
      <c r="AQ1578" s="157"/>
      <c r="AR1578" s="157"/>
      <c r="AS1578" s="157" t="s">
        <v>191</v>
      </c>
      <c r="AT1578" s="157"/>
    </row>
    <row r="1579" spans="1:46" ht="25.05" customHeight="1" x14ac:dyDescent="0.3">
      <c r="A1579" s="168"/>
      <c r="B1579" s="168">
        <v>80111600</v>
      </c>
      <c r="C1579" s="168" t="s">
        <v>2448</v>
      </c>
      <c r="D1579" s="157" t="s">
        <v>224</v>
      </c>
      <c r="E1579" s="168" t="s">
        <v>2449</v>
      </c>
      <c r="F1579" s="158">
        <v>1</v>
      </c>
      <c r="G1579" s="158" t="str">
        <f>IFERROR(VLOOKUP(F1579,[6]Hoja4!$A$1:B1716,2,FALSE),"")</f>
        <v>ENERO</v>
      </c>
      <c r="H1579" s="148">
        <v>1</v>
      </c>
      <c r="I1579" s="158" t="str">
        <f>IFERROR(VLOOKUP(H1579,[6]Hoja4!$A$1:D1715,2,FALSE),"")</f>
        <v>ENERO</v>
      </c>
      <c r="J1579" s="148" t="s">
        <v>178</v>
      </c>
      <c r="K1579" s="148">
        <f>IFERROR(VLOOKUP(J1579,[6]LISTAS!$A$8:$B$11,2,FALSE),"")</f>
        <v>1</v>
      </c>
      <c r="L1579" s="159">
        <v>11</v>
      </c>
      <c r="M1579" s="160" t="s">
        <v>213</v>
      </c>
      <c r="N1579" s="160" t="str">
        <f>IFERROR(VLOOKUP(M1579,'[6]archivo de datos'!$G$1:$H$24,2,FALSE),"")</f>
        <v>CCE-16</v>
      </c>
      <c r="O1579" s="168" t="s">
        <v>180</v>
      </c>
      <c r="P1579" s="162">
        <f>IFERROR(VLOOKUP(O1579,'[6]archivo de datos'!$J$6:$K$12,2,FALSE),"")</f>
        <v>0</v>
      </c>
      <c r="Q1579" s="163" t="s">
        <v>46</v>
      </c>
      <c r="R1579" s="157" t="s">
        <v>1158</v>
      </c>
      <c r="S1579" s="164" t="s">
        <v>182</v>
      </c>
      <c r="T1579" s="147" t="s">
        <v>164</v>
      </c>
      <c r="U1579" s="147" t="s">
        <v>558</v>
      </c>
      <c r="V1579" s="157" t="str">
        <f>+IFERROR(VLOOKUP(U1579,[6]Equivalencias!$M$2:$N$97,2,FALSE),"")</f>
        <v>Áreas cubiertas con jornadas de vigilancia</v>
      </c>
      <c r="W1579" s="168">
        <v>3781047.6</v>
      </c>
      <c r="X1579" s="154">
        <v>26467333.199999999</v>
      </c>
      <c r="Y1579" s="154">
        <v>26467333.199999999</v>
      </c>
      <c r="Z1579" s="168" t="s">
        <v>183</v>
      </c>
      <c r="AA1579" s="168" t="s">
        <v>184</v>
      </c>
      <c r="AB1579" s="157">
        <f>IFERROR(VLOOKUP(AA1579,[6]Hoja4!$A$14:$B$19,2,FALSE),"")</f>
        <v>0</v>
      </c>
      <c r="AC1579" s="157" t="s">
        <v>171</v>
      </c>
      <c r="AD1579" s="157" t="s">
        <v>2403</v>
      </c>
      <c r="AE1579" s="157" t="s">
        <v>2280</v>
      </c>
      <c r="AF1579" s="157" t="s">
        <v>2281</v>
      </c>
      <c r="AG1579" s="157" t="str">
        <f>IFERROR(VLOOKUP(AF1579,'[6]archivo de datos'!$D$1:$E$1156,2,FALSE),"")</f>
        <v>CO-VAC-76001</v>
      </c>
      <c r="AH1579" s="157" t="s">
        <v>188</v>
      </c>
      <c r="AI1579" s="157" t="str">
        <f>IFERROR(VLOOKUP(AC1579,[6]Hoja3!$B$28:$E$38,2,FALSE),"")</f>
        <v>Gloria Teresita Serna Alzate</v>
      </c>
      <c r="AJ1579" s="157" t="str">
        <f>IFERROR(VLOOKUP(AC1579,[6]Hoja3!$B$28:$E$38,3,FALSE),"")</f>
        <v>602 5561125</v>
      </c>
      <c r="AK1579" s="167" t="str">
        <f>IFERROR(VLOOKUP(AC1579,[6]Hoja3!$B$28:$E$38,4,FALSE),"")</f>
        <v>gloria.serna@parquesnacionales.gov.co</v>
      </c>
      <c r="AL1579" s="168" t="s">
        <v>183</v>
      </c>
      <c r="AM1579" s="168" t="s">
        <v>183</v>
      </c>
      <c r="AN1579" s="168" t="s">
        <v>183</v>
      </c>
      <c r="AO1579" s="168" t="s">
        <v>183</v>
      </c>
      <c r="AP1579" s="168" t="s">
        <v>2404</v>
      </c>
      <c r="AQ1579" s="157"/>
      <c r="AR1579" s="157"/>
      <c r="AS1579" s="157" t="s">
        <v>191</v>
      </c>
      <c r="AT1579" s="157"/>
    </row>
    <row r="1580" spans="1:46" ht="25.05" customHeight="1" x14ac:dyDescent="0.3">
      <c r="A1580" s="168"/>
      <c r="B1580" s="168">
        <v>80111600</v>
      </c>
      <c r="C1580" s="168" t="s">
        <v>2450</v>
      </c>
      <c r="D1580" s="157" t="s">
        <v>211</v>
      </c>
      <c r="E1580" s="168" t="s">
        <v>2437</v>
      </c>
      <c r="F1580" s="158">
        <v>1</v>
      </c>
      <c r="G1580" s="158" t="str">
        <f>IFERROR(VLOOKUP(F1580,[6]Hoja4!$A$1:B1717,2,FALSE),"")</f>
        <v>ENERO</v>
      </c>
      <c r="H1580" s="148">
        <v>1</v>
      </c>
      <c r="I1580" s="158" t="str">
        <f>IFERROR(VLOOKUP(H1580,[6]Hoja4!$A$1:D1716,2,FALSE),"")</f>
        <v>ENERO</v>
      </c>
      <c r="J1580" s="148" t="s">
        <v>178</v>
      </c>
      <c r="K1580" s="148">
        <f>IFERROR(VLOOKUP(J1580,[6]LISTAS!$A$8:$B$11,2,FALSE),"")</f>
        <v>1</v>
      </c>
      <c r="L1580" s="159">
        <v>11</v>
      </c>
      <c r="M1580" s="160" t="s">
        <v>213</v>
      </c>
      <c r="N1580" s="160" t="str">
        <f>IFERROR(VLOOKUP(M1580,'[6]archivo de datos'!$G$1:$H$24,2,FALSE),"")</f>
        <v>CCE-16</v>
      </c>
      <c r="O1580" s="168" t="s">
        <v>180</v>
      </c>
      <c r="P1580" s="162">
        <f>IFERROR(VLOOKUP(O1580,'[6]archivo de datos'!$J$6:$K$12,2,FALSE),"")</f>
        <v>0</v>
      </c>
      <c r="Q1580" s="163" t="s">
        <v>48</v>
      </c>
      <c r="R1580" s="157" t="s">
        <v>1158</v>
      </c>
      <c r="S1580" s="164" t="s">
        <v>182</v>
      </c>
      <c r="T1580" s="147" t="s">
        <v>164</v>
      </c>
      <c r="U1580" s="147" t="s">
        <v>558</v>
      </c>
      <c r="V1580" s="157" t="str">
        <f>+IFERROR(VLOOKUP(U1580,[6]Equivalencias!$M$2:$N$97,2,FALSE),"")</f>
        <v>Áreas cubiertas con jornadas de vigilancia</v>
      </c>
      <c r="W1580" s="168">
        <v>3781048.63</v>
      </c>
      <c r="X1580" s="154">
        <v>11343145.890000001</v>
      </c>
      <c r="Y1580" s="154">
        <v>11343145.890000001</v>
      </c>
      <c r="Z1580" s="168" t="s">
        <v>183</v>
      </c>
      <c r="AA1580" s="168" t="s">
        <v>184</v>
      </c>
      <c r="AB1580" s="157">
        <f>IFERROR(VLOOKUP(AA1580,[6]Hoja4!$A$14:$B$19,2,FALSE),"")</f>
        <v>0</v>
      </c>
      <c r="AC1580" s="157" t="s">
        <v>171</v>
      </c>
      <c r="AD1580" s="157" t="s">
        <v>2403</v>
      </c>
      <c r="AE1580" s="157" t="s">
        <v>2280</v>
      </c>
      <c r="AF1580" s="157" t="s">
        <v>2281</v>
      </c>
      <c r="AG1580" s="157" t="str">
        <f>IFERROR(VLOOKUP(AF1580,'[6]archivo de datos'!$D$1:$E$1156,2,FALSE),"")</f>
        <v>CO-VAC-76001</v>
      </c>
      <c r="AH1580" s="157" t="s">
        <v>188</v>
      </c>
      <c r="AI1580" s="157" t="str">
        <f>IFERROR(VLOOKUP(AC1580,[6]Hoja3!$B$28:$E$38,2,FALSE),"")</f>
        <v>Gloria Teresita Serna Alzate</v>
      </c>
      <c r="AJ1580" s="157" t="str">
        <f>IFERROR(VLOOKUP(AC1580,[6]Hoja3!$B$28:$E$38,3,FALSE),"")</f>
        <v>602 5561125</v>
      </c>
      <c r="AK1580" s="167" t="str">
        <f>IFERROR(VLOOKUP(AC1580,[6]Hoja3!$B$28:$E$38,4,FALSE),"")</f>
        <v>gloria.serna@parquesnacionales.gov.co</v>
      </c>
      <c r="AL1580" s="168" t="s">
        <v>183</v>
      </c>
      <c r="AM1580" s="168" t="s">
        <v>183</v>
      </c>
      <c r="AN1580" s="168" t="s">
        <v>183</v>
      </c>
      <c r="AO1580" s="168" t="s">
        <v>183</v>
      </c>
      <c r="AP1580" s="168" t="s">
        <v>2404</v>
      </c>
      <c r="AQ1580" s="157"/>
      <c r="AR1580" s="157"/>
      <c r="AS1580" s="157" t="s">
        <v>191</v>
      </c>
      <c r="AT1580" s="157"/>
    </row>
    <row r="1581" spans="1:46" ht="25.05" customHeight="1" x14ac:dyDescent="0.3">
      <c r="A1581" s="168"/>
      <c r="B1581" s="168">
        <v>80111600</v>
      </c>
      <c r="C1581" s="168" t="s">
        <v>2451</v>
      </c>
      <c r="D1581" s="157" t="s">
        <v>211</v>
      </c>
      <c r="E1581" s="168" t="s">
        <v>2437</v>
      </c>
      <c r="F1581" s="158">
        <v>1</v>
      </c>
      <c r="G1581" s="158" t="str">
        <f>IFERROR(VLOOKUP(F1581,[6]Hoja4!$A$1:B1718,2,FALSE),"")</f>
        <v>ENERO</v>
      </c>
      <c r="H1581" s="148">
        <v>1</v>
      </c>
      <c r="I1581" s="158" t="str">
        <f>IFERROR(VLOOKUP(H1581,[6]Hoja4!$A$1:D1717,2,FALSE),"")</f>
        <v>ENERO</v>
      </c>
      <c r="J1581" s="148" t="s">
        <v>178</v>
      </c>
      <c r="K1581" s="148">
        <f>IFERROR(VLOOKUP(J1581,[6]LISTAS!$A$8:$B$11,2,FALSE),"")</f>
        <v>1</v>
      </c>
      <c r="L1581" s="159">
        <v>11</v>
      </c>
      <c r="M1581" s="160" t="s">
        <v>213</v>
      </c>
      <c r="N1581" s="160" t="str">
        <f>IFERROR(VLOOKUP(M1581,'[6]archivo de datos'!$G$1:$H$24,2,FALSE),"")</f>
        <v>CCE-16</v>
      </c>
      <c r="O1581" s="168" t="s">
        <v>180</v>
      </c>
      <c r="P1581" s="162">
        <f>IFERROR(VLOOKUP(O1581,'[6]archivo de datos'!$J$6:$K$12,2,FALSE),"")</f>
        <v>0</v>
      </c>
      <c r="Q1581" s="163" t="s">
        <v>46</v>
      </c>
      <c r="R1581" s="157" t="s">
        <v>1158</v>
      </c>
      <c r="S1581" s="164" t="s">
        <v>182</v>
      </c>
      <c r="T1581" s="147" t="s">
        <v>164</v>
      </c>
      <c r="U1581" s="147" t="s">
        <v>558</v>
      </c>
      <c r="V1581" s="157" t="str">
        <f>+IFERROR(VLOOKUP(U1581,[6]Equivalencias!$M$2:$N$97,2,FALSE),"")</f>
        <v>Áreas cubiertas con jornadas de vigilancia</v>
      </c>
      <c r="W1581" s="168">
        <v>3781048.63</v>
      </c>
      <c r="X1581" s="154">
        <v>30248389.039999999</v>
      </c>
      <c r="Y1581" s="154">
        <v>30248389.039999999</v>
      </c>
      <c r="Z1581" s="168" t="s">
        <v>183</v>
      </c>
      <c r="AA1581" s="168" t="s">
        <v>184</v>
      </c>
      <c r="AB1581" s="157">
        <f>IFERROR(VLOOKUP(AA1581,[6]Hoja4!$A$14:$B$19,2,FALSE),"")</f>
        <v>0</v>
      </c>
      <c r="AC1581" s="157" t="s">
        <v>171</v>
      </c>
      <c r="AD1581" s="157" t="s">
        <v>2403</v>
      </c>
      <c r="AE1581" s="157" t="s">
        <v>2280</v>
      </c>
      <c r="AF1581" s="157" t="s">
        <v>2281</v>
      </c>
      <c r="AG1581" s="157" t="str">
        <f>IFERROR(VLOOKUP(AF1581,'[6]archivo de datos'!$D$1:$E$1156,2,FALSE),"")</f>
        <v>CO-VAC-76001</v>
      </c>
      <c r="AH1581" s="157" t="s">
        <v>188</v>
      </c>
      <c r="AI1581" s="157" t="str">
        <f>IFERROR(VLOOKUP(AC1581,[6]Hoja3!$B$28:$E$38,2,FALSE),"")</f>
        <v>Gloria Teresita Serna Alzate</v>
      </c>
      <c r="AJ1581" s="157" t="str">
        <f>IFERROR(VLOOKUP(AC1581,[6]Hoja3!$B$28:$E$38,3,FALSE),"")</f>
        <v>602 5561125</v>
      </c>
      <c r="AK1581" s="167" t="str">
        <f>IFERROR(VLOOKUP(AC1581,[6]Hoja3!$B$28:$E$38,4,FALSE),"")</f>
        <v>gloria.serna@parquesnacionales.gov.co</v>
      </c>
      <c r="AL1581" s="168" t="s">
        <v>183</v>
      </c>
      <c r="AM1581" s="168" t="s">
        <v>183</v>
      </c>
      <c r="AN1581" s="168" t="s">
        <v>183</v>
      </c>
      <c r="AO1581" s="168" t="s">
        <v>183</v>
      </c>
      <c r="AP1581" s="168" t="s">
        <v>2404</v>
      </c>
      <c r="AQ1581" s="157"/>
      <c r="AR1581" s="157"/>
      <c r="AS1581" s="157" t="s">
        <v>191</v>
      </c>
      <c r="AT1581" s="157"/>
    </row>
    <row r="1582" spans="1:46" ht="25.05" customHeight="1" x14ac:dyDescent="0.3">
      <c r="A1582" s="168"/>
      <c r="B1582" s="168">
        <v>80111600</v>
      </c>
      <c r="C1582" s="168" t="s">
        <v>2452</v>
      </c>
      <c r="D1582" s="157" t="s">
        <v>224</v>
      </c>
      <c r="E1582" s="168" t="s">
        <v>2443</v>
      </c>
      <c r="F1582" s="158">
        <v>1</v>
      </c>
      <c r="G1582" s="158" t="str">
        <f>IFERROR(VLOOKUP(F1582,[6]Hoja4!$A$1:B1719,2,FALSE),"")</f>
        <v>ENERO</v>
      </c>
      <c r="H1582" s="148">
        <v>1</v>
      </c>
      <c r="I1582" s="158" t="str">
        <f>IFERROR(VLOOKUP(H1582,[6]Hoja4!$A$1:D1718,2,FALSE),"")</f>
        <v>ENERO</v>
      </c>
      <c r="J1582" s="148" t="s">
        <v>178</v>
      </c>
      <c r="K1582" s="148">
        <f>IFERROR(VLOOKUP(J1582,[6]LISTAS!$A$8:$B$11,2,FALSE),"")</f>
        <v>1</v>
      </c>
      <c r="L1582" s="159">
        <v>11</v>
      </c>
      <c r="M1582" s="160" t="s">
        <v>213</v>
      </c>
      <c r="N1582" s="160" t="str">
        <f>IFERROR(VLOOKUP(M1582,'[6]archivo de datos'!$G$1:$H$24,2,FALSE),"")</f>
        <v>CCE-16</v>
      </c>
      <c r="O1582" s="168" t="s">
        <v>180</v>
      </c>
      <c r="P1582" s="162">
        <f>IFERROR(VLOOKUP(O1582,'[6]archivo de datos'!$J$6:$K$12,2,FALSE),"")</f>
        <v>0</v>
      </c>
      <c r="Q1582" s="163" t="s">
        <v>48</v>
      </c>
      <c r="R1582" s="157" t="s">
        <v>1158</v>
      </c>
      <c r="S1582" s="164" t="s">
        <v>182</v>
      </c>
      <c r="T1582" s="147" t="s">
        <v>164</v>
      </c>
      <c r="U1582" s="147" t="s">
        <v>558</v>
      </c>
      <c r="V1582" s="157" t="str">
        <f>+IFERROR(VLOOKUP(U1582,[6]Equivalencias!$M$2:$N$97,2,FALSE),"")</f>
        <v>Áreas cubiertas con jornadas de vigilancia</v>
      </c>
      <c r="W1582" s="168">
        <v>3489837.76</v>
      </c>
      <c r="X1582" s="154">
        <v>13959351.039999999</v>
      </c>
      <c r="Y1582" s="154">
        <v>13959351.039999999</v>
      </c>
      <c r="Z1582" s="168" t="s">
        <v>183</v>
      </c>
      <c r="AA1582" s="168" t="s">
        <v>184</v>
      </c>
      <c r="AB1582" s="157">
        <f>IFERROR(VLOOKUP(AA1582,[6]Hoja4!$A$14:$B$19,2,FALSE),"")</f>
        <v>0</v>
      </c>
      <c r="AC1582" s="157" t="s">
        <v>171</v>
      </c>
      <c r="AD1582" s="157" t="s">
        <v>2403</v>
      </c>
      <c r="AE1582" s="157" t="s">
        <v>2280</v>
      </c>
      <c r="AF1582" s="157" t="s">
        <v>2281</v>
      </c>
      <c r="AG1582" s="157" t="str">
        <f>IFERROR(VLOOKUP(AF1582,'[6]archivo de datos'!$D$1:$E$1156,2,FALSE),"")</f>
        <v>CO-VAC-76001</v>
      </c>
      <c r="AH1582" s="157" t="s">
        <v>188</v>
      </c>
      <c r="AI1582" s="157" t="str">
        <f>IFERROR(VLOOKUP(AC1582,[6]Hoja3!$B$28:$E$38,2,FALSE),"")</f>
        <v>Gloria Teresita Serna Alzate</v>
      </c>
      <c r="AJ1582" s="157" t="str">
        <f>IFERROR(VLOOKUP(AC1582,[6]Hoja3!$B$28:$E$38,3,FALSE),"")</f>
        <v>602 5561125</v>
      </c>
      <c r="AK1582" s="167" t="str">
        <f>IFERROR(VLOOKUP(AC1582,[6]Hoja3!$B$28:$E$38,4,FALSE),"")</f>
        <v>gloria.serna@parquesnacionales.gov.co</v>
      </c>
      <c r="AL1582" s="168" t="s">
        <v>183</v>
      </c>
      <c r="AM1582" s="168" t="s">
        <v>183</v>
      </c>
      <c r="AN1582" s="168" t="s">
        <v>183</v>
      </c>
      <c r="AO1582" s="168" t="s">
        <v>183</v>
      </c>
      <c r="AP1582" s="168" t="s">
        <v>2404</v>
      </c>
      <c r="AQ1582" s="157"/>
      <c r="AR1582" s="157"/>
      <c r="AS1582" s="157" t="s">
        <v>191</v>
      </c>
      <c r="AT1582" s="157"/>
    </row>
    <row r="1583" spans="1:46" ht="25.05" customHeight="1" x14ac:dyDescent="0.3">
      <c r="A1583" s="168"/>
      <c r="B1583" s="168">
        <v>80111600</v>
      </c>
      <c r="C1583" s="168" t="s">
        <v>2452</v>
      </c>
      <c r="D1583" s="157" t="s">
        <v>224</v>
      </c>
      <c r="E1583" s="168" t="s">
        <v>2443</v>
      </c>
      <c r="F1583" s="158">
        <v>1</v>
      </c>
      <c r="G1583" s="158" t="str">
        <f>IFERROR(VLOOKUP(F1583,[6]Hoja4!$A$1:B1720,2,FALSE),"")</f>
        <v>ENERO</v>
      </c>
      <c r="H1583" s="148">
        <v>1</v>
      </c>
      <c r="I1583" s="158" t="str">
        <f>IFERROR(VLOOKUP(H1583,[6]Hoja4!$A$1:D1719,2,FALSE),"")</f>
        <v>ENERO</v>
      </c>
      <c r="J1583" s="148" t="s">
        <v>178</v>
      </c>
      <c r="K1583" s="148">
        <f>IFERROR(VLOOKUP(J1583,[6]LISTAS!$A$8:$B$11,2,FALSE),"")</f>
        <v>1</v>
      </c>
      <c r="L1583" s="159">
        <v>11</v>
      </c>
      <c r="M1583" s="160" t="s">
        <v>213</v>
      </c>
      <c r="N1583" s="160" t="str">
        <f>IFERROR(VLOOKUP(M1583,'[6]archivo de datos'!$G$1:$H$24,2,FALSE),"")</f>
        <v>CCE-16</v>
      </c>
      <c r="O1583" s="168" t="s">
        <v>180</v>
      </c>
      <c r="P1583" s="162">
        <f>IFERROR(VLOOKUP(O1583,'[6]archivo de datos'!$J$6:$K$12,2,FALSE),"")</f>
        <v>0</v>
      </c>
      <c r="Q1583" s="163" t="s">
        <v>46</v>
      </c>
      <c r="R1583" s="157" t="s">
        <v>1158</v>
      </c>
      <c r="S1583" s="164" t="s">
        <v>182</v>
      </c>
      <c r="T1583" s="147" t="s">
        <v>164</v>
      </c>
      <c r="U1583" s="147" t="s">
        <v>558</v>
      </c>
      <c r="V1583" s="157" t="str">
        <f>+IFERROR(VLOOKUP(U1583,[6]Equivalencias!$M$2:$N$97,2,FALSE),"")</f>
        <v>Áreas cubiertas con jornadas de vigilancia</v>
      </c>
      <c r="W1583" s="168">
        <v>3489837.76</v>
      </c>
      <c r="X1583" s="154">
        <v>24428864.32</v>
      </c>
      <c r="Y1583" s="154">
        <v>24428864.32</v>
      </c>
      <c r="Z1583" s="168" t="s">
        <v>183</v>
      </c>
      <c r="AA1583" s="168" t="s">
        <v>184</v>
      </c>
      <c r="AB1583" s="157">
        <f>IFERROR(VLOOKUP(AA1583,[6]Hoja4!$A$14:$B$19,2,FALSE),"")</f>
        <v>0</v>
      </c>
      <c r="AC1583" s="157" t="s">
        <v>171</v>
      </c>
      <c r="AD1583" s="157" t="s">
        <v>2403</v>
      </c>
      <c r="AE1583" s="157" t="s">
        <v>2280</v>
      </c>
      <c r="AF1583" s="157" t="s">
        <v>2281</v>
      </c>
      <c r="AG1583" s="157" t="str">
        <f>IFERROR(VLOOKUP(AF1583,'[6]archivo de datos'!$D$1:$E$1156,2,FALSE),"")</f>
        <v>CO-VAC-76001</v>
      </c>
      <c r="AH1583" s="157" t="s">
        <v>188</v>
      </c>
      <c r="AI1583" s="157" t="str">
        <f>IFERROR(VLOOKUP(AC1583,[6]Hoja3!$B$28:$E$38,2,FALSE),"")</f>
        <v>Gloria Teresita Serna Alzate</v>
      </c>
      <c r="AJ1583" s="157" t="str">
        <f>IFERROR(VLOOKUP(AC1583,[6]Hoja3!$B$28:$E$38,3,FALSE),"")</f>
        <v>602 5561125</v>
      </c>
      <c r="AK1583" s="167" t="str">
        <f>IFERROR(VLOOKUP(AC1583,[6]Hoja3!$B$28:$E$38,4,FALSE),"")</f>
        <v>gloria.serna@parquesnacionales.gov.co</v>
      </c>
      <c r="AL1583" s="168" t="s">
        <v>183</v>
      </c>
      <c r="AM1583" s="168" t="s">
        <v>183</v>
      </c>
      <c r="AN1583" s="168" t="s">
        <v>183</v>
      </c>
      <c r="AO1583" s="168" t="s">
        <v>183</v>
      </c>
      <c r="AP1583" s="168" t="s">
        <v>2404</v>
      </c>
      <c r="AQ1583" s="157"/>
      <c r="AR1583" s="157"/>
      <c r="AS1583" s="157" t="s">
        <v>191</v>
      </c>
      <c r="AT1583" s="157"/>
    </row>
    <row r="1584" spans="1:46" ht="25.05" customHeight="1" x14ac:dyDescent="0.3">
      <c r="A1584" s="168"/>
      <c r="B1584" s="168">
        <v>80111600</v>
      </c>
      <c r="C1584" s="168" t="s">
        <v>2453</v>
      </c>
      <c r="D1584" s="157" t="s">
        <v>224</v>
      </c>
      <c r="E1584" s="168" t="s">
        <v>2454</v>
      </c>
      <c r="F1584" s="158">
        <v>1</v>
      </c>
      <c r="G1584" s="158" t="str">
        <f>IFERROR(VLOOKUP(F1584,[6]Hoja4!$A$1:B1721,2,FALSE),"")</f>
        <v>ENERO</v>
      </c>
      <c r="H1584" s="148">
        <v>1</v>
      </c>
      <c r="I1584" s="158" t="str">
        <f>IFERROR(VLOOKUP(H1584,[6]Hoja4!$A$1:D1720,2,FALSE),"")</f>
        <v>ENERO</v>
      </c>
      <c r="J1584" s="148" t="s">
        <v>178</v>
      </c>
      <c r="K1584" s="148">
        <f>IFERROR(VLOOKUP(J1584,[6]LISTAS!$A$8:$B$11,2,FALSE),"")</f>
        <v>1</v>
      </c>
      <c r="L1584" s="159">
        <v>11</v>
      </c>
      <c r="M1584" s="160" t="s">
        <v>213</v>
      </c>
      <c r="N1584" s="160" t="str">
        <f>IFERROR(VLOOKUP(M1584,'[6]archivo de datos'!$G$1:$H$24,2,FALSE),"")</f>
        <v>CCE-16</v>
      </c>
      <c r="O1584" s="168" t="s">
        <v>180</v>
      </c>
      <c r="P1584" s="162">
        <f>IFERROR(VLOOKUP(O1584,'[6]archivo de datos'!$J$6:$K$12,2,FALSE),"")</f>
        <v>0</v>
      </c>
      <c r="Q1584" s="163" t="s">
        <v>48</v>
      </c>
      <c r="R1584" s="157" t="s">
        <v>1158</v>
      </c>
      <c r="S1584" s="164" t="s">
        <v>182</v>
      </c>
      <c r="T1584" s="147" t="s">
        <v>164</v>
      </c>
      <c r="U1584" s="147" t="s">
        <v>558</v>
      </c>
      <c r="V1584" s="157" t="str">
        <f>+IFERROR(VLOOKUP(U1584,[6]Equivalencias!$M$2:$N$97,2,FALSE),"")</f>
        <v>Áreas cubiertas con jornadas de vigilancia</v>
      </c>
      <c r="W1584" s="168">
        <v>2760498.88</v>
      </c>
      <c r="X1584" s="154">
        <v>11041995.52</v>
      </c>
      <c r="Y1584" s="154">
        <v>11041995.52</v>
      </c>
      <c r="Z1584" s="168" t="s">
        <v>183</v>
      </c>
      <c r="AA1584" s="168" t="s">
        <v>184</v>
      </c>
      <c r="AB1584" s="157">
        <f>IFERROR(VLOOKUP(AA1584,[6]Hoja4!$A$14:$B$19,2,FALSE),"")</f>
        <v>0</v>
      </c>
      <c r="AC1584" s="157" t="s">
        <v>171</v>
      </c>
      <c r="AD1584" s="157" t="s">
        <v>2403</v>
      </c>
      <c r="AE1584" s="157" t="s">
        <v>2280</v>
      </c>
      <c r="AF1584" s="157" t="s">
        <v>2281</v>
      </c>
      <c r="AG1584" s="157" t="str">
        <f>IFERROR(VLOOKUP(AF1584,'[6]archivo de datos'!$D$1:$E$1156,2,FALSE),"")</f>
        <v>CO-VAC-76001</v>
      </c>
      <c r="AH1584" s="157" t="s">
        <v>188</v>
      </c>
      <c r="AI1584" s="157" t="str">
        <f>IFERROR(VLOOKUP(AC1584,[6]Hoja3!$B$28:$E$38,2,FALSE),"")</f>
        <v>Gloria Teresita Serna Alzate</v>
      </c>
      <c r="AJ1584" s="157" t="str">
        <f>IFERROR(VLOOKUP(AC1584,[6]Hoja3!$B$28:$E$38,3,FALSE),"")</f>
        <v>602 5561125</v>
      </c>
      <c r="AK1584" s="167" t="str">
        <f>IFERROR(VLOOKUP(AC1584,[6]Hoja3!$B$28:$E$38,4,FALSE),"")</f>
        <v>gloria.serna@parquesnacionales.gov.co</v>
      </c>
      <c r="AL1584" s="168" t="s">
        <v>183</v>
      </c>
      <c r="AM1584" s="168" t="s">
        <v>183</v>
      </c>
      <c r="AN1584" s="168" t="s">
        <v>183</v>
      </c>
      <c r="AO1584" s="168" t="s">
        <v>183</v>
      </c>
      <c r="AP1584" s="168" t="s">
        <v>2404</v>
      </c>
      <c r="AQ1584" s="157"/>
      <c r="AR1584" s="157"/>
      <c r="AS1584" s="157" t="s">
        <v>191</v>
      </c>
      <c r="AT1584" s="157"/>
    </row>
    <row r="1585" spans="1:46" ht="25.05" customHeight="1" x14ac:dyDescent="0.3">
      <c r="A1585" s="168"/>
      <c r="B1585" s="168">
        <v>80111600</v>
      </c>
      <c r="C1585" s="168" t="s">
        <v>2453</v>
      </c>
      <c r="D1585" s="157" t="s">
        <v>224</v>
      </c>
      <c r="E1585" s="168" t="s">
        <v>2454</v>
      </c>
      <c r="F1585" s="158">
        <v>1</v>
      </c>
      <c r="G1585" s="158" t="str">
        <f>IFERROR(VLOOKUP(F1585,[6]Hoja4!$A$1:B1722,2,FALSE),"")</f>
        <v>ENERO</v>
      </c>
      <c r="H1585" s="148">
        <v>1</v>
      </c>
      <c r="I1585" s="158" t="str">
        <f>IFERROR(VLOOKUP(H1585,[6]Hoja4!$A$1:D1721,2,FALSE),"")</f>
        <v>ENERO</v>
      </c>
      <c r="J1585" s="148" t="s">
        <v>178</v>
      </c>
      <c r="K1585" s="148">
        <f>IFERROR(VLOOKUP(J1585,[6]LISTAS!$A$8:$B$11,2,FALSE),"")</f>
        <v>1</v>
      </c>
      <c r="L1585" s="159">
        <v>11</v>
      </c>
      <c r="M1585" s="160" t="s">
        <v>213</v>
      </c>
      <c r="N1585" s="160" t="str">
        <f>IFERROR(VLOOKUP(M1585,'[6]archivo de datos'!$G$1:$H$24,2,FALSE),"")</f>
        <v>CCE-16</v>
      </c>
      <c r="O1585" s="168" t="s">
        <v>180</v>
      </c>
      <c r="P1585" s="162">
        <f>IFERROR(VLOOKUP(O1585,'[6]archivo de datos'!$J$6:$K$12,2,FALSE),"")</f>
        <v>0</v>
      </c>
      <c r="Q1585" s="163" t="s">
        <v>46</v>
      </c>
      <c r="R1585" s="157" t="s">
        <v>1158</v>
      </c>
      <c r="S1585" s="164" t="s">
        <v>182</v>
      </c>
      <c r="T1585" s="147" t="s">
        <v>164</v>
      </c>
      <c r="U1585" s="147" t="s">
        <v>558</v>
      </c>
      <c r="V1585" s="157" t="str">
        <f>+IFERROR(VLOOKUP(U1585,[6]Equivalencias!$M$2:$N$97,2,FALSE),"")</f>
        <v>Áreas cubiertas con jornadas de vigilancia</v>
      </c>
      <c r="W1585" s="168">
        <v>2760498.88</v>
      </c>
      <c r="X1585" s="154">
        <v>19323492.16</v>
      </c>
      <c r="Y1585" s="154">
        <v>19323492.16</v>
      </c>
      <c r="Z1585" s="168" t="s">
        <v>183</v>
      </c>
      <c r="AA1585" s="168" t="s">
        <v>184</v>
      </c>
      <c r="AB1585" s="157">
        <f>IFERROR(VLOOKUP(AA1585,[6]Hoja4!$A$14:$B$19,2,FALSE),"")</f>
        <v>0</v>
      </c>
      <c r="AC1585" s="157" t="s">
        <v>171</v>
      </c>
      <c r="AD1585" s="157" t="s">
        <v>2403</v>
      </c>
      <c r="AE1585" s="157" t="s">
        <v>2280</v>
      </c>
      <c r="AF1585" s="157" t="s">
        <v>2281</v>
      </c>
      <c r="AG1585" s="157" t="str">
        <f>IFERROR(VLOOKUP(AF1585,'[6]archivo de datos'!$D$1:$E$1156,2,FALSE),"")</f>
        <v>CO-VAC-76001</v>
      </c>
      <c r="AH1585" s="157" t="s">
        <v>188</v>
      </c>
      <c r="AI1585" s="157" t="str">
        <f>IFERROR(VLOOKUP(AC1585,[6]Hoja3!$B$28:$E$38,2,FALSE),"")</f>
        <v>Gloria Teresita Serna Alzate</v>
      </c>
      <c r="AJ1585" s="157" t="str">
        <f>IFERROR(VLOOKUP(AC1585,[6]Hoja3!$B$28:$E$38,3,FALSE),"")</f>
        <v>602 5561125</v>
      </c>
      <c r="AK1585" s="167" t="str">
        <f>IFERROR(VLOOKUP(AC1585,[6]Hoja3!$B$28:$E$38,4,FALSE),"")</f>
        <v>gloria.serna@parquesnacionales.gov.co</v>
      </c>
      <c r="AL1585" s="168" t="s">
        <v>183</v>
      </c>
      <c r="AM1585" s="168" t="s">
        <v>183</v>
      </c>
      <c r="AN1585" s="168" t="s">
        <v>183</v>
      </c>
      <c r="AO1585" s="168" t="s">
        <v>183</v>
      </c>
      <c r="AP1585" s="168" t="s">
        <v>2404</v>
      </c>
      <c r="AQ1585" s="157"/>
      <c r="AR1585" s="157"/>
      <c r="AS1585" s="157" t="s">
        <v>191</v>
      </c>
      <c r="AT1585" s="157"/>
    </row>
    <row r="1586" spans="1:46" ht="25.05" customHeight="1" x14ac:dyDescent="0.3">
      <c r="A1586" s="168"/>
      <c r="B1586" s="168">
        <v>80111600</v>
      </c>
      <c r="C1586" s="168" t="s">
        <v>2455</v>
      </c>
      <c r="D1586" s="157" t="s">
        <v>211</v>
      </c>
      <c r="E1586" s="168" t="s">
        <v>2437</v>
      </c>
      <c r="F1586" s="158">
        <v>1</v>
      </c>
      <c r="G1586" s="158" t="str">
        <f>IFERROR(VLOOKUP(F1586,[6]Hoja4!$A$1:B1723,2,FALSE),"")</f>
        <v>ENERO</v>
      </c>
      <c r="H1586" s="148">
        <v>1</v>
      </c>
      <c r="I1586" s="158" t="str">
        <f>IFERROR(VLOOKUP(H1586,[6]Hoja4!$A$1:D1722,2,FALSE),"")</f>
        <v>ENERO</v>
      </c>
      <c r="J1586" s="148" t="s">
        <v>178</v>
      </c>
      <c r="K1586" s="148">
        <f>IFERROR(VLOOKUP(J1586,[6]LISTAS!$A$8:$B$11,2,FALSE),"")</f>
        <v>1</v>
      </c>
      <c r="L1586" s="159">
        <v>11</v>
      </c>
      <c r="M1586" s="160" t="s">
        <v>213</v>
      </c>
      <c r="N1586" s="160" t="str">
        <f>IFERROR(VLOOKUP(M1586,'[6]archivo de datos'!$G$1:$H$24,2,FALSE),"")</f>
        <v>CCE-16</v>
      </c>
      <c r="O1586" s="168" t="s">
        <v>180</v>
      </c>
      <c r="P1586" s="162">
        <f>IFERROR(VLOOKUP(O1586,'[6]archivo de datos'!$J$6:$K$12,2,FALSE),"")</f>
        <v>0</v>
      </c>
      <c r="Q1586" s="163" t="s">
        <v>48</v>
      </c>
      <c r="R1586" s="157" t="s">
        <v>1158</v>
      </c>
      <c r="S1586" s="164" t="s">
        <v>182</v>
      </c>
      <c r="T1586" s="147" t="s">
        <v>164</v>
      </c>
      <c r="U1586" s="147" t="s">
        <v>558</v>
      </c>
      <c r="V1586" s="157" t="str">
        <f>+IFERROR(VLOOKUP(U1586,[6]Equivalencias!$M$2:$N$97,2,FALSE),"")</f>
        <v>Áreas cubiertas con jornadas de vigilancia</v>
      </c>
      <c r="W1586" s="168">
        <v>3781047.6</v>
      </c>
      <c r="X1586" s="154">
        <v>15124190.4</v>
      </c>
      <c r="Y1586" s="154">
        <v>15124190.4</v>
      </c>
      <c r="Z1586" s="168" t="s">
        <v>183</v>
      </c>
      <c r="AA1586" s="168" t="s">
        <v>184</v>
      </c>
      <c r="AB1586" s="157">
        <f>IFERROR(VLOOKUP(AA1586,[6]Hoja4!$A$14:$B$19,2,FALSE),"")</f>
        <v>0</v>
      </c>
      <c r="AC1586" s="157" t="s">
        <v>171</v>
      </c>
      <c r="AD1586" s="157" t="s">
        <v>2403</v>
      </c>
      <c r="AE1586" s="157" t="s">
        <v>2280</v>
      </c>
      <c r="AF1586" s="157" t="s">
        <v>2281</v>
      </c>
      <c r="AG1586" s="157" t="str">
        <f>IFERROR(VLOOKUP(AF1586,'[6]archivo de datos'!$D$1:$E$1156,2,FALSE),"")</f>
        <v>CO-VAC-76001</v>
      </c>
      <c r="AH1586" s="157" t="s">
        <v>188</v>
      </c>
      <c r="AI1586" s="157" t="str">
        <f>IFERROR(VLOOKUP(AC1586,[6]Hoja3!$B$28:$E$38,2,FALSE),"")</f>
        <v>Gloria Teresita Serna Alzate</v>
      </c>
      <c r="AJ1586" s="157" t="str">
        <f>IFERROR(VLOOKUP(AC1586,[6]Hoja3!$B$28:$E$38,3,FALSE),"")</f>
        <v>602 5561125</v>
      </c>
      <c r="AK1586" s="167" t="str">
        <f>IFERROR(VLOOKUP(AC1586,[6]Hoja3!$B$28:$E$38,4,FALSE),"")</f>
        <v>gloria.serna@parquesnacionales.gov.co</v>
      </c>
      <c r="AL1586" s="168" t="s">
        <v>183</v>
      </c>
      <c r="AM1586" s="168" t="s">
        <v>183</v>
      </c>
      <c r="AN1586" s="168" t="s">
        <v>183</v>
      </c>
      <c r="AO1586" s="168" t="s">
        <v>183</v>
      </c>
      <c r="AP1586" s="168" t="s">
        <v>2404</v>
      </c>
      <c r="AQ1586" s="157"/>
      <c r="AR1586" s="157"/>
      <c r="AS1586" s="157" t="s">
        <v>191</v>
      </c>
      <c r="AT1586" s="157"/>
    </row>
    <row r="1587" spans="1:46" ht="25.05" customHeight="1" x14ac:dyDescent="0.3">
      <c r="A1587" s="168"/>
      <c r="B1587" s="168">
        <v>80111600</v>
      </c>
      <c r="C1587" s="168" t="s">
        <v>2455</v>
      </c>
      <c r="D1587" s="157" t="s">
        <v>211</v>
      </c>
      <c r="E1587" s="168" t="s">
        <v>2437</v>
      </c>
      <c r="F1587" s="158">
        <v>1</v>
      </c>
      <c r="G1587" s="158" t="str">
        <f>IFERROR(VLOOKUP(F1587,[6]Hoja4!$A$1:B1724,2,FALSE),"")</f>
        <v>ENERO</v>
      </c>
      <c r="H1587" s="148">
        <v>1</v>
      </c>
      <c r="I1587" s="158" t="str">
        <f>IFERROR(VLOOKUP(H1587,[6]Hoja4!$A$1:D1723,2,FALSE),"")</f>
        <v>ENERO</v>
      </c>
      <c r="J1587" s="148" t="s">
        <v>178</v>
      </c>
      <c r="K1587" s="148">
        <f>IFERROR(VLOOKUP(J1587,[6]LISTAS!$A$8:$B$11,2,FALSE),"")</f>
        <v>1</v>
      </c>
      <c r="L1587" s="159">
        <v>11</v>
      </c>
      <c r="M1587" s="160" t="s">
        <v>213</v>
      </c>
      <c r="N1587" s="160" t="str">
        <f>IFERROR(VLOOKUP(M1587,'[6]archivo de datos'!$G$1:$H$24,2,FALSE),"")</f>
        <v>CCE-16</v>
      </c>
      <c r="O1587" s="168" t="s">
        <v>180</v>
      </c>
      <c r="P1587" s="162">
        <f>IFERROR(VLOOKUP(O1587,'[6]archivo de datos'!$J$6:$K$12,2,FALSE),"")</f>
        <v>0</v>
      </c>
      <c r="Q1587" s="163" t="s">
        <v>46</v>
      </c>
      <c r="R1587" s="157" t="s">
        <v>1158</v>
      </c>
      <c r="S1587" s="164" t="s">
        <v>182</v>
      </c>
      <c r="T1587" s="147" t="s">
        <v>164</v>
      </c>
      <c r="U1587" s="147" t="s">
        <v>558</v>
      </c>
      <c r="V1587" s="157" t="str">
        <f>+IFERROR(VLOOKUP(U1587,[6]Equivalencias!$M$2:$N$97,2,FALSE),"")</f>
        <v>Áreas cubiertas con jornadas de vigilancia</v>
      </c>
      <c r="W1587" s="168">
        <v>3781047.6</v>
      </c>
      <c r="X1587" s="154">
        <v>26467333.199999999</v>
      </c>
      <c r="Y1587" s="154">
        <v>26467333.199999999</v>
      </c>
      <c r="Z1587" s="168" t="s">
        <v>183</v>
      </c>
      <c r="AA1587" s="168" t="s">
        <v>184</v>
      </c>
      <c r="AB1587" s="157">
        <f>IFERROR(VLOOKUP(AA1587,[6]Hoja4!$A$14:$B$19,2,FALSE),"")</f>
        <v>0</v>
      </c>
      <c r="AC1587" s="157" t="s">
        <v>171</v>
      </c>
      <c r="AD1587" s="157" t="s">
        <v>2403</v>
      </c>
      <c r="AE1587" s="157" t="s">
        <v>2280</v>
      </c>
      <c r="AF1587" s="157" t="s">
        <v>2281</v>
      </c>
      <c r="AG1587" s="157" t="str">
        <f>IFERROR(VLOOKUP(AF1587,'[6]archivo de datos'!$D$1:$E$1156,2,FALSE),"")</f>
        <v>CO-VAC-76001</v>
      </c>
      <c r="AH1587" s="157" t="s">
        <v>188</v>
      </c>
      <c r="AI1587" s="157" t="str">
        <f>IFERROR(VLOOKUP(AC1587,[6]Hoja3!$B$28:$E$38,2,FALSE),"")</f>
        <v>Gloria Teresita Serna Alzate</v>
      </c>
      <c r="AJ1587" s="157" t="str">
        <f>IFERROR(VLOOKUP(AC1587,[6]Hoja3!$B$28:$E$38,3,FALSE),"")</f>
        <v>602 5561125</v>
      </c>
      <c r="AK1587" s="167" t="str">
        <f>IFERROR(VLOOKUP(AC1587,[6]Hoja3!$B$28:$E$38,4,FALSE),"")</f>
        <v>gloria.serna@parquesnacionales.gov.co</v>
      </c>
      <c r="AL1587" s="168" t="s">
        <v>183</v>
      </c>
      <c r="AM1587" s="168" t="s">
        <v>183</v>
      </c>
      <c r="AN1587" s="168" t="s">
        <v>183</v>
      </c>
      <c r="AO1587" s="168" t="s">
        <v>183</v>
      </c>
      <c r="AP1587" s="168" t="s">
        <v>2404</v>
      </c>
      <c r="AQ1587" s="157"/>
      <c r="AR1587" s="157"/>
      <c r="AS1587" s="157" t="s">
        <v>191</v>
      </c>
      <c r="AT1587" s="157"/>
    </row>
    <row r="1588" spans="1:46" ht="25.05" customHeight="1" x14ac:dyDescent="0.3">
      <c r="A1588" s="168"/>
      <c r="B1588" s="168">
        <v>80111600</v>
      </c>
      <c r="C1588" s="168" t="s">
        <v>2456</v>
      </c>
      <c r="D1588" s="157" t="s">
        <v>224</v>
      </c>
      <c r="E1588" s="168" t="s">
        <v>2457</v>
      </c>
      <c r="F1588" s="158">
        <v>1</v>
      </c>
      <c r="G1588" s="158" t="str">
        <f>IFERROR(VLOOKUP(F1588,[6]Hoja4!$A$1:B1725,2,FALSE),"")</f>
        <v>ENERO</v>
      </c>
      <c r="H1588" s="148">
        <v>1</v>
      </c>
      <c r="I1588" s="158" t="str">
        <f>IFERROR(VLOOKUP(H1588,[6]Hoja4!$A$1:D1724,2,FALSE),"")</f>
        <v>ENERO</v>
      </c>
      <c r="J1588" s="148" t="s">
        <v>178</v>
      </c>
      <c r="K1588" s="148">
        <f>IFERROR(VLOOKUP(J1588,[6]LISTAS!$A$8:$B$11,2,FALSE),"")</f>
        <v>1</v>
      </c>
      <c r="L1588" s="159">
        <v>11</v>
      </c>
      <c r="M1588" s="160" t="s">
        <v>213</v>
      </c>
      <c r="N1588" s="160" t="str">
        <f>IFERROR(VLOOKUP(M1588,'[6]archivo de datos'!$G$1:$H$24,2,FALSE),"")</f>
        <v>CCE-16</v>
      </c>
      <c r="O1588" s="168" t="s">
        <v>180</v>
      </c>
      <c r="P1588" s="162">
        <f>IFERROR(VLOOKUP(O1588,'[6]archivo de datos'!$J$6:$K$12,2,FALSE),"")</f>
        <v>0</v>
      </c>
      <c r="Q1588" s="163" t="s">
        <v>48</v>
      </c>
      <c r="R1588" s="157" t="s">
        <v>1158</v>
      </c>
      <c r="S1588" s="164" t="s">
        <v>182</v>
      </c>
      <c r="T1588" s="147" t="s">
        <v>164</v>
      </c>
      <c r="U1588" s="147" t="s">
        <v>558</v>
      </c>
      <c r="V1588" s="157" t="str">
        <f>+IFERROR(VLOOKUP(U1588,[6]Equivalencias!$M$2:$N$97,2,FALSE),"")</f>
        <v>Áreas cubiertas con jornadas de vigilancia</v>
      </c>
      <c r="W1588" s="168">
        <v>3036549.18</v>
      </c>
      <c r="X1588" s="154">
        <v>12146196.720000001</v>
      </c>
      <c r="Y1588" s="154">
        <v>12146196.720000001</v>
      </c>
      <c r="Z1588" s="168" t="s">
        <v>183</v>
      </c>
      <c r="AA1588" s="168" t="s">
        <v>184</v>
      </c>
      <c r="AB1588" s="157">
        <f>IFERROR(VLOOKUP(AA1588,[6]Hoja4!$A$14:$B$19,2,FALSE),"")</f>
        <v>0</v>
      </c>
      <c r="AC1588" s="157" t="s">
        <v>171</v>
      </c>
      <c r="AD1588" s="157" t="s">
        <v>2403</v>
      </c>
      <c r="AE1588" s="157" t="s">
        <v>2280</v>
      </c>
      <c r="AF1588" s="157" t="s">
        <v>2281</v>
      </c>
      <c r="AG1588" s="157" t="str">
        <f>IFERROR(VLOOKUP(AF1588,'[6]archivo de datos'!$D$1:$E$1156,2,FALSE),"")</f>
        <v>CO-VAC-76001</v>
      </c>
      <c r="AH1588" s="157" t="s">
        <v>188</v>
      </c>
      <c r="AI1588" s="157" t="str">
        <f>IFERROR(VLOOKUP(AC1588,[6]Hoja3!$B$28:$E$38,2,FALSE),"")</f>
        <v>Gloria Teresita Serna Alzate</v>
      </c>
      <c r="AJ1588" s="157" t="str">
        <f>IFERROR(VLOOKUP(AC1588,[6]Hoja3!$B$28:$E$38,3,FALSE),"")</f>
        <v>602 5561125</v>
      </c>
      <c r="AK1588" s="167" t="str">
        <f>IFERROR(VLOOKUP(AC1588,[6]Hoja3!$B$28:$E$38,4,FALSE),"")</f>
        <v>gloria.serna@parquesnacionales.gov.co</v>
      </c>
      <c r="AL1588" s="168" t="s">
        <v>183</v>
      </c>
      <c r="AM1588" s="168" t="s">
        <v>183</v>
      </c>
      <c r="AN1588" s="168" t="s">
        <v>183</v>
      </c>
      <c r="AO1588" s="168" t="s">
        <v>183</v>
      </c>
      <c r="AP1588" s="168" t="s">
        <v>2404</v>
      </c>
      <c r="AQ1588" s="157"/>
      <c r="AR1588" s="157"/>
      <c r="AS1588" s="157" t="s">
        <v>191</v>
      </c>
      <c r="AT1588" s="157"/>
    </row>
    <row r="1589" spans="1:46" ht="25.05" customHeight="1" x14ac:dyDescent="0.3">
      <c r="A1589" s="168"/>
      <c r="B1589" s="168">
        <v>80111600</v>
      </c>
      <c r="C1589" s="168" t="s">
        <v>2458</v>
      </c>
      <c r="D1589" s="157" t="s">
        <v>224</v>
      </c>
      <c r="E1589" s="168" t="s">
        <v>2457</v>
      </c>
      <c r="F1589" s="158">
        <v>1</v>
      </c>
      <c r="G1589" s="158" t="str">
        <f>IFERROR(VLOOKUP(F1589,[6]Hoja4!$A$1:B1726,2,FALSE),"")</f>
        <v>ENERO</v>
      </c>
      <c r="H1589" s="148">
        <v>1</v>
      </c>
      <c r="I1589" s="158" t="str">
        <f>IFERROR(VLOOKUP(H1589,[6]Hoja4!$A$1:D1725,2,FALSE),"")</f>
        <v>ENERO</v>
      </c>
      <c r="J1589" s="148" t="s">
        <v>178</v>
      </c>
      <c r="K1589" s="148">
        <f>IFERROR(VLOOKUP(J1589,[6]LISTAS!$A$8:$B$11,2,FALSE),"")</f>
        <v>1</v>
      </c>
      <c r="L1589" s="159">
        <v>11</v>
      </c>
      <c r="M1589" s="160" t="s">
        <v>213</v>
      </c>
      <c r="N1589" s="160" t="str">
        <f>IFERROR(VLOOKUP(M1589,'[6]archivo de datos'!$G$1:$H$24,2,FALSE),"")</f>
        <v>CCE-16</v>
      </c>
      <c r="O1589" s="168" t="s">
        <v>180</v>
      </c>
      <c r="P1589" s="162">
        <f>IFERROR(VLOOKUP(O1589,'[6]archivo de datos'!$J$6:$K$12,2,FALSE),"")</f>
        <v>0</v>
      </c>
      <c r="Q1589" s="163" t="s">
        <v>46</v>
      </c>
      <c r="R1589" s="157" t="s">
        <v>1158</v>
      </c>
      <c r="S1589" s="164" t="s">
        <v>182</v>
      </c>
      <c r="T1589" s="147" t="s">
        <v>164</v>
      </c>
      <c r="U1589" s="147" t="s">
        <v>558</v>
      </c>
      <c r="V1589" s="157" t="str">
        <f>+IFERROR(VLOOKUP(U1589,[6]Equivalencias!$M$2:$N$97,2,FALSE),"")</f>
        <v>Áreas cubiertas con jornadas de vigilancia</v>
      </c>
      <c r="W1589" s="168">
        <v>3036549.18</v>
      </c>
      <c r="X1589" s="154">
        <v>21255844.260000002</v>
      </c>
      <c r="Y1589" s="154">
        <v>21255844.260000002</v>
      </c>
      <c r="Z1589" s="168" t="s">
        <v>183</v>
      </c>
      <c r="AA1589" s="168" t="s">
        <v>184</v>
      </c>
      <c r="AB1589" s="157">
        <f>IFERROR(VLOOKUP(AA1589,[6]Hoja4!$A$14:$B$19,2,FALSE),"")</f>
        <v>0</v>
      </c>
      <c r="AC1589" s="157" t="s">
        <v>171</v>
      </c>
      <c r="AD1589" s="157" t="s">
        <v>2403</v>
      </c>
      <c r="AE1589" s="157" t="s">
        <v>2280</v>
      </c>
      <c r="AF1589" s="157" t="s">
        <v>2281</v>
      </c>
      <c r="AG1589" s="157" t="str">
        <f>IFERROR(VLOOKUP(AF1589,'[6]archivo de datos'!$D$1:$E$1156,2,FALSE),"")</f>
        <v>CO-VAC-76001</v>
      </c>
      <c r="AH1589" s="157" t="s">
        <v>188</v>
      </c>
      <c r="AI1589" s="157" t="str">
        <f>IFERROR(VLOOKUP(AC1589,[6]Hoja3!$B$28:$E$38,2,FALSE),"")</f>
        <v>Gloria Teresita Serna Alzate</v>
      </c>
      <c r="AJ1589" s="157" t="str">
        <f>IFERROR(VLOOKUP(AC1589,[6]Hoja3!$B$28:$E$38,3,FALSE),"")</f>
        <v>602 5561125</v>
      </c>
      <c r="AK1589" s="167" t="str">
        <f>IFERROR(VLOOKUP(AC1589,[6]Hoja3!$B$28:$E$38,4,FALSE),"")</f>
        <v>gloria.serna@parquesnacionales.gov.co</v>
      </c>
      <c r="AL1589" s="168" t="s">
        <v>183</v>
      </c>
      <c r="AM1589" s="168" t="s">
        <v>183</v>
      </c>
      <c r="AN1589" s="168" t="s">
        <v>183</v>
      </c>
      <c r="AO1589" s="168" t="s">
        <v>183</v>
      </c>
      <c r="AP1589" s="168" t="s">
        <v>2404</v>
      </c>
      <c r="AQ1589" s="157"/>
      <c r="AR1589" s="157"/>
      <c r="AS1589" s="157" t="s">
        <v>191</v>
      </c>
      <c r="AT1589" s="157"/>
    </row>
    <row r="1590" spans="1:46" ht="25.05" customHeight="1" x14ac:dyDescent="0.3">
      <c r="A1590" s="168"/>
      <c r="B1590" s="168">
        <v>80111600</v>
      </c>
      <c r="C1590" s="168" t="s">
        <v>2459</v>
      </c>
      <c r="D1590" s="157" t="s">
        <v>224</v>
      </c>
      <c r="E1590" s="168" t="s">
        <v>2454</v>
      </c>
      <c r="F1590" s="158">
        <v>1</v>
      </c>
      <c r="G1590" s="158" t="str">
        <f>IFERROR(VLOOKUP(F1590,[6]Hoja4!$A$1:B1727,2,FALSE),"")</f>
        <v>ENERO</v>
      </c>
      <c r="H1590" s="148">
        <v>1</v>
      </c>
      <c r="I1590" s="158" t="str">
        <f>IFERROR(VLOOKUP(H1590,[6]Hoja4!$A$1:D1726,2,FALSE),"")</f>
        <v>ENERO</v>
      </c>
      <c r="J1590" s="148" t="s">
        <v>178</v>
      </c>
      <c r="K1590" s="148">
        <f>IFERROR(VLOOKUP(J1590,[6]LISTAS!$A$8:$B$11,2,FALSE),"")</f>
        <v>1</v>
      </c>
      <c r="L1590" s="159">
        <v>11</v>
      </c>
      <c r="M1590" s="160" t="s">
        <v>213</v>
      </c>
      <c r="N1590" s="160" t="str">
        <f>IFERROR(VLOOKUP(M1590,'[6]archivo de datos'!$G$1:$H$24,2,FALSE),"")</f>
        <v>CCE-16</v>
      </c>
      <c r="O1590" s="168" t="s">
        <v>180</v>
      </c>
      <c r="P1590" s="162">
        <f>IFERROR(VLOOKUP(O1590,'[6]archivo de datos'!$J$6:$K$12,2,FALSE),"")</f>
        <v>0</v>
      </c>
      <c r="Q1590" s="163" t="s">
        <v>48</v>
      </c>
      <c r="R1590" s="157" t="s">
        <v>1158</v>
      </c>
      <c r="S1590" s="164" t="s">
        <v>182</v>
      </c>
      <c r="T1590" s="147" t="s">
        <v>164</v>
      </c>
      <c r="U1590" s="147" t="s">
        <v>558</v>
      </c>
      <c r="V1590" s="157" t="str">
        <f>+IFERROR(VLOOKUP(U1590,[6]Equivalencias!$M$2:$N$97,2,FALSE),"")</f>
        <v>Áreas cubiertas con jornadas de vigilancia</v>
      </c>
      <c r="W1590" s="168">
        <v>2760498.88</v>
      </c>
      <c r="X1590" s="154">
        <v>11041995.52</v>
      </c>
      <c r="Y1590" s="154">
        <v>11041995.52</v>
      </c>
      <c r="Z1590" s="168" t="s">
        <v>183</v>
      </c>
      <c r="AA1590" s="168" t="s">
        <v>184</v>
      </c>
      <c r="AB1590" s="157">
        <f>IFERROR(VLOOKUP(AA1590,[6]Hoja4!$A$14:$B$19,2,FALSE),"")</f>
        <v>0</v>
      </c>
      <c r="AC1590" s="157" t="s">
        <v>171</v>
      </c>
      <c r="AD1590" s="157" t="s">
        <v>2403</v>
      </c>
      <c r="AE1590" s="157" t="s">
        <v>2280</v>
      </c>
      <c r="AF1590" s="157" t="s">
        <v>2281</v>
      </c>
      <c r="AG1590" s="157" t="str">
        <f>IFERROR(VLOOKUP(AF1590,'[6]archivo de datos'!$D$1:$E$1156,2,FALSE),"")</f>
        <v>CO-VAC-76001</v>
      </c>
      <c r="AH1590" s="157" t="s">
        <v>188</v>
      </c>
      <c r="AI1590" s="157" t="str">
        <f>IFERROR(VLOOKUP(AC1590,[6]Hoja3!$B$28:$E$38,2,FALSE),"")</f>
        <v>Gloria Teresita Serna Alzate</v>
      </c>
      <c r="AJ1590" s="157" t="str">
        <f>IFERROR(VLOOKUP(AC1590,[6]Hoja3!$B$28:$E$38,3,FALSE),"")</f>
        <v>602 5561125</v>
      </c>
      <c r="AK1590" s="167" t="str">
        <f>IFERROR(VLOOKUP(AC1590,[6]Hoja3!$B$28:$E$38,4,FALSE),"")</f>
        <v>gloria.serna@parquesnacionales.gov.co</v>
      </c>
      <c r="AL1590" s="168" t="s">
        <v>183</v>
      </c>
      <c r="AM1590" s="168" t="s">
        <v>183</v>
      </c>
      <c r="AN1590" s="168" t="s">
        <v>183</v>
      </c>
      <c r="AO1590" s="168" t="s">
        <v>183</v>
      </c>
      <c r="AP1590" s="168" t="s">
        <v>2404</v>
      </c>
      <c r="AQ1590" s="157"/>
      <c r="AR1590" s="157"/>
      <c r="AS1590" s="157" t="s">
        <v>191</v>
      </c>
      <c r="AT1590" s="157"/>
    </row>
    <row r="1591" spans="1:46" ht="25.05" customHeight="1" x14ac:dyDescent="0.3">
      <c r="A1591" s="168"/>
      <c r="B1591" s="168">
        <v>80111600</v>
      </c>
      <c r="C1591" s="168" t="s">
        <v>2459</v>
      </c>
      <c r="D1591" s="157" t="s">
        <v>224</v>
      </c>
      <c r="E1591" s="168" t="s">
        <v>2454</v>
      </c>
      <c r="F1591" s="158">
        <v>1</v>
      </c>
      <c r="G1591" s="158" t="str">
        <f>IFERROR(VLOOKUP(F1591,[6]Hoja4!$A$1:B1728,2,FALSE),"")</f>
        <v>ENERO</v>
      </c>
      <c r="H1591" s="148">
        <v>1</v>
      </c>
      <c r="I1591" s="158" t="str">
        <f>IFERROR(VLOOKUP(H1591,[6]Hoja4!$A$1:D1727,2,FALSE),"")</f>
        <v>ENERO</v>
      </c>
      <c r="J1591" s="148" t="s">
        <v>178</v>
      </c>
      <c r="K1591" s="148">
        <f>IFERROR(VLOOKUP(J1591,[6]LISTAS!$A$8:$B$11,2,FALSE),"")</f>
        <v>1</v>
      </c>
      <c r="L1591" s="159">
        <v>11</v>
      </c>
      <c r="M1591" s="160" t="s">
        <v>213</v>
      </c>
      <c r="N1591" s="160" t="str">
        <f>IFERROR(VLOOKUP(M1591,'[6]archivo de datos'!$G$1:$H$24,2,FALSE),"")</f>
        <v>CCE-16</v>
      </c>
      <c r="O1591" s="168" t="s">
        <v>180</v>
      </c>
      <c r="P1591" s="162">
        <f>IFERROR(VLOOKUP(O1591,'[6]archivo de datos'!$J$6:$K$12,2,FALSE),"")</f>
        <v>0</v>
      </c>
      <c r="Q1591" s="163" t="s">
        <v>46</v>
      </c>
      <c r="R1591" s="157" t="s">
        <v>1158</v>
      </c>
      <c r="S1591" s="164" t="s">
        <v>182</v>
      </c>
      <c r="T1591" s="147" t="s">
        <v>164</v>
      </c>
      <c r="U1591" s="147" t="s">
        <v>558</v>
      </c>
      <c r="V1591" s="157" t="str">
        <f>+IFERROR(VLOOKUP(U1591,[6]Equivalencias!$M$2:$N$97,2,FALSE),"")</f>
        <v>Áreas cubiertas con jornadas de vigilancia</v>
      </c>
      <c r="W1591" s="168">
        <v>2760498.88</v>
      </c>
      <c r="X1591" s="154">
        <v>19323492.16</v>
      </c>
      <c r="Y1591" s="154">
        <v>19323492.16</v>
      </c>
      <c r="Z1591" s="168" t="s">
        <v>183</v>
      </c>
      <c r="AA1591" s="168" t="s">
        <v>184</v>
      </c>
      <c r="AB1591" s="157">
        <f>IFERROR(VLOOKUP(AA1591,[6]Hoja4!$A$14:$B$19,2,FALSE),"")</f>
        <v>0</v>
      </c>
      <c r="AC1591" s="157" t="s">
        <v>171</v>
      </c>
      <c r="AD1591" s="157" t="s">
        <v>2403</v>
      </c>
      <c r="AE1591" s="157" t="s">
        <v>2280</v>
      </c>
      <c r="AF1591" s="157" t="s">
        <v>2281</v>
      </c>
      <c r="AG1591" s="157" t="str">
        <f>IFERROR(VLOOKUP(AF1591,'[6]archivo de datos'!$D$1:$E$1156,2,FALSE),"")</f>
        <v>CO-VAC-76001</v>
      </c>
      <c r="AH1591" s="157" t="s">
        <v>188</v>
      </c>
      <c r="AI1591" s="157" t="str">
        <f>IFERROR(VLOOKUP(AC1591,[6]Hoja3!$B$28:$E$38,2,FALSE),"")</f>
        <v>Gloria Teresita Serna Alzate</v>
      </c>
      <c r="AJ1591" s="157" t="str">
        <f>IFERROR(VLOOKUP(AC1591,[6]Hoja3!$B$28:$E$38,3,FALSE),"")</f>
        <v>602 5561125</v>
      </c>
      <c r="AK1591" s="167" t="str">
        <f>IFERROR(VLOOKUP(AC1591,[6]Hoja3!$B$28:$E$38,4,FALSE),"")</f>
        <v>gloria.serna@parquesnacionales.gov.co</v>
      </c>
      <c r="AL1591" s="168" t="s">
        <v>183</v>
      </c>
      <c r="AM1591" s="168" t="s">
        <v>183</v>
      </c>
      <c r="AN1591" s="168" t="s">
        <v>183</v>
      </c>
      <c r="AO1591" s="168" t="s">
        <v>183</v>
      </c>
      <c r="AP1591" s="168" t="s">
        <v>2404</v>
      </c>
      <c r="AQ1591" s="157"/>
      <c r="AR1591" s="157"/>
      <c r="AS1591" s="157" t="s">
        <v>191</v>
      </c>
      <c r="AT1591" s="157"/>
    </row>
    <row r="1592" spans="1:46" ht="25.05" customHeight="1" x14ac:dyDescent="0.3">
      <c r="A1592" s="168"/>
      <c r="B1592" s="168">
        <v>80111600</v>
      </c>
      <c r="C1592" s="168" t="s">
        <v>2460</v>
      </c>
      <c r="D1592" s="157" t="s">
        <v>224</v>
      </c>
      <c r="E1592" s="168" t="s">
        <v>2461</v>
      </c>
      <c r="F1592" s="158">
        <v>1</v>
      </c>
      <c r="G1592" s="158" t="str">
        <f>IFERROR(VLOOKUP(F1592,[6]Hoja4!$A$1:B1729,2,FALSE),"")</f>
        <v>ENERO</v>
      </c>
      <c r="H1592" s="148">
        <v>1</v>
      </c>
      <c r="I1592" s="158" t="str">
        <f>IFERROR(VLOOKUP(H1592,[6]Hoja4!$A$1:D1728,2,FALSE),"")</f>
        <v>ENERO</v>
      </c>
      <c r="J1592" s="148" t="s">
        <v>178</v>
      </c>
      <c r="K1592" s="148">
        <f>IFERROR(VLOOKUP(J1592,[6]LISTAS!$A$8:$B$11,2,FALSE),"")</f>
        <v>1</v>
      </c>
      <c r="L1592" s="159">
        <v>11</v>
      </c>
      <c r="M1592" s="160" t="s">
        <v>213</v>
      </c>
      <c r="N1592" s="160" t="str">
        <f>IFERROR(VLOOKUP(M1592,'[6]archivo de datos'!$G$1:$H$24,2,FALSE),"")</f>
        <v>CCE-16</v>
      </c>
      <c r="O1592" s="168" t="s">
        <v>180</v>
      </c>
      <c r="P1592" s="162">
        <f>IFERROR(VLOOKUP(O1592,'[6]archivo de datos'!$J$6:$K$12,2,FALSE),"")</f>
        <v>0</v>
      </c>
      <c r="Q1592" s="163" t="s">
        <v>48</v>
      </c>
      <c r="R1592" s="157" t="s">
        <v>1158</v>
      </c>
      <c r="S1592" s="164" t="s">
        <v>182</v>
      </c>
      <c r="T1592" s="147" t="s">
        <v>164</v>
      </c>
      <c r="U1592" s="147" t="s">
        <v>558</v>
      </c>
      <c r="V1592" s="157" t="str">
        <f>+IFERROR(VLOOKUP(U1592,[6]Equivalencias!$M$2:$N$97,2,FALSE),"")</f>
        <v>Áreas cubiertas con jornadas de vigilancia</v>
      </c>
      <c r="W1592" s="168">
        <v>3323655.5</v>
      </c>
      <c r="X1592" s="154">
        <v>13294622</v>
      </c>
      <c r="Y1592" s="154">
        <v>13294622</v>
      </c>
      <c r="Z1592" s="168" t="s">
        <v>183</v>
      </c>
      <c r="AA1592" s="168" t="s">
        <v>184</v>
      </c>
      <c r="AB1592" s="157">
        <f>IFERROR(VLOOKUP(AA1592,[6]Hoja4!$A$14:$B$19,2,FALSE),"")</f>
        <v>0</v>
      </c>
      <c r="AC1592" s="157" t="s">
        <v>171</v>
      </c>
      <c r="AD1592" s="157" t="s">
        <v>2403</v>
      </c>
      <c r="AE1592" s="157" t="s">
        <v>2280</v>
      </c>
      <c r="AF1592" s="157" t="s">
        <v>2281</v>
      </c>
      <c r="AG1592" s="157" t="str">
        <f>IFERROR(VLOOKUP(AF1592,'[6]archivo de datos'!$D$1:$E$1156,2,FALSE),"")</f>
        <v>CO-VAC-76001</v>
      </c>
      <c r="AH1592" s="157" t="s">
        <v>188</v>
      </c>
      <c r="AI1592" s="157" t="str">
        <f>IFERROR(VLOOKUP(AC1592,[6]Hoja3!$B$28:$E$38,2,FALSE),"")</f>
        <v>Gloria Teresita Serna Alzate</v>
      </c>
      <c r="AJ1592" s="157" t="str">
        <f>IFERROR(VLOOKUP(AC1592,[6]Hoja3!$B$28:$E$38,3,FALSE),"")</f>
        <v>602 5561125</v>
      </c>
      <c r="AK1592" s="167" t="str">
        <f>IFERROR(VLOOKUP(AC1592,[6]Hoja3!$B$28:$E$38,4,FALSE),"")</f>
        <v>gloria.serna@parquesnacionales.gov.co</v>
      </c>
      <c r="AL1592" s="168" t="s">
        <v>183</v>
      </c>
      <c r="AM1592" s="168" t="s">
        <v>183</v>
      </c>
      <c r="AN1592" s="168" t="s">
        <v>183</v>
      </c>
      <c r="AO1592" s="168" t="s">
        <v>183</v>
      </c>
      <c r="AP1592" s="168" t="s">
        <v>2404</v>
      </c>
      <c r="AQ1592" s="157"/>
      <c r="AR1592" s="157"/>
      <c r="AS1592" s="157" t="s">
        <v>191</v>
      </c>
      <c r="AT1592" s="157"/>
    </row>
    <row r="1593" spans="1:46" ht="25.05" customHeight="1" x14ac:dyDescent="0.3">
      <c r="A1593" s="168"/>
      <c r="B1593" s="168">
        <v>80111600</v>
      </c>
      <c r="C1593" s="168" t="s">
        <v>2462</v>
      </c>
      <c r="D1593" s="157" t="s">
        <v>224</v>
      </c>
      <c r="E1593" s="168" t="s">
        <v>2461</v>
      </c>
      <c r="F1593" s="158">
        <v>1</v>
      </c>
      <c r="G1593" s="158" t="str">
        <f>IFERROR(VLOOKUP(F1593,[6]Hoja4!$A$1:B1730,2,FALSE),"")</f>
        <v>ENERO</v>
      </c>
      <c r="H1593" s="148">
        <v>1</v>
      </c>
      <c r="I1593" s="158" t="str">
        <f>IFERROR(VLOOKUP(H1593,[6]Hoja4!$A$1:D1729,2,FALSE),"")</f>
        <v>ENERO</v>
      </c>
      <c r="J1593" s="148" t="s">
        <v>178</v>
      </c>
      <c r="K1593" s="148">
        <f>IFERROR(VLOOKUP(J1593,[6]LISTAS!$A$8:$B$11,2,FALSE),"")</f>
        <v>1</v>
      </c>
      <c r="L1593" s="159">
        <v>11</v>
      </c>
      <c r="M1593" s="160" t="s">
        <v>213</v>
      </c>
      <c r="N1593" s="160" t="str">
        <f>IFERROR(VLOOKUP(M1593,'[6]archivo de datos'!$G$1:$H$24,2,FALSE),"")</f>
        <v>CCE-16</v>
      </c>
      <c r="O1593" s="168" t="s">
        <v>180</v>
      </c>
      <c r="P1593" s="162">
        <f>IFERROR(VLOOKUP(O1593,'[6]archivo de datos'!$J$6:$K$12,2,FALSE),"")</f>
        <v>0</v>
      </c>
      <c r="Q1593" s="163" t="s">
        <v>46</v>
      </c>
      <c r="R1593" s="157" t="s">
        <v>1158</v>
      </c>
      <c r="S1593" s="164" t="s">
        <v>182</v>
      </c>
      <c r="T1593" s="147" t="s">
        <v>164</v>
      </c>
      <c r="U1593" s="147" t="s">
        <v>558</v>
      </c>
      <c r="V1593" s="157" t="str">
        <f>+IFERROR(VLOOKUP(U1593,[6]Equivalencias!$M$2:$N$97,2,FALSE),"")</f>
        <v>Áreas cubiertas con jornadas de vigilancia</v>
      </c>
      <c r="W1593" s="168">
        <v>3323655.5</v>
      </c>
      <c r="X1593" s="154">
        <v>23265588.5</v>
      </c>
      <c r="Y1593" s="154">
        <v>23265588.5</v>
      </c>
      <c r="Z1593" s="168" t="s">
        <v>183</v>
      </c>
      <c r="AA1593" s="168" t="s">
        <v>184</v>
      </c>
      <c r="AB1593" s="157">
        <f>IFERROR(VLOOKUP(AA1593,[6]Hoja4!$A$14:$B$19,2,FALSE),"")</f>
        <v>0</v>
      </c>
      <c r="AC1593" s="157" t="s">
        <v>171</v>
      </c>
      <c r="AD1593" s="157" t="s">
        <v>2403</v>
      </c>
      <c r="AE1593" s="157" t="s">
        <v>2280</v>
      </c>
      <c r="AF1593" s="157" t="s">
        <v>2281</v>
      </c>
      <c r="AG1593" s="157" t="str">
        <f>IFERROR(VLOOKUP(AF1593,'[6]archivo de datos'!$D$1:$E$1156,2,FALSE),"")</f>
        <v>CO-VAC-76001</v>
      </c>
      <c r="AH1593" s="157" t="s">
        <v>188</v>
      </c>
      <c r="AI1593" s="157" t="str">
        <f>IFERROR(VLOOKUP(AC1593,[6]Hoja3!$B$28:$E$38,2,FALSE),"")</f>
        <v>Gloria Teresita Serna Alzate</v>
      </c>
      <c r="AJ1593" s="157" t="str">
        <f>IFERROR(VLOOKUP(AC1593,[6]Hoja3!$B$28:$E$38,3,FALSE),"")</f>
        <v>602 5561125</v>
      </c>
      <c r="AK1593" s="167" t="str">
        <f>IFERROR(VLOOKUP(AC1593,[6]Hoja3!$B$28:$E$38,4,FALSE),"")</f>
        <v>gloria.serna@parquesnacionales.gov.co</v>
      </c>
      <c r="AL1593" s="168" t="s">
        <v>183</v>
      </c>
      <c r="AM1593" s="168" t="s">
        <v>183</v>
      </c>
      <c r="AN1593" s="168" t="s">
        <v>183</v>
      </c>
      <c r="AO1593" s="168" t="s">
        <v>183</v>
      </c>
      <c r="AP1593" s="168" t="s">
        <v>2404</v>
      </c>
      <c r="AQ1593" s="157"/>
      <c r="AR1593" s="157"/>
      <c r="AS1593" s="157" t="s">
        <v>191</v>
      </c>
      <c r="AT1593" s="157"/>
    </row>
    <row r="1594" spans="1:46" ht="25.05" customHeight="1" x14ac:dyDescent="0.3">
      <c r="A1594" s="168"/>
      <c r="B1594" s="168">
        <v>80111600</v>
      </c>
      <c r="C1594" s="168" t="s">
        <v>2463</v>
      </c>
      <c r="D1594" s="157" t="s">
        <v>224</v>
      </c>
      <c r="E1594" s="168" t="s">
        <v>578</v>
      </c>
      <c r="F1594" s="158">
        <v>1</v>
      </c>
      <c r="G1594" s="158" t="str">
        <f>IFERROR(VLOOKUP(F1594,[6]Hoja4!$A$1:B1731,2,FALSE),"")</f>
        <v>ENERO</v>
      </c>
      <c r="H1594" s="148">
        <v>1</v>
      </c>
      <c r="I1594" s="158" t="str">
        <f>IFERROR(VLOOKUP(H1594,[6]Hoja4!$A$1:D1730,2,FALSE),"")</f>
        <v>ENERO</v>
      </c>
      <c r="J1594" s="148" t="s">
        <v>178</v>
      </c>
      <c r="K1594" s="148">
        <f>IFERROR(VLOOKUP(J1594,[6]LISTAS!$A$8:$B$11,2,FALSE),"")</f>
        <v>1</v>
      </c>
      <c r="L1594" s="159">
        <v>11</v>
      </c>
      <c r="M1594" s="160" t="s">
        <v>213</v>
      </c>
      <c r="N1594" s="160" t="str">
        <f>IFERROR(VLOOKUP(M1594,'[6]archivo de datos'!$G$1:$H$24,2,FALSE),"")</f>
        <v>CCE-16</v>
      </c>
      <c r="O1594" s="168" t="s">
        <v>180</v>
      </c>
      <c r="P1594" s="162">
        <f>IFERROR(VLOOKUP(O1594,'[6]archivo de datos'!$J$6:$K$12,2,FALSE),"")</f>
        <v>0</v>
      </c>
      <c r="Q1594" s="163" t="s">
        <v>48</v>
      </c>
      <c r="R1594" s="157" t="s">
        <v>1158</v>
      </c>
      <c r="S1594" s="164" t="s">
        <v>182</v>
      </c>
      <c r="T1594" s="147" t="s">
        <v>164</v>
      </c>
      <c r="U1594" s="147" t="s">
        <v>558</v>
      </c>
      <c r="V1594" s="157" t="str">
        <f>+IFERROR(VLOOKUP(U1594,[6]Equivalencias!$M$2:$N$97,2,FALSE),"")</f>
        <v>Áreas cubiertas con jornadas de vigilancia</v>
      </c>
      <c r="W1594" s="168">
        <v>3781047.6</v>
      </c>
      <c r="X1594" s="154">
        <v>15124190.4</v>
      </c>
      <c r="Y1594" s="154">
        <v>15124190.4</v>
      </c>
      <c r="Z1594" s="168" t="s">
        <v>183</v>
      </c>
      <c r="AA1594" s="168" t="s">
        <v>184</v>
      </c>
      <c r="AB1594" s="157">
        <f>IFERROR(VLOOKUP(AA1594,[6]Hoja4!$A$14:$B$19,2,FALSE),"")</f>
        <v>0</v>
      </c>
      <c r="AC1594" s="157" t="s">
        <v>171</v>
      </c>
      <c r="AD1594" s="157" t="s">
        <v>2403</v>
      </c>
      <c r="AE1594" s="157" t="s">
        <v>2280</v>
      </c>
      <c r="AF1594" s="157" t="s">
        <v>2281</v>
      </c>
      <c r="AG1594" s="157" t="str">
        <f>IFERROR(VLOOKUP(AF1594,'[6]archivo de datos'!$D$1:$E$1156,2,FALSE),"")</f>
        <v>CO-VAC-76001</v>
      </c>
      <c r="AH1594" s="157" t="s">
        <v>188</v>
      </c>
      <c r="AI1594" s="157" t="str">
        <f>IFERROR(VLOOKUP(AC1594,[6]Hoja3!$B$28:$E$38,2,FALSE),"")</f>
        <v>Gloria Teresita Serna Alzate</v>
      </c>
      <c r="AJ1594" s="157" t="str">
        <f>IFERROR(VLOOKUP(AC1594,[6]Hoja3!$B$28:$E$38,3,FALSE),"")</f>
        <v>602 5561125</v>
      </c>
      <c r="AK1594" s="167" t="str">
        <f>IFERROR(VLOOKUP(AC1594,[6]Hoja3!$B$28:$E$38,4,FALSE),"")</f>
        <v>gloria.serna@parquesnacionales.gov.co</v>
      </c>
      <c r="AL1594" s="168" t="s">
        <v>183</v>
      </c>
      <c r="AM1594" s="168" t="s">
        <v>183</v>
      </c>
      <c r="AN1594" s="168" t="s">
        <v>183</v>
      </c>
      <c r="AO1594" s="168" t="s">
        <v>183</v>
      </c>
      <c r="AP1594" s="168" t="s">
        <v>2404</v>
      </c>
      <c r="AQ1594" s="157"/>
      <c r="AR1594" s="157"/>
      <c r="AS1594" s="157" t="s">
        <v>191</v>
      </c>
      <c r="AT1594" s="157"/>
    </row>
    <row r="1595" spans="1:46" ht="25.05" customHeight="1" x14ac:dyDescent="0.3">
      <c r="A1595" s="168"/>
      <c r="B1595" s="168">
        <v>80111600</v>
      </c>
      <c r="C1595" s="168" t="s">
        <v>2463</v>
      </c>
      <c r="D1595" s="157" t="s">
        <v>224</v>
      </c>
      <c r="E1595" s="168" t="s">
        <v>578</v>
      </c>
      <c r="F1595" s="158">
        <v>1</v>
      </c>
      <c r="G1595" s="158" t="str">
        <f>IFERROR(VLOOKUP(F1595,[6]Hoja4!$A$1:B1732,2,FALSE),"")</f>
        <v>ENERO</v>
      </c>
      <c r="H1595" s="148">
        <v>1</v>
      </c>
      <c r="I1595" s="158" t="str">
        <f>IFERROR(VLOOKUP(H1595,[6]Hoja4!$A$1:D1731,2,FALSE),"")</f>
        <v>ENERO</v>
      </c>
      <c r="J1595" s="148" t="s">
        <v>178</v>
      </c>
      <c r="K1595" s="148">
        <f>IFERROR(VLOOKUP(J1595,[6]LISTAS!$A$8:$B$11,2,FALSE),"")</f>
        <v>1</v>
      </c>
      <c r="L1595" s="159">
        <v>11</v>
      </c>
      <c r="M1595" s="160" t="s">
        <v>213</v>
      </c>
      <c r="N1595" s="160" t="str">
        <f>IFERROR(VLOOKUP(M1595,'[6]archivo de datos'!$G$1:$H$24,2,FALSE),"")</f>
        <v>CCE-16</v>
      </c>
      <c r="O1595" s="168" t="s">
        <v>180</v>
      </c>
      <c r="P1595" s="162">
        <f>IFERROR(VLOOKUP(O1595,'[6]archivo de datos'!$J$6:$K$12,2,FALSE),"")</f>
        <v>0</v>
      </c>
      <c r="Q1595" s="163" t="s">
        <v>46</v>
      </c>
      <c r="R1595" s="157" t="s">
        <v>1158</v>
      </c>
      <c r="S1595" s="164" t="s">
        <v>182</v>
      </c>
      <c r="T1595" s="147" t="s">
        <v>164</v>
      </c>
      <c r="U1595" s="147" t="s">
        <v>558</v>
      </c>
      <c r="V1595" s="157" t="str">
        <f>+IFERROR(VLOOKUP(U1595,[6]Equivalencias!$M$2:$N$97,2,FALSE),"")</f>
        <v>Áreas cubiertas con jornadas de vigilancia</v>
      </c>
      <c r="W1595" s="168">
        <v>3781047.6</v>
      </c>
      <c r="X1595" s="154">
        <v>26467333.199999999</v>
      </c>
      <c r="Y1595" s="154">
        <v>26467333.199999999</v>
      </c>
      <c r="Z1595" s="168" t="s">
        <v>183</v>
      </c>
      <c r="AA1595" s="168" t="s">
        <v>184</v>
      </c>
      <c r="AB1595" s="157">
        <f>IFERROR(VLOOKUP(AA1595,[6]Hoja4!$A$14:$B$19,2,FALSE),"")</f>
        <v>0</v>
      </c>
      <c r="AC1595" s="157" t="s">
        <v>171</v>
      </c>
      <c r="AD1595" s="157" t="s">
        <v>2403</v>
      </c>
      <c r="AE1595" s="157" t="s">
        <v>2280</v>
      </c>
      <c r="AF1595" s="157" t="s">
        <v>2281</v>
      </c>
      <c r="AG1595" s="157" t="str">
        <f>IFERROR(VLOOKUP(AF1595,'[6]archivo de datos'!$D$1:$E$1156,2,FALSE),"")</f>
        <v>CO-VAC-76001</v>
      </c>
      <c r="AH1595" s="157" t="s">
        <v>188</v>
      </c>
      <c r="AI1595" s="157" t="str">
        <f>IFERROR(VLOOKUP(AC1595,[6]Hoja3!$B$28:$E$38,2,FALSE),"")</f>
        <v>Gloria Teresita Serna Alzate</v>
      </c>
      <c r="AJ1595" s="157" t="str">
        <f>IFERROR(VLOOKUP(AC1595,[6]Hoja3!$B$28:$E$38,3,FALSE),"")</f>
        <v>602 5561125</v>
      </c>
      <c r="AK1595" s="167" t="str">
        <f>IFERROR(VLOOKUP(AC1595,[6]Hoja3!$B$28:$E$38,4,FALSE),"")</f>
        <v>gloria.serna@parquesnacionales.gov.co</v>
      </c>
      <c r="AL1595" s="168" t="s">
        <v>183</v>
      </c>
      <c r="AM1595" s="168" t="s">
        <v>183</v>
      </c>
      <c r="AN1595" s="168" t="s">
        <v>183</v>
      </c>
      <c r="AO1595" s="168" t="s">
        <v>183</v>
      </c>
      <c r="AP1595" s="168" t="s">
        <v>2404</v>
      </c>
      <c r="AQ1595" s="157"/>
      <c r="AR1595" s="157"/>
      <c r="AS1595" s="157" t="s">
        <v>191</v>
      </c>
      <c r="AT1595" s="157"/>
    </row>
    <row r="1596" spans="1:46" ht="25.05" customHeight="1" x14ac:dyDescent="0.3">
      <c r="A1596" s="168"/>
      <c r="B1596" s="168">
        <v>80111600</v>
      </c>
      <c r="C1596" s="168" t="s">
        <v>2464</v>
      </c>
      <c r="D1596" s="157" t="s">
        <v>224</v>
      </c>
      <c r="E1596" s="168" t="s">
        <v>2454</v>
      </c>
      <c r="F1596" s="158">
        <v>1</v>
      </c>
      <c r="G1596" s="158" t="str">
        <f>IFERROR(VLOOKUP(F1596,[6]Hoja4!$A$1:B1733,2,FALSE),"")</f>
        <v>ENERO</v>
      </c>
      <c r="H1596" s="148">
        <v>1</v>
      </c>
      <c r="I1596" s="158" t="str">
        <f>IFERROR(VLOOKUP(H1596,[6]Hoja4!$A$1:D1732,2,FALSE),"")</f>
        <v>ENERO</v>
      </c>
      <c r="J1596" s="148" t="s">
        <v>178</v>
      </c>
      <c r="K1596" s="148">
        <f>IFERROR(VLOOKUP(J1596,[6]LISTAS!$A$8:$B$11,2,FALSE),"")</f>
        <v>1</v>
      </c>
      <c r="L1596" s="159">
        <v>11</v>
      </c>
      <c r="M1596" s="160" t="s">
        <v>213</v>
      </c>
      <c r="N1596" s="160" t="str">
        <f>IFERROR(VLOOKUP(M1596,'[6]archivo de datos'!$G$1:$H$24,2,FALSE),"")</f>
        <v>CCE-16</v>
      </c>
      <c r="O1596" s="168" t="s">
        <v>180</v>
      </c>
      <c r="P1596" s="162">
        <f>IFERROR(VLOOKUP(O1596,'[6]archivo de datos'!$J$6:$K$12,2,FALSE),"")</f>
        <v>0</v>
      </c>
      <c r="Q1596" s="163" t="s">
        <v>48</v>
      </c>
      <c r="R1596" s="157" t="s">
        <v>1158</v>
      </c>
      <c r="S1596" s="164" t="s">
        <v>182</v>
      </c>
      <c r="T1596" s="147" t="s">
        <v>164</v>
      </c>
      <c r="U1596" s="147" t="s">
        <v>558</v>
      </c>
      <c r="V1596" s="157" t="str">
        <f>+IFERROR(VLOOKUP(U1596,[6]Equivalencias!$M$2:$N$97,2,FALSE),"")</f>
        <v>Áreas cubiertas con jornadas de vigilancia</v>
      </c>
      <c r="W1596" s="168">
        <v>2760498.88</v>
      </c>
      <c r="X1596" s="154">
        <v>11041995.52</v>
      </c>
      <c r="Y1596" s="154">
        <v>11041995.52</v>
      </c>
      <c r="Z1596" s="168" t="s">
        <v>183</v>
      </c>
      <c r="AA1596" s="168" t="s">
        <v>184</v>
      </c>
      <c r="AB1596" s="157">
        <f>IFERROR(VLOOKUP(AA1596,[6]Hoja4!$A$14:$B$19,2,FALSE),"")</f>
        <v>0</v>
      </c>
      <c r="AC1596" s="157" t="s">
        <v>171</v>
      </c>
      <c r="AD1596" s="157" t="s">
        <v>2403</v>
      </c>
      <c r="AE1596" s="157" t="s">
        <v>2280</v>
      </c>
      <c r="AF1596" s="157" t="s">
        <v>2281</v>
      </c>
      <c r="AG1596" s="157" t="str">
        <f>IFERROR(VLOOKUP(AF1596,'[6]archivo de datos'!$D$1:$E$1156,2,FALSE),"")</f>
        <v>CO-VAC-76001</v>
      </c>
      <c r="AH1596" s="157" t="s">
        <v>188</v>
      </c>
      <c r="AI1596" s="157" t="str">
        <f>IFERROR(VLOOKUP(AC1596,[6]Hoja3!$B$28:$E$38,2,FALSE),"")</f>
        <v>Gloria Teresita Serna Alzate</v>
      </c>
      <c r="AJ1596" s="157" t="str">
        <f>IFERROR(VLOOKUP(AC1596,[6]Hoja3!$B$28:$E$38,3,FALSE),"")</f>
        <v>602 5561125</v>
      </c>
      <c r="AK1596" s="167" t="str">
        <f>IFERROR(VLOOKUP(AC1596,[6]Hoja3!$B$28:$E$38,4,FALSE),"")</f>
        <v>gloria.serna@parquesnacionales.gov.co</v>
      </c>
      <c r="AL1596" s="168" t="s">
        <v>183</v>
      </c>
      <c r="AM1596" s="168" t="s">
        <v>183</v>
      </c>
      <c r="AN1596" s="168" t="s">
        <v>183</v>
      </c>
      <c r="AO1596" s="168" t="s">
        <v>183</v>
      </c>
      <c r="AP1596" s="168" t="s">
        <v>2404</v>
      </c>
      <c r="AQ1596" s="157"/>
      <c r="AR1596" s="157"/>
      <c r="AS1596" s="157" t="s">
        <v>191</v>
      </c>
      <c r="AT1596" s="157"/>
    </row>
    <row r="1597" spans="1:46" ht="25.05" customHeight="1" x14ac:dyDescent="0.3">
      <c r="A1597" s="168"/>
      <c r="B1597" s="168">
        <v>80111600</v>
      </c>
      <c r="C1597" s="168" t="s">
        <v>2464</v>
      </c>
      <c r="D1597" s="157" t="s">
        <v>224</v>
      </c>
      <c r="E1597" s="168" t="s">
        <v>2454</v>
      </c>
      <c r="F1597" s="158">
        <v>1</v>
      </c>
      <c r="G1597" s="158" t="str">
        <f>IFERROR(VLOOKUP(F1597,[6]Hoja4!$A$1:B1734,2,FALSE),"")</f>
        <v>ENERO</v>
      </c>
      <c r="H1597" s="148">
        <v>1</v>
      </c>
      <c r="I1597" s="158" t="str">
        <f>IFERROR(VLOOKUP(H1597,[6]Hoja4!$A$1:D1733,2,FALSE),"")</f>
        <v>ENERO</v>
      </c>
      <c r="J1597" s="148" t="s">
        <v>178</v>
      </c>
      <c r="K1597" s="148">
        <f>IFERROR(VLOOKUP(J1597,[6]LISTAS!$A$8:$B$11,2,FALSE),"")</f>
        <v>1</v>
      </c>
      <c r="L1597" s="159">
        <v>11</v>
      </c>
      <c r="M1597" s="160" t="s">
        <v>213</v>
      </c>
      <c r="N1597" s="160" t="str">
        <f>IFERROR(VLOOKUP(M1597,'[6]archivo de datos'!$G$1:$H$24,2,FALSE),"")</f>
        <v>CCE-16</v>
      </c>
      <c r="O1597" s="168" t="s">
        <v>180</v>
      </c>
      <c r="P1597" s="162">
        <f>IFERROR(VLOOKUP(O1597,'[6]archivo de datos'!$J$6:$K$12,2,FALSE),"")</f>
        <v>0</v>
      </c>
      <c r="Q1597" s="163" t="s">
        <v>46</v>
      </c>
      <c r="R1597" s="157" t="s">
        <v>1158</v>
      </c>
      <c r="S1597" s="164" t="s">
        <v>182</v>
      </c>
      <c r="T1597" s="147" t="s">
        <v>164</v>
      </c>
      <c r="U1597" s="147" t="s">
        <v>558</v>
      </c>
      <c r="V1597" s="157" t="str">
        <f>+IFERROR(VLOOKUP(U1597,[6]Equivalencias!$M$2:$N$97,2,FALSE),"")</f>
        <v>Áreas cubiertas con jornadas de vigilancia</v>
      </c>
      <c r="W1597" s="168">
        <v>2760498.88</v>
      </c>
      <c r="X1597" s="154">
        <v>19323492.16</v>
      </c>
      <c r="Y1597" s="154">
        <v>19323492.16</v>
      </c>
      <c r="Z1597" s="168" t="s">
        <v>183</v>
      </c>
      <c r="AA1597" s="168" t="s">
        <v>184</v>
      </c>
      <c r="AB1597" s="157">
        <f>IFERROR(VLOOKUP(AA1597,[6]Hoja4!$A$14:$B$19,2,FALSE),"")</f>
        <v>0</v>
      </c>
      <c r="AC1597" s="157" t="s">
        <v>171</v>
      </c>
      <c r="AD1597" s="157" t="s">
        <v>2403</v>
      </c>
      <c r="AE1597" s="157" t="s">
        <v>2280</v>
      </c>
      <c r="AF1597" s="157" t="s">
        <v>2281</v>
      </c>
      <c r="AG1597" s="157" t="str">
        <f>IFERROR(VLOOKUP(AF1597,'[6]archivo de datos'!$D$1:$E$1156,2,FALSE),"")</f>
        <v>CO-VAC-76001</v>
      </c>
      <c r="AH1597" s="157" t="s">
        <v>188</v>
      </c>
      <c r="AI1597" s="157" t="str">
        <f>IFERROR(VLOOKUP(AC1597,[6]Hoja3!$B$28:$E$38,2,FALSE),"")</f>
        <v>Gloria Teresita Serna Alzate</v>
      </c>
      <c r="AJ1597" s="157" t="str">
        <f>IFERROR(VLOOKUP(AC1597,[6]Hoja3!$B$28:$E$38,3,FALSE),"")</f>
        <v>602 5561125</v>
      </c>
      <c r="AK1597" s="167" t="str">
        <f>IFERROR(VLOOKUP(AC1597,[6]Hoja3!$B$28:$E$38,4,FALSE),"")</f>
        <v>gloria.serna@parquesnacionales.gov.co</v>
      </c>
      <c r="AL1597" s="168" t="s">
        <v>183</v>
      </c>
      <c r="AM1597" s="168" t="s">
        <v>183</v>
      </c>
      <c r="AN1597" s="168" t="s">
        <v>183</v>
      </c>
      <c r="AO1597" s="168" t="s">
        <v>183</v>
      </c>
      <c r="AP1597" s="168" t="s">
        <v>2404</v>
      </c>
      <c r="AQ1597" s="157"/>
      <c r="AR1597" s="157"/>
      <c r="AS1597" s="157" t="s">
        <v>191</v>
      </c>
      <c r="AT1597" s="157"/>
    </row>
    <row r="1598" spans="1:46" ht="25.05" customHeight="1" x14ac:dyDescent="0.3">
      <c r="A1598" s="168"/>
      <c r="B1598" s="168">
        <v>80111600</v>
      </c>
      <c r="C1598" s="168" t="s">
        <v>2465</v>
      </c>
      <c r="D1598" s="157" t="s">
        <v>224</v>
      </c>
      <c r="E1598" s="168" t="s">
        <v>2454</v>
      </c>
      <c r="F1598" s="158">
        <v>1</v>
      </c>
      <c r="G1598" s="158" t="str">
        <f>IFERROR(VLOOKUP(F1598,[6]Hoja4!$A$1:B1735,2,FALSE),"")</f>
        <v>ENERO</v>
      </c>
      <c r="H1598" s="148">
        <v>1</v>
      </c>
      <c r="I1598" s="158" t="str">
        <f>IFERROR(VLOOKUP(H1598,[6]Hoja4!$A$1:D1734,2,FALSE),"")</f>
        <v>ENERO</v>
      </c>
      <c r="J1598" s="148" t="s">
        <v>178</v>
      </c>
      <c r="K1598" s="148">
        <f>IFERROR(VLOOKUP(J1598,[6]LISTAS!$A$8:$B$11,2,FALSE),"")</f>
        <v>1</v>
      </c>
      <c r="L1598" s="159">
        <v>11</v>
      </c>
      <c r="M1598" s="160" t="s">
        <v>213</v>
      </c>
      <c r="N1598" s="160" t="str">
        <f>IFERROR(VLOOKUP(M1598,'[6]archivo de datos'!$G$1:$H$24,2,FALSE),"")</f>
        <v>CCE-16</v>
      </c>
      <c r="O1598" s="168" t="s">
        <v>180</v>
      </c>
      <c r="P1598" s="162">
        <f>IFERROR(VLOOKUP(O1598,'[6]archivo de datos'!$J$6:$K$12,2,FALSE),"")</f>
        <v>0</v>
      </c>
      <c r="Q1598" s="163" t="s">
        <v>48</v>
      </c>
      <c r="R1598" s="157" t="s">
        <v>1158</v>
      </c>
      <c r="S1598" s="164" t="s">
        <v>182</v>
      </c>
      <c r="T1598" s="147" t="s">
        <v>164</v>
      </c>
      <c r="U1598" s="147" t="s">
        <v>558</v>
      </c>
      <c r="V1598" s="157" t="str">
        <f>+IFERROR(VLOOKUP(U1598,[6]Equivalencias!$M$2:$N$97,2,FALSE),"")</f>
        <v>Áreas cubiertas con jornadas de vigilancia</v>
      </c>
      <c r="W1598" s="168">
        <v>2760498.88</v>
      </c>
      <c r="X1598" s="154">
        <v>11041995.52</v>
      </c>
      <c r="Y1598" s="154">
        <v>11041995.52</v>
      </c>
      <c r="Z1598" s="168" t="s">
        <v>183</v>
      </c>
      <c r="AA1598" s="168" t="s">
        <v>184</v>
      </c>
      <c r="AB1598" s="157">
        <f>IFERROR(VLOOKUP(AA1598,[6]Hoja4!$A$14:$B$19,2,FALSE),"")</f>
        <v>0</v>
      </c>
      <c r="AC1598" s="157" t="s">
        <v>171</v>
      </c>
      <c r="AD1598" s="157" t="s">
        <v>2403</v>
      </c>
      <c r="AE1598" s="157" t="s">
        <v>2280</v>
      </c>
      <c r="AF1598" s="157" t="s">
        <v>2281</v>
      </c>
      <c r="AG1598" s="157" t="str">
        <f>IFERROR(VLOOKUP(AF1598,'[6]archivo de datos'!$D$1:$E$1156,2,FALSE),"")</f>
        <v>CO-VAC-76001</v>
      </c>
      <c r="AH1598" s="157" t="s">
        <v>188</v>
      </c>
      <c r="AI1598" s="157" t="str">
        <f>IFERROR(VLOOKUP(AC1598,[6]Hoja3!$B$28:$E$38,2,FALSE),"")</f>
        <v>Gloria Teresita Serna Alzate</v>
      </c>
      <c r="AJ1598" s="157" t="str">
        <f>IFERROR(VLOOKUP(AC1598,[6]Hoja3!$B$28:$E$38,3,FALSE),"")</f>
        <v>602 5561125</v>
      </c>
      <c r="AK1598" s="167" t="str">
        <f>IFERROR(VLOOKUP(AC1598,[6]Hoja3!$B$28:$E$38,4,FALSE),"")</f>
        <v>gloria.serna@parquesnacionales.gov.co</v>
      </c>
      <c r="AL1598" s="168" t="s">
        <v>183</v>
      </c>
      <c r="AM1598" s="168" t="s">
        <v>183</v>
      </c>
      <c r="AN1598" s="168" t="s">
        <v>183</v>
      </c>
      <c r="AO1598" s="168" t="s">
        <v>183</v>
      </c>
      <c r="AP1598" s="168" t="s">
        <v>2404</v>
      </c>
      <c r="AQ1598" s="157"/>
      <c r="AR1598" s="157"/>
      <c r="AS1598" s="157" t="s">
        <v>191</v>
      </c>
      <c r="AT1598" s="157"/>
    </row>
    <row r="1599" spans="1:46" ht="25.05" customHeight="1" x14ac:dyDescent="0.3">
      <c r="A1599" s="168"/>
      <c r="B1599" s="168">
        <v>80111600</v>
      </c>
      <c r="C1599" s="168" t="s">
        <v>2466</v>
      </c>
      <c r="D1599" s="157" t="s">
        <v>224</v>
      </c>
      <c r="E1599" s="168" t="s">
        <v>2454</v>
      </c>
      <c r="F1599" s="158">
        <v>1</v>
      </c>
      <c r="G1599" s="158" t="str">
        <f>IFERROR(VLOOKUP(F1599,[6]Hoja4!$A$1:B1736,2,FALSE),"")</f>
        <v>ENERO</v>
      </c>
      <c r="H1599" s="148">
        <v>1</v>
      </c>
      <c r="I1599" s="158" t="str">
        <f>IFERROR(VLOOKUP(H1599,[6]Hoja4!$A$1:D1735,2,FALSE),"")</f>
        <v>ENERO</v>
      </c>
      <c r="J1599" s="148" t="s">
        <v>178</v>
      </c>
      <c r="K1599" s="148">
        <f>IFERROR(VLOOKUP(J1599,[6]LISTAS!$A$8:$B$11,2,FALSE),"")</f>
        <v>1</v>
      </c>
      <c r="L1599" s="159">
        <v>11</v>
      </c>
      <c r="M1599" s="160" t="s">
        <v>213</v>
      </c>
      <c r="N1599" s="160" t="str">
        <f>IFERROR(VLOOKUP(M1599,'[6]archivo de datos'!$G$1:$H$24,2,FALSE),"")</f>
        <v>CCE-16</v>
      </c>
      <c r="O1599" s="168" t="s">
        <v>180</v>
      </c>
      <c r="P1599" s="162">
        <f>IFERROR(VLOOKUP(O1599,'[6]archivo de datos'!$J$6:$K$12,2,FALSE),"")</f>
        <v>0</v>
      </c>
      <c r="Q1599" s="163" t="s">
        <v>46</v>
      </c>
      <c r="R1599" s="157" t="s">
        <v>1158</v>
      </c>
      <c r="S1599" s="164" t="s">
        <v>182</v>
      </c>
      <c r="T1599" s="147" t="s">
        <v>164</v>
      </c>
      <c r="U1599" s="147" t="s">
        <v>558</v>
      </c>
      <c r="V1599" s="157" t="str">
        <f>+IFERROR(VLOOKUP(U1599,[6]Equivalencias!$M$2:$N$97,2,FALSE),"")</f>
        <v>Áreas cubiertas con jornadas de vigilancia</v>
      </c>
      <c r="W1599" s="168">
        <v>2760498.88</v>
      </c>
      <c r="X1599" s="154">
        <v>19323492.16</v>
      </c>
      <c r="Y1599" s="154">
        <v>19323492.16</v>
      </c>
      <c r="Z1599" s="168" t="s">
        <v>183</v>
      </c>
      <c r="AA1599" s="168" t="s">
        <v>184</v>
      </c>
      <c r="AB1599" s="157">
        <f>IFERROR(VLOOKUP(AA1599,[6]Hoja4!$A$14:$B$19,2,FALSE),"")</f>
        <v>0</v>
      </c>
      <c r="AC1599" s="157" t="s">
        <v>171</v>
      </c>
      <c r="AD1599" s="157" t="s">
        <v>2403</v>
      </c>
      <c r="AE1599" s="157" t="s">
        <v>2280</v>
      </c>
      <c r="AF1599" s="157" t="s">
        <v>2281</v>
      </c>
      <c r="AG1599" s="157" t="str">
        <f>IFERROR(VLOOKUP(AF1599,'[6]archivo de datos'!$D$1:$E$1156,2,FALSE),"")</f>
        <v>CO-VAC-76001</v>
      </c>
      <c r="AH1599" s="157" t="s">
        <v>188</v>
      </c>
      <c r="AI1599" s="157" t="str">
        <f>IFERROR(VLOOKUP(AC1599,[6]Hoja3!$B$28:$E$38,2,FALSE),"")</f>
        <v>Gloria Teresita Serna Alzate</v>
      </c>
      <c r="AJ1599" s="157" t="str">
        <f>IFERROR(VLOOKUP(AC1599,[6]Hoja3!$B$28:$E$38,3,FALSE),"")</f>
        <v>602 5561125</v>
      </c>
      <c r="AK1599" s="167" t="str">
        <f>IFERROR(VLOOKUP(AC1599,[6]Hoja3!$B$28:$E$38,4,FALSE),"")</f>
        <v>gloria.serna@parquesnacionales.gov.co</v>
      </c>
      <c r="AL1599" s="168" t="s">
        <v>183</v>
      </c>
      <c r="AM1599" s="168" t="s">
        <v>183</v>
      </c>
      <c r="AN1599" s="168" t="s">
        <v>183</v>
      </c>
      <c r="AO1599" s="168" t="s">
        <v>183</v>
      </c>
      <c r="AP1599" s="168" t="s">
        <v>2404</v>
      </c>
      <c r="AQ1599" s="157"/>
      <c r="AR1599" s="157"/>
      <c r="AS1599" s="157" t="s">
        <v>191</v>
      </c>
      <c r="AT1599" s="157"/>
    </row>
    <row r="1600" spans="1:46" ht="25.05" customHeight="1" x14ac:dyDescent="0.3">
      <c r="A1600" s="168"/>
      <c r="B1600" s="168">
        <v>80111600</v>
      </c>
      <c r="C1600" s="168" t="s">
        <v>2467</v>
      </c>
      <c r="D1600" s="157" t="s">
        <v>224</v>
      </c>
      <c r="E1600" s="168" t="s">
        <v>2454</v>
      </c>
      <c r="F1600" s="158">
        <v>1</v>
      </c>
      <c r="G1600" s="158" t="str">
        <f>IFERROR(VLOOKUP(F1600,[6]Hoja4!$A$1:B1737,2,FALSE),"")</f>
        <v>ENERO</v>
      </c>
      <c r="H1600" s="148">
        <v>1</v>
      </c>
      <c r="I1600" s="158" t="str">
        <f>IFERROR(VLOOKUP(H1600,[6]Hoja4!$A$1:D1736,2,FALSE),"")</f>
        <v>ENERO</v>
      </c>
      <c r="J1600" s="148" t="s">
        <v>178</v>
      </c>
      <c r="K1600" s="148">
        <f>IFERROR(VLOOKUP(J1600,[6]LISTAS!$A$8:$B$11,2,FALSE),"")</f>
        <v>1</v>
      </c>
      <c r="L1600" s="159">
        <v>11</v>
      </c>
      <c r="M1600" s="160" t="s">
        <v>213</v>
      </c>
      <c r="N1600" s="160" t="str">
        <f>IFERROR(VLOOKUP(M1600,'[6]archivo de datos'!$G$1:$H$24,2,FALSE),"")</f>
        <v>CCE-16</v>
      </c>
      <c r="O1600" s="168" t="s">
        <v>180</v>
      </c>
      <c r="P1600" s="162">
        <f>IFERROR(VLOOKUP(O1600,'[6]archivo de datos'!$J$6:$K$12,2,FALSE),"")</f>
        <v>0</v>
      </c>
      <c r="Q1600" s="163" t="s">
        <v>48</v>
      </c>
      <c r="R1600" s="157" t="s">
        <v>1158</v>
      </c>
      <c r="S1600" s="164" t="s">
        <v>182</v>
      </c>
      <c r="T1600" s="147" t="s">
        <v>164</v>
      </c>
      <c r="U1600" s="147" t="s">
        <v>558</v>
      </c>
      <c r="V1600" s="157" t="str">
        <f>+IFERROR(VLOOKUP(U1600,[6]Equivalencias!$M$2:$N$97,2,FALSE),"")</f>
        <v>Áreas cubiertas con jornadas de vigilancia</v>
      </c>
      <c r="W1600" s="168">
        <v>2760498.88</v>
      </c>
      <c r="X1600" s="154">
        <v>11041995.52</v>
      </c>
      <c r="Y1600" s="154">
        <v>11041995.52</v>
      </c>
      <c r="Z1600" s="168" t="s">
        <v>183</v>
      </c>
      <c r="AA1600" s="168" t="s">
        <v>184</v>
      </c>
      <c r="AB1600" s="157">
        <f>IFERROR(VLOOKUP(AA1600,[6]Hoja4!$A$14:$B$19,2,FALSE),"")</f>
        <v>0</v>
      </c>
      <c r="AC1600" s="157" t="s">
        <v>171</v>
      </c>
      <c r="AD1600" s="157" t="s">
        <v>2403</v>
      </c>
      <c r="AE1600" s="157" t="s">
        <v>2280</v>
      </c>
      <c r="AF1600" s="157" t="s">
        <v>2281</v>
      </c>
      <c r="AG1600" s="157" t="str">
        <f>IFERROR(VLOOKUP(AF1600,'[6]archivo de datos'!$D$1:$E$1156,2,FALSE),"")</f>
        <v>CO-VAC-76001</v>
      </c>
      <c r="AH1600" s="157" t="s">
        <v>188</v>
      </c>
      <c r="AI1600" s="157" t="str">
        <f>IFERROR(VLOOKUP(AC1600,[6]Hoja3!$B$28:$E$38,2,FALSE),"")</f>
        <v>Gloria Teresita Serna Alzate</v>
      </c>
      <c r="AJ1600" s="157" t="str">
        <f>IFERROR(VLOOKUP(AC1600,[6]Hoja3!$B$28:$E$38,3,FALSE),"")</f>
        <v>602 5561125</v>
      </c>
      <c r="AK1600" s="167" t="str">
        <f>IFERROR(VLOOKUP(AC1600,[6]Hoja3!$B$28:$E$38,4,FALSE),"")</f>
        <v>gloria.serna@parquesnacionales.gov.co</v>
      </c>
      <c r="AL1600" s="168" t="s">
        <v>183</v>
      </c>
      <c r="AM1600" s="168" t="s">
        <v>183</v>
      </c>
      <c r="AN1600" s="168" t="s">
        <v>183</v>
      </c>
      <c r="AO1600" s="168" t="s">
        <v>183</v>
      </c>
      <c r="AP1600" s="168" t="s">
        <v>2404</v>
      </c>
      <c r="AQ1600" s="157"/>
      <c r="AR1600" s="157"/>
      <c r="AS1600" s="157" t="s">
        <v>191</v>
      </c>
      <c r="AT1600" s="157"/>
    </row>
    <row r="1601" spans="1:46" ht="25.05" customHeight="1" x14ac:dyDescent="0.3">
      <c r="A1601" s="168"/>
      <c r="B1601" s="168">
        <v>80111600</v>
      </c>
      <c r="C1601" s="168" t="s">
        <v>2467</v>
      </c>
      <c r="D1601" s="157" t="s">
        <v>224</v>
      </c>
      <c r="E1601" s="168" t="s">
        <v>2454</v>
      </c>
      <c r="F1601" s="158">
        <v>1</v>
      </c>
      <c r="G1601" s="158" t="str">
        <f>IFERROR(VLOOKUP(F1601,[6]Hoja4!$A$1:B1738,2,FALSE),"")</f>
        <v>ENERO</v>
      </c>
      <c r="H1601" s="148">
        <v>1</v>
      </c>
      <c r="I1601" s="158" t="str">
        <f>IFERROR(VLOOKUP(H1601,[6]Hoja4!$A$1:D1737,2,FALSE),"")</f>
        <v>ENERO</v>
      </c>
      <c r="J1601" s="148" t="s">
        <v>178</v>
      </c>
      <c r="K1601" s="148">
        <f>IFERROR(VLOOKUP(J1601,[6]LISTAS!$A$8:$B$11,2,FALSE),"")</f>
        <v>1</v>
      </c>
      <c r="L1601" s="159">
        <v>11</v>
      </c>
      <c r="M1601" s="160" t="s">
        <v>213</v>
      </c>
      <c r="N1601" s="160" t="str">
        <f>IFERROR(VLOOKUP(M1601,'[6]archivo de datos'!$G$1:$H$24,2,FALSE),"")</f>
        <v>CCE-16</v>
      </c>
      <c r="O1601" s="168" t="s">
        <v>180</v>
      </c>
      <c r="P1601" s="162">
        <f>IFERROR(VLOOKUP(O1601,'[6]archivo de datos'!$J$6:$K$12,2,FALSE),"")</f>
        <v>0</v>
      </c>
      <c r="Q1601" s="163" t="s">
        <v>46</v>
      </c>
      <c r="R1601" s="157" t="s">
        <v>1158</v>
      </c>
      <c r="S1601" s="164" t="s">
        <v>182</v>
      </c>
      <c r="T1601" s="147" t="s">
        <v>164</v>
      </c>
      <c r="U1601" s="147" t="s">
        <v>558</v>
      </c>
      <c r="V1601" s="157" t="str">
        <f>+IFERROR(VLOOKUP(U1601,[6]Equivalencias!$M$2:$N$97,2,FALSE),"")</f>
        <v>Áreas cubiertas con jornadas de vigilancia</v>
      </c>
      <c r="W1601" s="168">
        <v>2760498.88</v>
      </c>
      <c r="X1601" s="154">
        <v>19323492.16</v>
      </c>
      <c r="Y1601" s="154">
        <v>19323492.16</v>
      </c>
      <c r="Z1601" s="168" t="s">
        <v>183</v>
      </c>
      <c r="AA1601" s="168" t="s">
        <v>184</v>
      </c>
      <c r="AB1601" s="157">
        <f>IFERROR(VLOOKUP(AA1601,[6]Hoja4!$A$14:$B$19,2,FALSE),"")</f>
        <v>0</v>
      </c>
      <c r="AC1601" s="157" t="s">
        <v>171</v>
      </c>
      <c r="AD1601" s="157" t="s">
        <v>2403</v>
      </c>
      <c r="AE1601" s="157" t="s">
        <v>2280</v>
      </c>
      <c r="AF1601" s="157" t="s">
        <v>2281</v>
      </c>
      <c r="AG1601" s="157" t="str">
        <f>IFERROR(VLOOKUP(AF1601,'[6]archivo de datos'!$D$1:$E$1156,2,FALSE),"")</f>
        <v>CO-VAC-76001</v>
      </c>
      <c r="AH1601" s="157" t="s">
        <v>188</v>
      </c>
      <c r="AI1601" s="157" t="str">
        <f>IFERROR(VLOOKUP(AC1601,[6]Hoja3!$B$28:$E$38,2,FALSE),"")</f>
        <v>Gloria Teresita Serna Alzate</v>
      </c>
      <c r="AJ1601" s="157" t="str">
        <f>IFERROR(VLOOKUP(AC1601,[6]Hoja3!$B$28:$E$38,3,FALSE),"")</f>
        <v>602 5561125</v>
      </c>
      <c r="AK1601" s="167" t="str">
        <f>IFERROR(VLOOKUP(AC1601,[6]Hoja3!$B$28:$E$38,4,FALSE),"")</f>
        <v>gloria.serna@parquesnacionales.gov.co</v>
      </c>
      <c r="AL1601" s="168" t="s">
        <v>183</v>
      </c>
      <c r="AM1601" s="168" t="s">
        <v>183</v>
      </c>
      <c r="AN1601" s="168" t="s">
        <v>183</v>
      </c>
      <c r="AO1601" s="168" t="s">
        <v>183</v>
      </c>
      <c r="AP1601" s="168" t="s">
        <v>2404</v>
      </c>
      <c r="AQ1601" s="157"/>
      <c r="AR1601" s="157"/>
      <c r="AS1601" s="157" t="s">
        <v>191</v>
      </c>
      <c r="AT1601" s="157"/>
    </row>
    <row r="1602" spans="1:46" ht="25.05" customHeight="1" x14ac:dyDescent="0.3">
      <c r="A1602" s="168"/>
      <c r="B1602" s="168">
        <v>80111600</v>
      </c>
      <c r="C1602" s="168" t="s">
        <v>2465</v>
      </c>
      <c r="D1602" s="157" t="s">
        <v>224</v>
      </c>
      <c r="E1602" s="168" t="s">
        <v>2468</v>
      </c>
      <c r="F1602" s="158">
        <v>1</v>
      </c>
      <c r="G1602" s="158" t="str">
        <f>IFERROR(VLOOKUP(F1602,[6]Hoja4!$A$1:B1739,2,FALSE),"")</f>
        <v>ENERO</v>
      </c>
      <c r="H1602" s="148">
        <v>1</v>
      </c>
      <c r="I1602" s="158" t="str">
        <f>IFERROR(VLOOKUP(H1602,[6]Hoja4!$A$1:D1738,2,FALSE),"")</f>
        <v>ENERO</v>
      </c>
      <c r="J1602" s="148" t="s">
        <v>178</v>
      </c>
      <c r="K1602" s="148">
        <f>IFERROR(VLOOKUP(J1602,[6]LISTAS!$A$8:$B$11,2,FALSE),"")</f>
        <v>1</v>
      </c>
      <c r="L1602" s="159">
        <v>11</v>
      </c>
      <c r="M1602" s="160" t="s">
        <v>213</v>
      </c>
      <c r="N1602" s="160" t="str">
        <f>IFERROR(VLOOKUP(M1602,'[6]archivo de datos'!$G$1:$H$24,2,FALSE),"")</f>
        <v>CCE-16</v>
      </c>
      <c r="O1602" s="168" t="s">
        <v>180</v>
      </c>
      <c r="P1602" s="162">
        <f>IFERROR(VLOOKUP(O1602,'[6]archivo de datos'!$J$6:$K$12,2,FALSE),"")</f>
        <v>0</v>
      </c>
      <c r="Q1602" s="163" t="s">
        <v>48</v>
      </c>
      <c r="R1602" s="157" t="s">
        <v>1158</v>
      </c>
      <c r="S1602" s="164" t="s">
        <v>182</v>
      </c>
      <c r="T1602" s="147" t="s">
        <v>164</v>
      </c>
      <c r="U1602" s="147" t="s">
        <v>558</v>
      </c>
      <c r="V1602" s="157" t="str">
        <f>+IFERROR(VLOOKUP(U1602,[6]Equivalencias!$M$2:$N$97,2,FALSE),"")</f>
        <v>Áreas cubiertas con jornadas de vigilancia</v>
      </c>
      <c r="W1602" s="168">
        <v>2509546</v>
      </c>
      <c r="X1602" s="154">
        <v>10038182</v>
      </c>
      <c r="Y1602" s="154">
        <v>10038182</v>
      </c>
      <c r="Z1602" s="168" t="s">
        <v>183</v>
      </c>
      <c r="AA1602" s="168" t="s">
        <v>184</v>
      </c>
      <c r="AB1602" s="157">
        <f>IFERROR(VLOOKUP(AA1602,[6]Hoja4!$A$14:$B$19,2,FALSE),"")</f>
        <v>0</v>
      </c>
      <c r="AC1602" s="157" t="s">
        <v>171</v>
      </c>
      <c r="AD1602" s="157" t="s">
        <v>2403</v>
      </c>
      <c r="AE1602" s="157" t="s">
        <v>2280</v>
      </c>
      <c r="AF1602" s="157" t="s">
        <v>2281</v>
      </c>
      <c r="AG1602" s="157" t="str">
        <f>IFERROR(VLOOKUP(AF1602,'[6]archivo de datos'!$D$1:$E$1156,2,FALSE),"")</f>
        <v>CO-VAC-76001</v>
      </c>
      <c r="AH1602" s="157" t="s">
        <v>188</v>
      </c>
      <c r="AI1602" s="157" t="str">
        <f>IFERROR(VLOOKUP(AC1602,[6]Hoja3!$B$28:$E$38,2,FALSE),"")</f>
        <v>Gloria Teresita Serna Alzate</v>
      </c>
      <c r="AJ1602" s="157" t="str">
        <f>IFERROR(VLOOKUP(AC1602,[6]Hoja3!$B$28:$E$38,3,FALSE),"")</f>
        <v>602 5561125</v>
      </c>
      <c r="AK1602" s="167" t="str">
        <f>IFERROR(VLOOKUP(AC1602,[6]Hoja3!$B$28:$E$38,4,FALSE),"")</f>
        <v>gloria.serna@parquesnacionales.gov.co</v>
      </c>
      <c r="AL1602" s="168" t="s">
        <v>183</v>
      </c>
      <c r="AM1602" s="168" t="s">
        <v>183</v>
      </c>
      <c r="AN1602" s="168" t="s">
        <v>183</v>
      </c>
      <c r="AO1602" s="168" t="s">
        <v>183</v>
      </c>
      <c r="AP1602" s="168" t="s">
        <v>2404</v>
      </c>
      <c r="AQ1602" s="157"/>
      <c r="AR1602" s="157"/>
      <c r="AS1602" s="157" t="s">
        <v>191</v>
      </c>
      <c r="AT1602" s="157"/>
    </row>
    <row r="1603" spans="1:46" ht="25.05" customHeight="1" x14ac:dyDescent="0.3">
      <c r="A1603" s="168"/>
      <c r="B1603" s="168">
        <v>80111600</v>
      </c>
      <c r="C1603" s="168" t="s">
        <v>2465</v>
      </c>
      <c r="D1603" s="157" t="s">
        <v>224</v>
      </c>
      <c r="E1603" s="168" t="s">
        <v>2468</v>
      </c>
      <c r="F1603" s="158">
        <v>1</v>
      </c>
      <c r="G1603" s="158" t="str">
        <f>IFERROR(VLOOKUP(F1603,[6]Hoja4!$A$1:B1740,2,FALSE),"")</f>
        <v>ENERO</v>
      </c>
      <c r="H1603" s="148">
        <v>1</v>
      </c>
      <c r="I1603" s="158" t="str">
        <f>IFERROR(VLOOKUP(H1603,[6]Hoja4!$A$1:D1739,2,FALSE),"")</f>
        <v>ENERO</v>
      </c>
      <c r="J1603" s="148" t="s">
        <v>178</v>
      </c>
      <c r="K1603" s="148">
        <f>IFERROR(VLOOKUP(J1603,[6]LISTAS!$A$8:$B$11,2,FALSE),"")</f>
        <v>1</v>
      </c>
      <c r="L1603" s="159">
        <v>11</v>
      </c>
      <c r="M1603" s="160" t="s">
        <v>213</v>
      </c>
      <c r="N1603" s="160" t="str">
        <f>IFERROR(VLOOKUP(M1603,'[6]archivo de datos'!$G$1:$H$24,2,FALSE),"")</f>
        <v>CCE-16</v>
      </c>
      <c r="O1603" s="168" t="s">
        <v>180</v>
      </c>
      <c r="P1603" s="162">
        <f>IFERROR(VLOOKUP(O1603,'[6]archivo de datos'!$J$6:$K$12,2,FALSE),"")</f>
        <v>0</v>
      </c>
      <c r="Q1603" s="163" t="s">
        <v>46</v>
      </c>
      <c r="R1603" s="157" t="s">
        <v>1158</v>
      </c>
      <c r="S1603" s="164" t="s">
        <v>182</v>
      </c>
      <c r="T1603" s="147" t="s">
        <v>164</v>
      </c>
      <c r="U1603" s="147" t="s">
        <v>558</v>
      </c>
      <c r="V1603" s="157" t="str">
        <f>+IFERROR(VLOOKUP(U1603,[6]Equivalencias!$M$2:$N$97,2,FALSE),"")</f>
        <v>Áreas cubiertas con jornadas de vigilancia</v>
      </c>
      <c r="W1603" s="168">
        <v>2509546</v>
      </c>
      <c r="X1603" s="154">
        <v>17566819</v>
      </c>
      <c r="Y1603" s="154">
        <v>17566819</v>
      </c>
      <c r="Z1603" s="168" t="s">
        <v>183</v>
      </c>
      <c r="AA1603" s="168" t="s">
        <v>184</v>
      </c>
      <c r="AB1603" s="157">
        <f>IFERROR(VLOOKUP(AA1603,[6]Hoja4!$A$14:$B$19,2,FALSE),"")</f>
        <v>0</v>
      </c>
      <c r="AC1603" s="157" t="s">
        <v>171</v>
      </c>
      <c r="AD1603" s="157" t="s">
        <v>2403</v>
      </c>
      <c r="AE1603" s="157" t="s">
        <v>2280</v>
      </c>
      <c r="AF1603" s="157" t="s">
        <v>2281</v>
      </c>
      <c r="AG1603" s="157" t="str">
        <f>IFERROR(VLOOKUP(AF1603,'[6]archivo de datos'!$D$1:$E$1156,2,FALSE),"")</f>
        <v>CO-VAC-76001</v>
      </c>
      <c r="AH1603" s="157" t="s">
        <v>188</v>
      </c>
      <c r="AI1603" s="157" t="str">
        <f>IFERROR(VLOOKUP(AC1603,[6]Hoja3!$B$28:$E$38,2,FALSE),"")</f>
        <v>Gloria Teresita Serna Alzate</v>
      </c>
      <c r="AJ1603" s="157" t="str">
        <f>IFERROR(VLOOKUP(AC1603,[6]Hoja3!$B$28:$E$38,3,FALSE),"")</f>
        <v>602 5561125</v>
      </c>
      <c r="AK1603" s="167" t="str">
        <f>IFERROR(VLOOKUP(AC1603,[6]Hoja3!$B$28:$E$38,4,FALSE),"")</f>
        <v>gloria.serna@parquesnacionales.gov.co</v>
      </c>
      <c r="AL1603" s="168" t="s">
        <v>183</v>
      </c>
      <c r="AM1603" s="168" t="s">
        <v>183</v>
      </c>
      <c r="AN1603" s="168" t="s">
        <v>183</v>
      </c>
      <c r="AO1603" s="168" t="s">
        <v>183</v>
      </c>
      <c r="AP1603" s="168" t="s">
        <v>2404</v>
      </c>
      <c r="AQ1603" s="157"/>
      <c r="AR1603" s="157"/>
      <c r="AS1603" s="157" t="s">
        <v>191</v>
      </c>
      <c r="AT1603" s="157"/>
    </row>
    <row r="1604" spans="1:46" ht="25.05" customHeight="1" x14ac:dyDescent="0.3">
      <c r="A1604" s="168"/>
      <c r="B1604" s="168">
        <v>80111600</v>
      </c>
      <c r="C1604" s="168" t="s">
        <v>2469</v>
      </c>
      <c r="D1604" s="157" t="s">
        <v>224</v>
      </c>
      <c r="E1604" s="168" t="s">
        <v>2470</v>
      </c>
      <c r="F1604" s="158">
        <v>1</v>
      </c>
      <c r="G1604" s="158" t="str">
        <f>IFERROR(VLOOKUP(F1604,[6]Hoja4!$A$1:B1741,2,FALSE),"")</f>
        <v>ENERO</v>
      </c>
      <c r="H1604" s="148">
        <v>1</v>
      </c>
      <c r="I1604" s="158" t="str">
        <f>IFERROR(VLOOKUP(H1604,[6]Hoja4!$A$1:D1740,2,FALSE),"")</f>
        <v>ENERO</v>
      </c>
      <c r="J1604" s="148" t="s">
        <v>178</v>
      </c>
      <c r="K1604" s="148">
        <f>IFERROR(VLOOKUP(J1604,[6]LISTAS!$A$8:$B$11,2,FALSE),"")</f>
        <v>1</v>
      </c>
      <c r="L1604" s="159">
        <v>11</v>
      </c>
      <c r="M1604" s="160" t="s">
        <v>213</v>
      </c>
      <c r="N1604" s="160" t="str">
        <f>IFERROR(VLOOKUP(M1604,'[6]archivo de datos'!$G$1:$H$24,2,FALSE),"")</f>
        <v>CCE-16</v>
      </c>
      <c r="O1604" s="168" t="s">
        <v>180</v>
      </c>
      <c r="P1604" s="162">
        <f>IFERROR(VLOOKUP(O1604,'[6]archivo de datos'!$J$6:$K$12,2,FALSE),"")</f>
        <v>0</v>
      </c>
      <c r="Q1604" s="163" t="s">
        <v>48</v>
      </c>
      <c r="R1604" s="157" t="s">
        <v>1158</v>
      </c>
      <c r="S1604" s="164" t="s">
        <v>182</v>
      </c>
      <c r="T1604" s="147" t="s">
        <v>164</v>
      </c>
      <c r="U1604" s="147" t="s">
        <v>558</v>
      </c>
      <c r="V1604" s="157" t="str">
        <f>+IFERROR(VLOOKUP(U1604,[6]Equivalencias!$M$2:$N$97,2,FALSE),"")</f>
        <v>Áreas cubiertas con jornadas de vigilancia</v>
      </c>
      <c r="W1604" s="168">
        <v>2509546</v>
      </c>
      <c r="X1604" s="154">
        <v>10038182</v>
      </c>
      <c r="Y1604" s="154">
        <v>10038182</v>
      </c>
      <c r="Z1604" s="168" t="s">
        <v>183</v>
      </c>
      <c r="AA1604" s="168" t="s">
        <v>184</v>
      </c>
      <c r="AB1604" s="157">
        <f>IFERROR(VLOOKUP(AA1604,[6]Hoja4!$A$14:$B$19,2,FALSE),"")</f>
        <v>0</v>
      </c>
      <c r="AC1604" s="157" t="s">
        <v>171</v>
      </c>
      <c r="AD1604" s="157" t="s">
        <v>2403</v>
      </c>
      <c r="AE1604" s="157" t="s">
        <v>2280</v>
      </c>
      <c r="AF1604" s="157" t="s">
        <v>2281</v>
      </c>
      <c r="AG1604" s="157" t="str">
        <f>IFERROR(VLOOKUP(AF1604,'[6]archivo de datos'!$D$1:$E$1156,2,FALSE),"")</f>
        <v>CO-VAC-76001</v>
      </c>
      <c r="AH1604" s="157" t="s">
        <v>188</v>
      </c>
      <c r="AI1604" s="157" t="str">
        <f>IFERROR(VLOOKUP(AC1604,[6]Hoja3!$B$28:$E$38,2,FALSE),"")</f>
        <v>Gloria Teresita Serna Alzate</v>
      </c>
      <c r="AJ1604" s="157" t="str">
        <f>IFERROR(VLOOKUP(AC1604,[6]Hoja3!$B$28:$E$38,3,FALSE),"")</f>
        <v>602 5561125</v>
      </c>
      <c r="AK1604" s="167" t="str">
        <f>IFERROR(VLOOKUP(AC1604,[6]Hoja3!$B$28:$E$38,4,FALSE),"")</f>
        <v>gloria.serna@parquesnacionales.gov.co</v>
      </c>
      <c r="AL1604" s="168" t="s">
        <v>183</v>
      </c>
      <c r="AM1604" s="168" t="s">
        <v>183</v>
      </c>
      <c r="AN1604" s="168" t="s">
        <v>183</v>
      </c>
      <c r="AO1604" s="168" t="s">
        <v>183</v>
      </c>
      <c r="AP1604" s="168" t="s">
        <v>2404</v>
      </c>
      <c r="AQ1604" s="157"/>
      <c r="AR1604" s="157"/>
      <c r="AS1604" s="157" t="s">
        <v>191</v>
      </c>
      <c r="AT1604" s="157"/>
    </row>
    <row r="1605" spans="1:46" ht="25.05" customHeight="1" x14ac:dyDescent="0.3">
      <c r="A1605" s="168"/>
      <c r="B1605" s="168">
        <v>80111600</v>
      </c>
      <c r="C1605" s="168" t="s">
        <v>2471</v>
      </c>
      <c r="D1605" s="157" t="s">
        <v>224</v>
      </c>
      <c r="E1605" s="168" t="s">
        <v>2470</v>
      </c>
      <c r="F1605" s="158">
        <v>1</v>
      </c>
      <c r="G1605" s="158" t="str">
        <f>IFERROR(VLOOKUP(F1605,[6]Hoja4!$A$1:B1742,2,FALSE),"")</f>
        <v>ENERO</v>
      </c>
      <c r="H1605" s="148">
        <v>1</v>
      </c>
      <c r="I1605" s="158" t="str">
        <f>IFERROR(VLOOKUP(H1605,[6]Hoja4!$A$1:D1741,2,FALSE),"")</f>
        <v>ENERO</v>
      </c>
      <c r="J1605" s="148" t="s">
        <v>178</v>
      </c>
      <c r="K1605" s="148">
        <f>IFERROR(VLOOKUP(J1605,[6]LISTAS!$A$8:$B$11,2,FALSE),"")</f>
        <v>1</v>
      </c>
      <c r="L1605" s="159">
        <v>11</v>
      </c>
      <c r="M1605" s="160" t="s">
        <v>213</v>
      </c>
      <c r="N1605" s="160" t="str">
        <f>IFERROR(VLOOKUP(M1605,'[6]archivo de datos'!$G$1:$H$24,2,FALSE),"")</f>
        <v>CCE-16</v>
      </c>
      <c r="O1605" s="168" t="s">
        <v>180</v>
      </c>
      <c r="P1605" s="162">
        <f>IFERROR(VLOOKUP(O1605,'[6]archivo de datos'!$J$6:$K$12,2,FALSE),"")</f>
        <v>0</v>
      </c>
      <c r="Q1605" s="163" t="s">
        <v>46</v>
      </c>
      <c r="R1605" s="157" t="s">
        <v>1158</v>
      </c>
      <c r="S1605" s="164" t="s">
        <v>182</v>
      </c>
      <c r="T1605" s="147" t="s">
        <v>164</v>
      </c>
      <c r="U1605" s="147" t="s">
        <v>558</v>
      </c>
      <c r="V1605" s="157" t="str">
        <f>+IFERROR(VLOOKUP(U1605,[6]Equivalencias!$M$2:$N$97,2,FALSE),"")</f>
        <v>Áreas cubiertas con jornadas de vigilancia</v>
      </c>
      <c r="W1605" s="168">
        <v>2509546</v>
      </c>
      <c r="X1605" s="154">
        <v>17566819</v>
      </c>
      <c r="Y1605" s="154">
        <v>17566819</v>
      </c>
      <c r="Z1605" s="168" t="s">
        <v>183</v>
      </c>
      <c r="AA1605" s="168" t="s">
        <v>184</v>
      </c>
      <c r="AB1605" s="157">
        <f>IFERROR(VLOOKUP(AA1605,[6]Hoja4!$A$14:$B$19,2,FALSE),"")</f>
        <v>0</v>
      </c>
      <c r="AC1605" s="157" t="s">
        <v>171</v>
      </c>
      <c r="AD1605" s="157" t="s">
        <v>2403</v>
      </c>
      <c r="AE1605" s="157" t="s">
        <v>2280</v>
      </c>
      <c r="AF1605" s="157" t="s">
        <v>2281</v>
      </c>
      <c r="AG1605" s="157" t="str">
        <f>IFERROR(VLOOKUP(AF1605,'[6]archivo de datos'!$D$1:$E$1156,2,FALSE),"")</f>
        <v>CO-VAC-76001</v>
      </c>
      <c r="AH1605" s="157" t="s">
        <v>188</v>
      </c>
      <c r="AI1605" s="157" t="str">
        <f>IFERROR(VLOOKUP(AC1605,[6]Hoja3!$B$28:$E$38,2,FALSE),"")</f>
        <v>Gloria Teresita Serna Alzate</v>
      </c>
      <c r="AJ1605" s="157" t="str">
        <f>IFERROR(VLOOKUP(AC1605,[6]Hoja3!$B$28:$E$38,3,FALSE),"")</f>
        <v>602 5561125</v>
      </c>
      <c r="AK1605" s="167" t="str">
        <f>IFERROR(VLOOKUP(AC1605,[6]Hoja3!$B$28:$E$38,4,FALSE),"")</f>
        <v>gloria.serna@parquesnacionales.gov.co</v>
      </c>
      <c r="AL1605" s="168" t="s">
        <v>183</v>
      </c>
      <c r="AM1605" s="168" t="s">
        <v>183</v>
      </c>
      <c r="AN1605" s="168" t="s">
        <v>183</v>
      </c>
      <c r="AO1605" s="168" t="s">
        <v>183</v>
      </c>
      <c r="AP1605" s="168" t="s">
        <v>2404</v>
      </c>
      <c r="AQ1605" s="157"/>
      <c r="AR1605" s="157"/>
      <c r="AS1605" s="157" t="s">
        <v>191</v>
      </c>
      <c r="AT1605" s="157"/>
    </row>
    <row r="1606" spans="1:46" ht="25.05" customHeight="1" x14ac:dyDescent="0.3">
      <c r="A1606" s="168"/>
      <c r="B1606" s="168">
        <v>80111600</v>
      </c>
      <c r="C1606" s="168" t="s">
        <v>2471</v>
      </c>
      <c r="D1606" s="157" t="s">
        <v>224</v>
      </c>
      <c r="E1606" s="168" t="s">
        <v>2470</v>
      </c>
      <c r="F1606" s="158">
        <v>1</v>
      </c>
      <c r="G1606" s="158" t="str">
        <f>IFERROR(VLOOKUP(F1606,[6]Hoja4!$A$1:B1743,2,FALSE),"")</f>
        <v>ENERO</v>
      </c>
      <c r="H1606" s="148">
        <v>1</v>
      </c>
      <c r="I1606" s="158" t="str">
        <f>IFERROR(VLOOKUP(H1606,[6]Hoja4!$A$1:D1742,2,FALSE),"")</f>
        <v>ENERO</v>
      </c>
      <c r="J1606" s="148" t="s">
        <v>178</v>
      </c>
      <c r="K1606" s="148">
        <f>IFERROR(VLOOKUP(J1606,[6]LISTAS!$A$8:$B$11,2,FALSE),"")</f>
        <v>1</v>
      </c>
      <c r="L1606" s="159">
        <v>11</v>
      </c>
      <c r="M1606" s="160" t="s">
        <v>213</v>
      </c>
      <c r="N1606" s="160" t="str">
        <f>IFERROR(VLOOKUP(M1606,'[6]archivo de datos'!$G$1:$H$24,2,FALSE),"")</f>
        <v>CCE-16</v>
      </c>
      <c r="O1606" s="168" t="s">
        <v>180</v>
      </c>
      <c r="P1606" s="162">
        <f>IFERROR(VLOOKUP(O1606,'[6]archivo de datos'!$J$6:$K$12,2,FALSE),"")</f>
        <v>0</v>
      </c>
      <c r="Q1606" s="163" t="s">
        <v>48</v>
      </c>
      <c r="R1606" s="157" t="s">
        <v>1158</v>
      </c>
      <c r="S1606" s="164" t="s">
        <v>182</v>
      </c>
      <c r="T1606" s="147" t="s">
        <v>164</v>
      </c>
      <c r="U1606" s="147" t="s">
        <v>558</v>
      </c>
      <c r="V1606" s="157" t="str">
        <f>+IFERROR(VLOOKUP(U1606,[6]Equivalencias!$M$2:$N$97,2,FALSE),"")</f>
        <v>Áreas cubiertas con jornadas de vigilancia</v>
      </c>
      <c r="W1606" s="168">
        <v>2509545</v>
      </c>
      <c r="X1606" s="154">
        <v>10038178</v>
      </c>
      <c r="Y1606" s="154">
        <v>10038178</v>
      </c>
      <c r="Z1606" s="168" t="s">
        <v>183</v>
      </c>
      <c r="AA1606" s="168" t="s">
        <v>184</v>
      </c>
      <c r="AB1606" s="157">
        <f>IFERROR(VLOOKUP(AA1606,[6]Hoja4!$A$14:$B$19,2,FALSE),"")</f>
        <v>0</v>
      </c>
      <c r="AC1606" s="157" t="s">
        <v>171</v>
      </c>
      <c r="AD1606" s="157" t="s">
        <v>2403</v>
      </c>
      <c r="AE1606" s="157" t="s">
        <v>2280</v>
      </c>
      <c r="AF1606" s="157" t="s">
        <v>2281</v>
      </c>
      <c r="AG1606" s="157" t="str">
        <f>IFERROR(VLOOKUP(AF1606,'[6]archivo de datos'!$D$1:$E$1156,2,FALSE),"")</f>
        <v>CO-VAC-76001</v>
      </c>
      <c r="AH1606" s="157" t="s">
        <v>188</v>
      </c>
      <c r="AI1606" s="157" t="str">
        <f>IFERROR(VLOOKUP(AC1606,[6]Hoja3!$B$28:$E$38,2,FALSE),"")</f>
        <v>Gloria Teresita Serna Alzate</v>
      </c>
      <c r="AJ1606" s="157" t="str">
        <f>IFERROR(VLOOKUP(AC1606,[6]Hoja3!$B$28:$E$38,3,FALSE),"")</f>
        <v>602 5561125</v>
      </c>
      <c r="AK1606" s="167" t="str">
        <f>IFERROR(VLOOKUP(AC1606,[6]Hoja3!$B$28:$E$38,4,FALSE),"")</f>
        <v>gloria.serna@parquesnacionales.gov.co</v>
      </c>
      <c r="AL1606" s="168" t="s">
        <v>183</v>
      </c>
      <c r="AM1606" s="168" t="s">
        <v>183</v>
      </c>
      <c r="AN1606" s="168" t="s">
        <v>183</v>
      </c>
      <c r="AO1606" s="168" t="s">
        <v>183</v>
      </c>
      <c r="AP1606" s="168" t="s">
        <v>2404</v>
      </c>
      <c r="AQ1606" s="157"/>
      <c r="AR1606" s="157"/>
      <c r="AS1606" s="157" t="s">
        <v>191</v>
      </c>
      <c r="AT1606" s="157"/>
    </row>
    <row r="1607" spans="1:46" ht="25.05" customHeight="1" x14ac:dyDescent="0.3">
      <c r="A1607" s="168"/>
      <c r="B1607" s="168">
        <v>80111600</v>
      </c>
      <c r="C1607" s="168" t="s">
        <v>2471</v>
      </c>
      <c r="D1607" s="157" t="s">
        <v>224</v>
      </c>
      <c r="E1607" s="168" t="s">
        <v>2470</v>
      </c>
      <c r="F1607" s="158">
        <v>1</v>
      </c>
      <c r="G1607" s="158" t="str">
        <f>IFERROR(VLOOKUP(F1607,[6]Hoja4!$A$1:B1744,2,FALSE),"")</f>
        <v>ENERO</v>
      </c>
      <c r="H1607" s="148">
        <v>1</v>
      </c>
      <c r="I1607" s="158" t="str">
        <f>IFERROR(VLOOKUP(H1607,[6]Hoja4!$A$1:D1743,2,FALSE),"")</f>
        <v>ENERO</v>
      </c>
      <c r="J1607" s="148" t="s">
        <v>178</v>
      </c>
      <c r="K1607" s="148">
        <f>IFERROR(VLOOKUP(J1607,[6]LISTAS!$A$8:$B$11,2,FALSE),"")</f>
        <v>1</v>
      </c>
      <c r="L1607" s="159">
        <v>11</v>
      </c>
      <c r="M1607" s="160" t="s">
        <v>213</v>
      </c>
      <c r="N1607" s="160" t="str">
        <f>IFERROR(VLOOKUP(M1607,'[6]archivo de datos'!$G$1:$H$24,2,FALSE),"")</f>
        <v>CCE-16</v>
      </c>
      <c r="O1607" s="168" t="s">
        <v>180</v>
      </c>
      <c r="P1607" s="162">
        <f>IFERROR(VLOOKUP(O1607,'[6]archivo de datos'!$J$6:$K$12,2,FALSE),"")</f>
        <v>0</v>
      </c>
      <c r="Q1607" s="163" t="s">
        <v>46</v>
      </c>
      <c r="R1607" s="157" t="s">
        <v>1158</v>
      </c>
      <c r="S1607" s="164" t="s">
        <v>182</v>
      </c>
      <c r="T1607" s="147" t="s">
        <v>164</v>
      </c>
      <c r="U1607" s="147" t="s">
        <v>558</v>
      </c>
      <c r="V1607" s="157" t="str">
        <f>+IFERROR(VLOOKUP(U1607,[6]Equivalencias!$M$2:$N$97,2,FALSE),"")</f>
        <v>Áreas cubiertas con jornadas de vigilancia</v>
      </c>
      <c r="W1607" s="168">
        <v>2509545</v>
      </c>
      <c r="X1607" s="154">
        <v>17566812</v>
      </c>
      <c r="Y1607" s="154">
        <v>17566812</v>
      </c>
      <c r="Z1607" s="168" t="s">
        <v>183</v>
      </c>
      <c r="AA1607" s="168" t="s">
        <v>184</v>
      </c>
      <c r="AB1607" s="157">
        <f>IFERROR(VLOOKUP(AA1607,[6]Hoja4!$A$14:$B$19,2,FALSE),"")</f>
        <v>0</v>
      </c>
      <c r="AC1607" s="157" t="s">
        <v>171</v>
      </c>
      <c r="AD1607" s="157" t="s">
        <v>2403</v>
      </c>
      <c r="AE1607" s="157" t="s">
        <v>2280</v>
      </c>
      <c r="AF1607" s="157" t="s">
        <v>2281</v>
      </c>
      <c r="AG1607" s="157" t="str">
        <f>IFERROR(VLOOKUP(AF1607,'[6]archivo de datos'!$D$1:$E$1156,2,FALSE),"")</f>
        <v>CO-VAC-76001</v>
      </c>
      <c r="AH1607" s="157" t="s">
        <v>188</v>
      </c>
      <c r="AI1607" s="157" t="str">
        <f>IFERROR(VLOOKUP(AC1607,[6]Hoja3!$B$28:$E$38,2,FALSE),"")</f>
        <v>Gloria Teresita Serna Alzate</v>
      </c>
      <c r="AJ1607" s="157" t="str">
        <f>IFERROR(VLOOKUP(AC1607,[6]Hoja3!$B$28:$E$38,3,FALSE),"")</f>
        <v>602 5561125</v>
      </c>
      <c r="AK1607" s="167" t="str">
        <f>IFERROR(VLOOKUP(AC1607,[6]Hoja3!$B$28:$E$38,4,FALSE),"")</f>
        <v>gloria.serna@parquesnacionales.gov.co</v>
      </c>
      <c r="AL1607" s="168" t="s">
        <v>183</v>
      </c>
      <c r="AM1607" s="168" t="s">
        <v>183</v>
      </c>
      <c r="AN1607" s="168" t="s">
        <v>183</v>
      </c>
      <c r="AO1607" s="168" t="s">
        <v>183</v>
      </c>
      <c r="AP1607" s="168" t="s">
        <v>2404</v>
      </c>
      <c r="AQ1607" s="157"/>
      <c r="AR1607" s="157"/>
      <c r="AS1607" s="157" t="s">
        <v>191</v>
      </c>
      <c r="AT1607" s="157"/>
    </row>
    <row r="1608" spans="1:46" ht="25.05" customHeight="1" x14ac:dyDescent="0.3">
      <c r="A1608" s="168"/>
      <c r="B1608" s="168">
        <v>80111600</v>
      </c>
      <c r="C1608" s="168" t="s">
        <v>2472</v>
      </c>
      <c r="D1608" s="157" t="s">
        <v>224</v>
      </c>
      <c r="E1608" s="168" t="s">
        <v>2473</v>
      </c>
      <c r="F1608" s="158">
        <v>1</v>
      </c>
      <c r="G1608" s="158" t="str">
        <f>IFERROR(VLOOKUP(F1608,[6]Hoja4!$A$1:B1745,2,FALSE),"")</f>
        <v>ENERO</v>
      </c>
      <c r="H1608" s="148">
        <v>1</v>
      </c>
      <c r="I1608" s="158" t="str">
        <f>IFERROR(VLOOKUP(H1608,[6]Hoja4!$A$1:D1744,2,FALSE),"")</f>
        <v>ENERO</v>
      </c>
      <c r="J1608" s="148" t="s">
        <v>178</v>
      </c>
      <c r="K1608" s="148">
        <f>IFERROR(VLOOKUP(J1608,[6]LISTAS!$A$8:$B$11,2,FALSE),"")</f>
        <v>1</v>
      </c>
      <c r="L1608" s="159">
        <v>11</v>
      </c>
      <c r="M1608" s="160" t="s">
        <v>213</v>
      </c>
      <c r="N1608" s="160" t="str">
        <f>IFERROR(VLOOKUP(M1608,'[6]archivo de datos'!$G$1:$H$24,2,FALSE),"")</f>
        <v>CCE-16</v>
      </c>
      <c r="O1608" s="168" t="s">
        <v>180</v>
      </c>
      <c r="P1608" s="162">
        <f>IFERROR(VLOOKUP(O1608,'[6]archivo de datos'!$J$6:$K$12,2,FALSE),"")</f>
        <v>0</v>
      </c>
      <c r="Q1608" s="163" t="s">
        <v>48</v>
      </c>
      <c r="R1608" s="157" t="s">
        <v>1158</v>
      </c>
      <c r="S1608" s="164" t="s">
        <v>182</v>
      </c>
      <c r="T1608" s="147" t="s">
        <v>164</v>
      </c>
      <c r="U1608" s="147" t="s">
        <v>558</v>
      </c>
      <c r="V1608" s="157" t="str">
        <f>+IFERROR(VLOOKUP(U1608,[6]Equivalencias!$M$2:$N$97,2,FALSE),"")</f>
        <v>Áreas cubiertas con jornadas de vigilancia</v>
      </c>
      <c r="W1608" s="168">
        <v>2509545.56</v>
      </c>
      <c r="X1608" s="154">
        <v>10038182.24</v>
      </c>
      <c r="Y1608" s="154">
        <v>10038182.24</v>
      </c>
      <c r="Z1608" s="168" t="s">
        <v>183</v>
      </c>
      <c r="AA1608" s="168" t="s">
        <v>184</v>
      </c>
      <c r="AB1608" s="157">
        <f>IFERROR(VLOOKUP(AA1608,[6]Hoja4!$A$14:$B$19,2,FALSE),"")</f>
        <v>0</v>
      </c>
      <c r="AC1608" s="157" t="s">
        <v>171</v>
      </c>
      <c r="AD1608" s="157" t="s">
        <v>2403</v>
      </c>
      <c r="AE1608" s="157" t="s">
        <v>2280</v>
      </c>
      <c r="AF1608" s="157" t="s">
        <v>2281</v>
      </c>
      <c r="AG1608" s="157" t="str">
        <f>IFERROR(VLOOKUP(AF1608,'[6]archivo de datos'!$D$1:$E$1156,2,FALSE),"")</f>
        <v>CO-VAC-76001</v>
      </c>
      <c r="AH1608" s="157" t="s">
        <v>188</v>
      </c>
      <c r="AI1608" s="157" t="str">
        <f>IFERROR(VLOOKUP(AC1608,[6]Hoja3!$B$28:$E$38,2,FALSE),"")</f>
        <v>Gloria Teresita Serna Alzate</v>
      </c>
      <c r="AJ1608" s="157" t="str">
        <f>IFERROR(VLOOKUP(AC1608,[6]Hoja3!$B$28:$E$38,3,FALSE),"")</f>
        <v>602 5561125</v>
      </c>
      <c r="AK1608" s="167" t="str">
        <f>IFERROR(VLOOKUP(AC1608,[6]Hoja3!$B$28:$E$38,4,FALSE),"")</f>
        <v>gloria.serna@parquesnacionales.gov.co</v>
      </c>
      <c r="AL1608" s="168" t="s">
        <v>183</v>
      </c>
      <c r="AM1608" s="168" t="s">
        <v>183</v>
      </c>
      <c r="AN1608" s="168" t="s">
        <v>183</v>
      </c>
      <c r="AO1608" s="168" t="s">
        <v>183</v>
      </c>
      <c r="AP1608" s="168" t="s">
        <v>2404</v>
      </c>
      <c r="AQ1608" s="157"/>
      <c r="AR1608" s="157"/>
      <c r="AS1608" s="157" t="s">
        <v>191</v>
      </c>
      <c r="AT1608" s="157"/>
    </row>
    <row r="1609" spans="1:46" ht="25.05" customHeight="1" x14ac:dyDescent="0.3">
      <c r="A1609" s="168"/>
      <c r="B1609" s="168">
        <v>80111600</v>
      </c>
      <c r="C1609" s="168" t="s">
        <v>2472</v>
      </c>
      <c r="D1609" s="157" t="s">
        <v>224</v>
      </c>
      <c r="E1609" s="168" t="s">
        <v>2473</v>
      </c>
      <c r="F1609" s="158">
        <v>1</v>
      </c>
      <c r="G1609" s="158" t="str">
        <f>IFERROR(VLOOKUP(F1609,[6]Hoja4!$A$1:B1746,2,FALSE),"")</f>
        <v>ENERO</v>
      </c>
      <c r="H1609" s="148">
        <v>1</v>
      </c>
      <c r="I1609" s="158" t="str">
        <f>IFERROR(VLOOKUP(H1609,[6]Hoja4!$A$1:D1745,2,FALSE),"")</f>
        <v>ENERO</v>
      </c>
      <c r="J1609" s="148" t="s">
        <v>178</v>
      </c>
      <c r="K1609" s="148">
        <f>IFERROR(VLOOKUP(J1609,[6]LISTAS!$A$8:$B$11,2,FALSE),"")</f>
        <v>1</v>
      </c>
      <c r="L1609" s="159">
        <v>11</v>
      </c>
      <c r="M1609" s="160" t="s">
        <v>213</v>
      </c>
      <c r="N1609" s="160" t="str">
        <f>IFERROR(VLOOKUP(M1609,'[6]archivo de datos'!$G$1:$H$24,2,FALSE),"")</f>
        <v>CCE-16</v>
      </c>
      <c r="O1609" s="168" t="s">
        <v>180</v>
      </c>
      <c r="P1609" s="162">
        <f>IFERROR(VLOOKUP(O1609,'[6]archivo de datos'!$J$6:$K$12,2,FALSE),"")</f>
        <v>0</v>
      </c>
      <c r="Q1609" s="163" t="s">
        <v>46</v>
      </c>
      <c r="R1609" s="157" t="s">
        <v>1158</v>
      </c>
      <c r="S1609" s="164" t="s">
        <v>182</v>
      </c>
      <c r="T1609" s="147" t="s">
        <v>164</v>
      </c>
      <c r="U1609" s="147" t="s">
        <v>558</v>
      </c>
      <c r="V1609" s="157" t="str">
        <f>+IFERROR(VLOOKUP(U1609,[6]Equivalencias!$M$2:$N$97,2,FALSE),"")</f>
        <v>Áreas cubiertas con jornadas de vigilancia</v>
      </c>
      <c r="W1609" s="168">
        <v>2509545.56</v>
      </c>
      <c r="X1609" s="154">
        <v>17566818.920000002</v>
      </c>
      <c r="Y1609" s="154">
        <v>17566818.920000002</v>
      </c>
      <c r="Z1609" s="168" t="s">
        <v>183</v>
      </c>
      <c r="AA1609" s="168" t="s">
        <v>184</v>
      </c>
      <c r="AB1609" s="157">
        <f>IFERROR(VLOOKUP(AA1609,[6]Hoja4!$A$14:$B$19,2,FALSE),"")</f>
        <v>0</v>
      </c>
      <c r="AC1609" s="157" t="s">
        <v>171</v>
      </c>
      <c r="AD1609" s="157" t="s">
        <v>2403</v>
      </c>
      <c r="AE1609" s="157" t="s">
        <v>2280</v>
      </c>
      <c r="AF1609" s="157" t="s">
        <v>2281</v>
      </c>
      <c r="AG1609" s="157" t="str">
        <f>IFERROR(VLOOKUP(AF1609,'[6]archivo de datos'!$D$1:$E$1156,2,FALSE),"")</f>
        <v>CO-VAC-76001</v>
      </c>
      <c r="AH1609" s="157" t="s">
        <v>188</v>
      </c>
      <c r="AI1609" s="157" t="str">
        <f>IFERROR(VLOOKUP(AC1609,[6]Hoja3!$B$28:$E$38,2,FALSE),"")</f>
        <v>Gloria Teresita Serna Alzate</v>
      </c>
      <c r="AJ1609" s="157" t="str">
        <f>IFERROR(VLOOKUP(AC1609,[6]Hoja3!$B$28:$E$38,3,FALSE),"")</f>
        <v>602 5561125</v>
      </c>
      <c r="AK1609" s="167" t="str">
        <f>IFERROR(VLOOKUP(AC1609,[6]Hoja3!$B$28:$E$38,4,FALSE),"")</f>
        <v>gloria.serna@parquesnacionales.gov.co</v>
      </c>
      <c r="AL1609" s="168" t="s">
        <v>183</v>
      </c>
      <c r="AM1609" s="168" t="s">
        <v>183</v>
      </c>
      <c r="AN1609" s="168" t="s">
        <v>183</v>
      </c>
      <c r="AO1609" s="168" t="s">
        <v>183</v>
      </c>
      <c r="AP1609" s="168" t="s">
        <v>2404</v>
      </c>
      <c r="AQ1609" s="157"/>
      <c r="AR1609" s="157"/>
      <c r="AS1609" s="157" t="s">
        <v>191</v>
      </c>
      <c r="AT1609" s="157"/>
    </row>
    <row r="1610" spans="1:46" ht="25.05" customHeight="1" x14ac:dyDescent="0.3">
      <c r="A1610" s="168"/>
      <c r="B1610" s="168">
        <v>80111600</v>
      </c>
      <c r="C1610" s="168" t="s">
        <v>2465</v>
      </c>
      <c r="D1610" s="157" t="s">
        <v>224</v>
      </c>
      <c r="E1610" s="168" t="s">
        <v>2474</v>
      </c>
      <c r="F1610" s="158">
        <v>1</v>
      </c>
      <c r="G1610" s="158" t="str">
        <f>IFERROR(VLOOKUP(F1610,[6]Hoja4!$A$1:B1747,2,FALSE),"")</f>
        <v>ENERO</v>
      </c>
      <c r="H1610" s="148">
        <v>1</v>
      </c>
      <c r="I1610" s="158" t="str">
        <f>IFERROR(VLOOKUP(H1610,[6]Hoja4!$A$1:D1746,2,FALSE),"")</f>
        <v>ENERO</v>
      </c>
      <c r="J1610" s="148" t="s">
        <v>178</v>
      </c>
      <c r="K1610" s="148">
        <f>IFERROR(VLOOKUP(J1610,[6]LISTAS!$A$8:$B$11,2,FALSE),"")</f>
        <v>1</v>
      </c>
      <c r="L1610" s="159">
        <v>11</v>
      </c>
      <c r="M1610" s="160" t="s">
        <v>213</v>
      </c>
      <c r="N1610" s="160" t="str">
        <f>IFERROR(VLOOKUP(M1610,'[6]archivo de datos'!$G$1:$H$24,2,FALSE),"")</f>
        <v>CCE-16</v>
      </c>
      <c r="O1610" s="168" t="s">
        <v>180</v>
      </c>
      <c r="P1610" s="162">
        <f>IFERROR(VLOOKUP(O1610,'[6]archivo de datos'!$J$6:$K$12,2,FALSE),"")</f>
        <v>0</v>
      </c>
      <c r="Q1610" s="163" t="s">
        <v>48</v>
      </c>
      <c r="R1610" s="157" t="s">
        <v>1158</v>
      </c>
      <c r="S1610" s="164" t="s">
        <v>182</v>
      </c>
      <c r="T1610" s="147" t="s">
        <v>164</v>
      </c>
      <c r="U1610" s="147" t="s">
        <v>558</v>
      </c>
      <c r="V1610" s="157" t="str">
        <f>+IFERROR(VLOOKUP(U1610,[6]Equivalencias!$M$2:$N$97,2,FALSE),"")</f>
        <v>Áreas cubiertas con jornadas de vigilancia</v>
      </c>
      <c r="W1610" s="168">
        <v>2436451.61</v>
      </c>
      <c r="X1610" s="154">
        <v>9745806.4399999995</v>
      </c>
      <c r="Y1610" s="154">
        <v>9745806.4399999995</v>
      </c>
      <c r="Z1610" s="168" t="s">
        <v>183</v>
      </c>
      <c r="AA1610" s="168" t="s">
        <v>184</v>
      </c>
      <c r="AB1610" s="157">
        <f>IFERROR(VLOOKUP(AA1610,[6]Hoja4!$A$14:$B$19,2,FALSE),"")</f>
        <v>0</v>
      </c>
      <c r="AC1610" s="157" t="s">
        <v>171</v>
      </c>
      <c r="AD1610" s="157" t="s">
        <v>2403</v>
      </c>
      <c r="AE1610" s="157" t="s">
        <v>2280</v>
      </c>
      <c r="AF1610" s="157" t="s">
        <v>2281</v>
      </c>
      <c r="AG1610" s="157" t="str">
        <f>IFERROR(VLOOKUP(AF1610,'[6]archivo de datos'!$D$1:$E$1156,2,FALSE),"")</f>
        <v>CO-VAC-76001</v>
      </c>
      <c r="AH1610" s="157" t="s">
        <v>188</v>
      </c>
      <c r="AI1610" s="157" t="str">
        <f>IFERROR(VLOOKUP(AC1610,[6]Hoja3!$B$28:$E$38,2,FALSE),"")</f>
        <v>Gloria Teresita Serna Alzate</v>
      </c>
      <c r="AJ1610" s="157" t="str">
        <f>IFERROR(VLOOKUP(AC1610,[6]Hoja3!$B$28:$E$38,3,FALSE),"")</f>
        <v>602 5561125</v>
      </c>
      <c r="AK1610" s="167" t="str">
        <f>IFERROR(VLOOKUP(AC1610,[6]Hoja3!$B$28:$E$38,4,FALSE),"")</f>
        <v>gloria.serna@parquesnacionales.gov.co</v>
      </c>
      <c r="AL1610" s="168" t="s">
        <v>183</v>
      </c>
      <c r="AM1610" s="168" t="s">
        <v>183</v>
      </c>
      <c r="AN1610" s="168" t="s">
        <v>183</v>
      </c>
      <c r="AO1610" s="168" t="s">
        <v>183</v>
      </c>
      <c r="AP1610" s="168" t="s">
        <v>2404</v>
      </c>
      <c r="AQ1610" s="157"/>
      <c r="AR1610" s="157"/>
      <c r="AS1610" s="157" t="s">
        <v>191</v>
      </c>
      <c r="AT1610" s="157"/>
    </row>
    <row r="1611" spans="1:46" ht="25.05" customHeight="1" x14ac:dyDescent="0.3">
      <c r="A1611" s="168"/>
      <c r="B1611" s="168">
        <v>80111600</v>
      </c>
      <c r="C1611" s="168" t="s">
        <v>2465</v>
      </c>
      <c r="D1611" s="157" t="s">
        <v>224</v>
      </c>
      <c r="E1611" s="168" t="s">
        <v>2474</v>
      </c>
      <c r="F1611" s="158">
        <v>1</v>
      </c>
      <c r="G1611" s="158" t="str">
        <f>IFERROR(VLOOKUP(F1611,[6]Hoja4!$A$1:B1748,2,FALSE),"")</f>
        <v>ENERO</v>
      </c>
      <c r="H1611" s="148">
        <v>1</v>
      </c>
      <c r="I1611" s="158" t="str">
        <f>IFERROR(VLOOKUP(H1611,[6]Hoja4!$A$1:D1747,2,FALSE),"")</f>
        <v>ENERO</v>
      </c>
      <c r="J1611" s="148" t="s">
        <v>178</v>
      </c>
      <c r="K1611" s="148">
        <f>IFERROR(VLOOKUP(J1611,[6]LISTAS!$A$8:$B$11,2,FALSE),"")</f>
        <v>1</v>
      </c>
      <c r="L1611" s="159">
        <v>11</v>
      </c>
      <c r="M1611" s="160" t="s">
        <v>213</v>
      </c>
      <c r="N1611" s="160" t="str">
        <f>IFERROR(VLOOKUP(M1611,'[6]archivo de datos'!$G$1:$H$24,2,FALSE),"")</f>
        <v>CCE-16</v>
      </c>
      <c r="O1611" s="168" t="s">
        <v>180</v>
      </c>
      <c r="P1611" s="162">
        <f>IFERROR(VLOOKUP(O1611,'[6]archivo de datos'!$J$6:$K$12,2,FALSE),"")</f>
        <v>0</v>
      </c>
      <c r="Q1611" s="163" t="s">
        <v>46</v>
      </c>
      <c r="R1611" s="157" t="s">
        <v>1158</v>
      </c>
      <c r="S1611" s="164" t="s">
        <v>182</v>
      </c>
      <c r="T1611" s="147" t="s">
        <v>164</v>
      </c>
      <c r="U1611" s="147" t="s">
        <v>558</v>
      </c>
      <c r="V1611" s="157" t="str">
        <f>+IFERROR(VLOOKUP(U1611,[6]Equivalencias!$M$2:$N$97,2,FALSE),"")</f>
        <v>Áreas cubiertas con jornadas de vigilancia</v>
      </c>
      <c r="W1611" s="168">
        <v>2436451.61</v>
      </c>
      <c r="X1611" s="154">
        <v>17055161.27</v>
      </c>
      <c r="Y1611" s="154">
        <v>17055161.27</v>
      </c>
      <c r="Z1611" s="168" t="s">
        <v>183</v>
      </c>
      <c r="AA1611" s="168" t="s">
        <v>184</v>
      </c>
      <c r="AB1611" s="157">
        <f>IFERROR(VLOOKUP(AA1611,[6]Hoja4!$A$14:$B$19,2,FALSE),"")</f>
        <v>0</v>
      </c>
      <c r="AC1611" s="157" t="s">
        <v>171</v>
      </c>
      <c r="AD1611" s="157" t="s">
        <v>2403</v>
      </c>
      <c r="AE1611" s="157" t="s">
        <v>2280</v>
      </c>
      <c r="AF1611" s="157" t="s">
        <v>2281</v>
      </c>
      <c r="AG1611" s="157" t="str">
        <f>IFERROR(VLOOKUP(AF1611,'[6]archivo de datos'!$D$1:$E$1156,2,FALSE),"")</f>
        <v>CO-VAC-76001</v>
      </c>
      <c r="AH1611" s="157" t="s">
        <v>188</v>
      </c>
      <c r="AI1611" s="157" t="str">
        <f>IFERROR(VLOOKUP(AC1611,[6]Hoja3!$B$28:$E$38,2,FALSE),"")</f>
        <v>Gloria Teresita Serna Alzate</v>
      </c>
      <c r="AJ1611" s="157" t="str">
        <f>IFERROR(VLOOKUP(AC1611,[6]Hoja3!$B$28:$E$38,3,FALSE),"")</f>
        <v>602 5561125</v>
      </c>
      <c r="AK1611" s="167" t="str">
        <f>IFERROR(VLOOKUP(AC1611,[6]Hoja3!$B$28:$E$38,4,FALSE),"")</f>
        <v>gloria.serna@parquesnacionales.gov.co</v>
      </c>
      <c r="AL1611" s="168" t="s">
        <v>183</v>
      </c>
      <c r="AM1611" s="168" t="s">
        <v>183</v>
      </c>
      <c r="AN1611" s="168" t="s">
        <v>183</v>
      </c>
      <c r="AO1611" s="168" t="s">
        <v>183</v>
      </c>
      <c r="AP1611" s="168" t="s">
        <v>2404</v>
      </c>
      <c r="AQ1611" s="157"/>
      <c r="AR1611" s="157"/>
      <c r="AS1611" s="157" t="s">
        <v>191</v>
      </c>
      <c r="AT1611" s="157"/>
    </row>
    <row r="1612" spans="1:46" ht="25.05" customHeight="1" x14ac:dyDescent="0.3">
      <c r="A1612" s="168"/>
      <c r="B1612" s="168">
        <v>80111600</v>
      </c>
      <c r="C1612" s="168" t="s">
        <v>2465</v>
      </c>
      <c r="D1612" s="157" t="s">
        <v>224</v>
      </c>
      <c r="E1612" s="168" t="s">
        <v>2475</v>
      </c>
      <c r="F1612" s="158">
        <v>1</v>
      </c>
      <c r="G1612" s="158" t="str">
        <f>IFERROR(VLOOKUP(F1612,[6]Hoja4!$A$1:B1749,2,FALSE),"")</f>
        <v>ENERO</v>
      </c>
      <c r="H1612" s="148">
        <v>1</v>
      </c>
      <c r="I1612" s="158" t="str">
        <f>IFERROR(VLOOKUP(H1612,[6]Hoja4!$A$1:D1748,2,FALSE),"")</f>
        <v>ENERO</v>
      </c>
      <c r="J1612" s="148" t="s">
        <v>178</v>
      </c>
      <c r="K1612" s="148">
        <f>IFERROR(VLOOKUP(J1612,[6]LISTAS!$A$8:$B$11,2,FALSE),"")</f>
        <v>1</v>
      </c>
      <c r="L1612" s="159">
        <v>11</v>
      </c>
      <c r="M1612" s="160" t="s">
        <v>213</v>
      </c>
      <c r="N1612" s="160" t="str">
        <f>IFERROR(VLOOKUP(M1612,'[6]archivo de datos'!$G$1:$H$24,2,FALSE),"")</f>
        <v>CCE-16</v>
      </c>
      <c r="O1612" s="168" t="s">
        <v>180</v>
      </c>
      <c r="P1612" s="162">
        <f>IFERROR(VLOOKUP(O1612,'[6]archivo de datos'!$J$6:$K$12,2,FALSE),"")</f>
        <v>0</v>
      </c>
      <c r="Q1612" s="163" t="s">
        <v>48</v>
      </c>
      <c r="R1612" s="157" t="s">
        <v>1158</v>
      </c>
      <c r="S1612" s="164" t="s">
        <v>182</v>
      </c>
      <c r="T1612" s="147" t="s">
        <v>164</v>
      </c>
      <c r="U1612" s="147" t="s">
        <v>558</v>
      </c>
      <c r="V1612" s="157" t="str">
        <f>+IFERROR(VLOOKUP(U1612,[6]Equivalencias!$M$2:$N$97,2,FALSE),"")</f>
        <v>Áreas cubiertas con jornadas de vigilancia</v>
      </c>
      <c r="W1612" s="168">
        <v>2146652.87</v>
      </c>
      <c r="X1612" s="154">
        <v>8586611.4800000004</v>
      </c>
      <c r="Y1612" s="154">
        <v>8586611.4800000004</v>
      </c>
      <c r="Z1612" s="168" t="s">
        <v>183</v>
      </c>
      <c r="AA1612" s="168" t="s">
        <v>184</v>
      </c>
      <c r="AB1612" s="157">
        <f>IFERROR(VLOOKUP(AA1612,[6]Hoja4!$A$14:$B$19,2,FALSE),"")</f>
        <v>0</v>
      </c>
      <c r="AC1612" s="157" t="s">
        <v>171</v>
      </c>
      <c r="AD1612" s="157" t="s">
        <v>2403</v>
      </c>
      <c r="AE1612" s="157" t="s">
        <v>2280</v>
      </c>
      <c r="AF1612" s="157" t="s">
        <v>2281</v>
      </c>
      <c r="AG1612" s="157" t="str">
        <f>IFERROR(VLOOKUP(AF1612,'[6]archivo de datos'!$D$1:$E$1156,2,FALSE),"")</f>
        <v>CO-VAC-76001</v>
      </c>
      <c r="AH1612" s="157" t="s">
        <v>188</v>
      </c>
      <c r="AI1612" s="157" t="str">
        <f>IFERROR(VLOOKUP(AC1612,[6]Hoja3!$B$28:$E$38,2,FALSE),"")</f>
        <v>Gloria Teresita Serna Alzate</v>
      </c>
      <c r="AJ1612" s="157" t="str">
        <f>IFERROR(VLOOKUP(AC1612,[6]Hoja3!$B$28:$E$38,3,FALSE),"")</f>
        <v>602 5561125</v>
      </c>
      <c r="AK1612" s="167" t="str">
        <f>IFERROR(VLOOKUP(AC1612,[6]Hoja3!$B$28:$E$38,4,FALSE),"")</f>
        <v>gloria.serna@parquesnacionales.gov.co</v>
      </c>
      <c r="AL1612" s="168" t="s">
        <v>183</v>
      </c>
      <c r="AM1612" s="168" t="s">
        <v>183</v>
      </c>
      <c r="AN1612" s="168" t="s">
        <v>183</v>
      </c>
      <c r="AO1612" s="168" t="s">
        <v>183</v>
      </c>
      <c r="AP1612" s="168" t="s">
        <v>2404</v>
      </c>
      <c r="AQ1612" s="157"/>
      <c r="AR1612" s="157"/>
      <c r="AS1612" s="157" t="s">
        <v>191</v>
      </c>
      <c r="AT1612" s="157"/>
    </row>
    <row r="1613" spans="1:46" ht="25.05" customHeight="1" x14ac:dyDescent="0.3">
      <c r="A1613" s="168"/>
      <c r="B1613" s="168">
        <v>80111600</v>
      </c>
      <c r="C1613" s="168" t="s">
        <v>2465</v>
      </c>
      <c r="D1613" s="157" t="s">
        <v>224</v>
      </c>
      <c r="E1613" s="168" t="s">
        <v>2475</v>
      </c>
      <c r="F1613" s="158">
        <v>1</v>
      </c>
      <c r="G1613" s="158" t="str">
        <f>IFERROR(VLOOKUP(F1613,[6]Hoja4!$A$1:B1750,2,FALSE),"")</f>
        <v>ENERO</v>
      </c>
      <c r="H1613" s="148">
        <v>1</v>
      </c>
      <c r="I1613" s="158" t="str">
        <f>IFERROR(VLOOKUP(H1613,[6]Hoja4!$A$1:D1749,2,FALSE),"")</f>
        <v>ENERO</v>
      </c>
      <c r="J1613" s="148" t="s">
        <v>178</v>
      </c>
      <c r="K1613" s="148">
        <f>IFERROR(VLOOKUP(J1613,[6]LISTAS!$A$8:$B$11,2,FALSE),"")</f>
        <v>1</v>
      </c>
      <c r="L1613" s="159">
        <v>11</v>
      </c>
      <c r="M1613" s="160" t="s">
        <v>213</v>
      </c>
      <c r="N1613" s="160" t="str">
        <f>IFERROR(VLOOKUP(M1613,'[6]archivo de datos'!$G$1:$H$24,2,FALSE),"")</f>
        <v>CCE-16</v>
      </c>
      <c r="O1613" s="168" t="s">
        <v>180</v>
      </c>
      <c r="P1613" s="162">
        <f>IFERROR(VLOOKUP(O1613,'[6]archivo de datos'!$J$6:$K$12,2,FALSE),"")</f>
        <v>0</v>
      </c>
      <c r="Q1613" s="163" t="s">
        <v>46</v>
      </c>
      <c r="R1613" s="157" t="s">
        <v>1158</v>
      </c>
      <c r="S1613" s="164" t="s">
        <v>182</v>
      </c>
      <c r="T1613" s="147" t="s">
        <v>164</v>
      </c>
      <c r="U1613" s="147" t="s">
        <v>558</v>
      </c>
      <c r="V1613" s="157" t="str">
        <f>+IFERROR(VLOOKUP(U1613,[6]Equivalencias!$M$2:$N$97,2,FALSE),"")</f>
        <v>Áreas cubiertas con jornadas de vigilancia</v>
      </c>
      <c r="W1613" s="168">
        <v>2146652.87</v>
      </c>
      <c r="X1613" s="154">
        <v>15026570.09</v>
      </c>
      <c r="Y1613" s="154">
        <v>15026570.09</v>
      </c>
      <c r="Z1613" s="168" t="s">
        <v>183</v>
      </c>
      <c r="AA1613" s="168" t="s">
        <v>184</v>
      </c>
      <c r="AB1613" s="157">
        <f>IFERROR(VLOOKUP(AA1613,[6]Hoja4!$A$14:$B$19,2,FALSE),"")</f>
        <v>0</v>
      </c>
      <c r="AC1613" s="157" t="s">
        <v>171</v>
      </c>
      <c r="AD1613" s="157" t="s">
        <v>2403</v>
      </c>
      <c r="AE1613" s="157" t="s">
        <v>2280</v>
      </c>
      <c r="AF1613" s="157" t="s">
        <v>2281</v>
      </c>
      <c r="AG1613" s="157" t="str">
        <f>IFERROR(VLOOKUP(AF1613,'[6]archivo de datos'!$D$1:$E$1156,2,FALSE),"")</f>
        <v>CO-VAC-76001</v>
      </c>
      <c r="AH1613" s="157" t="s">
        <v>188</v>
      </c>
      <c r="AI1613" s="157" t="str">
        <f>IFERROR(VLOOKUP(AC1613,[6]Hoja3!$B$28:$E$38,2,FALSE),"")</f>
        <v>Gloria Teresita Serna Alzate</v>
      </c>
      <c r="AJ1613" s="157" t="str">
        <f>IFERROR(VLOOKUP(AC1613,[6]Hoja3!$B$28:$E$38,3,FALSE),"")</f>
        <v>602 5561125</v>
      </c>
      <c r="AK1613" s="167" t="str">
        <f>IFERROR(VLOOKUP(AC1613,[6]Hoja3!$B$28:$E$38,4,FALSE),"")</f>
        <v>gloria.serna@parquesnacionales.gov.co</v>
      </c>
      <c r="AL1613" s="168" t="s">
        <v>183</v>
      </c>
      <c r="AM1613" s="168" t="s">
        <v>183</v>
      </c>
      <c r="AN1613" s="168" t="s">
        <v>183</v>
      </c>
      <c r="AO1613" s="168" t="s">
        <v>183</v>
      </c>
      <c r="AP1613" s="168" t="s">
        <v>2404</v>
      </c>
      <c r="AQ1613" s="157"/>
      <c r="AR1613" s="157"/>
      <c r="AS1613" s="157" t="s">
        <v>191</v>
      </c>
      <c r="AT1613" s="157"/>
    </row>
    <row r="1614" spans="1:46" ht="25.05" customHeight="1" x14ac:dyDescent="0.3">
      <c r="A1614" s="168"/>
      <c r="B1614" s="168">
        <v>80111600</v>
      </c>
      <c r="C1614" s="168" t="s">
        <v>2476</v>
      </c>
      <c r="D1614" s="157" t="s">
        <v>224</v>
      </c>
      <c r="E1614" s="168" t="s">
        <v>2473</v>
      </c>
      <c r="F1614" s="158">
        <v>1</v>
      </c>
      <c r="G1614" s="158" t="str">
        <f>IFERROR(VLOOKUP(F1614,[6]Hoja4!$A$1:B1751,2,FALSE),"")</f>
        <v>ENERO</v>
      </c>
      <c r="H1614" s="148">
        <v>1</v>
      </c>
      <c r="I1614" s="158" t="str">
        <f>IFERROR(VLOOKUP(H1614,[6]Hoja4!$A$1:D1750,2,FALSE),"")</f>
        <v>ENERO</v>
      </c>
      <c r="J1614" s="148" t="s">
        <v>178</v>
      </c>
      <c r="K1614" s="148">
        <f>IFERROR(VLOOKUP(J1614,[6]LISTAS!$A$8:$B$11,2,FALSE),"")</f>
        <v>1</v>
      </c>
      <c r="L1614" s="159">
        <v>11</v>
      </c>
      <c r="M1614" s="160" t="s">
        <v>213</v>
      </c>
      <c r="N1614" s="160" t="str">
        <f>IFERROR(VLOOKUP(M1614,'[6]archivo de datos'!$G$1:$H$24,2,FALSE),"")</f>
        <v>CCE-16</v>
      </c>
      <c r="O1614" s="168" t="s">
        <v>180</v>
      </c>
      <c r="P1614" s="162">
        <f>IFERROR(VLOOKUP(O1614,'[6]archivo de datos'!$J$6:$K$12,2,FALSE),"")</f>
        <v>0</v>
      </c>
      <c r="Q1614" s="163" t="s">
        <v>48</v>
      </c>
      <c r="R1614" s="157" t="s">
        <v>1158</v>
      </c>
      <c r="S1614" s="164" t="s">
        <v>182</v>
      </c>
      <c r="T1614" s="147" t="s">
        <v>164</v>
      </c>
      <c r="U1614" s="147" t="s">
        <v>558</v>
      </c>
      <c r="V1614" s="157" t="str">
        <f>+IFERROR(VLOOKUP(U1614,[6]Equivalencias!$M$2:$N$97,2,FALSE),"")</f>
        <v>Áreas cubiertas con jornadas de vigilancia</v>
      </c>
      <c r="W1614" s="168">
        <v>2509545.56</v>
      </c>
      <c r="X1614" s="154">
        <v>10038182.24</v>
      </c>
      <c r="Y1614" s="154">
        <v>10038182.24</v>
      </c>
      <c r="Z1614" s="168" t="s">
        <v>183</v>
      </c>
      <c r="AA1614" s="168" t="s">
        <v>184</v>
      </c>
      <c r="AB1614" s="157">
        <f>IFERROR(VLOOKUP(AA1614,[6]Hoja4!$A$14:$B$19,2,FALSE),"")</f>
        <v>0</v>
      </c>
      <c r="AC1614" s="157" t="s">
        <v>171</v>
      </c>
      <c r="AD1614" s="157" t="s">
        <v>2403</v>
      </c>
      <c r="AE1614" s="157" t="s">
        <v>2280</v>
      </c>
      <c r="AF1614" s="157" t="s">
        <v>2281</v>
      </c>
      <c r="AG1614" s="157" t="str">
        <f>IFERROR(VLOOKUP(AF1614,'[6]archivo de datos'!$D$1:$E$1156,2,FALSE),"")</f>
        <v>CO-VAC-76001</v>
      </c>
      <c r="AH1614" s="157" t="s">
        <v>188</v>
      </c>
      <c r="AI1614" s="157" t="str">
        <f>IFERROR(VLOOKUP(AC1614,[6]Hoja3!$B$28:$E$38,2,FALSE),"")</f>
        <v>Gloria Teresita Serna Alzate</v>
      </c>
      <c r="AJ1614" s="157" t="str">
        <f>IFERROR(VLOOKUP(AC1614,[6]Hoja3!$B$28:$E$38,3,FALSE),"")</f>
        <v>602 5561125</v>
      </c>
      <c r="AK1614" s="167" t="str">
        <f>IFERROR(VLOOKUP(AC1614,[6]Hoja3!$B$28:$E$38,4,FALSE),"")</f>
        <v>gloria.serna@parquesnacionales.gov.co</v>
      </c>
      <c r="AL1614" s="168" t="s">
        <v>183</v>
      </c>
      <c r="AM1614" s="168" t="s">
        <v>183</v>
      </c>
      <c r="AN1614" s="168" t="s">
        <v>183</v>
      </c>
      <c r="AO1614" s="168" t="s">
        <v>183</v>
      </c>
      <c r="AP1614" s="168" t="s">
        <v>2404</v>
      </c>
      <c r="AQ1614" s="157"/>
      <c r="AR1614" s="157"/>
      <c r="AS1614" s="157" t="s">
        <v>191</v>
      </c>
      <c r="AT1614" s="157"/>
    </row>
    <row r="1615" spans="1:46" ht="25.05" customHeight="1" x14ac:dyDescent="0.3">
      <c r="A1615" s="168"/>
      <c r="B1615" s="168">
        <v>80111600</v>
      </c>
      <c r="C1615" s="168" t="s">
        <v>2476</v>
      </c>
      <c r="D1615" s="157" t="s">
        <v>224</v>
      </c>
      <c r="E1615" s="168" t="s">
        <v>2473</v>
      </c>
      <c r="F1615" s="158">
        <v>1</v>
      </c>
      <c r="G1615" s="158" t="str">
        <f>IFERROR(VLOOKUP(F1615,[6]Hoja4!$A$1:B1752,2,FALSE),"")</f>
        <v>ENERO</v>
      </c>
      <c r="H1615" s="148">
        <v>1</v>
      </c>
      <c r="I1615" s="158" t="str">
        <f>IFERROR(VLOOKUP(H1615,[6]Hoja4!$A$1:D1751,2,FALSE),"")</f>
        <v>ENERO</v>
      </c>
      <c r="J1615" s="148" t="s">
        <v>178</v>
      </c>
      <c r="K1615" s="148">
        <f>IFERROR(VLOOKUP(J1615,[6]LISTAS!$A$8:$B$11,2,FALSE),"")</f>
        <v>1</v>
      </c>
      <c r="L1615" s="159">
        <v>11</v>
      </c>
      <c r="M1615" s="160" t="s">
        <v>213</v>
      </c>
      <c r="N1615" s="160" t="str">
        <f>IFERROR(VLOOKUP(M1615,'[6]archivo de datos'!$G$1:$H$24,2,FALSE),"")</f>
        <v>CCE-16</v>
      </c>
      <c r="O1615" s="168" t="s">
        <v>180</v>
      </c>
      <c r="P1615" s="162">
        <f>IFERROR(VLOOKUP(O1615,'[6]archivo de datos'!$J$6:$K$12,2,FALSE),"")</f>
        <v>0</v>
      </c>
      <c r="Q1615" s="163" t="s">
        <v>46</v>
      </c>
      <c r="R1615" s="157" t="s">
        <v>1158</v>
      </c>
      <c r="S1615" s="164" t="s">
        <v>182</v>
      </c>
      <c r="T1615" s="147" t="s">
        <v>164</v>
      </c>
      <c r="U1615" s="147" t="s">
        <v>558</v>
      </c>
      <c r="V1615" s="157" t="str">
        <f>+IFERROR(VLOOKUP(U1615,[6]Equivalencias!$M$2:$N$97,2,FALSE),"")</f>
        <v>Áreas cubiertas con jornadas de vigilancia</v>
      </c>
      <c r="W1615" s="168">
        <v>2509545.56</v>
      </c>
      <c r="X1615" s="154">
        <v>17566818.920000002</v>
      </c>
      <c r="Y1615" s="154">
        <v>17566818.920000002</v>
      </c>
      <c r="Z1615" s="168" t="s">
        <v>183</v>
      </c>
      <c r="AA1615" s="168" t="s">
        <v>184</v>
      </c>
      <c r="AB1615" s="157">
        <f>IFERROR(VLOOKUP(AA1615,[6]Hoja4!$A$14:$B$19,2,FALSE),"")</f>
        <v>0</v>
      </c>
      <c r="AC1615" s="157" t="s">
        <v>171</v>
      </c>
      <c r="AD1615" s="157" t="s">
        <v>2403</v>
      </c>
      <c r="AE1615" s="157" t="s">
        <v>2280</v>
      </c>
      <c r="AF1615" s="157" t="s">
        <v>2281</v>
      </c>
      <c r="AG1615" s="157" t="str">
        <f>IFERROR(VLOOKUP(AF1615,'[6]archivo de datos'!$D$1:$E$1156,2,FALSE),"")</f>
        <v>CO-VAC-76001</v>
      </c>
      <c r="AH1615" s="157" t="s">
        <v>188</v>
      </c>
      <c r="AI1615" s="157" t="str">
        <f>IFERROR(VLOOKUP(AC1615,[6]Hoja3!$B$28:$E$38,2,FALSE),"")</f>
        <v>Gloria Teresita Serna Alzate</v>
      </c>
      <c r="AJ1615" s="157" t="str">
        <f>IFERROR(VLOOKUP(AC1615,[6]Hoja3!$B$28:$E$38,3,FALSE),"")</f>
        <v>602 5561125</v>
      </c>
      <c r="AK1615" s="167" t="str">
        <f>IFERROR(VLOOKUP(AC1615,[6]Hoja3!$B$28:$E$38,4,FALSE),"")</f>
        <v>gloria.serna@parquesnacionales.gov.co</v>
      </c>
      <c r="AL1615" s="168" t="s">
        <v>183</v>
      </c>
      <c r="AM1615" s="168" t="s">
        <v>183</v>
      </c>
      <c r="AN1615" s="168" t="s">
        <v>183</v>
      </c>
      <c r="AO1615" s="168" t="s">
        <v>183</v>
      </c>
      <c r="AP1615" s="168" t="s">
        <v>2404</v>
      </c>
      <c r="AQ1615" s="157"/>
      <c r="AR1615" s="157"/>
      <c r="AS1615" s="157" t="s">
        <v>191</v>
      </c>
      <c r="AT1615" s="157"/>
    </row>
    <row r="1616" spans="1:46" ht="25.05" customHeight="1" x14ac:dyDescent="0.3">
      <c r="A1616" s="168"/>
      <c r="B1616" s="168">
        <v>80111600</v>
      </c>
      <c r="C1616" s="168" t="s">
        <v>2472</v>
      </c>
      <c r="D1616" s="157" t="s">
        <v>224</v>
      </c>
      <c r="E1616" s="168" t="s">
        <v>2473</v>
      </c>
      <c r="F1616" s="158">
        <v>1</v>
      </c>
      <c r="G1616" s="158" t="str">
        <f>IFERROR(VLOOKUP(F1616,[6]Hoja4!$A$1:B1753,2,FALSE),"")</f>
        <v>ENERO</v>
      </c>
      <c r="H1616" s="148">
        <v>1</v>
      </c>
      <c r="I1616" s="158" t="str">
        <f>IFERROR(VLOOKUP(H1616,[6]Hoja4!$A$1:D1752,2,FALSE),"")</f>
        <v>ENERO</v>
      </c>
      <c r="J1616" s="148" t="s">
        <v>178</v>
      </c>
      <c r="K1616" s="148">
        <f>IFERROR(VLOOKUP(J1616,[6]LISTAS!$A$8:$B$11,2,FALSE),"")</f>
        <v>1</v>
      </c>
      <c r="L1616" s="159">
        <v>11</v>
      </c>
      <c r="M1616" s="160" t="s">
        <v>213</v>
      </c>
      <c r="N1616" s="160" t="str">
        <f>IFERROR(VLOOKUP(M1616,'[6]archivo de datos'!$G$1:$H$24,2,FALSE),"")</f>
        <v>CCE-16</v>
      </c>
      <c r="O1616" s="168" t="s">
        <v>180</v>
      </c>
      <c r="P1616" s="162">
        <f>IFERROR(VLOOKUP(O1616,'[6]archivo de datos'!$J$6:$K$12,2,FALSE),"")</f>
        <v>0</v>
      </c>
      <c r="Q1616" s="163" t="s">
        <v>48</v>
      </c>
      <c r="R1616" s="157" t="s">
        <v>1158</v>
      </c>
      <c r="S1616" s="164" t="s">
        <v>182</v>
      </c>
      <c r="T1616" s="147" t="s">
        <v>164</v>
      </c>
      <c r="U1616" s="147" t="s">
        <v>558</v>
      </c>
      <c r="V1616" s="157" t="str">
        <f>+IFERROR(VLOOKUP(U1616,[6]Equivalencias!$M$2:$N$97,2,FALSE),"")</f>
        <v>Áreas cubiertas con jornadas de vigilancia</v>
      </c>
      <c r="W1616" s="168">
        <v>2509545.56</v>
      </c>
      <c r="X1616" s="154">
        <v>10038182.24</v>
      </c>
      <c r="Y1616" s="154">
        <v>10038182.24</v>
      </c>
      <c r="Z1616" s="168" t="s">
        <v>183</v>
      </c>
      <c r="AA1616" s="168" t="s">
        <v>184</v>
      </c>
      <c r="AB1616" s="157">
        <f>IFERROR(VLOOKUP(AA1616,[6]Hoja4!$A$14:$B$19,2,FALSE),"")</f>
        <v>0</v>
      </c>
      <c r="AC1616" s="157" t="s">
        <v>171</v>
      </c>
      <c r="AD1616" s="157" t="s">
        <v>2403</v>
      </c>
      <c r="AE1616" s="157" t="s">
        <v>2280</v>
      </c>
      <c r="AF1616" s="157" t="s">
        <v>2281</v>
      </c>
      <c r="AG1616" s="157" t="str">
        <f>IFERROR(VLOOKUP(AF1616,'[6]archivo de datos'!$D$1:$E$1156,2,FALSE),"")</f>
        <v>CO-VAC-76001</v>
      </c>
      <c r="AH1616" s="157" t="s">
        <v>188</v>
      </c>
      <c r="AI1616" s="157" t="str">
        <f>IFERROR(VLOOKUP(AC1616,[6]Hoja3!$B$28:$E$38,2,FALSE),"")</f>
        <v>Gloria Teresita Serna Alzate</v>
      </c>
      <c r="AJ1616" s="157" t="str">
        <f>IFERROR(VLOOKUP(AC1616,[6]Hoja3!$B$28:$E$38,3,FALSE),"")</f>
        <v>602 5561125</v>
      </c>
      <c r="AK1616" s="167" t="str">
        <f>IFERROR(VLOOKUP(AC1616,[6]Hoja3!$B$28:$E$38,4,FALSE),"")</f>
        <v>gloria.serna@parquesnacionales.gov.co</v>
      </c>
      <c r="AL1616" s="168" t="s">
        <v>183</v>
      </c>
      <c r="AM1616" s="168" t="s">
        <v>183</v>
      </c>
      <c r="AN1616" s="168" t="s">
        <v>183</v>
      </c>
      <c r="AO1616" s="168" t="s">
        <v>183</v>
      </c>
      <c r="AP1616" s="168" t="s">
        <v>2404</v>
      </c>
      <c r="AQ1616" s="157"/>
      <c r="AR1616" s="157"/>
      <c r="AS1616" s="157" t="s">
        <v>191</v>
      </c>
      <c r="AT1616" s="157"/>
    </row>
    <row r="1617" spans="1:46" ht="25.05" customHeight="1" x14ac:dyDescent="0.3">
      <c r="A1617" s="168"/>
      <c r="B1617" s="168">
        <v>80111600</v>
      </c>
      <c r="C1617" s="168" t="s">
        <v>2472</v>
      </c>
      <c r="D1617" s="157" t="s">
        <v>224</v>
      </c>
      <c r="E1617" s="168" t="s">
        <v>2473</v>
      </c>
      <c r="F1617" s="158">
        <v>1</v>
      </c>
      <c r="G1617" s="158" t="str">
        <f>IFERROR(VLOOKUP(F1617,[6]Hoja4!$A$1:B1754,2,FALSE),"")</f>
        <v>ENERO</v>
      </c>
      <c r="H1617" s="148">
        <v>1</v>
      </c>
      <c r="I1617" s="158" t="str">
        <f>IFERROR(VLOOKUP(H1617,[6]Hoja4!$A$1:D1753,2,FALSE),"")</f>
        <v>ENERO</v>
      </c>
      <c r="J1617" s="148" t="s">
        <v>178</v>
      </c>
      <c r="K1617" s="148">
        <f>IFERROR(VLOOKUP(J1617,[6]LISTAS!$A$8:$B$11,2,FALSE),"")</f>
        <v>1</v>
      </c>
      <c r="L1617" s="159">
        <v>11</v>
      </c>
      <c r="M1617" s="160" t="s">
        <v>213</v>
      </c>
      <c r="N1617" s="160" t="str">
        <f>IFERROR(VLOOKUP(M1617,'[6]archivo de datos'!$G$1:$H$24,2,FALSE),"")</f>
        <v>CCE-16</v>
      </c>
      <c r="O1617" s="168" t="s">
        <v>180</v>
      </c>
      <c r="P1617" s="162">
        <f>IFERROR(VLOOKUP(O1617,'[6]archivo de datos'!$J$6:$K$12,2,FALSE),"")</f>
        <v>0</v>
      </c>
      <c r="Q1617" s="163" t="s">
        <v>46</v>
      </c>
      <c r="R1617" s="157" t="s">
        <v>1158</v>
      </c>
      <c r="S1617" s="164" t="s">
        <v>182</v>
      </c>
      <c r="T1617" s="147" t="s">
        <v>164</v>
      </c>
      <c r="U1617" s="147" t="s">
        <v>558</v>
      </c>
      <c r="V1617" s="157" t="str">
        <f>+IFERROR(VLOOKUP(U1617,[6]Equivalencias!$M$2:$N$97,2,FALSE),"")</f>
        <v>Áreas cubiertas con jornadas de vigilancia</v>
      </c>
      <c r="W1617" s="168">
        <v>2509545.56</v>
      </c>
      <c r="X1617" s="154">
        <v>17566818.920000002</v>
      </c>
      <c r="Y1617" s="154">
        <v>17566818.920000002</v>
      </c>
      <c r="Z1617" s="168" t="s">
        <v>183</v>
      </c>
      <c r="AA1617" s="168" t="s">
        <v>184</v>
      </c>
      <c r="AB1617" s="157">
        <f>IFERROR(VLOOKUP(AA1617,[6]Hoja4!$A$14:$B$19,2,FALSE),"")</f>
        <v>0</v>
      </c>
      <c r="AC1617" s="157" t="s">
        <v>171</v>
      </c>
      <c r="AD1617" s="157" t="s">
        <v>2403</v>
      </c>
      <c r="AE1617" s="157" t="s">
        <v>2280</v>
      </c>
      <c r="AF1617" s="157" t="s">
        <v>2281</v>
      </c>
      <c r="AG1617" s="157" t="str">
        <f>IFERROR(VLOOKUP(AF1617,'[6]archivo de datos'!$D$1:$E$1156,2,FALSE),"")</f>
        <v>CO-VAC-76001</v>
      </c>
      <c r="AH1617" s="157" t="s">
        <v>188</v>
      </c>
      <c r="AI1617" s="157" t="str">
        <f>IFERROR(VLOOKUP(AC1617,[6]Hoja3!$B$28:$E$38,2,FALSE),"")</f>
        <v>Gloria Teresita Serna Alzate</v>
      </c>
      <c r="AJ1617" s="157" t="str">
        <f>IFERROR(VLOOKUP(AC1617,[6]Hoja3!$B$28:$E$38,3,FALSE),"")</f>
        <v>602 5561125</v>
      </c>
      <c r="AK1617" s="167" t="str">
        <f>IFERROR(VLOOKUP(AC1617,[6]Hoja3!$B$28:$E$38,4,FALSE),"")</f>
        <v>gloria.serna@parquesnacionales.gov.co</v>
      </c>
      <c r="AL1617" s="168" t="s">
        <v>183</v>
      </c>
      <c r="AM1617" s="168" t="s">
        <v>183</v>
      </c>
      <c r="AN1617" s="168" t="s">
        <v>183</v>
      </c>
      <c r="AO1617" s="168" t="s">
        <v>183</v>
      </c>
      <c r="AP1617" s="168" t="s">
        <v>2404</v>
      </c>
      <c r="AQ1617" s="157"/>
      <c r="AR1617" s="157"/>
      <c r="AS1617" s="157" t="s">
        <v>191</v>
      </c>
      <c r="AT1617" s="157"/>
    </row>
    <row r="1618" spans="1:46" ht="25.05" customHeight="1" x14ac:dyDescent="0.3">
      <c r="A1618" s="168"/>
      <c r="B1618" s="168">
        <v>80111600</v>
      </c>
      <c r="C1618" s="168" t="s">
        <v>2477</v>
      </c>
      <c r="D1618" s="157" t="s">
        <v>211</v>
      </c>
      <c r="E1618" s="168" t="s">
        <v>2437</v>
      </c>
      <c r="F1618" s="158">
        <v>1</v>
      </c>
      <c r="G1618" s="158" t="str">
        <f>IFERROR(VLOOKUP(F1618,[6]Hoja4!$A$1:B1755,2,FALSE),"")</f>
        <v>ENERO</v>
      </c>
      <c r="H1618" s="148">
        <v>1</v>
      </c>
      <c r="I1618" s="158" t="str">
        <f>IFERROR(VLOOKUP(H1618,[6]Hoja4!$A$1:D1754,2,FALSE),"")</f>
        <v>ENERO</v>
      </c>
      <c r="J1618" s="148" t="s">
        <v>178</v>
      </c>
      <c r="K1618" s="148">
        <f>IFERROR(VLOOKUP(J1618,[6]LISTAS!$A$8:$B$11,2,FALSE),"")</f>
        <v>1</v>
      </c>
      <c r="L1618" s="159">
        <v>11</v>
      </c>
      <c r="M1618" s="160" t="s">
        <v>213</v>
      </c>
      <c r="N1618" s="160" t="str">
        <f>IFERROR(VLOOKUP(M1618,'[6]archivo de datos'!$G$1:$H$24,2,FALSE),"")</f>
        <v>CCE-16</v>
      </c>
      <c r="O1618" s="168" t="s">
        <v>180</v>
      </c>
      <c r="P1618" s="162">
        <f>IFERROR(VLOOKUP(O1618,'[6]archivo de datos'!$J$6:$K$12,2,FALSE),"")</f>
        <v>0</v>
      </c>
      <c r="Q1618" s="163" t="s">
        <v>48</v>
      </c>
      <c r="R1618" s="157" t="s">
        <v>1158</v>
      </c>
      <c r="S1618" s="164" t="s">
        <v>182</v>
      </c>
      <c r="T1618" s="147" t="s">
        <v>164</v>
      </c>
      <c r="U1618" s="147" t="s">
        <v>558</v>
      </c>
      <c r="V1618" s="157" t="str">
        <f>+IFERROR(VLOOKUP(U1618,[6]Equivalencias!$M$2:$N$97,2,FALSE),"")</f>
        <v>Áreas cubiertas con jornadas de vigilancia</v>
      </c>
      <c r="W1618" s="168">
        <v>3781048.63</v>
      </c>
      <c r="X1618" s="154">
        <v>11343145.890000001</v>
      </c>
      <c r="Y1618" s="154">
        <v>11343145.890000001</v>
      </c>
      <c r="Z1618" s="168" t="s">
        <v>183</v>
      </c>
      <c r="AA1618" s="168" t="s">
        <v>184</v>
      </c>
      <c r="AB1618" s="157">
        <f>IFERROR(VLOOKUP(AA1618,[6]Hoja4!$A$14:$B$19,2,FALSE),"")</f>
        <v>0</v>
      </c>
      <c r="AC1618" s="157" t="s">
        <v>171</v>
      </c>
      <c r="AD1618" s="157" t="s">
        <v>2403</v>
      </c>
      <c r="AE1618" s="157" t="s">
        <v>2280</v>
      </c>
      <c r="AF1618" s="157" t="s">
        <v>2281</v>
      </c>
      <c r="AG1618" s="157" t="str">
        <f>IFERROR(VLOOKUP(AF1618,'[6]archivo de datos'!$D$1:$E$1156,2,FALSE),"")</f>
        <v>CO-VAC-76001</v>
      </c>
      <c r="AH1618" s="157" t="s">
        <v>188</v>
      </c>
      <c r="AI1618" s="157" t="str">
        <f>IFERROR(VLOOKUP(AC1618,[6]Hoja3!$B$28:$E$38,2,FALSE),"")</f>
        <v>Gloria Teresita Serna Alzate</v>
      </c>
      <c r="AJ1618" s="157" t="str">
        <f>IFERROR(VLOOKUP(AC1618,[6]Hoja3!$B$28:$E$38,3,FALSE),"")</f>
        <v>602 5561125</v>
      </c>
      <c r="AK1618" s="167" t="str">
        <f>IFERROR(VLOOKUP(AC1618,[6]Hoja3!$B$28:$E$38,4,FALSE),"")</f>
        <v>gloria.serna@parquesnacionales.gov.co</v>
      </c>
      <c r="AL1618" s="168" t="s">
        <v>183</v>
      </c>
      <c r="AM1618" s="168" t="s">
        <v>183</v>
      </c>
      <c r="AN1618" s="168" t="s">
        <v>183</v>
      </c>
      <c r="AO1618" s="168" t="s">
        <v>183</v>
      </c>
      <c r="AP1618" s="168" t="s">
        <v>2404</v>
      </c>
      <c r="AQ1618" s="157"/>
      <c r="AR1618" s="157"/>
      <c r="AS1618" s="157" t="s">
        <v>191</v>
      </c>
      <c r="AT1618" s="157"/>
    </row>
    <row r="1619" spans="1:46" ht="25.05" customHeight="1" x14ac:dyDescent="0.3">
      <c r="A1619" s="168"/>
      <c r="B1619" s="168">
        <v>80111600</v>
      </c>
      <c r="C1619" s="168" t="s">
        <v>2477</v>
      </c>
      <c r="D1619" s="157" t="s">
        <v>211</v>
      </c>
      <c r="E1619" s="168" t="s">
        <v>2437</v>
      </c>
      <c r="F1619" s="158">
        <v>1</v>
      </c>
      <c r="G1619" s="158" t="str">
        <f>IFERROR(VLOOKUP(F1619,[6]Hoja4!$A$1:B1756,2,FALSE),"")</f>
        <v>ENERO</v>
      </c>
      <c r="H1619" s="148">
        <v>1</v>
      </c>
      <c r="I1619" s="158" t="str">
        <f>IFERROR(VLOOKUP(H1619,[6]Hoja4!$A$1:D1755,2,FALSE),"")</f>
        <v>ENERO</v>
      </c>
      <c r="J1619" s="148" t="s">
        <v>178</v>
      </c>
      <c r="K1619" s="148">
        <f>IFERROR(VLOOKUP(J1619,[6]LISTAS!$A$8:$B$11,2,FALSE),"")</f>
        <v>1</v>
      </c>
      <c r="L1619" s="159">
        <v>11</v>
      </c>
      <c r="M1619" s="160" t="s">
        <v>213</v>
      </c>
      <c r="N1619" s="160" t="str">
        <f>IFERROR(VLOOKUP(M1619,'[6]archivo de datos'!$G$1:$H$24,2,FALSE),"")</f>
        <v>CCE-16</v>
      </c>
      <c r="O1619" s="168" t="s">
        <v>180</v>
      </c>
      <c r="P1619" s="162">
        <f>IFERROR(VLOOKUP(O1619,'[6]archivo de datos'!$J$6:$K$12,2,FALSE),"")</f>
        <v>0</v>
      </c>
      <c r="Q1619" s="163" t="s">
        <v>46</v>
      </c>
      <c r="R1619" s="157" t="s">
        <v>1158</v>
      </c>
      <c r="S1619" s="164" t="s">
        <v>182</v>
      </c>
      <c r="T1619" s="147" t="s">
        <v>164</v>
      </c>
      <c r="U1619" s="147" t="s">
        <v>558</v>
      </c>
      <c r="V1619" s="157" t="str">
        <f>+IFERROR(VLOOKUP(U1619,[6]Equivalencias!$M$2:$N$97,2,FALSE),"")</f>
        <v>Áreas cubiertas con jornadas de vigilancia</v>
      </c>
      <c r="W1619" s="168">
        <v>3781048.63</v>
      </c>
      <c r="X1619" s="154">
        <v>30248389.039999999</v>
      </c>
      <c r="Y1619" s="154">
        <v>30248389.039999999</v>
      </c>
      <c r="Z1619" s="168" t="s">
        <v>183</v>
      </c>
      <c r="AA1619" s="168" t="s">
        <v>184</v>
      </c>
      <c r="AB1619" s="157">
        <f>IFERROR(VLOOKUP(AA1619,[6]Hoja4!$A$14:$B$19,2,FALSE),"")</f>
        <v>0</v>
      </c>
      <c r="AC1619" s="157" t="s">
        <v>171</v>
      </c>
      <c r="AD1619" s="157" t="s">
        <v>2403</v>
      </c>
      <c r="AE1619" s="157" t="s">
        <v>2280</v>
      </c>
      <c r="AF1619" s="157" t="s">
        <v>2281</v>
      </c>
      <c r="AG1619" s="157" t="str">
        <f>IFERROR(VLOOKUP(AF1619,'[6]archivo de datos'!$D$1:$E$1156,2,FALSE),"")</f>
        <v>CO-VAC-76001</v>
      </c>
      <c r="AH1619" s="157" t="s">
        <v>188</v>
      </c>
      <c r="AI1619" s="157" t="str">
        <f>IFERROR(VLOOKUP(AC1619,[6]Hoja3!$B$28:$E$38,2,FALSE),"")</f>
        <v>Gloria Teresita Serna Alzate</v>
      </c>
      <c r="AJ1619" s="157" t="str">
        <f>IFERROR(VLOOKUP(AC1619,[6]Hoja3!$B$28:$E$38,3,FALSE),"")</f>
        <v>602 5561125</v>
      </c>
      <c r="AK1619" s="167" t="str">
        <f>IFERROR(VLOOKUP(AC1619,[6]Hoja3!$B$28:$E$38,4,FALSE),"")</f>
        <v>gloria.serna@parquesnacionales.gov.co</v>
      </c>
      <c r="AL1619" s="168" t="s">
        <v>183</v>
      </c>
      <c r="AM1619" s="168" t="s">
        <v>183</v>
      </c>
      <c r="AN1619" s="168" t="s">
        <v>183</v>
      </c>
      <c r="AO1619" s="168" t="s">
        <v>183</v>
      </c>
      <c r="AP1619" s="168" t="s">
        <v>2404</v>
      </c>
      <c r="AQ1619" s="157"/>
      <c r="AR1619" s="157"/>
      <c r="AS1619" s="157" t="s">
        <v>191</v>
      </c>
      <c r="AT1619" s="157"/>
    </row>
    <row r="1620" spans="1:46" ht="25.05" customHeight="1" x14ac:dyDescent="0.3">
      <c r="A1620" s="168"/>
      <c r="B1620" s="168">
        <v>80111600</v>
      </c>
      <c r="C1620" s="168" t="s">
        <v>2478</v>
      </c>
      <c r="D1620" s="157" t="s">
        <v>224</v>
      </c>
      <c r="E1620" s="168" t="s">
        <v>2479</v>
      </c>
      <c r="F1620" s="158">
        <v>1</v>
      </c>
      <c r="G1620" s="158" t="str">
        <f>IFERROR(VLOOKUP(F1620,[6]Hoja4!$A$1:B1757,2,FALSE),"")</f>
        <v>ENERO</v>
      </c>
      <c r="H1620" s="148">
        <v>1</v>
      </c>
      <c r="I1620" s="158" t="str">
        <f>IFERROR(VLOOKUP(H1620,[6]Hoja4!$A$1:D1756,2,FALSE),"")</f>
        <v>ENERO</v>
      </c>
      <c r="J1620" s="148" t="s">
        <v>178</v>
      </c>
      <c r="K1620" s="148">
        <f>IFERROR(VLOOKUP(J1620,[6]LISTAS!$A$8:$B$11,2,FALSE),"")</f>
        <v>1</v>
      </c>
      <c r="L1620" s="159">
        <v>11</v>
      </c>
      <c r="M1620" s="160" t="s">
        <v>213</v>
      </c>
      <c r="N1620" s="160" t="str">
        <f>IFERROR(VLOOKUP(M1620,'[6]archivo de datos'!$G$1:$H$24,2,FALSE),"")</f>
        <v>CCE-16</v>
      </c>
      <c r="O1620" s="168" t="s">
        <v>180</v>
      </c>
      <c r="P1620" s="162">
        <f>IFERROR(VLOOKUP(O1620,'[6]archivo de datos'!$J$6:$K$12,2,FALSE),"")</f>
        <v>0</v>
      </c>
      <c r="Q1620" s="163" t="s">
        <v>48</v>
      </c>
      <c r="R1620" s="157" t="s">
        <v>1158</v>
      </c>
      <c r="S1620" s="164" t="s">
        <v>182</v>
      </c>
      <c r="T1620" s="147" t="s">
        <v>164</v>
      </c>
      <c r="U1620" s="147" t="s">
        <v>558</v>
      </c>
      <c r="V1620" s="157" t="str">
        <f>+IFERROR(VLOOKUP(U1620,[6]Equivalencias!$M$2:$N$97,2,FALSE),"")</f>
        <v>Áreas cubiertas con jornadas de vigilancia</v>
      </c>
      <c r="W1620" s="168">
        <v>2146652.87</v>
      </c>
      <c r="X1620" s="154">
        <v>8586611.4800000004</v>
      </c>
      <c r="Y1620" s="154">
        <v>8586611.4800000004</v>
      </c>
      <c r="Z1620" s="168" t="s">
        <v>183</v>
      </c>
      <c r="AA1620" s="168" t="s">
        <v>184</v>
      </c>
      <c r="AB1620" s="157">
        <f>IFERROR(VLOOKUP(AA1620,[6]Hoja4!$A$14:$B$19,2,FALSE),"")</f>
        <v>0</v>
      </c>
      <c r="AC1620" s="157" t="s">
        <v>171</v>
      </c>
      <c r="AD1620" s="157" t="s">
        <v>2403</v>
      </c>
      <c r="AE1620" s="157" t="s">
        <v>2280</v>
      </c>
      <c r="AF1620" s="157" t="s">
        <v>2281</v>
      </c>
      <c r="AG1620" s="157" t="str">
        <f>IFERROR(VLOOKUP(AF1620,'[6]archivo de datos'!$D$1:$E$1156,2,FALSE),"")</f>
        <v>CO-VAC-76001</v>
      </c>
      <c r="AH1620" s="157" t="s">
        <v>188</v>
      </c>
      <c r="AI1620" s="157" t="str">
        <f>IFERROR(VLOOKUP(AC1620,[6]Hoja3!$B$28:$E$38,2,FALSE),"")</f>
        <v>Gloria Teresita Serna Alzate</v>
      </c>
      <c r="AJ1620" s="157" t="str">
        <f>IFERROR(VLOOKUP(AC1620,[6]Hoja3!$B$28:$E$38,3,FALSE),"")</f>
        <v>602 5561125</v>
      </c>
      <c r="AK1620" s="167" t="str">
        <f>IFERROR(VLOOKUP(AC1620,[6]Hoja3!$B$28:$E$38,4,FALSE),"")</f>
        <v>gloria.serna@parquesnacionales.gov.co</v>
      </c>
      <c r="AL1620" s="168" t="s">
        <v>183</v>
      </c>
      <c r="AM1620" s="168" t="s">
        <v>183</v>
      </c>
      <c r="AN1620" s="168" t="s">
        <v>183</v>
      </c>
      <c r="AO1620" s="168" t="s">
        <v>183</v>
      </c>
      <c r="AP1620" s="168" t="s">
        <v>2404</v>
      </c>
      <c r="AQ1620" s="157"/>
      <c r="AR1620" s="157"/>
      <c r="AS1620" s="157" t="s">
        <v>191</v>
      </c>
      <c r="AT1620" s="157"/>
    </row>
    <row r="1621" spans="1:46" ht="25.05" customHeight="1" x14ac:dyDescent="0.3">
      <c r="A1621" s="168"/>
      <c r="B1621" s="168">
        <v>80111600</v>
      </c>
      <c r="C1621" s="168" t="s">
        <v>2480</v>
      </c>
      <c r="D1621" s="157" t="s">
        <v>224</v>
      </c>
      <c r="E1621" s="168" t="s">
        <v>2479</v>
      </c>
      <c r="F1621" s="158">
        <v>1</v>
      </c>
      <c r="G1621" s="158" t="str">
        <f>IFERROR(VLOOKUP(F1621,[6]Hoja4!$A$1:B1758,2,FALSE),"")</f>
        <v>ENERO</v>
      </c>
      <c r="H1621" s="148">
        <v>1</v>
      </c>
      <c r="I1621" s="158" t="str">
        <f>IFERROR(VLOOKUP(H1621,[6]Hoja4!$A$1:D1757,2,FALSE),"")</f>
        <v>ENERO</v>
      </c>
      <c r="J1621" s="148" t="s">
        <v>178</v>
      </c>
      <c r="K1621" s="148">
        <f>IFERROR(VLOOKUP(J1621,[6]LISTAS!$A$8:$B$11,2,FALSE),"")</f>
        <v>1</v>
      </c>
      <c r="L1621" s="159">
        <v>11</v>
      </c>
      <c r="M1621" s="160" t="s">
        <v>213</v>
      </c>
      <c r="N1621" s="160" t="str">
        <f>IFERROR(VLOOKUP(M1621,'[6]archivo de datos'!$G$1:$H$24,2,FALSE),"")</f>
        <v>CCE-16</v>
      </c>
      <c r="O1621" s="168" t="s">
        <v>180</v>
      </c>
      <c r="P1621" s="162">
        <f>IFERROR(VLOOKUP(O1621,'[6]archivo de datos'!$J$6:$K$12,2,FALSE),"")</f>
        <v>0</v>
      </c>
      <c r="Q1621" s="163" t="s">
        <v>46</v>
      </c>
      <c r="R1621" s="157" t="s">
        <v>1158</v>
      </c>
      <c r="S1621" s="164" t="s">
        <v>182</v>
      </c>
      <c r="T1621" s="147" t="s">
        <v>164</v>
      </c>
      <c r="U1621" s="147" t="s">
        <v>558</v>
      </c>
      <c r="V1621" s="157" t="str">
        <f>+IFERROR(VLOOKUP(U1621,[6]Equivalencias!$M$2:$N$97,2,FALSE),"")</f>
        <v>Áreas cubiertas con jornadas de vigilancia</v>
      </c>
      <c r="W1621" s="168">
        <v>2146652.87</v>
      </c>
      <c r="X1621" s="154">
        <v>15026570.09</v>
      </c>
      <c r="Y1621" s="154">
        <v>15026570.09</v>
      </c>
      <c r="Z1621" s="168" t="s">
        <v>183</v>
      </c>
      <c r="AA1621" s="168" t="s">
        <v>184</v>
      </c>
      <c r="AB1621" s="157">
        <f>IFERROR(VLOOKUP(AA1621,[6]Hoja4!$A$14:$B$19,2,FALSE),"")</f>
        <v>0</v>
      </c>
      <c r="AC1621" s="157" t="s">
        <v>171</v>
      </c>
      <c r="AD1621" s="157" t="s">
        <v>2403</v>
      </c>
      <c r="AE1621" s="157" t="s">
        <v>2280</v>
      </c>
      <c r="AF1621" s="157" t="s">
        <v>2281</v>
      </c>
      <c r="AG1621" s="157" t="str">
        <f>IFERROR(VLOOKUP(AF1621,'[6]archivo de datos'!$D$1:$E$1156,2,FALSE),"")</f>
        <v>CO-VAC-76001</v>
      </c>
      <c r="AH1621" s="157" t="s">
        <v>188</v>
      </c>
      <c r="AI1621" s="157" t="str">
        <f>IFERROR(VLOOKUP(AC1621,[6]Hoja3!$B$28:$E$38,2,FALSE),"")</f>
        <v>Gloria Teresita Serna Alzate</v>
      </c>
      <c r="AJ1621" s="157" t="str">
        <f>IFERROR(VLOOKUP(AC1621,[6]Hoja3!$B$28:$E$38,3,FALSE),"")</f>
        <v>602 5561125</v>
      </c>
      <c r="AK1621" s="167" t="str">
        <f>IFERROR(VLOOKUP(AC1621,[6]Hoja3!$B$28:$E$38,4,FALSE),"")</f>
        <v>gloria.serna@parquesnacionales.gov.co</v>
      </c>
      <c r="AL1621" s="168" t="s">
        <v>183</v>
      </c>
      <c r="AM1621" s="168" t="s">
        <v>183</v>
      </c>
      <c r="AN1621" s="168" t="s">
        <v>183</v>
      </c>
      <c r="AO1621" s="168" t="s">
        <v>183</v>
      </c>
      <c r="AP1621" s="168" t="s">
        <v>2404</v>
      </c>
      <c r="AQ1621" s="157"/>
      <c r="AR1621" s="157"/>
      <c r="AS1621" s="157" t="s">
        <v>191</v>
      </c>
      <c r="AT1621" s="157"/>
    </row>
    <row r="1622" spans="1:46" ht="25.05" customHeight="1" x14ac:dyDescent="0.3">
      <c r="A1622" s="168"/>
      <c r="B1622" s="168">
        <v>80111600</v>
      </c>
      <c r="C1622" s="168" t="s">
        <v>2481</v>
      </c>
      <c r="D1622" s="157" t="s">
        <v>211</v>
      </c>
      <c r="E1622" s="168" t="s">
        <v>2482</v>
      </c>
      <c r="F1622" s="158">
        <v>1</v>
      </c>
      <c r="G1622" s="158" t="str">
        <f>IFERROR(VLOOKUP(F1622,[6]Hoja4!$A$1:B1759,2,FALSE),"")</f>
        <v>ENERO</v>
      </c>
      <c r="H1622" s="148">
        <v>1</v>
      </c>
      <c r="I1622" s="158" t="str">
        <f>IFERROR(VLOOKUP(H1622,[6]Hoja4!$A$1:D1758,2,FALSE),"")</f>
        <v>ENERO</v>
      </c>
      <c r="J1622" s="148" t="s">
        <v>178</v>
      </c>
      <c r="K1622" s="148">
        <f>IFERROR(VLOOKUP(J1622,[6]LISTAS!$A$8:$B$11,2,FALSE),"")</f>
        <v>1</v>
      </c>
      <c r="L1622" s="159">
        <v>11</v>
      </c>
      <c r="M1622" s="160" t="s">
        <v>213</v>
      </c>
      <c r="N1622" s="160" t="str">
        <f>IFERROR(VLOOKUP(M1622,'[6]archivo de datos'!$G$1:$H$24,2,FALSE),"")</f>
        <v>CCE-16</v>
      </c>
      <c r="O1622" s="168" t="s">
        <v>180</v>
      </c>
      <c r="P1622" s="162">
        <f>IFERROR(VLOOKUP(O1622,'[6]archivo de datos'!$J$6:$K$12,2,FALSE),"")</f>
        <v>0</v>
      </c>
      <c r="Q1622" s="163" t="s">
        <v>48</v>
      </c>
      <c r="R1622" s="157" t="s">
        <v>1158</v>
      </c>
      <c r="S1622" s="164" t="s">
        <v>182</v>
      </c>
      <c r="T1622" s="157" t="s">
        <v>168</v>
      </c>
      <c r="U1622" s="157" t="s">
        <v>695</v>
      </c>
      <c r="V1622" s="157" t="str">
        <f>+IFERROR(VLOOKUP(U1622,[6]Equivalencias!$M$2:$N$97,2,FALSE),"")</f>
        <v>Plántulas producidas</v>
      </c>
      <c r="W1622" s="168">
        <v>5863990.8499999996</v>
      </c>
      <c r="X1622" s="154">
        <v>17591972.550000001</v>
      </c>
      <c r="Y1622" s="154">
        <v>17591972.550000001</v>
      </c>
      <c r="Z1622" s="168" t="s">
        <v>183</v>
      </c>
      <c r="AA1622" s="168" t="s">
        <v>184</v>
      </c>
      <c r="AB1622" s="157">
        <f>IFERROR(VLOOKUP(AA1622,[6]Hoja4!$A$14:$B$19,2,FALSE),"")</f>
        <v>0</v>
      </c>
      <c r="AC1622" s="157" t="s">
        <v>171</v>
      </c>
      <c r="AD1622" s="157" t="s">
        <v>2403</v>
      </c>
      <c r="AE1622" s="157" t="s">
        <v>2280</v>
      </c>
      <c r="AF1622" s="157" t="s">
        <v>2281</v>
      </c>
      <c r="AG1622" s="157" t="str">
        <f>IFERROR(VLOOKUP(AF1622,'[6]archivo de datos'!$D$1:$E$1156,2,FALSE),"")</f>
        <v>CO-VAC-76001</v>
      </c>
      <c r="AH1622" s="157" t="s">
        <v>188</v>
      </c>
      <c r="AI1622" s="157" t="str">
        <f>IFERROR(VLOOKUP(AC1622,[6]Hoja3!$B$28:$E$38,2,FALSE),"")</f>
        <v>Gloria Teresita Serna Alzate</v>
      </c>
      <c r="AJ1622" s="157" t="str">
        <f>IFERROR(VLOOKUP(AC1622,[6]Hoja3!$B$28:$E$38,3,FALSE),"")</f>
        <v>602 5561125</v>
      </c>
      <c r="AK1622" s="167" t="str">
        <f>IFERROR(VLOOKUP(AC1622,[6]Hoja3!$B$28:$E$38,4,FALSE),"")</f>
        <v>gloria.serna@parquesnacionales.gov.co</v>
      </c>
      <c r="AL1622" s="168" t="s">
        <v>183</v>
      </c>
      <c r="AM1622" s="168" t="s">
        <v>183</v>
      </c>
      <c r="AN1622" s="168" t="s">
        <v>183</v>
      </c>
      <c r="AO1622" s="168" t="s">
        <v>183</v>
      </c>
      <c r="AP1622" s="168" t="s">
        <v>2404</v>
      </c>
      <c r="AQ1622" s="157"/>
      <c r="AR1622" s="157"/>
      <c r="AS1622" s="157" t="s">
        <v>191</v>
      </c>
      <c r="AT1622" s="157"/>
    </row>
    <row r="1623" spans="1:46" ht="25.05" customHeight="1" x14ac:dyDescent="0.3">
      <c r="A1623" s="168"/>
      <c r="B1623" s="168">
        <v>80111600</v>
      </c>
      <c r="C1623" s="168" t="s">
        <v>2481</v>
      </c>
      <c r="D1623" s="157" t="s">
        <v>211</v>
      </c>
      <c r="E1623" s="168" t="s">
        <v>2482</v>
      </c>
      <c r="F1623" s="158">
        <v>1</v>
      </c>
      <c r="G1623" s="158" t="str">
        <f>IFERROR(VLOOKUP(F1623,[6]Hoja4!$A$1:B1760,2,FALSE),"")</f>
        <v>ENERO</v>
      </c>
      <c r="H1623" s="148">
        <v>1</v>
      </c>
      <c r="I1623" s="158" t="str">
        <f>IFERROR(VLOOKUP(H1623,[6]Hoja4!$A$1:D1759,2,FALSE),"")</f>
        <v>ENERO</v>
      </c>
      <c r="J1623" s="148" t="s">
        <v>178</v>
      </c>
      <c r="K1623" s="148">
        <f>IFERROR(VLOOKUP(J1623,[6]LISTAS!$A$8:$B$11,2,FALSE),"")</f>
        <v>1</v>
      </c>
      <c r="L1623" s="159">
        <v>11</v>
      </c>
      <c r="M1623" s="160" t="s">
        <v>213</v>
      </c>
      <c r="N1623" s="160" t="str">
        <f>IFERROR(VLOOKUP(M1623,'[6]archivo de datos'!$G$1:$H$24,2,FALSE),"")</f>
        <v>CCE-16</v>
      </c>
      <c r="O1623" s="168" t="s">
        <v>180</v>
      </c>
      <c r="P1623" s="162">
        <f>IFERROR(VLOOKUP(O1623,'[6]archivo de datos'!$J$6:$K$12,2,FALSE),"")</f>
        <v>0</v>
      </c>
      <c r="Q1623" s="163" t="s">
        <v>46</v>
      </c>
      <c r="R1623" s="157" t="s">
        <v>1158</v>
      </c>
      <c r="S1623" s="164" t="s">
        <v>182</v>
      </c>
      <c r="T1623" s="157" t="s">
        <v>168</v>
      </c>
      <c r="U1623" s="157" t="s">
        <v>695</v>
      </c>
      <c r="V1623" s="157" t="str">
        <f>+IFERROR(VLOOKUP(U1623,[6]Equivalencias!$M$2:$N$97,2,FALSE),"")</f>
        <v>Plántulas producidas</v>
      </c>
      <c r="W1623" s="168">
        <v>5863990.8499999996</v>
      </c>
      <c r="X1623" s="154">
        <v>46911926.799999997</v>
      </c>
      <c r="Y1623" s="154">
        <v>46911926.799999997</v>
      </c>
      <c r="Z1623" s="168" t="s">
        <v>183</v>
      </c>
      <c r="AA1623" s="168" t="s">
        <v>184</v>
      </c>
      <c r="AB1623" s="157">
        <f>IFERROR(VLOOKUP(AA1623,[6]Hoja4!$A$14:$B$19,2,FALSE),"")</f>
        <v>0</v>
      </c>
      <c r="AC1623" s="157" t="s">
        <v>171</v>
      </c>
      <c r="AD1623" s="157" t="s">
        <v>2403</v>
      </c>
      <c r="AE1623" s="157" t="s">
        <v>2280</v>
      </c>
      <c r="AF1623" s="157" t="s">
        <v>2281</v>
      </c>
      <c r="AG1623" s="157" t="str">
        <f>IFERROR(VLOOKUP(AF1623,'[6]archivo de datos'!$D$1:$E$1156,2,FALSE),"")</f>
        <v>CO-VAC-76001</v>
      </c>
      <c r="AH1623" s="157" t="s">
        <v>188</v>
      </c>
      <c r="AI1623" s="157" t="str">
        <f>IFERROR(VLOOKUP(AC1623,[6]Hoja3!$B$28:$E$38,2,FALSE),"")</f>
        <v>Gloria Teresita Serna Alzate</v>
      </c>
      <c r="AJ1623" s="157" t="str">
        <f>IFERROR(VLOOKUP(AC1623,[6]Hoja3!$B$28:$E$38,3,FALSE),"")</f>
        <v>602 5561125</v>
      </c>
      <c r="AK1623" s="167" t="str">
        <f>IFERROR(VLOOKUP(AC1623,[6]Hoja3!$B$28:$E$38,4,FALSE),"")</f>
        <v>gloria.serna@parquesnacionales.gov.co</v>
      </c>
      <c r="AL1623" s="168" t="s">
        <v>183</v>
      </c>
      <c r="AM1623" s="168" t="s">
        <v>183</v>
      </c>
      <c r="AN1623" s="168" t="s">
        <v>183</v>
      </c>
      <c r="AO1623" s="168" t="s">
        <v>183</v>
      </c>
      <c r="AP1623" s="168" t="s">
        <v>2404</v>
      </c>
      <c r="AQ1623" s="157"/>
      <c r="AR1623" s="157"/>
      <c r="AS1623" s="157" t="s">
        <v>191</v>
      </c>
      <c r="AT1623" s="157"/>
    </row>
    <row r="1624" spans="1:46" ht="25.05" customHeight="1" x14ac:dyDescent="0.3">
      <c r="A1624" s="168"/>
      <c r="B1624" s="168">
        <v>80111600</v>
      </c>
      <c r="C1624" s="168" t="s">
        <v>2483</v>
      </c>
      <c r="D1624" s="157" t="s">
        <v>224</v>
      </c>
      <c r="E1624" s="168" t="s">
        <v>2454</v>
      </c>
      <c r="F1624" s="158">
        <v>1</v>
      </c>
      <c r="G1624" s="158" t="str">
        <f>IFERROR(VLOOKUP(F1624,[6]Hoja4!$A$1:B1761,2,FALSE),"")</f>
        <v>ENERO</v>
      </c>
      <c r="H1624" s="148">
        <v>1</v>
      </c>
      <c r="I1624" s="158" t="str">
        <f>IFERROR(VLOOKUP(H1624,[6]Hoja4!$A$1:D1760,2,FALSE),"")</f>
        <v>ENERO</v>
      </c>
      <c r="J1624" s="148" t="s">
        <v>178</v>
      </c>
      <c r="K1624" s="148">
        <f>IFERROR(VLOOKUP(J1624,[6]LISTAS!$A$8:$B$11,2,FALSE),"")</f>
        <v>1</v>
      </c>
      <c r="L1624" s="159">
        <v>11</v>
      </c>
      <c r="M1624" s="160" t="s">
        <v>213</v>
      </c>
      <c r="N1624" s="160" t="str">
        <f>IFERROR(VLOOKUP(M1624,'[6]archivo de datos'!$G$1:$H$24,2,FALSE),"")</f>
        <v>CCE-16</v>
      </c>
      <c r="O1624" s="168" t="s">
        <v>180</v>
      </c>
      <c r="P1624" s="162">
        <f>IFERROR(VLOOKUP(O1624,'[6]archivo de datos'!$J$6:$K$12,2,FALSE),"")</f>
        <v>0</v>
      </c>
      <c r="Q1624" s="163" t="s">
        <v>48</v>
      </c>
      <c r="R1624" s="157" t="s">
        <v>1158</v>
      </c>
      <c r="S1624" s="164" t="s">
        <v>182</v>
      </c>
      <c r="T1624" s="147" t="s">
        <v>163</v>
      </c>
      <c r="U1624" s="157" t="s">
        <v>695</v>
      </c>
      <c r="V1624" s="157" t="str">
        <f>+IFERROR(VLOOKUP(U1624,[6]Equivalencias!$M$2:$N$97,2,FALSE),"")</f>
        <v>Plántulas producidas</v>
      </c>
      <c r="W1624" s="168">
        <v>2760498.88</v>
      </c>
      <c r="X1624" s="154">
        <v>11041995.52</v>
      </c>
      <c r="Y1624" s="154">
        <v>11041995.52</v>
      </c>
      <c r="Z1624" s="168" t="s">
        <v>183</v>
      </c>
      <c r="AA1624" s="168" t="s">
        <v>184</v>
      </c>
      <c r="AB1624" s="157">
        <f>IFERROR(VLOOKUP(AA1624,[6]Hoja4!$A$14:$B$19,2,FALSE),"")</f>
        <v>0</v>
      </c>
      <c r="AC1624" s="157" t="s">
        <v>171</v>
      </c>
      <c r="AD1624" s="157" t="s">
        <v>2403</v>
      </c>
      <c r="AE1624" s="157" t="s">
        <v>2280</v>
      </c>
      <c r="AF1624" s="157" t="s">
        <v>2281</v>
      </c>
      <c r="AG1624" s="157" t="str">
        <f>IFERROR(VLOOKUP(AF1624,'[6]archivo de datos'!$D$1:$E$1156,2,FALSE),"")</f>
        <v>CO-VAC-76001</v>
      </c>
      <c r="AH1624" s="157" t="s">
        <v>188</v>
      </c>
      <c r="AI1624" s="157" t="str">
        <f>IFERROR(VLOOKUP(AC1624,[6]Hoja3!$B$28:$E$38,2,FALSE),"")</f>
        <v>Gloria Teresita Serna Alzate</v>
      </c>
      <c r="AJ1624" s="157" t="str">
        <f>IFERROR(VLOOKUP(AC1624,[6]Hoja3!$B$28:$E$38,3,FALSE),"")</f>
        <v>602 5561125</v>
      </c>
      <c r="AK1624" s="167" t="str">
        <f>IFERROR(VLOOKUP(AC1624,[6]Hoja3!$B$28:$E$38,4,FALSE),"")</f>
        <v>gloria.serna@parquesnacionales.gov.co</v>
      </c>
      <c r="AL1624" s="168" t="s">
        <v>183</v>
      </c>
      <c r="AM1624" s="168" t="s">
        <v>183</v>
      </c>
      <c r="AN1624" s="168" t="s">
        <v>183</v>
      </c>
      <c r="AO1624" s="168" t="s">
        <v>183</v>
      </c>
      <c r="AP1624" s="168" t="s">
        <v>2404</v>
      </c>
      <c r="AQ1624" s="157"/>
      <c r="AR1624" s="157"/>
      <c r="AS1624" s="157" t="s">
        <v>191</v>
      </c>
      <c r="AT1624" s="157"/>
    </row>
    <row r="1625" spans="1:46" ht="25.05" customHeight="1" x14ac:dyDescent="0.3">
      <c r="A1625" s="168"/>
      <c r="B1625" s="168">
        <v>80111600</v>
      </c>
      <c r="C1625" s="168" t="s">
        <v>2483</v>
      </c>
      <c r="D1625" s="157" t="s">
        <v>224</v>
      </c>
      <c r="E1625" s="168" t="s">
        <v>2454</v>
      </c>
      <c r="F1625" s="158">
        <v>1</v>
      </c>
      <c r="G1625" s="158" t="str">
        <f>IFERROR(VLOOKUP(F1625,[6]Hoja4!$A$1:B1762,2,FALSE),"")</f>
        <v>ENERO</v>
      </c>
      <c r="H1625" s="148">
        <v>1</v>
      </c>
      <c r="I1625" s="158" t="str">
        <f>IFERROR(VLOOKUP(H1625,[6]Hoja4!$A$1:D1761,2,FALSE),"")</f>
        <v>ENERO</v>
      </c>
      <c r="J1625" s="148" t="s">
        <v>178</v>
      </c>
      <c r="K1625" s="148">
        <f>IFERROR(VLOOKUP(J1625,[6]LISTAS!$A$8:$B$11,2,FALSE),"")</f>
        <v>1</v>
      </c>
      <c r="L1625" s="159">
        <v>11</v>
      </c>
      <c r="M1625" s="160" t="s">
        <v>213</v>
      </c>
      <c r="N1625" s="160" t="str">
        <f>IFERROR(VLOOKUP(M1625,'[6]archivo de datos'!$G$1:$H$24,2,FALSE),"")</f>
        <v>CCE-16</v>
      </c>
      <c r="O1625" s="168" t="s">
        <v>180</v>
      </c>
      <c r="P1625" s="162">
        <f>IFERROR(VLOOKUP(O1625,'[6]archivo de datos'!$J$6:$K$12,2,FALSE),"")</f>
        <v>0</v>
      </c>
      <c r="Q1625" s="163" t="s">
        <v>46</v>
      </c>
      <c r="R1625" s="157" t="s">
        <v>1158</v>
      </c>
      <c r="S1625" s="164" t="s">
        <v>182</v>
      </c>
      <c r="T1625" s="147" t="s">
        <v>163</v>
      </c>
      <c r="U1625" s="157" t="s">
        <v>695</v>
      </c>
      <c r="V1625" s="157" t="str">
        <f>+IFERROR(VLOOKUP(U1625,[6]Equivalencias!$M$2:$N$97,2,FALSE),"")</f>
        <v>Plántulas producidas</v>
      </c>
      <c r="W1625" s="168">
        <v>2760498.88</v>
      </c>
      <c r="X1625" s="154">
        <v>19323492.16</v>
      </c>
      <c r="Y1625" s="154">
        <v>19323492.16</v>
      </c>
      <c r="Z1625" s="168" t="s">
        <v>183</v>
      </c>
      <c r="AA1625" s="168" t="s">
        <v>184</v>
      </c>
      <c r="AB1625" s="157">
        <f>IFERROR(VLOOKUP(AA1625,[6]Hoja4!$A$14:$B$19,2,FALSE),"")</f>
        <v>0</v>
      </c>
      <c r="AC1625" s="157" t="s">
        <v>171</v>
      </c>
      <c r="AD1625" s="157" t="s">
        <v>2403</v>
      </c>
      <c r="AE1625" s="157" t="s">
        <v>2280</v>
      </c>
      <c r="AF1625" s="157" t="s">
        <v>2281</v>
      </c>
      <c r="AG1625" s="157" t="str">
        <f>IFERROR(VLOOKUP(AF1625,'[6]archivo de datos'!$D$1:$E$1156,2,FALSE),"")</f>
        <v>CO-VAC-76001</v>
      </c>
      <c r="AH1625" s="157" t="s">
        <v>188</v>
      </c>
      <c r="AI1625" s="157" t="str">
        <f>IFERROR(VLOOKUP(AC1625,[6]Hoja3!$B$28:$E$38,2,FALSE),"")</f>
        <v>Gloria Teresita Serna Alzate</v>
      </c>
      <c r="AJ1625" s="157" t="str">
        <f>IFERROR(VLOOKUP(AC1625,[6]Hoja3!$B$28:$E$38,3,FALSE),"")</f>
        <v>602 5561125</v>
      </c>
      <c r="AK1625" s="167" t="str">
        <f>IFERROR(VLOOKUP(AC1625,[6]Hoja3!$B$28:$E$38,4,FALSE),"")</f>
        <v>gloria.serna@parquesnacionales.gov.co</v>
      </c>
      <c r="AL1625" s="168" t="s">
        <v>183</v>
      </c>
      <c r="AM1625" s="168" t="s">
        <v>183</v>
      </c>
      <c r="AN1625" s="168" t="s">
        <v>183</v>
      </c>
      <c r="AO1625" s="168" t="s">
        <v>183</v>
      </c>
      <c r="AP1625" s="168" t="s">
        <v>2404</v>
      </c>
      <c r="AQ1625" s="157"/>
      <c r="AR1625" s="157"/>
      <c r="AS1625" s="157" t="s">
        <v>191</v>
      </c>
      <c r="AT1625" s="157"/>
    </row>
    <row r="1626" spans="1:46" ht="25.05" customHeight="1" x14ac:dyDescent="0.3">
      <c r="A1626" s="168"/>
      <c r="B1626" s="168">
        <v>80111600</v>
      </c>
      <c r="C1626" s="168" t="s">
        <v>2484</v>
      </c>
      <c r="D1626" s="157" t="s">
        <v>224</v>
      </c>
      <c r="E1626" s="168" t="s">
        <v>2485</v>
      </c>
      <c r="F1626" s="158">
        <v>1</v>
      </c>
      <c r="G1626" s="158" t="str">
        <f>IFERROR(VLOOKUP(F1626,[6]Hoja4!$A$1:B1763,2,FALSE),"")</f>
        <v>ENERO</v>
      </c>
      <c r="H1626" s="148">
        <v>1</v>
      </c>
      <c r="I1626" s="158" t="str">
        <f>IFERROR(VLOOKUP(H1626,[6]Hoja4!$A$1:D1762,2,FALSE),"")</f>
        <v>ENERO</v>
      </c>
      <c r="J1626" s="148" t="s">
        <v>178</v>
      </c>
      <c r="K1626" s="148">
        <f>IFERROR(VLOOKUP(J1626,[6]LISTAS!$A$8:$B$11,2,FALSE),"")</f>
        <v>1</v>
      </c>
      <c r="L1626" s="159">
        <v>11</v>
      </c>
      <c r="M1626" s="160" t="s">
        <v>213</v>
      </c>
      <c r="N1626" s="160" t="str">
        <f>IFERROR(VLOOKUP(M1626,'[6]archivo de datos'!$G$1:$H$24,2,FALSE),"")</f>
        <v>CCE-16</v>
      </c>
      <c r="O1626" s="168" t="s">
        <v>180</v>
      </c>
      <c r="P1626" s="162">
        <f>IFERROR(VLOOKUP(O1626,'[6]archivo de datos'!$J$6:$K$12,2,FALSE),"")</f>
        <v>0</v>
      </c>
      <c r="Q1626" s="163" t="s">
        <v>48</v>
      </c>
      <c r="R1626" s="157" t="s">
        <v>1158</v>
      </c>
      <c r="S1626" s="164" t="s">
        <v>182</v>
      </c>
      <c r="T1626" s="157" t="s">
        <v>168</v>
      </c>
      <c r="U1626" s="157" t="s">
        <v>695</v>
      </c>
      <c r="V1626" s="157" t="str">
        <f>+IFERROR(VLOOKUP(U1626,[6]Equivalencias!$M$2:$N$97,2,FALSE),"")</f>
        <v>Plántulas producidas</v>
      </c>
      <c r="W1626" s="168">
        <v>2146652.87</v>
      </c>
      <c r="X1626" s="154">
        <v>6439958.6100000003</v>
      </c>
      <c r="Y1626" s="154">
        <v>6439958.6100000003</v>
      </c>
      <c r="Z1626" s="168" t="s">
        <v>183</v>
      </c>
      <c r="AA1626" s="168" t="s">
        <v>184</v>
      </c>
      <c r="AB1626" s="157">
        <f>IFERROR(VLOOKUP(AA1626,[6]Hoja4!$A$14:$B$19,2,FALSE),"")</f>
        <v>0</v>
      </c>
      <c r="AC1626" s="157" t="s">
        <v>171</v>
      </c>
      <c r="AD1626" s="157" t="s">
        <v>2403</v>
      </c>
      <c r="AE1626" s="157" t="s">
        <v>2280</v>
      </c>
      <c r="AF1626" s="157" t="s">
        <v>2281</v>
      </c>
      <c r="AG1626" s="157" t="str">
        <f>IFERROR(VLOOKUP(AF1626,'[6]archivo de datos'!$D$1:$E$1156,2,FALSE),"")</f>
        <v>CO-VAC-76001</v>
      </c>
      <c r="AH1626" s="157" t="s">
        <v>188</v>
      </c>
      <c r="AI1626" s="157" t="str">
        <f>IFERROR(VLOOKUP(AC1626,[6]Hoja3!$B$28:$E$38,2,FALSE),"")</f>
        <v>Gloria Teresita Serna Alzate</v>
      </c>
      <c r="AJ1626" s="157" t="str">
        <f>IFERROR(VLOOKUP(AC1626,[6]Hoja3!$B$28:$E$38,3,FALSE),"")</f>
        <v>602 5561125</v>
      </c>
      <c r="AK1626" s="167" t="str">
        <f>IFERROR(VLOOKUP(AC1626,[6]Hoja3!$B$28:$E$38,4,FALSE),"")</f>
        <v>gloria.serna@parquesnacionales.gov.co</v>
      </c>
      <c r="AL1626" s="168" t="s">
        <v>183</v>
      </c>
      <c r="AM1626" s="168" t="s">
        <v>183</v>
      </c>
      <c r="AN1626" s="168" t="s">
        <v>183</v>
      </c>
      <c r="AO1626" s="168" t="s">
        <v>183</v>
      </c>
      <c r="AP1626" s="168" t="s">
        <v>2404</v>
      </c>
      <c r="AQ1626" s="157"/>
      <c r="AR1626" s="157"/>
      <c r="AS1626" s="157" t="s">
        <v>191</v>
      </c>
      <c r="AT1626" s="157"/>
    </row>
    <row r="1627" spans="1:46" ht="25.05" customHeight="1" x14ac:dyDescent="0.3">
      <c r="A1627" s="168"/>
      <c r="B1627" s="168">
        <v>80111600</v>
      </c>
      <c r="C1627" s="168" t="s">
        <v>2486</v>
      </c>
      <c r="D1627" s="157" t="s">
        <v>224</v>
      </c>
      <c r="E1627" s="168" t="s">
        <v>2485</v>
      </c>
      <c r="F1627" s="158">
        <v>1</v>
      </c>
      <c r="G1627" s="158" t="str">
        <f>IFERROR(VLOOKUP(F1627,[6]Hoja4!$A$1:B1764,2,FALSE),"")</f>
        <v>ENERO</v>
      </c>
      <c r="H1627" s="148">
        <v>1</v>
      </c>
      <c r="I1627" s="158" t="str">
        <f>IFERROR(VLOOKUP(H1627,[6]Hoja4!$A$1:D1763,2,FALSE),"")</f>
        <v>ENERO</v>
      </c>
      <c r="J1627" s="148" t="s">
        <v>178</v>
      </c>
      <c r="K1627" s="148">
        <f>IFERROR(VLOOKUP(J1627,[6]LISTAS!$A$8:$B$11,2,FALSE),"")</f>
        <v>1</v>
      </c>
      <c r="L1627" s="159">
        <v>11</v>
      </c>
      <c r="M1627" s="160" t="s">
        <v>213</v>
      </c>
      <c r="N1627" s="160" t="str">
        <f>IFERROR(VLOOKUP(M1627,'[6]archivo de datos'!$G$1:$H$24,2,FALSE),"")</f>
        <v>CCE-16</v>
      </c>
      <c r="O1627" s="168" t="s">
        <v>180</v>
      </c>
      <c r="P1627" s="162">
        <f>IFERROR(VLOOKUP(O1627,'[6]archivo de datos'!$J$6:$K$12,2,FALSE),"")</f>
        <v>0</v>
      </c>
      <c r="Q1627" s="163" t="s">
        <v>46</v>
      </c>
      <c r="R1627" s="157" t="s">
        <v>1158</v>
      </c>
      <c r="S1627" s="164" t="s">
        <v>182</v>
      </c>
      <c r="T1627" s="157" t="s">
        <v>168</v>
      </c>
      <c r="U1627" s="157" t="s">
        <v>695</v>
      </c>
      <c r="V1627" s="157" t="str">
        <f>+IFERROR(VLOOKUP(U1627,[6]Equivalencias!$M$2:$N$97,2,FALSE),"")</f>
        <v>Plántulas producidas</v>
      </c>
      <c r="W1627" s="168">
        <v>2146652.87</v>
      </c>
      <c r="X1627" s="154">
        <v>17173222.960000001</v>
      </c>
      <c r="Y1627" s="154">
        <v>17173222.960000001</v>
      </c>
      <c r="Z1627" s="168" t="s">
        <v>183</v>
      </c>
      <c r="AA1627" s="168" t="s">
        <v>184</v>
      </c>
      <c r="AB1627" s="157">
        <f>IFERROR(VLOOKUP(AA1627,[6]Hoja4!$A$14:$B$19,2,FALSE),"")</f>
        <v>0</v>
      </c>
      <c r="AC1627" s="157" t="s">
        <v>171</v>
      </c>
      <c r="AD1627" s="157" t="s">
        <v>2403</v>
      </c>
      <c r="AE1627" s="157" t="s">
        <v>2280</v>
      </c>
      <c r="AF1627" s="157" t="s">
        <v>2281</v>
      </c>
      <c r="AG1627" s="157" t="str">
        <f>IFERROR(VLOOKUP(AF1627,'[6]archivo de datos'!$D$1:$E$1156,2,FALSE),"")</f>
        <v>CO-VAC-76001</v>
      </c>
      <c r="AH1627" s="157" t="s">
        <v>188</v>
      </c>
      <c r="AI1627" s="157" t="str">
        <f>IFERROR(VLOOKUP(AC1627,[6]Hoja3!$B$28:$E$38,2,FALSE),"")</f>
        <v>Gloria Teresita Serna Alzate</v>
      </c>
      <c r="AJ1627" s="157" t="str">
        <f>IFERROR(VLOOKUP(AC1627,[6]Hoja3!$B$28:$E$38,3,FALSE),"")</f>
        <v>602 5561125</v>
      </c>
      <c r="AK1627" s="167" t="str">
        <f>IFERROR(VLOOKUP(AC1627,[6]Hoja3!$B$28:$E$38,4,FALSE),"")</f>
        <v>gloria.serna@parquesnacionales.gov.co</v>
      </c>
      <c r="AL1627" s="168" t="s">
        <v>183</v>
      </c>
      <c r="AM1627" s="168" t="s">
        <v>183</v>
      </c>
      <c r="AN1627" s="168" t="s">
        <v>183</v>
      </c>
      <c r="AO1627" s="168" t="s">
        <v>183</v>
      </c>
      <c r="AP1627" s="168" t="s">
        <v>2404</v>
      </c>
      <c r="AQ1627" s="157"/>
      <c r="AR1627" s="157"/>
      <c r="AS1627" s="157" t="s">
        <v>191</v>
      </c>
      <c r="AT1627" s="157"/>
    </row>
    <row r="1628" spans="1:46" ht="25.05" customHeight="1" x14ac:dyDescent="0.3">
      <c r="A1628" s="168"/>
      <c r="B1628" s="168">
        <v>80111600</v>
      </c>
      <c r="C1628" s="168" t="s">
        <v>2484</v>
      </c>
      <c r="D1628" s="157" t="s">
        <v>224</v>
      </c>
      <c r="E1628" s="168" t="s">
        <v>2479</v>
      </c>
      <c r="F1628" s="158">
        <v>1</v>
      </c>
      <c r="G1628" s="158" t="str">
        <f>IFERROR(VLOOKUP(F1628,[6]Hoja4!$A$1:B1765,2,FALSE),"")</f>
        <v>ENERO</v>
      </c>
      <c r="H1628" s="148">
        <v>1</v>
      </c>
      <c r="I1628" s="158" t="str">
        <f>IFERROR(VLOOKUP(H1628,[6]Hoja4!$A$1:D1764,2,FALSE),"")</f>
        <v>ENERO</v>
      </c>
      <c r="J1628" s="148" t="s">
        <v>178</v>
      </c>
      <c r="K1628" s="148">
        <f>IFERROR(VLOOKUP(J1628,[6]LISTAS!$A$8:$B$11,2,FALSE),"")</f>
        <v>1</v>
      </c>
      <c r="L1628" s="159">
        <v>11</v>
      </c>
      <c r="M1628" s="160" t="s">
        <v>213</v>
      </c>
      <c r="N1628" s="160" t="str">
        <f>IFERROR(VLOOKUP(M1628,'[6]archivo de datos'!$G$1:$H$24,2,FALSE),"")</f>
        <v>CCE-16</v>
      </c>
      <c r="O1628" s="168" t="s">
        <v>180</v>
      </c>
      <c r="P1628" s="162">
        <f>IFERROR(VLOOKUP(O1628,'[6]archivo de datos'!$J$6:$K$12,2,FALSE),"")</f>
        <v>0</v>
      </c>
      <c r="Q1628" s="163" t="s">
        <v>48</v>
      </c>
      <c r="R1628" s="157" t="s">
        <v>1158</v>
      </c>
      <c r="S1628" s="164" t="s">
        <v>182</v>
      </c>
      <c r="T1628" s="157" t="s">
        <v>168</v>
      </c>
      <c r="U1628" s="157" t="s">
        <v>695</v>
      </c>
      <c r="V1628" s="157" t="str">
        <f>+IFERROR(VLOOKUP(U1628,[6]Equivalencias!$M$2:$N$97,2,FALSE),"")</f>
        <v>Plántulas producidas</v>
      </c>
      <c r="W1628" s="168">
        <v>2146652.87</v>
      </c>
      <c r="X1628" s="154">
        <v>6439958.6100000003</v>
      </c>
      <c r="Y1628" s="154">
        <v>6439958.6100000003</v>
      </c>
      <c r="Z1628" s="168" t="s">
        <v>183</v>
      </c>
      <c r="AA1628" s="168" t="s">
        <v>184</v>
      </c>
      <c r="AB1628" s="157">
        <f>IFERROR(VLOOKUP(AA1628,[6]Hoja4!$A$14:$B$19,2,FALSE),"")</f>
        <v>0</v>
      </c>
      <c r="AC1628" s="157" t="s">
        <v>171</v>
      </c>
      <c r="AD1628" s="157" t="s">
        <v>2403</v>
      </c>
      <c r="AE1628" s="157" t="s">
        <v>2280</v>
      </c>
      <c r="AF1628" s="157" t="s">
        <v>2281</v>
      </c>
      <c r="AG1628" s="157" t="str">
        <f>IFERROR(VLOOKUP(AF1628,'[6]archivo de datos'!$D$1:$E$1156,2,FALSE),"")</f>
        <v>CO-VAC-76001</v>
      </c>
      <c r="AH1628" s="157" t="s">
        <v>188</v>
      </c>
      <c r="AI1628" s="157" t="str">
        <f>IFERROR(VLOOKUP(AC1628,[6]Hoja3!$B$28:$E$38,2,FALSE),"")</f>
        <v>Gloria Teresita Serna Alzate</v>
      </c>
      <c r="AJ1628" s="157" t="str">
        <f>IFERROR(VLOOKUP(AC1628,[6]Hoja3!$B$28:$E$38,3,FALSE),"")</f>
        <v>602 5561125</v>
      </c>
      <c r="AK1628" s="167" t="str">
        <f>IFERROR(VLOOKUP(AC1628,[6]Hoja3!$B$28:$E$38,4,FALSE),"")</f>
        <v>gloria.serna@parquesnacionales.gov.co</v>
      </c>
      <c r="AL1628" s="168" t="s">
        <v>183</v>
      </c>
      <c r="AM1628" s="168" t="s">
        <v>183</v>
      </c>
      <c r="AN1628" s="168" t="s">
        <v>183</v>
      </c>
      <c r="AO1628" s="168" t="s">
        <v>183</v>
      </c>
      <c r="AP1628" s="168" t="s">
        <v>2404</v>
      </c>
      <c r="AQ1628" s="157"/>
      <c r="AR1628" s="157"/>
      <c r="AS1628" s="157" t="s">
        <v>191</v>
      </c>
      <c r="AT1628" s="157"/>
    </row>
    <row r="1629" spans="1:46" ht="25.05" customHeight="1" x14ac:dyDescent="0.3">
      <c r="A1629" s="168"/>
      <c r="B1629" s="168">
        <v>80111600</v>
      </c>
      <c r="C1629" s="168" t="s">
        <v>2486</v>
      </c>
      <c r="D1629" s="157" t="s">
        <v>224</v>
      </c>
      <c r="E1629" s="168" t="s">
        <v>2479</v>
      </c>
      <c r="F1629" s="158">
        <v>1</v>
      </c>
      <c r="G1629" s="158" t="str">
        <f>IFERROR(VLOOKUP(F1629,[6]Hoja4!$A$1:B1766,2,FALSE),"")</f>
        <v>ENERO</v>
      </c>
      <c r="H1629" s="148">
        <v>1</v>
      </c>
      <c r="I1629" s="158" t="str">
        <f>IFERROR(VLOOKUP(H1629,[6]Hoja4!$A$1:D1765,2,FALSE),"")</f>
        <v>ENERO</v>
      </c>
      <c r="J1629" s="148" t="s">
        <v>178</v>
      </c>
      <c r="K1629" s="148">
        <f>IFERROR(VLOOKUP(J1629,[6]LISTAS!$A$8:$B$11,2,FALSE),"")</f>
        <v>1</v>
      </c>
      <c r="L1629" s="159">
        <v>11</v>
      </c>
      <c r="M1629" s="160" t="s">
        <v>213</v>
      </c>
      <c r="N1629" s="160" t="str">
        <f>IFERROR(VLOOKUP(M1629,'[6]archivo de datos'!$G$1:$H$24,2,FALSE),"")</f>
        <v>CCE-16</v>
      </c>
      <c r="O1629" s="168" t="s">
        <v>180</v>
      </c>
      <c r="P1629" s="162">
        <f>IFERROR(VLOOKUP(O1629,'[6]archivo de datos'!$J$6:$K$12,2,FALSE),"")</f>
        <v>0</v>
      </c>
      <c r="Q1629" s="163" t="s">
        <v>46</v>
      </c>
      <c r="R1629" s="157" t="s">
        <v>1158</v>
      </c>
      <c r="S1629" s="164" t="s">
        <v>182</v>
      </c>
      <c r="T1629" s="157" t="s">
        <v>168</v>
      </c>
      <c r="U1629" s="157" t="s">
        <v>695</v>
      </c>
      <c r="V1629" s="157" t="str">
        <f>+IFERROR(VLOOKUP(U1629,[6]Equivalencias!$M$2:$N$97,2,FALSE),"")</f>
        <v>Plántulas producidas</v>
      </c>
      <c r="W1629" s="168">
        <v>2146652.87</v>
      </c>
      <c r="X1629" s="154">
        <v>17173222.960000001</v>
      </c>
      <c r="Y1629" s="154">
        <v>17173222.960000001</v>
      </c>
      <c r="Z1629" s="168" t="s">
        <v>183</v>
      </c>
      <c r="AA1629" s="168" t="s">
        <v>184</v>
      </c>
      <c r="AB1629" s="157">
        <f>IFERROR(VLOOKUP(AA1629,[6]Hoja4!$A$14:$B$19,2,FALSE),"")</f>
        <v>0</v>
      </c>
      <c r="AC1629" s="157" t="s">
        <v>171</v>
      </c>
      <c r="AD1629" s="157" t="s">
        <v>2403</v>
      </c>
      <c r="AE1629" s="157" t="s">
        <v>2280</v>
      </c>
      <c r="AF1629" s="157" t="s">
        <v>2281</v>
      </c>
      <c r="AG1629" s="157" t="str">
        <f>IFERROR(VLOOKUP(AF1629,'[6]archivo de datos'!$D$1:$E$1156,2,FALSE),"")</f>
        <v>CO-VAC-76001</v>
      </c>
      <c r="AH1629" s="157" t="s">
        <v>188</v>
      </c>
      <c r="AI1629" s="157" t="str">
        <f>IFERROR(VLOOKUP(AC1629,[6]Hoja3!$B$28:$E$38,2,FALSE),"")</f>
        <v>Gloria Teresita Serna Alzate</v>
      </c>
      <c r="AJ1629" s="157" t="str">
        <f>IFERROR(VLOOKUP(AC1629,[6]Hoja3!$B$28:$E$38,3,FALSE),"")</f>
        <v>602 5561125</v>
      </c>
      <c r="AK1629" s="167" t="str">
        <f>IFERROR(VLOOKUP(AC1629,[6]Hoja3!$B$28:$E$38,4,FALSE),"")</f>
        <v>gloria.serna@parquesnacionales.gov.co</v>
      </c>
      <c r="AL1629" s="168" t="s">
        <v>183</v>
      </c>
      <c r="AM1629" s="168" t="s">
        <v>183</v>
      </c>
      <c r="AN1629" s="168" t="s">
        <v>183</v>
      </c>
      <c r="AO1629" s="168" t="s">
        <v>183</v>
      </c>
      <c r="AP1629" s="168"/>
      <c r="AQ1629" s="157"/>
      <c r="AR1629" s="157"/>
      <c r="AS1629" s="157" t="s">
        <v>191</v>
      </c>
      <c r="AT1629" s="157"/>
    </row>
    <row r="1630" spans="1:46" ht="25.05" customHeight="1" x14ac:dyDescent="0.3">
      <c r="A1630" s="168"/>
      <c r="B1630" s="168">
        <v>80111600</v>
      </c>
      <c r="C1630" s="168" t="s">
        <v>2487</v>
      </c>
      <c r="D1630" s="157" t="s">
        <v>224</v>
      </c>
      <c r="E1630" s="168" t="s">
        <v>2488</v>
      </c>
      <c r="F1630" s="158">
        <v>1</v>
      </c>
      <c r="G1630" s="158" t="str">
        <f>IFERROR(VLOOKUP(F1630,[6]Hoja4!$A$1:B1767,2,FALSE),"")</f>
        <v>ENERO</v>
      </c>
      <c r="H1630" s="148">
        <v>1</v>
      </c>
      <c r="I1630" s="158" t="str">
        <f>IFERROR(VLOOKUP(H1630,[6]Hoja4!$A$1:D1766,2,FALSE),"")</f>
        <v>ENERO</v>
      </c>
      <c r="J1630" s="148" t="s">
        <v>178</v>
      </c>
      <c r="K1630" s="148">
        <f>IFERROR(VLOOKUP(J1630,[6]LISTAS!$A$8:$B$11,2,FALSE),"")</f>
        <v>1</v>
      </c>
      <c r="L1630" s="159">
        <v>6</v>
      </c>
      <c r="M1630" s="160" t="s">
        <v>213</v>
      </c>
      <c r="N1630" s="160" t="str">
        <f>IFERROR(VLOOKUP(M1630,'[6]archivo de datos'!$G$1:$H$24,2,FALSE),"")</f>
        <v>CCE-16</v>
      </c>
      <c r="O1630" s="168" t="s">
        <v>180</v>
      </c>
      <c r="P1630" s="162">
        <f>IFERROR(VLOOKUP(O1630,'[6]archivo de datos'!$J$6:$K$12,2,FALSE),"")</f>
        <v>0</v>
      </c>
      <c r="Q1630" s="163" t="s">
        <v>46</v>
      </c>
      <c r="R1630" s="157" t="s">
        <v>1158</v>
      </c>
      <c r="S1630" s="164" t="s">
        <v>182</v>
      </c>
      <c r="T1630" s="147" t="s">
        <v>166</v>
      </c>
      <c r="U1630" s="147" t="s">
        <v>793</v>
      </c>
      <c r="V1630" s="157" t="str">
        <f>+IFERROR(VLOOKUP(U1630,[6]Equivalencias!$M$2:$N$97,2,FALSE),"")</f>
        <v xml:space="preserve">Áreas administradas </v>
      </c>
      <c r="W1630" s="168">
        <v>1891324.11</v>
      </c>
      <c r="X1630" s="154">
        <v>11347944.66</v>
      </c>
      <c r="Y1630" s="154">
        <v>11347944.66</v>
      </c>
      <c r="Z1630" s="168" t="s">
        <v>183</v>
      </c>
      <c r="AA1630" s="168" t="s">
        <v>184</v>
      </c>
      <c r="AB1630" s="157">
        <f>IFERROR(VLOOKUP(AA1630,[6]Hoja4!$A$14:$B$19,2,FALSE),"")</f>
        <v>0</v>
      </c>
      <c r="AC1630" s="157" t="s">
        <v>171</v>
      </c>
      <c r="AD1630" s="157" t="s">
        <v>2403</v>
      </c>
      <c r="AE1630" s="157" t="s">
        <v>2280</v>
      </c>
      <c r="AF1630" s="157" t="s">
        <v>2281</v>
      </c>
      <c r="AG1630" s="157" t="str">
        <f>IFERROR(VLOOKUP(AF1630,'[6]archivo de datos'!$D$1:$E$1156,2,FALSE),"")</f>
        <v>CO-VAC-76001</v>
      </c>
      <c r="AH1630" s="157" t="s">
        <v>188</v>
      </c>
      <c r="AI1630" s="157" t="str">
        <f>IFERROR(VLOOKUP(AC1630,[6]Hoja3!$B$28:$E$38,2,FALSE),"")</f>
        <v>Gloria Teresita Serna Alzate</v>
      </c>
      <c r="AJ1630" s="157" t="str">
        <f>IFERROR(VLOOKUP(AC1630,[6]Hoja3!$B$28:$E$38,3,FALSE),"")</f>
        <v>602 5561125</v>
      </c>
      <c r="AK1630" s="167" t="str">
        <f>IFERROR(VLOOKUP(AC1630,[6]Hoja3!$B$28:$E$38,4,FALSE),"")</f>
        <v>gloria.serna@parquesnacionales.gov.co</v>
      </c>
      <c r="AL1630" s="168" t="s">
        <v>183</v>
      </c>
      <c r="AM1630" s="168" t="s">
        <v>183</v>
      </c>
      <c r="AN1630" s="168" t="s">
        <v>183</v>
      </c>
      <c r="AO1630" s="168" t="s">
        <v>183</v>
      </c>
      <c r="AP1630" s="168"/>
      <c r="AQ1630" s="157"/>
      <c r="AR1630" s="157"/>
      <c r="AS1630" s="157" t="s">
        <v>191</v>
      </c>
      <c r="AT1630" s="157"/>
    </row>
    <row r="1631" spans="1:46" ht="25.05" customHeight="1" x14ac:dyDescent="0.3">
      <c r="A1631" s="168"/>
      <c r="B1631" s="168">
        <v>80111600</v>
      </c>
      <c r="C1631" s="168" t="s">
        <v>2487</v>
      </c>
      <c r="D1631" s="157" t="s">
        <v>224</v>
      </c>
      <c r="E1631" s="168" t="s">
        <v>2488</v>
      </c>
      <c r="F1631" s="158">
        <v>1</v>
      </c>
      <c r="G1631" s="158" t="str">
        <f>IFERROR(VLOOKUP(F1631,[6]Hoja4!$A$1:B1768,2,FALSE),"")</f>
        <v>ENERO</v>
      </c>
      <c r="H1631" s="148">
        <v>1</v>
      </c>
      <c r="I1631" s="158" t="str">
        <f>IFERROR(VLOOKUP(H1631,[6]Hoja4!$A$1:D1767,2,FALSE),"")</f>
        <v>ENERO</v>
      </c>
      <c r="J1631" s="148" t="s">
        <v>178</v>
      </c>
      <c r="K1631" s="148">
        <f>IFERROR(VLOOKUP(J1631,[6]LISTAS!$A$8:$B$11,2,FALSE),"")</f>
        <v>1</v>
      </c>
      <c r="L1631" s="159">
        <v>6</v>
      </c>
      <c r="M1631" s="160" t="s">
        <v>213</v>
      </c>
      <c r="N1631" s="160" t="str">
        <f>IFERROR(VLOOKUP(M1631,'[6]archivo de datos'!$G$1:$H$24,2,FALSE),"")</f>
        <v>CCE-16</v>
      </c>
      <c r="O1631" s="168" t="s">
        <v>180</v>
      </c>
      <c r="P1631" s="162">
        <f>IFERROR(VLOOKUP(O1631,'[6]archivo de datos'!$J$6:$K$12,2,FALSE),"")</f>
        <v>0</v>
      </c>
      <c r="Q1631" s="163" t="s">
        <v>46</v>
      </c>
      <c r="R1631" s="157" t="s">
        <v>1158</v>
      </c>
      <c r="S1631" s="164" t="s">
        <v>182</v>
      </c>
      <c r="T1631" s="147" t="s">
        <v>166</v>
      </c>
      <c r="U1631" s="147" t="s">
        <v>793</v>
      </c>
      <c r="V1631" s="157" t="str">
        <f>+IFERROR(VLOOKUP(U1631,[6]Equivalencias!$M$2:$N$97,2,FALSE),"")</f>
        <v xml:space="preserve">Áreas administradas </v>
      </c>
      <c r="W1631" s="168">
        <v>1891324.11</v>
      </c>
      <c r="X1631" s="154">
        <v>11347944.66</v>
      </c>
      <c r="Y1631" s="154">
        <v>11347944.66</v>
      </c>
      <c r="Z1631" s="168" t="s">
        <v>183</v>
      </c>
      <c r="AA1631" s="168" t="s">
        <v>184</v>
      </c>
      <c r="AB1631" s="157">
        <f>IFERROR(VLOOKUP(AA1631,[6]Hoja4!$A$14:$B$19,2,FALSE),"")</f>
        <v>0</v>
      </c>
      <c r="AC1631" s="157" t="s">
        <v>171</v>
      </c>
      <c r="AD1631" s="157" t="s">
        <v>2403</v>
      </c>
      <c r="AE1631" s="157" t="s">
        <v>2280</v>
      </c>
      <c r="AF1631" s="157" t="s">
        <v>2281</v>
      </c>
      <c r="AG1631" s="157" t="str">
        <f>IFERROR(VLOOKUP(AF1631,'[6]archivo de datos'!$D$1:$E$1156,2,FALSE),"")</f>
        <v>CO-VAC-76001</v>
      </c>
      <c r="AH1631" s="157" t="s">
        <v>188</v>
      </c>
      <c r="AI1631" s="157" t="str">
        <f>IFERROR(VLOOKUP(AC1631,[6]Hoja3!$B$28:$E$38,2,FALSE),"")</f>
        <v>Gloria Teresita Serna Alzate</v>
      </c>
      <c r="AJ1631" s="157" t="str">
        <f>IFERROR(VLOOKUP(AC1631,[6]Hoja3!$B$28:$E$38,3,FALSE),"")</f>
        <v>602 5561125</v>
      </c>
      <c r="AK1631" s="167" t="str">
        <f>IFERROR(VLOOKUP(AC1631,[6]Hoja3!$B$28:$E$38,4,FALSE),"")</f>
        <v>gloria.serna@parquesnacionales.gov.co</v>
      </c>
      <c r="AL1631" s="168" t="s">
        <v>183</v>
      </c>
      <c r="AM1631" s="168" t="s">
        <v>183</v>
      </c>
      <c r="AN1631" s="168" t="s">
        <v>183</v>
      </c>
      <c r="AO1631" s="168" t="s">
        <v>183</v>
      </c>
      <c r="AP1631" s="168"/>
      <c r="AQ1631" s="157"/>
      <c r="AR1631" s="157"/>
      <c r="AS1631" s="157" t="s">
        <v>191</v>
      </c>
      <c r="AT1631" s="157"/>
    </row>
    <row r="1632" spans="1:46" ht="25.05" customHeight="1" x14ac:dyDescent="0.3">
      <c r="A1632" s="168"/>
      <c r="B1632" s="168">
        <v>80111600</v>
      </c>
      <c r="C1632" s="168" t="s">
        <v>2489</v>
      </c>
      <c r="D1632" s="157" t="s">
        <v>224</v>
      </c>
      <c r="E1632" s="168" t="s">
        <v>2488</v>
      </c>
      <c r="F1632" s="158">
        <v>1</v>
      </c>
      <c r="G1632" s="158" t="str">
        <f>IFERROR(VLOOKUP(F1632,[6]Hoja4!$A$1:B1769,2,FALSE),"")</f>
        <v>ENERO</v>
      </c>
      <c r="H1632" s="148">
        <v>1</v>
      </c>
      <c r="I1632" s="158" t="str">
        <f>IFERROR(VLOOKUP(H1632,[6]Hoja4!$A$1:D1768,2,FALSE),"")</f>
        <v>ENERO</v>
      </c>
      <c r="J1632" s="148" t="s">
        <v>178</v>
      </c>
      <c r="K1632" s="148">
        <f>IFERROR(VLOOKUP(J1632,[6]LISTAS!$A$8:$B$11,2,FALSE),"")</f>
        <v>1</v>
      </c>
      <c r="L1632" s="159">
        <v>6</v>
      </c>
      <c r="M1632" s="160" t="s">
        <v>213</v>
      </c>
      <c r="N1632" s="160" t="str">
        <f>IFERROR(VLOOKUP(M1632,'[6]archivo de datos'!$G$1:$H$24,2,FALSE),"")</f>
        <v>CCE-16</v>
      </c>
      <c r="O1632" s="168" t="s">
        <v>180</v>
      </c>
      <c r="P1632" s="162">
        <f>IFERROR(VLOOKUP(O1632,'[6]archivo de datos'!$J$6:$K$12,2,FALSE),"")</f>
        <v>0</v>
      </c>
      <c r="Q1632" s="163" t="s">
        <v>46</v>
      </c>
      <c r="R1632" s="157" t="s">
        <v>1158</v>
      </c>
      <c r="S1632" s="164" t="s">
        <v>182</v>
      </c>
      <c r="T1632" s="147" t="s">
        <v>166</v>
      </c>
      <c r="U1632" s="147" t="s">
        <v>793</v>
      </c>
      <c r="V1632" s="157" t="str">
        <f>+IFERROR(VLOOKUP(U1632,[6]Equivalencias!$M$2:$N$97,2,FALSE),"")</f>
        <v xml:space="preserve">Áreas administradas </v>
      </c>
      <c r="W1632" s="168">
        <v>1891324.11</v>
      </c>
      <c r="X1632" s="154">
        <v>11347944.66</v>
      </c>
      <c r="Y1632" s="154">
        <v>11347944.66</v>
      </c>
      <c r="Z1632" s="168" t="s">
        <v>183</v>
      </c>
      <c r="AA1632" s="168" t="s">
        <v>184</v>
      </c>
      <c r="AB1632" s="157">
        <f>IFERROR(VLOOKUP(AA1632,[6]Hoja4!$A$14:$B$19,2,FALSE),"")</f>
        <v>0</v>
      </c>
      <c r="AC1632" s="157" t="s">
        <v>171</v>
      </c>
      <c r="AD1632" s="157" t="s">
        <v>2403</v>
      </c>
      <c r="AE1632" s="157" t="s">
        <v>2280</v>
      </c>
      <c r="AF1632" s="157" t="s">
        <v>2281</v>
      </c>
      <c r="AG1632" s="157" t="str">
        <f>IFERROR(VLOOKUP(AF1632,'[6]archivo de datos'!$D$1:$E$1156,2,FALSE),"")</f>
        <v>CO-VAC-76001</v>
      </c>
      <c r="AH1632" s="157" t="s">
        <v>188</v>
      </c>
      <c r="AI1632" s="157" t="str">
        <f>IFERROR(VLOOKUP(AC1632,[6]Hoja3!$B$28:$E$38,2,FALSE),"")</f>
        <v>Gloria Teresita Serna Alzate</v>
      </c>
      <c r="AJ1632" s="157" t="str">
        <f>IFERROR(VLOOKUP(AC1632,[6]Hoja3!$B$28:$E$38,3,FALSE),"")</f>
        <v>602 5561125</v>
      </c>
      <c r="AK1632" s="167" t="str">
        <f>IFERROR(VLOOKUP(AC1632,[6]Hoja3!$B$28:$E$38,4,FALSE),"")</f>
        <v>gloria.serna@parquesnacionales.gov.co</v>
      </c>
      <c r="AL1632" s="168" t="s">
        <v>183</v>
      </c>
      <c r="AM1632" s="168" t="s">
        <v>183</v>
      </c>
      <c r="AN1632" s="168" t="s">
        <v>183</v>
      </c>
      <c r="AO1632" s="168" t="s">
        <v>183</v>
      </c>
      <c r="AP1632" s="168"/>
      <c r="AQ1632" s="157"/>
      <c r="AR1632" s="157"/>
      <c r="AS1632" s="157" t="s">
        <v>191</v>
      </c>
      <c r="AT1632" s="157"/>
    </row>
    <row r="1633" spans="1:46" ht="25.05" customHeight="1" x14ac:dyDescent="0.3">
      <c r="A1633" s="168"/>
      <c r="B1633" s="168">
        <v>80111600</v>
      </c>
      <c r="C1633" s="168" t="s">
        <v>2487</v>
      </c>
      <c r="D1633" s="157" t="s">
        <v>224</v>
      </c>
      <c r="E1633" s="168" t="s">
        <v>2488</v>
      </c>
      <c r="F1633" s="158">
        <v>1</v>
      </c>
      <c r="G1633" s="158" t="str">
        <f>IFERROR(VLOOKUP(F1633,[6]Hoja4!$A$1:B1770,2,FALSE),"")</f>
        <v>ENERO</v>
      </c>
      <c r="H1633" s="148">
        <v>1</v>
      </c>
      <c r="I1633" s="158" t="str">
        <f>IFERROR(VLOOKUP(H1633,[6]Hoja4!$A$1:D1769,2,FALSE),"")</f>
        <v>ENERO</v>
      </c>
      <c r="J1633" s="148" t="s">
        <v>178</v>
      </c>
      <c r="K1633" s="148">
        <f>IFERROR(VLOOKUP(J1633,[6]LISTAS!$A$8:$B$11,2,FALSE),"")</f>
        <v>1</v>
      </c>
      <c r="L1633" s="159">
        <v>6</v>
      </c>
      <c r="M1633" s="160" t="s">
        <v>213</v>
      </c>
      <c r="N1633" s="160" t="str">
        <f>IFERROR(VLOOKUP(M1633,'[6]archivo de datos'!$G$1:$H$24,2,FALSE),"")</f>
        <v>CCE-16</v>
      </c>
      <c r="O1633" s="168" t="s">
        <v>180</v>
      </c>
      <c r="P1633" s="162">
        <f>IFERROR(VLOOKUP(O1633,'[6]archivo de datos'!$J$6:$K$12,2,FALSE),"")</f>
        <v>0</v>
      </c>
      <c r="Q1633" s="163" t="s">
        <v>46</v>
      </c>
      <c r="R1633" s="157" t="s">
        <v>1158</v>
      </c>
      <c r="S1633" s="164" t="s">
        <v>182</v>
      </c>
      <c r="T1633" s="147" t="s">
        <v>166</v>
      </c>
      <c r="U1633" s="147" t="s">
        <v>793</v>
      </c>
      <c r="V1633" s="157" t="str">
        <f>+IFERROR(VLOOKUP(U1633,[6]Equivalencias!$M$2:$N$97,2,FALSE),"")</f>
        <v xml:space="preserve">Áreas administradas </v>
      </c>
      <c r="W1633" s="168">
        <v>1891324.11</v>
      </c>
      <c r="X1633" s="154">
        <v>11347944.66</v>
      </c>
      <c r="Y1633" s="154">
        <v>11347944.66</v>
      </c>
      <c r="Z1633" s="168" t="s">
        <v>183</v>
      </c>
      <c r="AA1633" s="168" t="s">
        <v>184</v>
      </c>
      <c r="AB1633" s="157">
        <f>IFERROR(VLOOKUP(AA1633,[6]Hoja4!$A$14:$B$19,2,FALSE),"")</f>
        <v>0</v>
      </c>
      <c r="AC1633" s="157" t="s">
        <v>171</v>
      </c>
      <c r="AD1633" s="157" t="s">
        <v>2403</v>
      </c>
      <c r="AE1633" s="157" t="s">
        <v>2280</v>
      </c>
      <c r="AF1633" s="157" t="s">
        <v>2281</v>
      </c>
      <c r="AG1633" s="157" t="str">
        <f>IFERROR(VLOOKUP(AF1633,'[6]archivo de datos'!$D$1:$E$1156,2,FALSE),"")</f>
        <v>CO-VAC-76001</v>
      </c>
      <c r="AH1633" s="157" t="s">
        <v>188</v>
      </c>
      <c r="AI1633" s="157" t="str">
        <f>IFERROR(VLOOKUP(AC1633,[6]Hoja3!$B$28:$E$38,2,FALSE),"")</f>
        <v>Gloria Teresita Serna Alzate</v>
      </c>
      <c r="AJ1633" s="157" t="str">
        <f>IFERROR(VLOOKUP(AC1633,[6]Hoja3!$B$28:$E$38,3,FALSE),"")</f>
        <v>602 5561125</v>
      </c>
      <c r="AK1633" s="167" t="str">
        <f>IFERROR(VLOOKUP(AC1633,[6]Hoja3!$B$28:$E$38,4,FALSE),"")</f>
        <v>gloria.serna@parquesnacionales.gov.co</v>
      </c>
      <c r="AL1633" s="168" t="s">
        <v>183</v>
      </c>
      <c r="AM1633" s="168" t="s">
        <v>183</v>
      </c>
      <c r="AN1633" s="168" t="s">
        <v>183</v>
      </c>
      <c r="AO1633" s="168" t="s">
        <v>183</v>
      </c>
      <c r="AP1633" s="168"/>
      <c r="AQ1633" s="157"/>
      <c r="AR1633" s="157"/>
      <c r="AS1633" s="157" t="s">
        <v>191</v>
      </c>
      <c r="AT1633" s="157"/>
    </row>
    <row r="1634" spans="1:46" ht="25.05" customHeight="1" x14ac:dyDescent="0.3">
      <c r="A1634" s="168"/>
      <c r="B1634" s="168">
        <v>80111600</v>
      </c>
      <c r="C1634" s="168" t="s">
        <v>2487</v>
      </c>
      <c r="D1634" s="157" t="s">
        <v>224</v>
      </c>
      <c r="E1634" s="168" t="s">
        <v>2488</v>
      </c>
      <c r="F1634" s="158">
        <v>1</v>
      </c>
      <c r="G1634" s="158" t="str">
        <f>IFERROR(VLOOKUP(F1634,[6]Hoja4!$A$1:B1771,2,FALSE),"")</f>
        <v>ENERO</v>
      </c>
      <c r="H1634" s="148">
        <v>1</v>
      </c>
      <c r="I1634" s="158" t="str">
        <f>IFERROR(VLOOKUP(H1634,[6]Hoja4!$A$1:D1770,2,FALSE),"")</f>
        <v>ENERO</v>
      </c>
      <c r="J1634" s="148" t="s">
        <v>178</v>
      </c>
      <c r="K1634" s="148">
        <f>IFERROR(VLOOKUP(J1634,[6]LISTAS!$A$8:$B$11,2,FALSE),"")</f>
        <v>1</v>
      </c>
      <c r="L1634" s="159">
        <v>6</v>
      </c>
      <c r="M1634" s="160" t="s">
        <v>213</v>
      </c>
      <c r="N1634" s="160" t="str">
        <f>IFERROR(VLOOKUP(M1634,'[6]archivo de datos'!$G$1:$H$24,2,FALSE),"")</f>
        <v>CCE-16</v>
      </c>
      <c r="O1634" s="168" t="s">
        <v>180</v>
      </c>
      <c r="P1634" s="162">
        <f>IFERROR(VLOOKUP(O1634,'[6]archivo de datos'!$J$6:$K$12,2,FALSE),"")</f>
        <v>0</v>
      </c>
      <c r="Q1634" s="163" t="s">
        <v>46</v>
      </c>
      <c r="R1634" s="157" t="s">
        <v>1158</v>
      </c>
      <c r="S1634" s="164" t="s">
        <v>182</v>
      </c>
      <c r="T1634" s="147" t="s">
        <v>166</v>
      </c>
      <c r="U1634" s="147" t="s">
        <v>793</v>
      </c>
      <c r="V1634" s="157" t="str">
        <f>+IFERROR(VLOOKUP(U1634,[6]Equivalencias!$M$2:$N$97,2,FALSE),"")</f>
        <v xml:space="preserve">Áreas administradas </v>
      </c>
      <c r="W1634" s="168">
        <v>1891324.11</v>
      </c>
      <c r="X1634" s="154">
        <v>11347944.66</v>
      </c>
      <c r="Y1634" s="154">
        <v>11347944.66</v>
      </c>
      <c r="Z1634" s="168" t="s">
        <v>183</v>
      </c>
      <c r="AA1634" s="168" t="s">
        <v>184</v>
      </c>
      <c r="AB1634" s="157">
        <f>IFERROR(VLOOKUP(AA1634,[6]Hoja4!$A$14:$B$19,2,FALSE),"")</f>
        <v>0</v>
      </c>
      <c r="AC1634" s="157" t="s">
        <v>171</v>
      </c>
      <c r="AD1634" s="157" t="s">
        <v>2403</v>
      </c>
      <c r="AE1634" s="157" t="s">
        <v>2280</v>
      </c>
      <c r="AF1634" s="157" t="s">
        <v>2281</v>
      </c>
      <c r="AG1634" s="157" t="str">
        <f>IFERROR(VLOOKUP(AF1634,'[6]archivo de datos'!$D$1:$E$1156,2,FALSE),"")</f>
        <v>CO-VAC-76001</v>
      </c>
      <c r="AH1634" s="157" t="s">
        <v>188</v>
      </c>
      <c r="AI1634" s="157" t="str">
        <f>IFERROR(VLOOKUP(AC1634,[6]Hoja3!$B$28:$E$38,2,FALSE),"")</f>
        <v>Gloria Teresita Serna Alzate</v>
      </c>
      <c r="AJ1634" s="157" t="str">
        <f>IFERROR(VLOOKUP(AC1634,[6]Hoja3!$B$28:$E$38,3,FALSE),"")</f>
        <v>602 5561125</v>
      </c>
      <c r="AK1634" s="167" t="str">
        <f>IFERROR(VLOOKUP(AC1634,[6]Hoja3!$B$28:$E$38,4,FALSE),"")</f>
        <v>gloria.serna@parquesnacionales.gov.co</v>
      </c>
      <c r="AL1634" s="168" t="s">
        <v>183</v>
      </c>
      <c r="AM1634" s="168" t="s">
        <v>183</v>
      </c>
      <c r="AN1634" s="168" t="s">
        <v>183</v>
      </c>
      <c r="AO1634" s="168" t="s">
        <v>183</v>
      </c>
      <c r="AP1634" s="168"/>
      <c r="AQ1634" s="157"/>
      <c r="AR1634" s="157"/>
      <c r="AS1634" s="157" t="s">
        <v>191</v>
      </c>
      <c r="AT1634" s="157"/>
    </row>
    <row r="1635" spans="1:46" ht="25.05" customHeight="1" x14ac:dyDescent="0.3">
      <c r="A1635" s="168"/>
      <c r="B1635" s="168">
        <v>80111600</v>
      </c>
      <c r="C1635" s="168" t="s">
        <v>2489</v>
      </c>
      <c r="D1635" s="157" t="s">
        <v>224</v>
      </c>
      <c r="E1635" s="168" t="s">
        <v>2488</v>
      </c>
      <c r="F1635" s="158">
        <v>1</v>
      </c>
      <c r="G1635" s="158" t="str">
        <f>IFERROR(VLOOKUP(F1635,[6]Hoja4!$A$1:B1772,2,FALSE),"")</f>
        <v>ENERO</v>
      </c>
      <c r="H1635" s="148">
        <v>1</v>
      </c>
      <c r="I1635" s="158" t="str">
        <f>IFERROR(VLOOKUP(H1635,[6]Hoja4!$A$1:D1771,2,FALSE),"")</f>
        <v>ENERO</v>
      </c>
      <c r="J1635" s="148" t="s">
        <v>178</v>
      </c>
      <c r="K1635" s="148">
        <f>IFERROR(VLOOKUP(J1635,[6]LISTAS!$A$8:$B$11,2,FALSE),"")</f>
        <v>1</v>
      </c>
      <c r="L1635" s="159">
        <v>6</v>
      </c>
      <c r="M1635" s="160" t="s">
        <v>213</v>
      </c>
      <c r="N1635" s="160" t="str">
        <f>IFERROR(VLOOKUP(M1635,'[6]archivo de datos'!$G$1:$H$24,2,FALSE),"")</f>
        <v>CCE-16</v>
      </c>
      <c r="O1635" s="168" t="s">
        <v>180</v>
      </c>
      <c r="P1635" s="162">
        <f>IFERROR(VLOOKUP(O1635,'[6]archivo de datos'!$J$6:$K$12,2,FALSE),"")</f>
        <v>0</v>
      </c>
      <c r="Q1635" s="163" t="s">
        <v>46</v>
      </c>
      <c r="R1635" s="157" t="s">
        <v>1158</v>
      </c>
      <c r="S1635" s="164" t="s">
        <v>182</v>
      </c>
      <c r="T1635" s="147" t="s">
        <v>166</v>
      </c>
      <c r="U1635" s="147" t="s">
        <v>793</v>
      </c>
      <c r="V1635" s="157" t="str">
        <f>+IFERROR(VLOOKUP(U1635,[6]Equivalencias!$M$2:$N$97,2,FALSE),"")</f>
        <v xml:space="preserve">Áreas administradas </v>
      </c>
      <c r="W1635" s="168">
        <v>1891324.11</v>
      </c>
      <c r="X1635" s="154">
        <v>11347944.66</v>
      </c>
      <c r="Y1635" s="154">
        <v>11347944.66</v>
      </c>
      <c r="Z1635" s="168" t="s">
        <v>183</v>
      </c>
      <c r="AA1635" s="168" t="s">
        <v>184</v>
      </c>
      <c r="AB1635" s="157">
        <f>IFERROR(VLOOKUP(AA1635,[6]Hoja4!$A$14:$B$19,2,FALSE),"")</f>
        <v>0</v>
      </c>
      <c r="AC1635" s="157" t="s">
        <v>171</v>
      </c>
      <c r="AD1635" s="157" t="s">
        <v>2403</v>
      </c>
      <c r="AE1635" s="157" t="s">
        <v>2280</v>
      </c>
      <c r="AF1635" s="157" t="s">
        <v>2281</v>
      </c>
      <c r="AG1635" s="157" t="str">
        <f>IFERROR(VLOOKUP(AF1635,'[6]archivo de datos'!$D$1:$E$1156,2,FALSE),"")</f>
        <v>CO-VAC-76001</v>
      </c>
      <c r="AH1635" s="157" t="s">
        <v>188</v>
      </c>
      <c r="AI1635" s="157" t="str">
        <f>IFERROR(VLOOKUP(AC1635,[6]Hoja3!$B$28:$E$38,2,FALSE),"")</f>
        <v>Gloria Teresita Serna Alzate</v>
      </c>
      <c r="AJ1635" s="157" t="str">
        <f>IFERROR(VLOOKUP(AC1635,[6]Hoja3!$B$28:$E$38,3,FALSE),"")</f>
        <v>602 5561125</v>
      </c>
      <c r="AK1635" s="167" t="str">
        <f>IFERROR(VLOOKUP(AC1635,[6]Hoja3!$B$28:$E$38,4,FALSE),"")</f>
        <v>gloria.serna@parquesnacionales.gov.co</v>
      </c>
      <c r="AL1635" s="168" t="s">
        <v>183</v>
      </c>
      <c r="AM1635" s="168" t="s">
        <v>183</v>
      </c>
      <c r="AN1635" s="168" t="s">
        <v>183</v>
      </c>
      <c r="AO1635" s="168" t="s">
        <v>183</v>
      </c>
      <c r="AP1635" s="168"/>
      <c r="AQ1635" s="157"/>
      <c r="AR1635" s="157"/>
      <c r="AS1635" s="157" t="s">
        <v>191</v>
      </c>
      <c r="AT1635" s="157"/>
    </row>
    <row r="1636" spans="1:46" ht="25.05" customHeight="1" x14ac:dyDescent="0.3">
      <c r="A1636" s="168"/>
      <c r="B1636" s="168">
        <v>80111600</v>
      </c>
      <c r="C1636" s="168" t="s">
        <v>2490</v>
      </c>
      <c r="D1636" s="157" t="s">
        <v>224</v>
      </c>
      <c r="E1636" s="168" t="s">
        <v>2488</v>
      </c>
      <c r="F1636" s="158">
        <v>1</v>
      </c>
      <c r="G1636" s="158" t="str">
        <f>IFERROR(VLOOKUP(F1636,[6]Hoja4!$A$1:B1773,2,FALSE),"")</f>
        <v>ENERO</v>
      </c>
      <c r="H1636" s="148">
        <v>1</v>
      </c>
      <c r="I1636" s="158" t="str">
        <f>IFERROR(VLOOKUP(H1636,[6]Hoja4!$A$1:D1772,2,FALSE),"")</f>
        <v>ENERO</v>
      </c>
      <c r="J1636" s="148" t="s">
        <v>178</v>
      </c>
      <c r="K1636" s="148">
        <f>IFERROR(VLOOKUP(J1636,[6]LISTAS!$A$8:$B$11,2,FALSE),"")</f>
        <v>1</v>
      </c>
      <c r="L1636" s="159">
        <v>6</v>
      </c>
      <c r="M1636" s="160" t="s">
        <v>213</v>
      </c>
      <c r="N1636" s="160" t="str">
        <f>IFERROR(VLOOKUP(M1636,'[6]archivo de datos'!$G$1:$H$24,2,FALSE),"")</f>
        <v>CCE-16</v>
      </c>
      <c r="O1636" s="168" t="s">
        <v>180</v>
      </c>
      <c r="P1636" s="162">
        <f>IFERROR(VLOOKUP(O1636,'[6]archivo de datos'!$J$6:$K$12,2,FALSE),"")</f>
        <v>0</v>
      </c>
      <c r="Q1636" s="163" t="s">
        <v>46</v>
      </c>
      <c r="R1636" s="157" t="s">
        <v>1158</v>
      </c>
      <c r="S1636" s="164" t="s">
        <v>182</v>
      </c>
      <c r="T1636" s="147" t="s">
        <v>166</v>
      </c>
      <c r="U1636" s="147" t="s">
        <v>793</v>
      </c>
      <c r="V1636" s="157" t="str">
        <f>+IFERROR(VLOOKUP(U1636,[6]Equivalencias!$M$2:$N$97,2,FALSE),"")</f>
        <v xml:space="preserve">Áreas administradas </v>
      </c>
      <c r="W1636" s="168">
        <v>1891324.11</v>
      </c>
      <c r="X1636" s="154">
        <v>11347944.66</v>
      </c>
      <c r="Y1636" s="154">
        <v>11347944.66</v>
      </c>
      <c r="Z1636" s="168" t="s">
        <v>183</v>
      </c>
      <c r="AA1636" s="168" t="s">
        <v>184</v>
      </c>
      <c r="AB1636" s="157">
        <f>IFERROR(VLOOKUP(AA1636,[6]Hoja4!$A$14:$B$19,2,FALSE),"")</f>
        <v>0</v>
      </c>
      <c r="AC1636" s="157" t="s">
        <v>171</v>
      </c>
      <c r="AD1636" s="157" t="s">
        <v>2403</v>
      </c>
      <c r="AE1636" s="157" t="s">
        <v>2280</v>
      </c>
      <c r="AF1636" s="157" t="s">
        <v>2281</v>
      </c>
      <c r="AG1636" s="157" t="str">
        <f>IFERROR(VLOOKUP(AF1636,'[6]archivo de datos'!$D$1:$E$1156,2,FALSE),"")</f>
        <v>CO-VAC-76001</v>
      </c>
      <c r="AH1636" s="157" t="s">
        <v>188</v>
      </c>
      <c r="AI1636" s="157" t="str">
        <f>IFERROR(VLOOKUP(AC1636,[6]Hoja3!$B$28:$E$38,2,FALSE),"")</f>
        <v>Gloria Teresita Serna Alzate</v>
      </c>
      <c r="AJ1636" s="157" t="str">
        <f>IFERROR(VLOOKUP(AC1636,[6]Hoja3!$B$28:$E$38,3,FALSE),"")</f>
        <v>602 5561125</v>
      </c>
      <c r="AK1636" s="167" t="str">
        <f>IFERROR(VLOOKUP(AC1636,[6]Hoja3!$B$28:$E$38,4,FALSE),"")</f>
        <v>gloria.serna@parquesnacionales.gov.co</v>
      </c>
      <c r="AL1636" s="168" t="s">
        <v>183</v>
      </c>
      <c r="AM1636" s="168" t="s">
        <v>183</v>
      </c>
      <c r="AN1636" s="168" t="s">
        <v>183</v>
      </c>
      <c r="AO1636" s="168" t="s">
        <v>183</v>
      </c>
      <c r="AP1636" s="168"/>
      <c r="AQ1636" s="157"/>
      <c r="AR1636" s="157"/>
      <c r="AS1636" s="157" t="s">
        <v>191</v>
      </c>
      <c r="AT1636" s="157"/>
    </row>
    <row r="1637" spans="1:46" ht="25.05" customHeight="1" x14ac:dyDescent="0.3">
      <c r="A1637" s="168"/>
      <c r="B1637" s="168">
        <v>80111600</v>
      </c>
      <c r="C1637" s="168" t="s">
        <v>2489</v>
      </c>
      <c r="D1637" s="157" t="s">
        <v>224</v>
      </c>
      <c r="E1637" s="168" t="s">
        <v>2488</v>
      </c>
      <c r="F1637" s="158">
        <v>1</v>
      </c>
      <c r="G1637" s="158" t="str">
        <f>IFERROR(VLOOKUP(F1637,[6]Hoja4!$A$1:B1774,2,FALSE),"")</f>
        <v>ENERO</v>
      </c>
      <c r="H1637" s="148">
        <v>1</v>
      </c>
      <c r="I1637" s="158" t="str">
        <f>IFERROR(VLOOKUP(H1637,[6]Hoja4!$A$1:D1773,2,FALSE),"")</f>
        <v>ENERO</v>
      </c>
      <c r="J1637" s="148" t="s">
        <v>178</v>
      </c>
      <c r="K1637" s="148">
        <f>IFERROR(VLOOKUP(J1637,[6]LISTAS!$A$8:$B$11,2,FALSE),"")</f>
        <v>1</v>
      </c>
      <c r="L1637" s="159">
        <v>6</v>
      </c>
      <c r="M1637" s="160" t="s">
        <v>213</v>
      </c>
      <c r="N1637" s="160" t="str">
        <f>IFERROR(VLOOKUP(M1637,'[6]archivo de datos'!$G$1:$H$24,2,FALSE),"")</f>
        <v>CCE-16</v>
      </c>
      <c r="O1637" s="168" t="s">
        <v>180</v>
      </c>
      <c r="P1637" s="162">
        <f>IFERROR(VLOOKUP(O1637,'[6]archivo de datos'!$J$6:$K$12,2,FALSE),"")</f>
        <v>0</v>
      </c>
      <c r="Q1637" s="163" t="s">
        <v>46</v>
      </c>
      <c r="R1637" s="157" t="s">
        <v>1158</v>
      </c>
      <c r="S1637" s="164" t="s">
        <v>182</v>
      </c>
      <c r="T1637" s="147" t="s">
        <v>166</v>
      </c>
      <c r="U1637" s="147" t="s">
        <v>793</v>
      </c>
      <c r="V1637" s="157" t="str">
        <f>+IFERROR(VLOOKUP(U1637,[6]Equivalencias!$M$2:$N$97,2,FALSE),"")</f>
        <v xml:space="preserve">Áreas administradas </v>
      </c>
      <c r="W1637" s="168">
        <v>1891324.11</v>
      </c>
      <c r="X1637" s="154">
        <v>11347944.66</v>
      </c>
      <c r="Y1637" s="154">
        <v>11347944.66</v>
      </c>
      <c r="Z1637" s="168" t="s">
        <v>183</v>
      </c>
      <c r="AA1637" s="168" t="s">
        <v>184</v>
      </c>
      <c r="AB1637" s="157">
        <f>IFERROR(VLOOKUP(AA1637,[6]Hoja4!$A$14:$B$19,2,FALSE),"")</f>
        <v>0</v>
      </c>
      <c r="AC1637" s="157" t="s">
        <v>171</v>
      </c>
      <c r="AD1637" s="157" t="s">
        <v>2403</v>
      </c>
      <c r="AE1637" s="157" t="s">
        <v>2280</v>
      </c>
      <c r="AF1637" s="157" t="s">
        <v>2281</v>
      </c>
      <c r="AG1637" s="157" t="str">
        <f>IFERROR(VLOOKUP(AF1637,'[6]archivo de datos'!$D$1:$E$1156,2,FALSE),"")</f>
        <v>CO-VAC-76001</v>
      </c>
      <c r="AH1637" s="157" t="s">
        <v>188</v>
      </c>
      <c r="AI1637" s="157" t="str">
        <f>IFERROR(VLOOKUP(AC1637,[6]Hoja3!$B$28:$E$38,2,FALSE),"")</f>
        <v>Gloria Teresita Serna Alzate</v>
      </c>
      <c r="AJ1637" s="157" t="str">
        <f>IFERROR(VLOOKUP(AC1637,[6]Hoja3!$B$28:$E$38,3,FALSE),"")</f>
        <v>602 5561125</v>
      </c>
      <c r="AK1637" s="167" t="str">
        <f>IFERROR(VLOOKUP(AC1637,[6]Hoja3!$B$28:$E$38,4,FALSE),"")</f>
        <v>gloria.serna@parquesnacionales.gov.co</v>
      </c>
      <c r="AL1637" s="168" t="s">
        <v>183</v>
      </c>
      <c r="AM1637" s="168" t="s">
        <v>183</v>
      </c>
      <c r="AN1637" s="168" t="s">
        <v>183</v>
      </c>
      <c r="AO1637" s="168" t="s">
        <v>183</v>
      </c>
      <c r="AP1637" s="168"/>
      <c r="AQ1637" s="157"/>
      <c r="AR1637" s="157"/>
      <c r="AS1637" s="157" t="s">
        <v>191</v>
      </c>
      <c r="AT1637" s="157"/>
    </row>
    <row r="1638" spans="1:46" ht="25.05" customHeight="1" x14ac:dyDescent="0.3">
      <c r="A1638" s="168"/>
      <c r="B1638" s="168">
        <v>80111600</v>
      </c>
      <c r="C1638" s="168" t="s">
        <v>2489</v>
      </c>
      <c r="D1638" s="157" t="s">
        <v>224</v>
      </c>
      <c r="E1638" s="168" t="s">
        <v>2488</v>
      </c>
      <c r="F1638" s="158">
        <v>1</v>
      </c>
      <c r="G1638" s="158" t="str">
        <f>IFERROR(VLOOKUP(F1638,[6]Hoja4!$A$1:B1775,2,FALSE),"")</f>
        <v>ENERO</v>
      </c>
      <c r="H1638" s="148">
        <v>1</v>
      </c>
      <c r="I1638" s="158" t="str">
        <f>IFERROR(VLOOKUP(H1638,[6]Hoja4!$A$1:D1774,2,FALSE),"")</f>
        <v>ENERO</v>
      </c>
      <c r="J1638" s="148" t="s">
        <v>178</v>
      </c>
      <c r="K1638" s="148">
        <f>IFERROR(VLOOKUP(J1638,[6]LISTAS!$A$8:$B$11,2,FALSE),"")</f>
        <v>1</v>
      </c>
      <c r="L1638" s="159">
        <v>6</v>
      </c>
      <c r="M1638" s="160" t="s">
        <v>213</v>
      </c>
      <c r="N1638" s="160" t="str">
        <f>IFERROR(VLOOKUP(M1638,'[6]archivo de datos'!$G$1:$H$24,2,FALSE),"")</f>
        <v>CCE-16</v>
      </c>
      <c r="O1638" s="168" t="s">
        <v>180</v>
      </c>
      <c r="P1638" s="162">
        <f>IFERROR(VLOOKUP(O1638,'[6]archivo de datos'!$J$6:$K$12,2,FALSE),"")</f>
        <v>0</v>
      </c>
      <c r="Q1638" s="163" t="s">
        <v>46</v>
      </c>
      <c r="R1638" s="157" t="s">
        <v>1158</v>
      </c>
      <c r="S1638" s="164" t="s">
        <v>182</v>
      </c>
      <c r="T1638" s="147" t="s">
        <v>166</v>
      </c>
      <c r="U1638" s="147" t="s">
        <v>793</v>
      </c>
      <c r="V1638" s="157" t="str">
        <f>+IFERROR(VLOOKUP(U1638,[6]Equivalencias!$M$2:$N$97,2,FALSE),"")</f>
        <v xml:space="preserve">Áreas administradas </v>
      </c>
      <c r="W1638" s="168">
        <v>1891324.11</v>
      </c>
      <c r="X1638" s="154">
        <v>11347944.66</v>
      </c>
      <c r="Y1638" s="154">
        <v>11347944.66</v>
      </c>
      <c r="Z1638" s="168" t="s">
        <v>183</v>
      </c>
      <c r="AA1638" s="168" t="s">
        <v>184</v>
      </c>
      <c r="AB1638" s="157">
        <f>IFERROR(VLOOKUP(AA1638,[6]Hoja4!$A$14:$B$19,2,FALSE),"")</f>
        <v>0</v>
      </c>
      <c r="AC1638" s="157" t="s">
        <v>171</v>
      </c>
      <c r="AD1638" s="157" t="s">
        <v>2403</v>
      </c>
      <c r="AE1638" s="157" t="s">
        <v>2280</v>
      </c>
      <c r="AF1638" s="157" t="s">
        <v>2281</v>
      </c>
      <c r="AG1638" s="157" t="str">
        <f>IFERROR(VLOOKUP(AF1638,'[6]archivo de datos'!$D$1:$E$1156,2,FALSE),"")</f>
        <v>CO-VAC-76001</v>
      </c>
      <c r="AH1638" s="157" t="s">
        <v>188</v>
      </c>
      <c r="AI1638" s="157" t="str">
        <f>IFERROR(VLOOKUP(AC1638,[6]Hoja3!$B$28:$E$38,2,FALSE),"")</f>
        <v>Gloria Teresita Serna Alzate</v>
      </c>
      <c r="AJ1638" s="157" t="str">
        <f>IFERROR(VLOOKUP(AC1638,[6]Hoja3!$B$28:$E$38,3,FALSE),"")</f>
        <v>602 5561125</v>
      </c>
      <c r="AK1638" s="167" t="str">
        <f>IFERROR(VLOOKUP(AC1638,[6]Hoja3!$B$28:$E$38,4,FALSE),"")</f>
        <v>gloria.serna@parquesnacionales.gov.co</v>
      </c>
      <c r="AL1638" s="168" t="s">
        <v>183</v>
      </c>
      <c r="AM1638" s="168" t="s">
        <v>183</v>
      </c>
      <c r="AN1638" s="168" t="s">
        <v>183</v>
      </c>
      <c r="AO1638" s="168" t="s">
        <v>183</v>
      </c>
      <c r="AP1638" s="168"/>
      <c r="AQ1638" s="157"/>
      <c r="AR1638" s="157"/>
      <c r="AS1638" s="157" t="s">
        <v>191</v>
      </c>
      <c r="AT1638" s="157"/>
    </row>
    <row r="1639" spans="1:46" ht="25.05" customHeight="1" x14ac:dyDescent="0.3">
      <c r="A1639" s="168"/>
      <c r="B1639" s="168">
        <v>80111600</v>
      </c>
      <c r="C1639" s="168" t="s">
        <v>2491</v>
      </c>
      <c r="D1639" s="157" t="s">
        <v>211</v>
      </c>
      <c r="E1639" s="168" t="s">
        <v>2428</v>
      </c>
      <c r="F1639" s="158">
        <v>1</v>
      </c>
      <c r="G1639" s="158" t="str">
        <f>IFERROR(VLOOKUP(F1639,[6]Hoja4!$A$1:B1776,2,FALSE),"")</f>
        <v>ENERO</v>
      </c>
      <c r="H1639" s="148">
        <v>1</v>
      </c>
      <c r="I1639" s="158" t="str">
        <f>IFERROR(VLOOKUP(H1639,[6]Hoja4!$A$1:D1775,2,FALSE),"")</f>
        <v>ENERO</v>
      </c>
      <c r="J1639" s="148" t="s">
        <v>178</v>
      </c>
      <c r="K1639" s="148">
        <f>IFERROR(VLOOKUP(J1639,[6]LISTAS!$A$8:$B$11,2,FALSE),"")</f>
        <v>1</v>
      </c>
      <c r="L1639" s="159">
        <v>11</v>
      </c>
      <c r="M1639" s="160" t="s">
        <v>213</v>
      </c>
      <c r="N1639" s="160" t="str">
        <f>IFERROR(VLOOKUP(M1639,'[6]archivo de datos'!$G$1:$H$24,2,FALSE),"")</f>
        <v>CCE-16</v>
      </c>
      <c r="O1639" s="168" t="s">
        <v>180</v>
      </c>
      <c r="P1639" s="162">
        <f>IFERROR(VLOOKUP(O1639,'[6]archivo de datos'!$J$6:$K$12,2,FALSE),"")</f>
        <v>0</v>
      </c>
      <c r="Q1639" s="163" t="s">
        <v>48</v>
      </c>
      <c r="R1639" s="157" t="s">
        <v>1158</v>
      </c>
      <c r="S1639" s="164" t="s">
        <v>182</v>
      </c>
      <c r="T1639" s="147" t="s">
        <v>166</v>
      </c>
      <c r="U1639" s="147" t="s">
        <v>793</v>
      </c>
      <c r="V1639" s="157" t="str">
        <f>+IFERROR(VLOOKUP(U1639,[6]Equivalencias!$M$2:$N$97,2,FALSE),"")</f>
        <v xml:space="preserve">Áreas administradas </v>
      </c>
      <c r="W1639" s="168">
        <v>5863990.8499999996</v>
      </c>
      <c r="X1639" s="154">
        <v>23455963.399999999</v>
      </c>
      <c r="Y1639" s="154">
        <v>23455963.399999999</v>
      </c>
      <c r="Z1639" s="168" t="s">
        <v>183</v>
      </c>
      <c r="AA1639" s="168" t="s">
        <v>184</v>
      </c>
      <c r="AB1639" s="157">
        <f>IFERROR(VLOOKUP(AA1639,[6]Hoja4!$A$14:$B$19,2,FALSE),"")</f>
        <v>0</v>
      </c>
      <c r="AC1639" s="157" t="s">
        <v>171</v>
      </c>
      <c r="AD1639" s="157" t="s">
        <v>2403</v>
      </c>
      <c r="AE1639" s="157" t="s">
        <v>2280</v>
      </c>
      <c r="AF1639" s="157" t="s">
        <v>2281</v>
      </c>
      <c r="AG1639" s="157" t="str">
        <f>IFERROR(VLOOKUP(AF1639,'[6]archivo de datos'!$D$1:$E$1156,2,FALSE),"")</f>
        <v>CO-VAC-76001</v>
      </c>
      <c r="AH1639" s="157" t="s">
        <v>188</v>
      </c>
      <c r="AI1639" s="157" t="str">
        <f>IFERROR(VLOOKUP(AC1639,[6]Hoja3!$B$28:$E$38,2,FALSE),"")</f>
        <v>Gloria Teresita Serna Alzate</v>
      </c>
      <c r="AJ1639" s="157" t="str">
        <f>IFERROR(VLOOKUP(AC1639,[6]Hoja3!$B$28:$E$38,3,FALSE),"")</f>
        <v>602 5561125</v>
      </c>
      <c r="AK1639" s="167" t="str">
        <f>IFERROR(VLOOKUP(AC1639,[6]Hoja3!$B$28:$E$38,4,FALSE),"")</f>
        <v>gloria.serna@parquesnacionales.gov.co</v>
      </c>
      <c r="AL1639" s="168" t="s">
        <v>183</v>
      </c>
      <c r="AM1639" s="168" t="s">
        <v>183</v>
      </c>
      <c r="AN1639" s="168" t="s">
        <v>183</v>
      </c>
      <c r="AO1639" s="168" t="s">
        <v>183</v>
      </c>
      <c r="AP1639" s="168"/>
      <c r="AQ1639" s="157"/>
      <c r="AR1639" s="157"/>
      <c r="AS1639" s="157" t="s">
        <v>191</v>
      </c>
      <c r="AT1639" s="157"/>
    </row>
    <row r="1640" spans="1:46" ht="25.05" customHeight="1" x14ac:dyDescent="0.3">
      <c r="A1640" s="168"/>
      <c r="B1640" s="168">
        <v>80111600</v>
      </c>
      <c r="C1640" s="168" t="s">
        <v>2491</v>
      </c>
      <c r="D1640" s="157" t="s">
        <v>211</v>
      </c>
      <c r="E1640" s="168" t="s">
        <v>2428</v>
      </c>
      <c r="F1640" s="158">
        <v>1</v>
      </c>
      <c r="G1640" s="158" t="str">
        <f>IFERROR(VLOOKUP(F1640,[6]Hoja4!$A$1:B1777,2,FALSE),"")</f>
        <v>ENERO</v>
      </c>
      <c r="H1640" s="148">
        <v>1</v>
      </c>
      <c r="I1640" s="158" t="str">
        <f>IFERROR(VLOOKUP(H1640,[6]Hoja4!$A$1:D1776,2,FALSE),"")</f>
        <v>ENERO</v>
      </c>
      <c r="J1640" s="148" t="s">
        <v>178</v>
      </c>
      <c r="K1640" s="148">
        <f>IFERROR(VLOOKUP(J1640,[6]LISTAS!$A$8:$B$11,2,FALSE),"")</f>
        <v>1</v>
      </c>
      <c r="L1640" s="159">
        <v>11</v>
      </c>
      <c r="M1640" s="160" t="s">
        <v>213</v>
      </c>
      <c r="N1640" s="160" t="str">
        <f>IFERROR(VLOOKUP(M1640,'[6]archivo de datos'!$G$1:$H$24,2,FALSE),"")</f>
        <v>CCE-16</v>
      </c>
      <c r="O1640" s="168" t="s">
        <v>180</v>
      </c>
      <c r="P1640" s="162">
        <f>IFERROR(VLOOKUP(O1640,'[6]archivo de datos'!$J$6:$K$12,2,FALSE),"")</f>
        <v>0</v>
      </c>
      <c r="Q1640" s="163" t="s">
        <v>46</v>
      </c>
      <c r="R1640" s="157" t="s">
        <v>1158</v>
      </c>
      <c r="S1640" s="164" t="s">
        <v>182</v>
      </c>
      <c r="T1640" s="147" t="s">
        <v>166</v>
      </c>
      <c r="U1640" s="147" t="s">
        <v>793</v>
      </c>
      <c r="V1640" s="157" t="str">
        <f>+IFERROR(VLOOKUP(U1640,[6]Equivalencias!$M$2:$N$97,2,FALSE),"")</f>
        <v xml:space="preserve">Áreas administradas </v>
      </c>
      <c r="W1640" s="168">
        <v>5863990.8499999996</v>
      </c>
      <c r="X1640" s="154">
        <v>41047935.949999996</v>
      </c>
      <c r="Y1640" s="154">
        <v>41047935.949999996</v>
      </c>
      <c r="Z1640" s="168" t="s">
        <v>183</v>
      </c>
      <c r="AA1640" s="168" t="s">
        <v>184</v>
      </c>
      <c r="AB1640" s="157">
        <f>IFERROR(VLOOKUP(AA1640,[6]Hoja4!$A$14:$B$19,2,FALSE),"")</f>
        <v>0</v>
      </c>
      <c r="AC1640" s="157" t="s">
        <v>171</v>
      </c>
      <c r="AD1640" s="157" t="s">
        <v>2403</v>
      </c>
      <c r="AE1640" s="157" t="s">
        <v>2280</v>
      </c>
      <c r="AF1640" s="157" t="s">
        <v>2281</v>
      </c>
      <c r="AG1640" s="157" t="str">
        <f>IFERROR(VLOOKUP(AF1640,'[6]archivo de datos'!$D$1:$E$1156,2,FALSE),"")</f>
        <v>CO-VAC-76001</v>
      </c>
      <c r="AH1640" s="157" t="s">
        <v>188</v>
      </c>
      <c r="AI1640" s="157" t="str">
        <f>IFERROR(VLOOKUP(AC1640,[6]Hoja3!$B$28:$E$38,2,FALSE),"")</f>
        <v>Gloria Teresita Serna Alzate</v>
      </c>
      <c r="AJ1640" s="157" t="str">
        <f>IFERROR(VLOOKUP(AC1640,[6]Hoja3!$B$28:$E$38,3,FALSE),"")</f>
        <v>602 5561125</v>
      </c>
      <c r="AK1640" s="167" t="str">
        <f>IFERROR(VLOOKUP(AC1640,[6]Hoja3!$B$28:$E$38,4,FALSE),"")</f>
        <v>gloria.serna@parquesnacionales.gov.co</v>
      </c>
      <c r="AL1640" s="168" t="s">
        <v>183</v>
      </c>
      <c r="AM1640" s="168" t="s">
        <v>183</v>
      </c>
      <c r="AN1640" s="168" t="s">
        <v>183</v>
      </c>
      <c r="AO1640" s="168" t="s">
        <v>183</v>
      </c>
      <c r="AP1640" s="168"/>
      <c r="AQ1640" s="157"/>
      <c r="AR1640" s="157"/>
      <c r="AS1640" s="157" t="s">
        <v>191</v>
      </c>
      <c r="AT1640" s="157"/>
    </row>
    <row r="1641" spans="1:46" ht="25.05" customHeight="1" x14ac:dyDescent="0.3">
      <c r="A1641" s="168"/>
      <c r="B1641" s="168">
        <v>80111600</v>
      </c>
      <c r="C1641" s="168" t="s">
        <v>2492</v>
      </c>
      <c r="D1641" s="157" t="s">
        <v>211</v>
      </c>
      <c r="E1641" s="168" t="s">
        <v>2428</v>
      </c>
      <c r="F1641" s="158">
        <v>1</v>
      </c>
      <c r="G1641" s="158" t="str">
        <f>IFERROR(VLOOKUP(F1641,[6]Hoja4!$A$1:B1778,2,FALSE),"")</f>
        <v>ENERO</v>
      </c>
      <c r="H1641" s="148">
        <v>1</v>
      </c>
      <c r="I1641" s="158" t="str">
        <f>IFERROR(VLOOKUP(H1641,[6]Hoja4!$A$1:D1777,2,FALSE),"")</f>
        <v>ENERO</v>
      </c>
      <c r="J1641" s="148" t="s">
        <v>178</v>
      </c>
      <c r="K1641" s="148">
        <f>IFERROR(VLOOKUP(J1641,[6]LISTAS!$A$8:$B$11,2,FALSE),"")</f>
        <v>1</v>
      </c>
      <c r="L1641" s="159">
        <v>11</v>
      </c>
      <c r="M1641" s="160" t="s">
        <v>213</v>
      </c>
      <c r="N1641" s="160" t="str">
        <f>IFERROR(VLOOKUP(M1641,'[6]archivo de datos'!$G$1:$H$24,2,FALSE),"")</f>
        <v>CCE-16</v>
      </c>
      <c r="O1641" s="168" t="s">
        <v>180</v>
      </c>
      <c r="P1641" s="162">
        <f>IFERROR(VLOOKUP(O1641,'[6]archivo de datos'!$J$6:$K$12,2,FALSE),"")</f>
        <v>0</v>
      </c>
      <c r="Q1641" s="163" t="s">
        <v>48</v>
      </c>
      <c r="R1641" s="157" t="s">
        <v>1158</v>
      </c>
      <c r="S1641" s="164" t="s">
        <v>182</v>
      </c>
      <c r="T1641" s="147" t="s">
        <v>166</v>
      </c>
      <c r="U1641" s="147" t="s">
        <v>793</v>
      </c>
      <c r="V1641" s="157" t="str">
        <f>+IFERROR(VLOOKUP(U1641,[6]Equivalencias!$M$2:$N$97,2,FALSE),"")</f>
        <v xml:space="preserve">Áreas administradas </v>
      </c>
      <c r="W1641" s="168">
        <v>5863990.8499999996</v>
      </c>
      <c r="X1641" s="154">
        <v>23455963.399999999</v>
      </c>
      <c r="Y1641" s="154">
        <v>23455963.399999999</v>
      </c>
      <c r="Z1641" s="168" t="s">
        <v>183</v>
      </c>
      <c r="AA1641" s="168" t="s">
        <v>184</v>
      </c>
      <c r="AB1641" s="157">
        <f>IFERROR(VLOOKUP(AA1641,[6]Hoja4!$A$14:$B$19,2,FALSE),"")</f>
        <v>0</v>
      </c>
      <c r="AC1641" s="157" t="s">
        <v>171</v>
      </c>
      <c r="AD1641" s="157" t="s">
        <v>2403</v>
      </c>
      <c r="AE1641" s="157" t="s">
        <v>2280</v>
      </c>
      <c r="AF1641" s="157" t="s">
        <v>2281</v>
      </c>
      <c r="AG1641" s="157" t="str">
        <f>IFERROR(VLOOKUP(AF1641,'[6]archivo de datos'!$D$1:$E$1156,2,FALSE),"")</f>
        <v>CO-VAC-76001</v>
      </c>
      <c r="AH1641" s="157" t="s">
        <v>188</v>
      </c>
      <c r="AI1641" s="157" t="str">
        <f>IFERROR(VLOOKUP(AC1641,[6]Hoja3!$B$28:$E$38,2,FALSE),"")</f>
        <v>Gloria Teresita Serna Alzate</v>
      </c>
      <c r="AJ1641" s="157" t="str">
        <f>IFERROR(VLOOKUP(AC1641,[6]Hoja3!$B$28:$E$38,3,FALSE),"")</f>
        <v>602 5561125</v>
      </c>
      <c r="AK1641" s="167" t="str">
        <f>IFERROR(VLOOKUP(AC1641,[6]Hoja3!$B$28:$E$38,4,FALSE),"")</f>
        <v>gloria.serna@parquesnacionales.gov.co</v>
      </c>
      <c r="AL1641" s="168" t="s">
        <v>183</v>
      </c>
      <c r="AM1641" s="168" t="s">
        <v>183</v>
      </c>
      <c r="AN1641" s="168" t="s">
        <v>183</v>
      </c>
      <c r="AO1641" s="168" t="s">
        <v>183</v>
      </c>
      <c r="AP1641" s="168"/>
      <c r="AQ1641" s="157"/>
      <c r="AR1641" s="157"/>
      <c r="AS1641" s="157" t="s">
        <v>191</v>
      </c>
      <c r="AT1641" s="157"/>
    </row>
    <row r="1642" spans="1:46" ht="25.05" customHeight="1" x14ac:dyDescent="0.3">
      <c r="A1642" s="168"/>
      <c r="B1642" s="168">
        <v>80111600</v>
      </c>
      <c r="C1642" s="168" t="s">
        <v>2492</v>
      </c>
      <c r="D1642" s="157" t="s">
        <v>211</v>
      </c>
      <c r="E1642" s="168" t="s">
        <v>2428</v>
      </c>
      <c r="F1642" s="158">
        <v>1</v>
      </c>
      <c r="G1642" s="158" t="str">
        <f>IFERROR(VLOOKUP(F1642,[6]Hoja4!$A$1:B1779,2,FALSE),"")</f>
        <v>ENERO</v>
      </c>
      <c r="H1642" s="148">
        <v>1</v>
      </c>
      <c r="I1642" s="158" t="str">
        <f>IFERROR(VLOOKUP(H1642,[6]Hoja4!$A$1:D1778,2,FALSE),"")</f>
        <v>ENERO</v>
      </c>
      <c r="J1642" s="148" t="s">
        <v>178</v>
      </c>
      <c r="K1642" s="148">
        <f>IFERROR(VLOOKUP(J1642,[6]LISTAS!$A$8:$B$11,2,FALSE),"")</f>
        <v>1</v>
      </c>
      <c r="L1642" s="159">
        <v>11</v>
      </c>
      <c r="M1642" s="160" t="s">
        <v>213</v>
      </c>
      <c r="N1642" s="160" t="str">
        <f>IFERROR(VLOOKUP(M1642,'[6]archivo de datos'!$G$1:$H$24,2,FALSE),"")</f>
        <v>CCE-16</v>
      </c>
      <c r="O1642" s="168" t="s">
        <v>180</v>
      </c>
      <c r="P1642" s="162">
        <f>IFERROR(VLOOKUP(O1642,'[6]archivo de datos'!$J$6:$K$12,2,FALSE),"")</f>
        <v>0</v>
      </c>
      <c r="Q1642" s="163" t="s">
        <v>46</v>
      </c>
      <c r="R1642" s="157" t="s">
        <v>1158</v>
      </c>
      <c r="S1642" s="164" t="s">
        <v>182</v>
      </c>
      <c r="T1642" s="147" t="s">
        <v>166</v>
      </c>
      <c r="U1642" s="147" t="s">
        <v>793</v>
      </c>
      <c r="V1642" s="157" t="str">
        <f>+IFERROR(VLOOKUP(U1642,[6]Equivalencias!$M$2:$N$97,2,FALSE),"")</f>
        <v xml:space="preserve">Áreas administradas </v>
      </c>
      <c r="W1642" s="168">
        <v>5863990.8499999996</v>
      </c>
      <c r="X1642" s="154">
        <v>41047935.949999996</v>
      </c>
      <c r="Y1642" s="154">
        <v>41047935.949999996</v>
      </c>
      <c r="Z1642" s="168" t="s">
        <v>183</v>
      </c>
      <c r="AA1642" s="168" t="s">
        <v>184</v>
      </c>
      <c r="AB1642" s="157">
        <f>IFERROR(VLOOKUP(AA1642,[6]Hoja4!$A$14:$B$19,2,FALSE),"")</f>
        <v>0</v>
      </c>
      <c r="AC1642" s="157" t="s">
        <v>171</v>
      </c>
      <c r="AD1642" s="157" t="s">
        <v>2403</v>
      </c>
      <c r="AE1642" s="157" t="s">
        <v>2280</v>
      </c>
      <c r="AF1642" s="157" t="s">
        <v>2281</v>
      </c>
      <c r="AG1642" s="157" t="str">
        <f>IFERROR(VLOOKUP(AF1642,'[6]archivo de datos'!$D$1:$E$1156,2,FALSE),"")</f>
        <v>CO-VAC-76001</v>
      </c>
      <c r="AH1642" s="157" t="s">
        <v>188</v>
      </c>
      <c r="AI1642" s="157" t="str">
        <f>IFERROR(VLOOKUP(AC1642,[6]Hoja3!$B$28:$E$38,2,FALSE),"")</f>
        <v>Gloria Teresita Serna Alzate</v>
      </c>
      <c r="AJ1642" s="157" t="str">
        <f>IFERROR(VLOOKUP(AC1642,[6]Hoja3!$B$28:$E$38,3,FALSE),"")</f>
        <v>602 5561125</v>
      </c>
      <c r="AK1642" s="167" t="str">
        <f>IFERROR(VLOOKUP(AC1642,[6]Hoja3!$B$28:$E$38,4,FALSE),"")</f>
        <v>gloria.serna@parquesnacionales.gov.co</v>
      </c>
      <c r="AL1642" s="168" t="s">
        <v>183</v>
      </c>
      <c r="AM1642" s="168" t="s">
        <v>183</v>
      </c>
      <c r="AN1642" s="168" t="s">
        <v>183</v>
      </c>
      <c r="AO1642" s="168" t="s">
        <v>183</v>
      </c>
      <c r="AP1642" s="168"/>
      <c r="AQ1642" s="157"/>
      <c r="AR1642" s="157"/>
      <c r="AS1642" s="157" t="s">
        <v>191</v>
      </c>
      <c r="AT1642" s="157"/>
    </row>
    <row r="1643" spans="1:46" ht="25.05" customHeight="1" x14ac:dyDescent="0.3">
      <c r="A1643" s="168"/>
      <c r="B1643" s="168">
        <v>80111600</v>
      </c>
      <c r="C1643" s="168" t="s">
        <v>2493</v>
      </c>
      <c r="D1643" s="157" t="s">
        <v>224</v>
      </c>
      <c r="E1643" s="168" t="s">
        <v>2494</v>
      </c>
      <c r="F1643" s="158">
        <v>1</v>
      </c>
      <c r="G1643" s="158" t="str">
        <f>IFERROR(VLOOKUP(F1643,[6]Hoja4!$A$1:B1780,2,FALSE),"")</f>
        <v>ENERO</v>
      </c>
      <c r="H1643" s="148">
        <v>1</v>
      </c>
      <c r="I1643" s="158" t="str">
        <f>IFERROR(VLOOKUP(H1643,[6]Hoja4!$A$1:D1779,2,FALSE),"")</f>
        <v>ENERO</v>
      </c>
      <c r="J1643" s="148" t="s">
        <v>178</v>
      </c>
      <c r="K1643" s="148">
        <f>IFERROR(VLOOKUP(J1643,[6]LISTAS!$A$8:$B$11,2,FALSE),"")</f>
        <v>1</v>
      </c>
      <c r="L1643" s="159">
        <v>11</v>
      </c>
      <c r="M1643" s="160" t="s">
        <v>213</v>
      </c>
      <c r="N1643" s="160" t="str">
        <f>IFERROR(VLOOKUP(M1643,'[6]archivo de datos'!$G$1:$H$24,2,FALSE),"")</f>
        <v>CCE-16</v>
      </c>
      <c r="O1643" s="168" t="s">
        <v>180</v>
      </c>
      <c r="P1643" s="162">
        <f>IFERROR(VLOOKUP(O1643,'[6]archivo de datos'!$J$6:$K$12,2,FALSE),"")</f>
        <v>0</v>
      </c>
      <c r="Q1643" s="163" t="s">
        <v>48</v>
      </c>
      <c r="R1643" s="157" t="s">
        <v>1158</v>
      </c>
      <c r="S1643" s="164" t="s">
        <v>182</v>
      </c>
      <c r="T1643" s="147" t="s">
        <v>166</v>
      </c>
      <c r="U1643" s="147" t="s">
        <v>793</v>
      </c>
      <c r="V1643" s="157" t="str">
        <f>+IFERROR(VLOOKUP(U1643,[6]Equivalencias!$M$2:$N$97,2,FALSE),"")</f>
        <v xml:space="preserve">Áreas administradas </v>
      </c>
      <c r="W1643" s="168">
        <v>1891324.11</v>
      </c>
      <c r="X1643" s="154">
        <v>7565296.4400000004</v>
      </c>
      <c r="Y1643" s="154">
        <v>7565296.4400000004</v>
      </c>
      <c r="Z1643" s="168" t="s">
        <v>183</v>
      </c>
      <c r="AA1643" s="168" t="s">
        <v>184</v>
      </c>
      <c r="AB1643" s="157">
        <f>IFERROR(VLOOKUP(AA1643,[6]Hoja4!$A$14:$B$19,2,FALSE),"")</f>
        <v>0</v>
      </c>
      <c r="AC1643" s="157" t="s">
        <v>171</v>
      </c>
      <c r="AD1643" s="157" t="s">
        <v>2403</v>
      </c>
      <c r="AE1643" s="157" t="s">
        <v>2280</v>
      </c>
      <c r="AF1643" s="157" t="s">
        <v>2281</v>
      </c>
      <c r="AG1643" s="157" t="str">
        <f>IFERROR(VLOOKUP(AF1643,'[6]archivo de datos'!$D$1:$E$1156,2,FALSE),"")</f>
        <v>CO-VAC-76001</v>
      </c>
      <c r="AH1643" s="157" t="s">
        <v>188</v>
      </c>
      <c r="AI1643" s="157" t="str">
        <f>IFERROR(VLOOKUP(AC1643,[6]Hoja3!$B$28:$E$38,2,FALSE),"")</f>
        <v>Gloria Teresita Serna Alzate</v>
      </c>
      <c r="AJ1643" s="157" t="str">
        <f>IFERROR(VLOOKUP(AC1643,[6]Hoja3!$B$28:$E$38,3,FALSE),"")</f>
        <v>602 5561125</v>
      </c>
      <c r="AK1643" s="167" t="str">
        <f>IFERROR(VLOOKUP(AC1643,[6]Hoja3!$B$28:$E$38,4,FALSE),"")</f>
        <v>gloria.serna@parquesnacionales.gov.co</v>
      </c>
      <c r="AL1643" s="168" t="s">
        <v>183</v>
      </c>
      <c r="AM1643" s="168" t="s">
        <v>183</v>
      </c>
      <c r="AN1643" s="168" t="s">
        <v>183</v>
      </c>
      <c r="AO1643" s="168" t="s">
        <v>183</v>
      </c>
      <c r="AP1643" s="168"/>
      <c r="AQ1643" s="157"/>
      <c r="AR1643" s="157"/>
      <c r="AS1643" s="157" t="s">
        <v>191</v>
      </c>
      <c r="AT1643" s="157"/>
    </row>
    <row r="1644" spans="1:46" ht="25.05" customHeight="1" x14ac:dyDescent="0.3">
      <c r="A1644" s="168"/>
      <c r="B1644" s="168">
        <v>80111600</v>
      </c>
      <c r="C1644" s="168" t="s">
        <v>2493</v>
      </c>
      <c r="D1644" s="157" t="s">
        <v>224</v>
      </c>
      <c r="E1644" s="168" t="s">
        <v>2494</v>
      </c>
      <c r="F1644" s="158">
        <v>1</v>
      </c>
      <c r="G1644" s="158" t="str">
        <f>IFERROR(VLOOKUP(F1644,[6]Hoja4!$A$1:B1781,2,FALSE),"")</f>
        <v>ENERO</v>
      </c>
      <c r="H1644" s="148">
        <v>1</v>
      </c>
      <c r="I1644" s="158" t="str">
        <f>IFERROR(VLOOKUP(H1644,[6]Hoja4!$A$1:D1780,2,FALSE),"")</f>
        <v>ENERO</v>
      </c>
      <c r="J1644" s="148" t="s">
        <v>178</v>
      </c>
      <c r="K1644" s="148">
        <f>IFERROR(VLOOKUP(J1644,[6]LISTAS!$A$8:$B$11,2,FALSE),"")</f>
        <v>1</v>
      </c>
      <c r="L1644" s="159">
        <v>11</v>
      </c>
      <c r="M1644" s="160" t="s">
        <v>213</v>
      </c>
      <c r="N1644" s="160" t="str">
        <f>IFERROR(VLOOKUP(M1644,'[6]archivo de datos'!$G$1:$H$24,2,FALSE),"")</f>
        <v>CCE-16</v>
      </c>
      <c r="O1644" s="168" t="s">
        <v>180</v>
      </c>
      <c r="P1644" s="162">
        <f>IFERROR(VLOOKUP(O1644,'[6]archivo de datos'!$J$6:$K$12,2,FALSE),"")</f>
        <v>0</v>
      </c>
      <c r="Q1644" s="163" t="s">
        <v>46</v>
      </c>
      <c r="R1644" s="157" t="s">
        <v>1158</v>
      </c>
      <c r="S1644" s="164" t="s">
        <v>182</v>
      </c>
      <c r="T1644" s="147" t="s">
        <v>166</v>
      </c>
      <c r="U1644" s="147" t="s">
        <v>793</v>
      </c>
      <c r="V1644" s="157" t="str">
        <f>+IFERROR(VLOOKUP(U1644,[6]Equivalencias!$M$2:$N$97,2,FALSE),"")</f>
        <v xml:space="preserve">Áreas administradas </v>
      </c>
      <c r="W1644" s="168">
        <v>1891324.11</v>
      </c>
      <c r="X1644" s="154">
        <v>11347944.66</v>
      </c>
      <c r="Y1644" s="154">
        <v>11347944.66</v>
      </c>
      <c r="Z1644" s="168" t="s">
        <v>183</v>
      </c>
      <c r="AA1644" s="168" t="s">
        <v>184</v>
      </c>
      <c r="AB1644" s="157">
        <f>IFERROR(VLOOKUP(AA1644,[6]Hoja4!$A$14:$B$19,2,FALSE),"")</f>
        <v>0</v>
      </c>
      <c r="AC1644" s="157" t="s">
        <v>171</v>
      </c>
      <c r="AD1644" s="157" t="s">
        <v>2403</v>
      </c>
      <c r="AE1644" s="157" t="s">
        <v>2280</v>
      </c>
      <c r="AF1644" s="157" t="s">
        <v>2281</v>
      </c>
      <c r="AG1644" s="157" t="str">
        <f>IFERROR(VLOOKUP(AF1644,'[6]archivo de datos'!$D$1:$E$1156,2,FALSE),"")</f>
        <v>CO-VAC-76001</v>
      </c>
      <c r="AH1644" s="157" t="s">
        <v>188</v>
      </c>
      <c r="AI1644" s="157" t="str">
        <f>IFERROR(VLOOKUP(AC1644,[6]Hoja3!$B$28:$E$38,2,FALSE),"")</f>
        <v>Gloria Teresita Serna Alzate</v>
      </c>
      <c r="AJ1644" s="157" t="str">
        <f>IFERROR(VLOOKUP(AC1644,[6]Hoja3!$B$28:$E$38,3,FALSE),"")</f>
        <v>602 5561125</v>
      </c>
      <c r="AK1644" s="167" t="str">
        <f>IFERROR(VLOOKUP(AC1644,[6]Hoja3!$B$28:$E$38,4,FALSE),"")</f>
        <v>gloria.serna@parquesnacionales.gov.co</v>
      </c>
      <c r="AL1644" s="168" t="s">
        <v>183</v>
      </c>
      <c r="AM1644" s="168" t="s">
        <v>183</v>
      </c>
      <c r="AN1644" s="168" t="s">
        <v>183</v>
      </c>
      <c r="AO1644" s="168" t="s">
        <v>183</v>
      </c>
      <c r="AP1644" s="168"/>
      <c r="AQ1644" s="157"/>
      <c r="AR1644" s="157"/>
      <c r="AS1644" s="157" t="s">
        <v>191</v>
      </c>
      <c r="AT1644" s="157"/>
    </row>
    <row r="1645" spans="1:46" ht="25.05" customHeight="1" x14ac:dyDescent="0.3">
      <c r="A1645" s="168"/>
      <c r="B1645" s="168">
        <v>80111600</v>
      </c>
      <c r="C1645" s="168" t="s">
        <v>2495</v>
      </c>
      <c r="D1645" s="157" t="s">
        <v>224</v>
      </c>
      <c r="E1645" s="168" t="s">
        <v>2496</v>
      </c>
      <c r="F1645" s="158">
        <v>1</v>
      </c>
      <c r="G1645" s="158" t="str">
        <f>IFERROR(VLOOKUP(F1645,[6]Hoja4!$A$1:B1782,2,FALSE),"")</f>
        <v>ENERO</v>
      </c>
      <c r="H1645" s="148">
        <v>1</v>
      </c>
      <c r="I1645" s="158" t="str">
        <f>IFERROR(VLOOKUP(H1645,[6]Hoja4!$A$1:D1781,2,FALSE),"")</f>
        <v>ENERO</v>
      </c>
      <c r="J1645" s="148" t="s">
        <v>178</v>
      </c>
      <c r="K1645" s="148">
        <f>IFERROR(VLOOKUP(J1645,[6]LISTAS!$A$8:$B$11,2,FALSE),"")</f>
        <v>1</v>
      </c>
      <c r="L1645" s="159">
        <v>11</v>
      </c>
      <c r="M1645" s="160" t="s">
        <v>213</v>
      </c>
      <c r="N1645" s="160" t="str">
        <f>IFERROR(VLOOKUP(M1645,'[6]archivo de datos'!$G$1:$H$24,2,FALSE),"")</f>
        <v>CCE-16</v>
      </c>
      <c r="O1645" s="168" t="s">
        <v>180</v>
      </c>
      <c r="P1645" s="162">
        <f>IFERROR(VLOOKUP(O1645,'[6]archivo de datos'!$J$6:$K$12,2,FALSE),"")</f>
        <v>0</v>
      </c>
      <c r="Q1645" s="163" t="s">
        <v>48</v>
      </c>
      <c r="R1645" s="157" t="s">
        <v>1158</v>
      </c>
      <c r="S1645" s="164" t="s">
        <v>182</v>
      </c>
      <c r="T1645" s="147" t="s">
        <v>166</v>
      </c>
      <c r="U1645" s="147" t="s">
        <v>793</v>
      </c>
      <c r="V1645" s="157" t="str">
        <f>+IFERROR(VLOOKUP(U1645,[6]Equivalencias!$M$2:$N$97,2,FALSE),"")</f>
        <v xml:space="preserve">Áreas administradas </v>
      </c>
      <c r="W1645" s="168">
        <v>3489837.76</v>
      </c>
      <c r="X1645" s="154">
        <v>13959351.039999999</v>
      </c>
      <c r="Y1645" s="154">
        <v>13959351.039999999</v>
      </c>
      <c r="Z1645" s="168" t="s">
        <v>183</v>
      </c>
      <c r="AA1645" s="168" t="s">
        <v>184</v>
      </c>
      <c r="AB1645" s="157">
        <f>IFERROR(VLOOKUP(AA1645,[6]Hoja4!$A$14:$B$19,2,FALSE),"")</f>
        <v>0</v>
      </c>
      <c r="AC1645" s="157" t="s">
        <v>171</v>
      </c>
      <c r="AD1645" s="157" t="s">
        <v>2403</v>
      </c>
      <c r="AE1645" s="157" t="s">
        <v>2280</v>
      </c>
      <c r="AF1645" s="157" t="s">
        <v>2281</v>
      </c>
      <c r="AG1645" s="157" t="str">
        <f>IFERROR(VLOOKUP(AF1645,'[6]archivo de datos'!$D$1:$E$1156,2,FALSE),"")</f>
        <v>CO-VAC-76001</v>
      </c>
      <c r="AH1645" s="157" t="s">
        <v>188</v>
      </c>
      <c r="AI1645" s="157" t="str">
        <f>IFERROR(VLOOKUP(AC1645,[6]Hoja3!$B$28:$E$38,2,FALSE),"")</f>
        <v>Gloria Teresita Serna Alzate</v>
      </c>
      <c r="AJ1645" s="157" t="str">
        <f>IFERROR(VLOOKUP(AC1645,[6]Hoja3!$B$28:$E$38,3,FALSE),"")</f>
        <v>602 5561125</v>
      </c>
      <c r="AK1645" s="167" t="str">
        <f>IFERROR(VLOOKUP(AC1645,[6]Hoja3!$B$28:$E$38,4,FALSE),"")</f>
        <v>gloria.serna@parquesnacionales.gov.co</v>
      </c>
      <c r="AL1645" s="168" t="s">
        <v>183</v>
      </c>
      <c r="AM1645" s="168" t="s">
        <v>183</v>
      </c>
      <c r="AN1645" s="168" t="s">
        <v>183</v>
      </c>
      <c r="AO1645" s="168" t="s">
        <v>183</v>
      </c>
      <c r="AP1645" s="168"/>
      <c r="AQ1645" s="157"/>
      <c r="AR1645" s="157"/>
      <c r="AS1645" s="157" t="s">
        <v>191</v>
      </c>
      <c r="AT1645" s="157"/>
    </row>
    <row r="1646" spans="1:46" ht="25.05" customHeight="1" x14ac:dyDescent="0.3">
      <c r="A1646" s="168"/>
      <c r="B1646" s="168">
        <v>80111600</v>
      </c>
      <c r="C1646" s="168" t="s">
        <v>2495</v>
      </c>
      <c r="D1646" s="157" t="s">
        <v>224</v>
      </c>
      <c r="E1646" s="168" t="s">
        <v>2443</v>
      </c>
      <c r="F1646" s="158">
        <v>1</v>
      </c>
      <c r="G1646" s="158" t="str">
        <f>IFERROR(VLOOKUP(F1646,[6]Hoja4!$A$1:B1783,2,FALSE),"")</f>
        <v>ENERO</v>
      </c>
      <c r="H1646" s="148">
        <v>1</v>
      </c>
      <c r="I1646" s="158" t="str">
        <f>IFERROR(VLOOKUP(H1646,[6]Hoja4!$A$1:D1782,2,FALSE),"")</f>
        <v>ENERO</v>
      </c>
      <c r="J1646" s="148" t="s">
        <v>178</v>
      </c>
      <c r="K1646" s="148">
        <f>IFERROR(VLOOKUP(J1646,[6]LISTAS!$A$8:$B$11,2,FALSE),"")</f>
        <v>1</v>
      </c>
      <c r="L1646" s="159">
        <v>11</v>
      </c>
      <c r="M1646" s="160" t="s">
        <v>213</v>
      </c>
      <c r="N1646" s="160" t="str">
        <f>IFERROR(VLOOKUP(M1646,'[6]archivo de datos'!$G$1:$H$24,2,FALSE),"")</f>
        <v>CCE-16</v>
      </c>
      <c r="O1646" s="168" t="s">
        <v>180</v>
      </c>
      <c r="P1646" s="162">
        <f>IFERROR(VLOOKUP(O1646,'[6]archivo de datos'!$J$6:$K$12,2,FALSE),"")</f>
        <v>0</v>
      </c>
      <c r="Q1646" s="163" t="s">
        <v>46</v>
      </c>
      <c r="R1646" s="157" t="s">
        <v>1158</v>
      </c>
      <c r="S1646" s="164" t="s">
        <v>182</v>
      </c>
      <c r="T1646" s="147" t="s">
        <v>166</v>
      </c>
      <c r="U1646" s="147" t="s">
        <v>793</v>
      </c>
      <c r="V1646" s="157" t="str">
        <f>+IFERROR(VLOOKUP(U1646,[6]Equivalencias!$M$2:$N$97,2,FALSE),"")</f>
        <v xml:space="preserve">Áreas administradas </v>
      </c>
      <c r="W1646" s="168">
        <v>3489837.76</v>
      </c>
      <c r="X1646" s="154">
        <v>24428864.32</v>
      </c>
      <c r="Y1646" s="154">
        <v>24428864.32</v>
      </c>
      <c r="Z1646" s="168" t="s">
        <v>183</v>
      </c>
      <c r="AA1646" s="168" t="s">
        <v>184</v>
      </c>
      <c r="AB1646" s="157">
        <f>IFERROR(VLOOKUP(AA1646,[6]Hoja4!$A$14:$B$19,2,FALSE),"")</f>
        <v>0</v>
      </c>
      <c r="AC1646" s="157" t="s">
        <v>171</v>
      </c>
      <c r="AD1646" s="157" t="s">
        <v>2403</v>
      </c>
      <c r="AE1646" s="157" t="s">
        <v>2280</v>
      </c>
      <c r="AF1646" s="157" t="s">
        <v>2281</v>
      </c>
      <c r="AG1646" s="157" t="str">
        <f>IFERROR(VLOOKUP(AF1646,'[6]archivo de datos'!$D$1:$E$1156,2,FALSE),"")</f>
        <v>CO-VAC-76001</v>
      </c>
      <c r="AH1646" s="157" t="s">
        <v>188</v>
      </c>
      <c r="AI1646" s="157" t="str">
        <f>IFERROR(VLOOKUP(AC1646,[6]Hoja3!$B$28:$E$38,2,FALSE),"")</f>
        <v>Gloria Teresita Serna Alzate</v>
      </c>
      <c r="AJ1646" s="157" t="str">
        <f>IFERROR(VLOOKUP(AC1646,[6]Hoja3!$B$28:$E$38,3,FALSE),"")</f>
        <v>602 5561125</v>
      </c>
      <c r="AK1646" s="167" t="str">
        <f>IFERROR(VLOOKUP(AC1646,[6]Hoja3!$B$28:$E$38,4,FALSE),"")</f>
        <v>gloria.serna@parquesnacionales.gov.co</v>
      </c>
      <c r="AL1646" s="168" t="s">
        <v>183</v>
      </c>
      <c r="AM1646" s="168" t="s">
        <v>183</v>
      </c>
      <c r="AN1646" s="168" t="s">
        <v>183</v>
      </c>
      <c r="AO1646" s="168" t="s">
        <v>183</v>
      </c>
      <c r="AP1646" s="168"/>
      <c r="AQ1646" s="157"/>
      <c r="AR1646" s="157"/>
      <c r="AS1646" s="157" t="s">
        <v>191</v>
      </c>
      <c r="AT1646" s="157"/>
    </row>
    <row r="1647" spans="1:46" ht="25.05" customHeight="1" x14ac:dyDescent="0.3">
      <c r="A1647" s="168"/>
      <c r="B1647" s="168">
        <v>80111600</v>
      </c>
      <c r="C1647" s="168" t="s">
        <v>2484</v>
      </c>
      <c r="D1647" s="157" t="s">
        <v>224</v>
      </c>
      <c r="E1647" s="168" t="s">
        <v>2497</v>
      </c>
      <c r="F1647" s="158">
        <v>1</v>
      </c>
      <c r="G1647" s="158" t="str">
        <f>IFERROR(VLOOKUP(F1647,[6]Hoja4!$A$1:B1784,2,FALSE),"")</f>
        <v>ENERO</v>
      </c>
      <c r="H1647" s="148">
        <v>1</v>
      </c>
      <c r="I1647" s="158" t="str">
        <f>IFERROR(VLOOKUP(H1647,[6]Hoja4!$A$1:D1783,2,FALSE),"")</f>
        <v>ENERO</v>
      </c>
      <c r="J1647" s="148" t="s">
        <v>178</v>
      </c>
      <c r="K1647" s="148">
        <f>IFERROR(VLOOKUP(J1647,[6]LISTAS!$A$8:$B$11,2,FALSE),"")</f>
        <v>1</v>
      </c>
      <c r="L1647" s="159">
        <v>11</v>
      </c>
      <c r="M1647" s="160" t="s">
        <v>213</v>
      </c>
      <c r="N1647" s="160" t="str">
        <f>IFERROR(VLOOKUP(M1647,'[6]archivo de datos'!$G$1:$H$24,2,FALSE),"")</f>
        <v>CCE-16</v>
      </c>
      <c r="O1647" s="168" t="s">
        <v>180</v>
      </c>
      <c r="P1647" s="162">
        <f>IFERROR(VLOOKUP(O1647,'[6]archivo de datos'!$J$6:$K$12,2,FALSE),"")</f>
        <v>0</v>
      </c>
      <c r="Q1647" s="163" t="s">
        <v>48</v>
      </c>
      <c r="R1647" s="157" t="s">
        <v>1158</v>
      </c>
      <c r="S1647" s="164" t="s">
        <v>182</v>
      </c>
      <c r="T1647" s="157" t="s">
        <v>168</v>
      </c>
      <c r="U1647" s="157" t="s">
        <v>695</v>
      </c>
      <c r="V1647" s="157" t="str">
        <f>+IFERROR(VLOOKUP(U1647,[6]Equivalencias!$M$2:$N$97,2,FALSE),"")</f>
        <v>Plántulas producidas</v>
      </c>
      <c r="W1647" s="168">
        <v>2509545</v>
      </c>
      <c r="X1647" s="154">
        <v>7528635</v>
      </c>
      <c r="Y1647" s="154">
        <v>7528635</v>
      </c>
      <c r="Z1647" s="168" t="s">
        <v>183</v>
      </c>
      <c r="AA1647" s="168" t="s">
        <v>184</v>
      </c>
      <c r="AB1647" s="157">
        <f>IFERROR(VLOOKUP(AA1647,[6]Hoja4!$A$14:$B$19,2,FALSE),"")</f>
        <v>0</v>
      </c>
      <c r="AC1647" s="157" t="s">
        <v>171</v>
      </c>
      <c r="AD1647" s="157" t="s">
        <v>2403</v>
      </c>
      <c r="AE1647" s="157" t="s">
        <v>2280</v>
      </c>
      <c r="AF1647" s="157" t="s">
        <v>2281</v>
      </c>
      <c r="AG1647" s="157" t="str">
        <f>IFERROR(VLOOKUP(AF1647,'[6]archivo de datos'!$D$1:$E$1156,2,FALSE),"")</f>
        <v>CO-VAC-76001</v>
      </c>
      <c r="AH1647" s="157" t="s">
        <v>188</v>
      </c>
      <c r="AI1647" s="157" t="str">
        <f>IFERROR(VLOOKUP(AC1647,[6]Hoja3!$B$28:$E$38,2,FALSE),"")</f>
        <v>Gloria Teresita Serna Alzate</v>
      </c>
      <c r="AJ1647" s="157" t="str">
        <f>IFERROR(VLOOKUP(AC1647,[6]Hoja3!$B$28:$E$38,3,FALSE),"")</f>
        <v>602 5561125</v>
      </c>
      <c r="AK1647" s="167" t="str">
        <f>IFERROR(VLOOKUP(AC1647,[6]Hoja3!$B$28:$E$38,4,FALSE),"")</f>
        <v>gloria.serna@parquesnacionales.gov.co</v>
      </c>
      <c r="AL1647" s="168" t="s">
        <v>183</v>
      </c>
      <c r="AM1647" s="168" t="s">
        <v>183</v>
      </c>
      <c r="AN1647" s="168" t="s">
        <v>183</v>
      </c>
      <c r="AO1647" s="168" t="s">
        <v>183</v>
      </c>
      <c r="AP1647" s="168"/>
      <c r="AQ1647" s="157"/>
      <c r="AR1647" s="157"/>
      <c r="AS1647" s="157" t="s">
        <v>191</v>
      </c>
      <c r="AT1647" s="157"/>
    </row>
    <row r="1648" spans="1:46" ht="25.05" customHeight="1" x14ac:dyDescent="0.3">
      <c r="A1648" s="168"/>
      <c r="B1648" s="168">
        <v>80111600</v>
      </c>
      <c r="C1648" s="168" t="s">
        <v>2498</v>
      </c>
      <c r="D1648" s="157" t="s">
        <v>224</v>
      </c>
      <c r="E1648" s="168" t="s">
        <v>2497</v>
      </c>
      <c r="F1648" s="158">
        <v>1</v>
      </c>
      <c r="G1648" s="158" t="str">
        <f>IFERROR(VLOOKUP(F1648,[6]Hoja4!$A$1:B1785,2,FALSE),"")</f>
        <v>ENERO</v>
      </c>
      <c r="H1648" s="148">
        <v>1</v>
      </c>
      <c r="I1648" s="158" t="str">
        <f>IFERROR(VLOOKUP(H1648,[6]Hoja4!$A$1:D1784,2,FALSE),"")</f>
        <v>ENERO</v>
      </c>
      <c r="J1648" s="148" t="s">
        <v>178</v>
      </c>
      <c r="K1648" s="148">
        <f>IFERROR(VLOOKUP(J1648,[6]LISTAS!$A$8:$B$11,2,FALSE),"")</f>
        <v>1</v>
      </c>
      <c r="L1648" s="159">
        <v>11</v>
      </c>
      <c r="M1648" s="160" t="s">
        <v>213</v>
      </c>
      <c r="N1648" s="160" t="str">
        <f>IFERROR(VLOOKUP(M1648,'[6]archivo de datos'!$G$1:$H$24,2,FALSE),"")</f>
        <v>CCE-16</v>
      </c>
      <c r="O1648" s="168" t="s">
        <v>180</v>
      </c>
      <c r="P1648" s="162">
        <f>IFERROR(VLOOKUP(O1648,'[6]archivo de datos'!$J$6:$K$12,2,FALSE),"")</f>
        <v>0</v>
      </c>
      <c r="Q1648" s="163" t="s">
        <v>46</v>
      </c>
      <c r="R1648" s="157" t="s">
        <v>1158</v>
      </c>
      <c r="S1648" s="164" t="s">
        <v>182</v>
      </c>
      <c r="T1648" s="157" t="s">
        <v>168</v>
      </c>
      <c r="U1648" s="157" t="s">
        <v>695</v>
      </c>
      <c r="V1648" s="157" t="str">
        <f>+IFERROR(VLOOKUP(U1648,[6]Equivalencias!$M$2:$N$97,2,FALSE),"")</f>
        <v>Plántulas producidas</v>
      </c>
      <c r="W1648" s="168">
        <v>2509545</v>
      </c>
      <c r="X1648" s="154">
        <v>20076360</v>
      </c>
      <c r="Y1648" s="154">
        <v>20076360</v>
      </c>
      <c r="Z1648" s="168" t="s">
        <v>183</v>
      </c>
      <c r="AA1648" s="168" t="s">
        <v>184</v>
      </c>
      <c r="AB1648" s="157">
        <f>IFERROR(VLOOKUP(AA1648,[6]Hoja4!$A$14:$B$19,2,FALSE),"")</f>
        <v>0</v>
      </c>
      <c r="AC1648" s="157" t="s">
        <v>171</v>
      </c>
      <c r="AD1648" s="157" t="s">
        <v>2403</v>
      </c>
      <c r="AE1648" s="157" t="s">
        <v>2280</v>
      </c>
      <c r="AF1648" s="157" t="s">
        <v>2281</v>
      </c>
      <c r="AG1648" s="157" t="str">
        <f>IFERROR(VLOOKUP(AF1648,'[6]archivo de datos'!$D$1:$E$1156,2,FALSE),"")</f>
        <v>CO-VAC-76001</v>
      </c>
      <c r="AH1648" s="157" t="s">
        <v>188</v>
      </c>
      <c r="AI1648" s="157" t="str">
        <f>IFERROR(VLOOKUP(AC1648,[6]Hoja3!$B$28:$E$38,2,FALSE),"")</f>
        <v>Gloria Teresita Serna Alzate</v>
      </c>
      <c r="AJ1648" s="157" t="str">
        <f>IFERROR(VLOOKUP(AC1648,[6]Hoja3!$B$28:$E$38,3,FALSE),"")</f>
        <v>602 5561125</v>
      </c>
      <c r="AK1648" s="167" t="str">
        <f>IFERROR(VLOOKUP(AC1648,[6]Hoja3!$B$28:$E$38,4,FALSE),"")</f>
        <v>gloria.serna@parquesnacionales.gov.co</v>
      </c>
      <c r="AL1648" s="168" t="s">
        <v>183</v>
      </c>
      <c r="AM1648" s="168" t="s">
        <v>183</v>
      </c>
      <c r="AN1648" s="168" t="s">
        <v>183</v>
      </c>
      <c r="AO1648" s="168" t="s">
        <v>183</v>
      </c>
      <c r="AP1648" s="168"/>
      <c r="AQ1648" s="157"/>
      <c r="AR1648" s="157"/>
      <c r="AS1648" s="157" t="s">
        <v>191</v>
      </c>
      <c r="AT1648" s="157"/>
    </row>
    <row r="1649" spans="1:46" ht="25.05" customHeight="1" x14ac:dyDescent="0.3">
      <c r="A1649" s="168"/>
      <c r="B1649" s="168">
        <v>80111600</v>
      </c>
      <c r="C1649" s="168" t="s">
        <v>2484</v>
      </c>
      <c r="D1649" s="157" t="s">
        <v>224</v>
      </c>
      <c r="E1649" s="168" t="s">
        <v>2475</v>
      </c>
      <c r="F1649" s="158">
        <v>1</v>
      </c>
      <c r="G1649" s="158" t="str">
        <f>IFERROR(VLOOKUP(F1649,[6]Hoja4!$A$1:B1786,2,FALSE),"")</f>
        <v>ENERO</v>
      </c>
      <c r="H1649" s="148">
        <v>1</v>
      </c>
      <c r="I1649" s="158" t="str">
        <f>IFERROR(VLOOKUP(H1649,[6]Hoja4!$A$1:D1785,2,FALSE),"")</f>
        <v>ENERO</v>
      </c>
      <c r="J1649" s="148" t="s">
        <v>178</v>
      </c>
      <c r="K1649" s="148">
        <f>IFERROR(VLOOKUP(J1649,[6]LISTAS!$A$8:$B$11,2,FALSE),"")</f>
        <v>1</v>
      </c>
      <c r="L1649" s="159">
        <v>11</v>
      </c>
      <c r="M1649" s="160" t="s">
        <v>213</v>
      </c>
      <c r="N1649" s="160" t="str">
        <f>IFERROR(VLOOKUP(M1649,'[6]archivo de datos'!$G$1:$H$24,2,FALSE),"")</f>
        <v>CCE-16</v>
      </c>
      <c r="O1649" s="168" t="s">
        <v>180</v>
      </c>
      <c r="P1649" s="162">
        <f>IFERROR(VLOOKUP(O1649,'[6]archivo de datos'!$J$6:$K$12,2,FALSE),"")</f>
        <v>0</v>
      </c>
      <c r="Q1649" s="163" t="s">
        <v>48</v>
      </c>
      <c r="R1649" s="157" t="s">
        <v>1158</v>
      </c>
      <c r="S1649" s="164" t="s">
        <v>182</v>
      </c>
      <c r="T1649" s="157" t="s">
        <v>168</v>
      </c>
      <c r="U1649" s="157" t="s">
        <v>695</v>
      </c>
      <c r="V1649" s="157" t="str">
        <f>+IFERROR(VLOOKUP(U1649,[6]Equivalencias!$M$2:$N$97,2,FALSE),"")</f>
        <v>Plántulas producidas</v>
      </c>
      <c r="W1649" s="168">
        <v>2146652.87</v>
      </c>
      <c r="X1649" s="154">
        <v>6439958.6100000003</v>
      </c>
      <c r="Y1649" s="154">
        <v>6439958.6100000003</v>
      </c>
      <c r="Z1649" s="168" t="s">
        <v>183</v>
      </c>
      <c r="AA1649" s="168" t="s">
        <v>184</v>
      </c>
      <c r="AB1649" s="157">
        <f>IFERROR(VLOOKUP(AA1649,[6]Hoja4!$A$14:$B$19,2,FALSE),"")</f>
        <v>0</v>
      </c>
      <c r="AC1649" s="157" t="s">
        <v>171</v>
      </c>
      <c r="AD1649" s="157" t="s">
        <v>2403</v>
      </c>
      <c r="AE1649" s="157" t="s">
        <v>2280</v>
      </c>
      <c r="AF1649" s="157" t="s">
        <v>2281</v>
      </c>
      <c r="AG1649" s="157" t="str">
        <f>IFERROR(VLOOKUP(AF1649,'[6]archivo de datos'!$D$1:$E$1156,2,FALSE),"")</f>
        <v>CO-VAC-76001</v>
      </c>
      <c r="AH1649" s="157" t="s">
        <v>188</v>
      </c>
      <c r="AI1649" s="157" t="str">
        <f>IFERROR(VLOOKUP(AC1649,[6]Hoja3!$B$28:$E$38,2,FALSE),"")</f>
        <v>Gloria Teresita Serna Alzate</v>
      </c>
      <c r="AJ1649" s="157" t="str">
        <f>IFERROR(VLOOKUP(AC1649,[6]Hoja3!$B$28:$E$38,3,FALSE),"")</f>
        <v>602 5561125</v>
      </c>
      <c r="AK1649" s="167" t="str">
        <f>IFERROR(VLOOKUP(AC1649,[6]Hoja3!$B$28:$E$38,4,FALSE),"")</f>
        <v>gloria.serna@parquesnacionales.gov.co</v>
      </c>
      <c r="AL1649" s="168" t="s">
        <v>183</v>
      </c>
      <c r="AM1649" s="168" t="s">
        <v>183</v>
      </c>
      <c r="AN1649" s="168" t="s">
        <v>183</v>
      </c>
      <c r="AO1649" s="168" t="s">
        <v>183</v>
      </c>
      <c r="AP1649" s="168"/>
      <c r="AQ1649" s="157"/>
      <c r="AR1649" s="157"/>
      <c r="AS1649" s="157" t="s">
        <v>191</v>
      </c>
      <c r="AT1649" s="157"/>
    </row>
    <row r="1650" spans="1:46" ht="25.05" customHeight="1" x14ac:dyDescent="0.3">
      <c r="A1650" s="168"/>
      <c r="B1650" s="168">
        <v>80111600</v>
      </c>
      <c r="C1650" s="168" t="s">
        <v>2486</v>
      </c>
      <c r="D1650" s="157" t="s">
        <v>224</v>
      </c>
      <c r="E1650" s="168" t="s">
        <v>2475</v>
      </c>
      <c r="F1650" s="158">
        <v>1</v>
      </c>
      <c r="G1650" s="158" t="str">
        <f>IFERROR(VLOOKUP(F1650,[6]Hoja4!$A$1:B1787,2,FALSE),"")</f>
        <v>ENERO</v>
      </c>
      <c r="H1650" s="148">
        <v>1</v>
      </c>
      <c r="I1650" s="158" t="str">
        <f>IFERROR(VLOOKUP(H1650,[6]Hoja4!$A$1:D1786,2,FALSE),"")</f>
        <v>ENERO</v>
      </c>
      <c r="J1650" s="148" t="s">
        <v>178</v>
      </c>
      <c r="K1650" s="148">
        <f>IFERROR(VLOOKUP(J1650,[6]LISTAS!$A$8:$B$11,2,FALSE),"")</f>
        <v>1</v>
      </c>
      <c r="L1650" s="159">
        <v>11</v>
      </c>
      <c r="M1650" s="160" t="s">
        <v>213</v>
      </c>
      <c r="N1650" s="160" t="str">
        <f>IFERROR(VLOOKUP(M1650,'[6]archivo de datos'!$G$1:$H$24,2,FALSE),"")</f>
        <v>CCE-16</v>
      </c>
      <c r="O1650" s="168" t="s">
        <v>180</v>
      </c>
      <c r="P1650" s="162">
        <f>IFERROR(VLOOKUP(O1650,'[6]archivo de datos'!$J$6:$K$12,2,FALSE),"")</f>
        <v>0</v>
      </c>
      <c r="Q1650" s="163" t="s">
        <v>46</v>
      </c>
      <c r="R1650" s="157" t="s">
        <v>1158</v>
      </c>
      <c r="S1650" s="164" t="s">
        <v>182</v>
      </c>
      <c r="T1650" s="157" t="s">
        <v>168</v>
      </c>
      <c r="U1650" s="157" t="s">
        <v>695</v>
      </c>
      <c r="V1650" s="157" t="str">
        <f>+IFERROR(VLOOKUP(U1650,[6]Equivalencias!$M$2:$N$97,2,FALSE),"")</f>
        <v>Plántulas producidas</v>
      </c>
      <c r="W1650" s="168">
        <v>2146652.87</v>
      </c>
      <c r="X1650" s="154">
        <v>17173222.960000001</v>
      </c>
      <c r="Y1650" s="154">
        <v>17173222.960000001</v>
      </c>
      <c r="Z1650" s="168" t="s">
        <v>183</v>
      </c>
      <c r="AA1650" s="168" t="s">
        <v>184</v>
      </c>
      <c r="AB1650" s="157">
        <f>IFERROR(VLOOKUP(AA1650,[6]Hoja4!$A$14:$B$19,2,FALSE),"")</f>
        <v>0</v>
      </c>
      <c r="AC1650" s="157" t="s">
        <v>171</v>
      </c>
      <c r="AD1650" s="157" t="s">
        <v>2403</v>
      </c>
      <c r="AE1650" s="157" t="s">
        <v>2280</v>
      </c>
      <c r="AF1650" s="157" t="s">
        <v>2281</v>
      </c>
      <c r="AG1650" s="157" t="str">
        <f>IFERROR(VLOOKUP(AF1650,'[6]archivo de datos'!$D$1:$E$1156,2,FALSE),"")</f>
        <v>CO-VAC-76001</v>
      </c>
      <c r="AH1650" s="157" t="s">
        <v>188</v>
      </c>
      <c r="AI1650" s="157" t="str">
        <f>IFERROR(VLOOKUP(AC1650,[6]Hoja3!$B$28:$E$38,2,FALSE),"")</f>
        <v>Gloria Teresita Serna Alzate</v>
      </c>
      <c r="AJ1650" s="157" t="str">
        <f>IFERROR(VLOOKUP(AC1650,[6]Hoja3!$B$28:$E$38,3,FALSE),"")</f>
        <v>602 5561125</v>
      </c>
      <c r="AK1650" s="167" t="str">
        <f>IFERROR(VLOOKUP(AC1650,[6]Hoja3!$B$28:$E$38,4,FALSE),"")</f>
        <v>gloria.serna@parquesnacionales.gov.co</v>
      </c>
      <c r="AL1650" s="168" t="s">
        <v>183</v>
      </c>
      <c r="AM1650" s="168" t="s">
        <v>183</v>
      </c>
      <c r="AN1650" s="168" t="s">
        <v>183</v>
      </c>
      <c r="AO1650" s="168" t="s">
        <v>183</v>
      </c>
      <c r="AP1650" s="168"/>
      <c r="AQ1650" s="157"/>
      <c r="AR1650" s="157"/>
      <c r="AS1650" s="157" t="s">
        <v>191</v>
      </c>
      <c r="AT1650" s="157"/>
    </row>
    <row r="1651" spans="1:46" ht="25.05" customHeight="1" x14ac:dyDescent="0.3">
      <c r="A1651" s="168"/>
      <c r="B1651" s="168">
        <v>80111600</v>
      </c>
      <c r="C1651" s="168" t="s">
        <v>2484</v>
      </c>
      <c r="D1651" s="157" t="s">
        <v>224</v>
      </c>
      <c r="E1651" s="168" t="s">
        <v>2475</v>
      </c>
      <c r="F1651" s="158">
        <v>1</v>
      </c>
      <c r="G1651" s="158" t="str">
        <f>IFERROR(VLOOKUP(F1651,[6]Hoja4!$A$1:B1788,2,FALSE),"")</f>
        <v>ENERO</v>
      </c>
      <c r="H1651" s="148">
        <v>1</v>
      </c>
      <c r="I1651" s="158" t="str">
        <f>IFERROR(VLOOKUP(H1651,[6]Hoja4!$A$1:D1787,2,FALSE),"")</f>
        <v>ENERO</v>
      </c>
      <c r="J1651" s="148" t="s">
        <v>178</v>
      </c>
      <c r="K1651" s="148">
        <f>IFERROR(VLOOKUP(J1651,[6]LISTAS!$A$8:$B$11,2,FALSE),"")</f>
        <v>1</v>
      </c>
      <c r="L1651" s="159">
        <v>11</v>
      </c>
      <c r="M1651" s="160" t="s">
        <v>213</v>
      </c>
      <c r="N1651" s="160" t="str">
        <f>IFERROR(VLOOKUP(M1651,'[6]archivo de datos'!$G$1:$H$24,2,FALSE),"")</f>
        <v>CCE-16</v>
      </c>
      <c r="O1651" s="168" t="s">
        <v>180</v>
      </c>
      <c r="P1651" s="162">
        <f>IFERROR(VLOOKUP(O1651,'[6]archivo de datos'!$J$6:$K$12,2,FALSE),"")</f>
        <v>0</v>
      </c>
      <c r="Q1651" s="163" t="s">
        <v>48</v>
      </c>
      <c r="R1651" s="157" t="s">
        <v>1158</v>
      </c>
      <c r="S1651" s="164" t="s">
        <v>182</v>
      </c>
      <c r="T1651" s="157" t="s">
        <v>168</v>
      </c>
      <c r="U1651" s="157" t="s">
        <v>695</v>
      </c>
      <c r="V1651" s="157" t="str">
        <f>+IFERROR(VLOOKUP(U1651,[6]Equivalencias!$M$2:$N$97,2,FALSE),"")</f>
        <v>Plántulas producidas</v>
      </c>
      <c r="W1651" s="168">
        <v>2146652.87</v>
      </c>
      <c r="X1651" s="154">
        <v>6439958.6100000003</v>
      </c>
      <c r="Y1651" s="154">
        <v>6439958.6100000003</v>
      </c>
      <c r="Z1651" s="168" t="s">
        <v>183</v>
      </c>
      <c r="AA1651" s="168" t="s">
        <v>184</v>
      </c>
      <c r="AB1651" s="157">
        <f>IFERROR(VLOOKUP(AA1651,[6]Hoja4!$A$14:$B$19,2,FALSE),"")</f>
        <v>0</v>
      </c>
      <c r="AC1651" s="157" t="s">
        <v>171</v>
      </c>
      <c r="AD1651" s="157" t="s">
        <v>2403</v>
      </c>
      <c r="AE1651" s="157" t="s">
        <v>2280</v>
      </c>
      <c r="AF1651" s="157" t="s">
        <v>2281</v>
      </c>
      <c r="AG1651" s="157" t="str">
        <f>IFERROR(VLOOKUP(AF1651,'[6]archivo de datos'!$D$1:$E$1156,2,FALSE),"")</f>
        <v>CO-VAC-76001</v>
      </c>
      <c r="AH1651" s="157" t="s">
        <v>188</v>
      </c>
      <c r="AI1651" s="157" t="str">
        <f>IFERROR(VLOOKUP(AC1651,[6]Hoja3!$B$28:$E$38,2,FALSE),"")</f>
        <v>Gloria Teresita Serna Alzate</v>
      </c>
      <c r="AJ1651" s="157" t="str">
        <f>IFERROR(VLOOKUP(AC1651,[6]Hoja3!$B$28:$E$38,3,FALSE),"")</f>
        <v>602 5561125</v>
      </c>
      <c r="AK1651" s="167" t="str">
        <f>IFERROR(VLOOKUP(AC1651,[6]Hoja3!$B$28:$E$38,4,FALSE),"")</f>
        <v>gloria.serna@parquesnacionales.gov.co</v>
      </c>
      <c r="AL1651" s="168" t="s">
        <v>183</v>
      </c>
      <c r="AM1651" s="168" t="s">
        <v>183</v>
      </c>
      <c r="AN1651" s="168" t="s">
        <v>183</v>
      </c>
      <c r="AO1651" s="168" t="s">
        <v>183</v>
      </c>
      <c r="AP1651" s="168"/>
      <c r="AQ1651" s="157"/>
      <c r="AR1651" s="157"/>
      <c r="AS1651" s="157" t="s">
        <v>191</v>
      </c>
      <c r="AT1651" s="157"/>
    </row>
    <row r="1652" spans="1:46" ht="25.05" customHeight="1" x14ac:dyDescent="0.3">
      <c r="A1652" s="168"/>
      <c r="B1652" s="168">
        <v>80111600</v>
      </c>
      <c r="C1652" s="168" t="s">
        <v>2486</v>
      </c>
      <c r="D1652" s="157" t="s">
        <v>224</v>
      </c>
      <c r="E1652" s="168" t="s">
        <v>2475</v>
      </c>
      <c r="F1652" s="158">
        <v>1</v>
      </c>
      <c r="G1652" s="158" t="str">
        <f>IFERROR(VLOOKUP(F1652,[6]Hoja4!$A$1:B1789,2,FALSE),"")</f>
        <v>ENERO</v>
      </c>
      <c r="H1652" s="148">
        <v>1</v>
      </c>
      <c r="I1652" s="158" t="str">
        <f>IFERROR(VLOOKUP(H1652,[6]Hoja4!$A$1:D1788,2,FALSE),"")</f>
        <v>ENERO</v>
      </c>
      <c r="J1652" s="148" t="s">
        <v>178</v>
      </c>
      <c r="K1652" s="148">
        <f>IFERROR(VLOOKUP(J1652,[6]LISTAS!$A$8:$B$11,2,FALSE),"")</f>
        <v>1</v>
      </c>
      <c r="L1652" s="159">
        <v>11</v>
      </c>
      <c r="M1652" s="160" t="s">
        <v>213</v>
      </c>
      <c r="N1652" s="160" t="str">
        <f>IFERROR(VLOOKUP(M1652,'[6]archivo de datos'!$G$1:$H$24,2,FALSE),"")</f>
        <v>CCE-16</v>
      </c>
      <c r="O1652" s="168" t="s">
        <v>180</v>
      </c>
      <c r="P1652" s="162">
        <f>IFERROR(VLOOKUP(O1652,'[6]archivo de datos'!$J$6:$K$12,2,FALSE),"")</f>
        <v>0</v>
      </c>
      <c r="Q1652" s="163" t="s">
        <v>46</v>
      </c>
      <c r="R1652" s="157" t="s">
        <v>1158</v>
      </c>
      <c r="S1652" s="164" t="s">
        <v>182</v>
      </c>
      <c r="T1652" s="157" t="s">
        <v>168</v>
      </c>
      <c r="U1652" s="157" t="s">
        <v>695</v>
      </c>
      <c r="V1652" s="157" t="str">
        <f>+IFERROR(VLOOKUP(U1652,[6]Equivalencias!$M$2:$N$97,2,FALSE),"")</f>
        <v>Plántulas producidas</v>
      </c>
      <c r="W1652" s="168">
        <v>2146652.87</v>
      </c>
      <c r="X1652" s="154">
        <v>17173222.960000001</v>
      </c>
      <c r="Y1652" s="154">
        <v>17173222.960000001</v>
      </c>
      <c r="Z1652" s="168" t="s">
        <v>183</v>
      </c>
      <c r="AA1652" s="168" t="s">
        <v>184</v>
      </c>
      <c r="AB1652" s="157">
        <f>IFERROR(VLOOKUP(AA1652,[6]Hoja4!$A$14:$B$19,2,FALSE),"")</f>
        <v>0</v>
      </c>
      <c r="AC1652" s="157" t="s">
        <v>171</v>
      </c>
      <c r="AD1652" s="157" t="s">
        <v>2403</v>
      </c>
      <c r="AE1652" s="157" t="s">
        <v>2280</v>
      </c>
      <c r="AF1652" s="157" t="s">
        <v>2281</v>
      </c>
      <c r="AG1652" s="157" t="str">
        <f>IFERROR(VLOOKUP(AF1652,'[6]archivo de datos'!$D$1:$E$1156,2,FALSE),"")</f>
        <v>CO-VAC-76001</v>
      </c>
      <c r="AH1652" s="157" t="s">
        <v>188</v>
      </c>
      <c r="AI1652" s="157" t="str">
        <f>IFERROR(VLOOKUP(AC1652,[6]Hoja3!$B$28:$E$38,2,FALSE),"")</f>
        <v>Gloria Teresita Serna Alzate</v>
      </c>
      <c r="AJ1652" s="157" t="str">
        <f>IFERROR(VLOOKUP(AC1652,[6]Hoja3!$B$28:$E$38,3,FALSE),"")</f>
        <v>602 5561125</v>
      </c>
      <c r="AK1652" s="167" t="str">
        <f>IFERROR(VLOOKUP(AC1652,[6]Hoja3!$B$28:$E$38,4,FALSE),"")</f>
        <v>gloria.serna@parquesnacionales.gov.co</v>
      </c>
      <c r="AL1652" s="168" t="s">
        <v>183</v>
      </c>
      <c r="AM1652" s="168" t="s">
        <v>183</v>
      </c>
      <c r="AN1652" s="168" t="s">
        <v>183</v>
      </c>
      <c r="AO1652" s="168" t="s">
        <v>183</v>
      </c>
      <c r="AP1652" s="168"/>
      <c r="AQ1652" s="157"/>
      <c r="AR1652" s="157"/>
      <c r="AS1652" s="157" t="s">
        <v>191</v>
      </c>
      <c r="AT1652" s="157"/>
    </row>
    <row r="1653" spans="1:46" ht="25.05" customHeight="1" x14ac:dyDescent="0.3">
      <c r="A1653" s="168"/>
      <c r="B1653" s="168">
        <v>80111600</v>
      </c>
      <c r="C1653" s="168" t="s">
        <v>2499</v>
      </c>
      <c r="D1653" s="157" t="s">
        <v>224</v>
      </c>
      <c r="E1653" s="168" t="s">
        <v>2454</v>
      </c>
      <c r="F1653" s="158">
        <v>1</v>
      </c>
      <c r="G1653" s="158" t="str">
        <f>IFERROR(VLOOKUP(F1653,[6]Hoja4!$A$1:B1790,2,FALSE),"")</f>
        <v>ENERO</v>
      </c>
      <c r="H1653" s="148">
        <v>1</v>
      </c>
      <c r="I1653" s="158" t="str">
        <f>IFERROR(VLOOKUP(H1653,[6]Hoja4!$A$1:D1789,2,FALSE),"")</f>
        <v>ENERO</v>
      </c>
      <c r="J1653" s="148" t="s">
        <v>178</v>
      </c>
      <c r="K1653" s="148">
        <f>IFERROR(VLOOKUP(J1653,[6]LISTAS!$A$8:$B$11,2,FALSE),"")</f>
        <v>1</v>
      </c>
      <c r="L1653" s="159">
        <v>11</v>
      </c>
      <c r="M1653" s="160" t="s">
        <v>213</v>
      </c>
      <c r="N1653" s="160" t="str">
        <f>IFERROR(VLOOKUP(M1653,'[6]archivo de datos'!$G$1:$H$24,2,FALSE),"")</f>
        <v>CCE-16</v>
      </c>
      <c r="O1653" s="168" t="s">
        <v>180</v>
      </c>
      <c r="P1653" s="162">
        <f>IFERROR(VLOOKUP(O1653,'[6]archivo de datos'!$J$6:$K$12,2,FALSE),"")</f>
        <v>0</v>
      </c>
      <c r="Q1653" s="163" t="s">
        <v>48</v>
      </c>
      <c r="R1653" s="157" t="s">
        <v>1158</v>
      </c>
      <c r="S1653" s="164" t="s">
        <v>182</v>
      </c>
      <c r="T1653" s="147" t="s">
        <v>163</v>
      </c>
      <c r="U1653" s="147" t="s">
        <v>641</v>
      </c>
      <c r="V1653" s="157" t="str">
        <f>+IFERROR(VLOOKUP(U1653,[6]Equivalencias!$M$2:$N$97,2,FALSE),"")</f>
        <v>Áreas en proceso de restauración</v>
      </c>
      <c r="W1653" s="168">
        <v>2760498.88</v>
      </c>
      <c r="X1653" s="154">
        <v>11041995.52</v>
      </c>
      <c r="Y1653" s="154">
        <v>11041995.52</v>
      </c>
      <c r="Z1653" s="168" t="s">
        <v>183</v>
      </c>
      <c r="AA1653" s="168" t="s">
        <v>184</v>
      </c>
      <c r="AB1653" s="157">
        <f>IFERROR(VLOOKUP(AA1653,[6]Hoja4!$A$14:$B$19,2,FALSE),"")</f>
        <v>0</v>
      </c>
      <c r="AC1653" s="157" t="s">
        <v>171</v>
      </c>
      <c r="AD1653" s="157" t="s">
        <v>2403</v>
      </c>
      <c r="AE1653" s="157" t="s">
        <v>2280</v>
      </c>
      <c r="AF1653" s="157" t="s">
        <v>2281</v>
      </c>
      <c r="AG1653" s="157" t="str">
        <f>IFERROR(VLOOKUP(AF1653,'[6]archivo de datos'!$D$1:$E$1156,2,FALSE),"")</f>
        <v>CO-VAC-76001</v>
      </c>
      <c r="AH1653" s="157" t="s">
        <v>188</v>
      </c>
      <c r="AI1653" s="157" t="str">
        <f>IFERROR(VLOOKUP(AC1653,[6]Hoja3!$B$28:$E$38,2,FALSE),"")</f>
        <v>Gloria Teresita Serna Alzate</v>
      </c>
      <c r="AJ1653" s="157" t="str">
        <f>IFERROR(VLOOKUP(AC1653,[6]Hoja3!$B$28:$E$38,3,FALSE),"")</f>
        <v>602 5561125</v>
      </c>
      <c r="AK1653" s="167" t="str">
        <f>IFERROR(VLOOKUP(AC1653,[6]Hoja3!$B$28:$E$38,4,FALSE),"")</f>
        <v>gloria.serna@parquesnacionales.gov.co</v>
      </c>
      <c r="AL1653" s="168" t="s">
        <v>183</v>
      </c>
      <c r="AM1653" s="168" t="s">
        <v>183</v>
      </c>
      <c r="AN1653" s="168" t="s">
        <v>183</v>
      </c>
      <c r="AO1653" s="168" t="s">
        <v>183</v>
      </c>
      <c r="AP1653" s="168"/>
      <c r="AQ1653" s="157"/>
      <c r="AR1653" s="157"/>
      <c r="AS1653" s="157" t="s">
        <v>191</v>
      </c>
      <c r="AT1653" s="157"/>
    </row>
    <row r="1654" spans="1:46" ht="25.05" customHeight="1" x14ac:dyDescent="0.3">
      <c r="A1654" s="168"/>
      <c r="B1654" s="168">
        <v>80111600</v>
      </c>
      <c r="C1654" s="168" t="s">
        <v>2500</v>
      </c>
      <c r="D1654" s="157" t="s">
        <v>224</v>
      </c>
      <c r="E1654" s="168" t="s">
        <v>2454</v>
      </c>
      <c r="F1654" s="158">
        <v>1</v>
      </c>
      <c r="G1654" s="158" t="str">
        <f>IFERROR(VLOOKUP(F1654,[6]Hoja4!$A$1:B1791,2,FALSE),"")</f>
        <v>ENERO</v>
      </c>
      <c r="H1654" s="148">
        <v>1</v>
      </c>
      <c r="I1654" s="158" t="str">
        <f>IFERROR(VLOOKUP(H1654,[6]Hoja4!$A$1:D1790,2,FALSE),"")</f>
        <v>ENERO</v>
      </c>
      <c r="J1654" s="148" t="s">
        <v>178</v>
      </c>
      <c r="K1654" s="148">
        <f>IFERROR(VLOOKUP(J1654,[6]LISTAS!$A$8:$B$11,2,FALSE),"")</f>
        <v>1</v>
      </c>
      <c r="L1654" s="159">
        <v>11</v>
      </c>
      <c r="M1654" s="160" t="s">
        <v>213</v>
      </c>
      <c r="N1654" s="160" t="str">
        <f>IFERROR(VLOOKUP(M1654,'[6]archivo de datos'!$G$1:$H$24,2,FALSE),"")</f>
        <v>CCE-16</v>
      </c>
      <c r="O1654" s="168" t="s">
        <v>180</v>
      </c>
      <c r="P1654" s="162">
        <f>IFERROR(VLOOKUP(O1654,'[6]archivo de datos'!$J$6:$K$12,2,FALSE),"")</f>
        <v>0</v>
      </c>
      <c r="Q1654" s="163" t="s">
        <v>48</v>
      </c>
      <c r="R1654" s="157" t="s">
        <v>1158</v>
      </c>
      <c r="S1654" s="164" t="s">
        <v>182</v>
      </c>
      <c r="T1654" s="147" t="s">
        <v>163</v>
      </c>
      <c r="U1654" s="147" t="s">
        <v>641</v>
      </c>
      <c r="V1654" s="157" t="str">
        <f>+IFERROR(VLOOKUP(U1654,[6]Equivalencias!$M$2:$N$97,2,FALSE),"")</f>
        <v>Áreas en proceso de restauración</v>
      </c>
      <c r="W1654" s="168">
        <v>2760498.88</v>
      </c>
      <c r="X1654" s="154">
        <v>19323492.16</v>
      </c>
      <c r="Y1654" s="154">
        <v>19323492.16</v>
      </c>
      <c r="Z1654" s="168" t="s">
        <v>183</v>
      </c>
      <c r="AA1654" s="168" t="s">
        <v>184</v>
      </c>
      <c r="AB1654" s="157">
        <f>IFERROR(VLOOKUP(AA1654,[6]Hoja4!$A$14:$B$19,2,FALSE),"")</f>
        <v>0</v>
      </c>
      <c r="AC1654" s="157" t="s">
        <v>171</v>
      </c>
      <c r="AD1654" s="157" t="s">
        <v>2403</v>
      </c>
      <c r="AE1654" s="157" t="s">
        <v>2280</v>
      </c>
      <c r="AF1654" s="157" t="s">
        <v>2281</v>
      </c>
      <c r="AG1654" s="157" t="str">
        <f>IFERROR(VLOOKUP(AF1654,'[6]archivo de datos'!$D$1:$E$1156,2,FALSE),"")</f>
        <v>CO-VAC-76001</v>
      </c>
      <c r="AH1654" s="157" t="s">
        <v>188</v>
      </c>
      <c r="AI1654" s="157" t="str">
        <f>IFERROR(VLOOKUP(AC1654,[6]Hoja3!$B$28:$E$38,2,FALSE),"")</f>
        <v>Gloria Teresita Serna Alzate</v>
      </c>
      <c r="AJ1654" s="157" t="str">
        <f>IFERROR(VLOOKUP(AC1654,[6]Hoja3!$B$28:$E$38,3,FALSE),"")</f>
        <v>602 5561125</v>
      </c>
      <c r="AK1654" s="167" t="str">
        <f>IFERROR(VLOOKUP(AC1654,[6]Hoja3!$B$28:$E$38,4,FALSE),"")</f>
        <v>gloria.serna@parquesnacionales.gov.co</v>
      </c>
      <c r="AL1654" s="168" t="s">
        <v>183</v>
      </c>
      <c r="AM1654" s="168" t="s">
        <v>183</v>
      </c>
      <c r="AN1654" s="168" t="s">
        <v>183</v>
      </c>
      <c r="AO1654" s="168" t="s">
        <v>183</v>
      </c>
      <c r="AP1654" s="168"/>
      <c r="AQ1654" s="157"/>
      <c r="AR1654" s="157"/>
      <c r="AS1654" s="157" t="s">
        <v>191</v>
      </c>
      <c r="AT1654" s="157"/>
    </row>
    <row r="1655" spans="1:46" ht="25.05" customHeight="1" x14ac:dyDescent="0.3">
      <c r="A1655" s="168"/>
      <c r="B1655" s="168">
        <v>80111600</v>
      </c>
      <c r="C1655" s="168" t="s">
        <v>2501</v>
      </c>
      <c r="D1655" s="157" t="s">
        <v>211</v>
      </c>
      <c r="E1655" s="168" t="s">
        <v>2425</v>
      </c>
      <c r="F1655" s="158">
        <v>1</v>
      </c>
      <c r="G1655" s="158" t="str">
        <f>IFERROR(VLOOKUP(F1655,[6]Hoja4!$A$1:B1792,2,FALSE),"")</f>
        <v>ENERO</v>
      </c>
      <c r="H1655" s="148">
        <v>1</v>
      </c>
      <c r="I1655" s="158" t="str">
        <f>IFERROR(VLOOKUP(H1655,[6]Hoja4!$A$1:D1791,2,FALSE),"")</f>
        <v>ENERO</v>
      </c>
      <c r="J1655" s="148" t="s">
        <v>178</v>
      </c>
      <c r="K1655" s="148">
        <f>IFERROR(VLOOKUP(J1655,[6]LISTAS!$A$8:$B$11,2,FALSE),"")</f>
        <v>1</v>
      </c>
      <c r="L1655" s="159">
        <v>11</v>
      </c>
      <c r="M1655" s="160" t="s">
        <v>213</v>
      </c>
      <c r="N1655" s="160" t="str">
        <f>IFERROR(VLOOKUP(M1655,'[6]archivo de datos'!$G$1:$H$24,2,FALSE),"")</f>
        <v>CCE-16</v>
      </c>
      <c r="O1655" s="168" t="s">
        <v>180</v>
      </c>
      <c r="P1655" s="162">
        <f>IFERROR(VLOOKUP(O1655,'[6]archivo de datos'!$J$6:$K$12,2,FALSE),"")</f>
        <v>0</v>
      </c>
      <c r="Q1655" s="163" t="s">
        <v>48</v>
      </c>
      <c r="R1655" s="157" t="s">
        <v>1158</v>
      </c>
      <c r="S1655" s="164" t="s">
        <v>182</v>
      </c>
      <c r="T1655" s="147" t="s">
        <v>163</v>
      </c>
      <c r="U1655" s="147" t="s">
        <v>641</v>
      </c>
      <c r="V1655" s="157" t="str">
        <f>+IFERROR(VLOOKUP(U1655,[6]Equivalencias!$M$2:$N$97,2,FALSE),"")</f>
        <v>Áreas en proceso de restauración</v>
      </c>
      <c r="W1655" s="168">
        <v>4759442.54</v>
      </c>
      <c r="X1655" s="154">
        <v>19037770.16</v>
      </c>
      <c r="Y1655" s="154">
        <v>19037770.16</v>
      </c>
      <c r="Z1655" s="168" t="s">
        <v>183</v>
      </c>
      <c r="AA1655" s="168" t="s">
        <v>184</v>
      </c>
      <c r="AB1655" s="157">
        <f>IFERROR(VLOOKUP(AA1655,[6]Hoja4!$A$14:$B$19,2,FALSE),"")</f>
        <v>0</v>
      </c>
      <c r="AC1655" s="157" t="s">
        <v>171</v>
      </c>
      <c r="AD1655" s="157" t="s">
        <v>2403</v>
      </c>
      <c r="AE1655" s="157" t="s">
        <v>2280</v>
      </c>
      <c r="AF1655" s="157" t="s">
        <v>2281</v>
      </c>
      <c r="AG1655" s="157" t="str">
        <f>IFERROR(VLOOKUP(AF1655,'[6]archivo de datos'!$D$1:$E$1156,2,FALSE),"")</f>
        <v>CO-VAC-76001</v>
      </c>
      <c r="AH1655" s="157" t="s">
        <v>188</v>
      </c>
      <c r="AI1655" s="157" t="str">
        <f>IFERROR(VLOOKUP(AC1655,[6]Hoja3!$B$28:$E$38,2,FALSE),"")</f>
        <v>Gloria Teresita Serna Alzate</v>
      </c>
      <c r="AJ1655" s="157" t="str">
        <f>IFERROR(VLOOKUP(AC1655,[6]Hoja3!$B$28:$E$38,3,FALSE),"")</f>
        <v>602 5561125</v>
      </c>
      <c r="AK1655" s="167" t="str">
        <f>IFERROR(VLOOKUP(AC1655,[6]Hoja3!$B$28:$E$38,4,FALSE),"")</f>
        <v>gloria.serna@parquesnacionales.gov.co</v>
      </c>
      <c r="AL1655" s="168" t="s">
        <v>183</v>
      </c>
      <c r="AM1655" s="168" t="s">
        <v>183</v>
      </c>
      <c r="AN1655" s="168" t="s">
        <v>183</v>
      </c>
      <c r="AO1655" s="168" t="s">
        <v>183</v>
      </c>
      <c r="AP1655" s="168"/>
      <c r="AQ1655" s="157"/>
      <c r="AR1655" s="157"/>
      <c r="AS1655" s="157" t="s">
        <v>191</v>
      </c>
      <c r="AT1655" s="157"/>
    </row>
    <row r="1656" spans="1:46" ht="25.05" customHeight="1" x14ac:dyDescent="0.3">
      <c r="A1656" s="168"/>
      <c r="B1656" s="168">
        <v>80111600</v>
      </c>
      <c r="C1656" s="168" t="s">
        <v>2501</v>
      </c>
      <c r="D1656" s="157" t="s">
        <v>211</v>
      </c>
      <c r="E1656" s="168" t="s">
        <v>2425</v>
      </c>
      <c r="F1656" s="158">
        <v>1</v>
      </c>
      <c r="G1656" s="158" t="str">
        <f>IFERROR(VLOOKUP(F1656,[6]Hoja4!$A$1:B1793,2,FALSE),"")</f>
        <v>ENERO</v>
      </c>
      <c r="H1656" s="148">
        <v>1</v>
      </c>
      <c r="I1656" s="158" t="str">
        <f>IFERROR(VLOOKUP(H1656,[6]Hoja4!$A$1:D1792,2,FALSE),"")</f>
        <v>ENERO</v>
      </c>
      <c r="J1656" s="148" t="s">
        <v>178</v>
      </c>
      <c r="K1656" s="148">
        <f>IFERROR(VLOOKUP(J1656,[6]LISTAS!$A$8:$B$11,2,FALSE),"")</f>
        <v>1</v>
      </c>
      <c r="L1656" s="159">
        <v>11</v>
      </c>
      <c r="M1656" s="160" t="s">
        <v>213</v>
      </c>
      <c r="N1656" s="160" t="str">
        <f>IFERROR(VLOOKUP(M1656,'[6]archivo de datos'!$G$1:$H$24,2,FALSE),"")</f>
        <v>CCE-16</v>
      </c>
      <c r="O1656" s="168" t="s">
        <v>180</v>
      </c>
      <c r="P1656" s="162">
        <f>IFERROR(VLOOKUP(O1656,'[6]archivo de datos'!$J$6:$K$12,2,FALSE),"")</f>
        <v>0</v>
      </c>
      <c r="Q1656" s="163" t="s">
        <v>46</v>
      </c>
      <c r="R1656" s="157" t="s">
        <v>1158</v>
      </c>
      <c r="S1656" s="164" t="s">
        <v>182</v>
      </c>
      <c r="T1656" s="147" t="s">
        <v>163</v>
      </c>
      <c r="U1656" s="147" t="s">
        <v>641</v>
      </c>
      <c r="V1656" s="157" t="str">
        <f>+IFERROR(VLOOKUP(U1656,[6]Equivalencias!$M$2:$N$97,2,FALSE),"")</f>
        <v>Áreas en proceso de restauración</v>
      </c>
      <c r="W1656" s="168">
        <v>4759442.54</v>
      </c>
      <c r="X1656" s="154">
        <v>33316097.780000001</v>
      </c>
      <c r="Y1656" s="154">
        <v>33316097.780000001</v>
      </c>
      <c r="Z1656" s="168" t="s">
        <v>183</v>
      </c>
      <c r="AA1656" s="168" t="s">
        <v>184</v>
      </c>
      <c r="AB1656" s="157">
        <f>IFERROR(VLOOKUP(AA1656,[6]Hoja4!$A$14:$B$19,2,FALSE),"")</f>
        <v>0</v>
      </c>
      <c r="AC1656" s="157" t="s">
        <v>171</v>
      </c>
      <c r="AD1656" s="157" t="s">
        <v>2403</v>
      </c>
      <c r="AE1656" s="157" t="s">
        <v>2280</v>
      </c>
      <c r="AF1656" s="157" t="s">
        <v>2281</v>
      </c>
      <c r="AG1656" s="157" t="str">
        <f>IFERROR(VLOOKUP(AF1656,'[6]archivo de datos'!$D$1:$E$1156,2,FALSE),"")</f>
        <v>CO-VAC-76001</v>
      </c>
      <c r="AH1656" s="157" t="s">
        <v>188</v>
      </c>
      <c r="AI1656" s="157" t="str">
        <f>IFERROR(VLOOKUP(AC1656,[6]Hoja3!$B$28:$E$38,2,FALSE),"")</f>
        <v>Gloria Teresita Serna Alzate</v>
      </c>
      <c r="AJ1656" s="157" t="str">
        <f>IFERROR(VLOOKUP(AC1656,[6]Hoja3!$B$28:$E$38,3,FALSE),"")</f>
        <v>602 5561125</v>
      </c>
      <c r="AK1656" s="167" t="str">
        <f>IFERROR(VLOOKUP(AC1656,[6]Hoja3!$B$28:$E$38,4,FALSE),"")</f>
        <v>gloria.serna@parquesnacionales.gov.co</v>
      </c>
      <c r="AL1656" s="168" t="s">
        <v>183</v>
      </c>
      <c r="AM1656" s="168" t="s">
        <v>183</v>
      </c>
      <c r="AN1656" s="168" t="s">
        <v>183</v>
      </c>
      <c r="AO1656" s="168" t="s">
        <v>183</v>
      </c>
      <c r="AP1656" s="168"/>
      <c r="AQ1656" s="157"/>
      <c r="AR1656" s="157"/>
      <c r="AS1656" s="157" t="s">
        <v>191</v>
      </c>
      <c r="AT1656" s="157"/>
    </row>
    <row r="1657" spans="1:46" ht="25.05" customHeight="1" x14ac:dyDescent="0.3">
      <c r="A1657" s="168"/>
      <c r="B1657" s="168">
        <v>80111600</v>
      </c>
      <c r="C1657" s="168" t="s">
        <v>2502</v>
      </c>
      <c r="D1657" s="157" t="s">
        <v>224</v>
      </c>
      <c r="E1657" s="168" t="s">
        <v>2503</v>
      </c>
      <c r="F1657" s="158">
        <v>1</v>
      </c>
      <c r="G1657" s="158" t="str">
        <f>IFERROR(VLOOKUP(F1657,[6]Hoja4!$A$1:B1794,2,FALSE),"")</f>
        <v>ENERO</v>
      </c>
      <c r="H1657" s="148">
        <v>1</v>
      </c>
      <c r="I1657" s="158" t="str">
        <f>IFERROR(VLOOKUP(H1657,[6]Hoja4!$A$1:D1793,2,FALSE),"")</f>
        <v>ENERO</v>
      </c>
      <c r="J1657" s="148" t="s">
        <v>178</v>
      </c>
      <c r="K1657" s="148">
        <f>IFERROR(VLOOKUP(J1657,[6]LISTAS!$A$8:$B$11,2,FALSE),"")</f>
        <v>1</v>
      </c>
      <c r="L1657" s="159">
        <v>11</v>
      </c>
      <c r="M1657" s="160" t="s">
        <v>213</v>
      </c>
      <c r="N1657" s="160" t="str">
        <f>IFERROR(VLOOKUP(M1657,'[6]archivo de datos'!$G$1:$H$24,2,FALSE),"")</f>
        <v>CCE-16</v>
      </c>
      <c r="O1657" s="168" t="s">
        <v>180</v>
      </c>
      <c r="P1657" s="162">
        <f>IFERROR(VLOOKUP(O1657,'[6]archivo de datos'!$J$6:$K$12,2,FALSE),"")</f>
        <v>0</v>
      </c>
      <c r="Q1657" s="163" t="s">
        <v>48</v>
      </c>
      <c r="R1657" s="157" t="s">
        <v>1158</v>
      </c>
      <c r="S1657" s="164" t="s">
        <v>182</v>
      </c>
      <c r="T1657" s="147" t="s">
        <v>163</v>
      </c>
      <c r="U1657" s="147" t="s">
        <v>641</v>
      </c>
      <c r="V1657" s="157" t="str">
        <f>+IFERROR(VLOOKUP(U1657,[6]Equivalencias!$M$2:$N$97,2,FALSE),"")</f>
        <v>Áreas en proceso de restauración</v>
      </c>
      <c r="W1657" s="168">
        <v>2146652.87</v>
      </c>
      <c r="X1657" s="154">
        <v>8586611.4800000004</v>
      </c>
      <c r="Y1657" s="154">
        <v>8586611.4800000004</v>
      </c>
      <c r="Z1657" s="168" t="s">
        <v>183</v>
      </c>
      <c r="AA1657" s="168" t="s">
        <v>184</v>
      </c>
      <c r="AB1657" s="157">
        <f>IFERROR(VLOOKUP(AA1657,[6]Hoja4!$A$14:$B$19,2,FALSE),"")</f>
        <v>0</v>
      </c>
      <c r="AC1657" s="157" t="s">
        <v>171</v>
      </c>
      <c r="AD1657" s="157" t="s">
        <v>2403</v>
      </c>
      <c r="AE1657" s="157" t="s">
        <v>2280</v>
      </c>
      <c r="AF1657" s="157" t="s">
        <v>2281</v>
      </c>
      <c r="AG1657" s="157" t="str">
        <f>IFERROR(VLOOKUP(AF1657,'[6]archivo de datos'!$D$1:$E$1156,2,FALSE),"")</f>
        <v>CO-VAC-76001</v>
      </c>
      <c r="AH1657" s="157" t="s">
        <v>188</v>
      </c>
      <c r="AI1657" s="157" t="str">
        <f>IFERROR(VLOOKUP(AC1657,[6]Hoja3!$B$28:$E$38,2,FALSE),"")</f>
        <v>Gloria Teresita Serna Alzate</v>
      </c>
      <c r="AJ1657" s="157" t="str">
        <f>IFERROR(VLOOKUP(AC1657,[6]Hoja3!$B$28:$E$38,3,FALSE),"")</f>
        <v>602 5561125</v>
      </c>
      <c r="AK1657" s="167" t="str">
        <f>IFERROR(VLOOKUP(AC1657,[6]Hoja3!$B$28:$E$38,4,FALSE),"")</f>
        <v>gloria.serna@parquesnacionales.gov.co</v>
      </c>
      <c r="AL1657" s="168" t="s">
        <v>183</v>
      </c>
      <c r="AM1657" s="168" t="s">
        <v>183</v>
      </c>
      <c r="AN1657" s="168" t="s">
        <v>183</v>
      </c>
      <c r="AO1657" s="168" t="s">
        <v>183</v>
      </c>
      <c r="AP1657" s="168"/>
      <c r="AQ1657" s="157"/>
      <c r="AR1657" s="157"/>
      <c r="AS1657" s="157" t="s">
        <v>191</v>
      </c>
      <c r="AT1657" s="157"/>
    </row>
    <row r="1658" spans="1:46" ht="25.05" customHeight="1" x14ac:dyDescent="0.3">
      <c r="A1658" s="168"/>
      <c r="B1658" s="168">
        <v>80111600</v>
      </c>
      <c r="C1658" s="168" t="s">
        <v>2502</v>
      </c>
      <c r="D1658" s="157" t="s">
        <v>224</v>
      </c>
      <c r="E1658" s="168" t="s">
        <v>2503</v>
      </c>
      <c r="F1658" s="158">
        <v>1</v>
      </c>
      <c r="G1658" s="158" t="str">
        <f>IFERROR(VLOOKUP(F1658,[6]Hoja4!$A$1:B1795,2,FALSE),"")</f>
        <v>ENERO</v>
      </c>
      <c r="H1658" s="148">
        <v>1</v>
      </c>
      <c r="I1658" s="158" t="str">
        <f>IFERROR(VLOOKUP(H1658,[6]Hoja4!$A$1:D1794,2,FALSE),"")</f>
        <v>ENERO</v>
      </c>
      <c r="J1658" s="148" t="s">
        <v>178</v>
      </c>
      <c r="K1658" s="148">
        <f>IFERROR(VLOOKUP(J1658,[6]LISTAS!$A$8:$B$11,2,FALSE),"")</f>
        <v>1</v>
      </c>
      <c r="L1658" s="159">
        <v>11</v>
      </c>
      <c r="M1658" s="160" t="s">
        <v>213</v>
      </c>
      <c r="N1658" s="160" t="str">
        <f>IFERROR(VLOOKUP(M1658,'[6]archivo de datos'!$G$1:$H$24,2,FALSE),"")</f>
        <v>CCE-16</v>
      </c>
      <c r="O1658" s="168" t="s">
        <v>180</v>
      </c>
      <c r="P1658" s="162">
        <f>IFERROR(VLOOKUP(O1658,'[6]archivo de datos'!$J$6:$K$12,2,FALSE),"")</f>
        <v>0</v>
      </c>
      <c r="Q1658" s="163" t="s">
        <v>46</v>
      </c>
      <c r="R1658" s="157" t="s">
        <v>1158</v>
      </c>
      <c r="S1658" s="164" t="s">
        <v>182</v>
      </c>
      <c r="T1658" s="147" t="s">
        <v>163</v>
      </c>
      <c r="U1658" s="147" t="s">
        <v>641</v>
      </c>
      <c r="V1658" s="157" t="str">
        <f>+IFERROR(VLOOKUP(U1658,[6]Equivalencias!$M$2:$N$97,2,FALSE),"")</f>
        <v>Áreas en proceso de restauración</v>
      </c>
      <c r="W1658" s="168">
        <v>2146652.87</v>
      </c>
      <c r="X1658" s="154">
        <v>15026570.09</v>
      </c>
      <c r="Y1658" s="154">
        <v>15026570.09</v>
      </c>
      <c r="Z1658" s="168" t="s">
        <v>183</v>
      </c>
      <c r="AA1658" s="168" t="s">
        <v>184</v>
      </c>
      <c r="AB1658" s="157">
        <f>IFERROR(VLOOKUP(AA1658,[6]Hoja4!$A$14:$B$19,2,FALSE),"")</f>
        <v>0</v>
      </c>
      <c r="AC1658" s="157" t="s">
        <v>171</v>
      </c>
      <c r="AD1658" s="157" t="s">
        <v>2403</v>
      </c>
      <c r="AE1658" s="157" t="s">
        <v>2280</v>
      </c>
      <c r="AF1658" s="157" t="s">
        <v>2281</v>
      </c>
      <c r="AG1658" s="157" t="str">
        <f>IFERROR(VLOOKUP(AF1658,'[6]archivo de datos'!$D$1:$E$1156,2,FALSE),"")</f>
        <v>CO-VAC-76001</v>
      </c>
      <c r="AH1658" s="157" t="s">
        <v>188</v>
      </c>
      <c r="AI1658" s="157" t="str">
        <f>IFERROR(VLOOKUP(AC1658,[6]Hoja3!$B$28:$E$38,2,FALSE),"")</f>
        <v>Gloria Teresita Serna Alzate</v>
      </c>
      <c r="AJ1658" s="157" t="str">
        <f>IFERROR(VLOOKUP(AC1658,[6]Hoja3!$B$28:$E$38,3,FALSE),"")</f>
        <v>602 5561125</v>
      </c>
      <c r="AK1658" s="167" t="str">
        <f>IFERROR(VLOOKUP(AC1658,[6]Hoja3!$B$28:$E$38,4,FALSE),"")</f>
        <v>gloria.serna@parquesnacionales.gov.co</v>
      </c>
      <c r="AL1658" s="168" t="s">
        <v>183</v>
      </c>
      <c r="AM1658" s="168" t="s">
        <v>183</v>
      </c>
      <c r="AN1658" s="168" t="s">
        <v>183</v>
      </c>
      <c r="AO1658" s="168" t="s">
        <v>183</v>
      </c>
      <c r="AP1658" s="168"/>
      <c r="AQ1658" s="157"/>
      <c r="AR1658" s="157"/>
      <c r="AS1658" s="157" t="s">
        <v>191</v>
      </c>
      <c r="AT1658" s="157"/>
    </row>
    <row r="1659" spans="1:46" ht="25.05" customHeight="1" x14ac:dyDescent="0.3">
      <c r="A1659" s="168"/>
      <c r="B1659" s="168">
        <v>80111600</v>
      </c>
      <c r="C1659" s="168" t="s">
        <v>2502</v>
      </c>
      <c r="D1659" s="157" t="s">
        <v>224</v>
      </c>
      <c r="E1659" s="168" t="s">
        <v>2503</v>
      </c>
      <c r="F1659" s="158">
        <v>1</v>
      </c>
      <c r="G1659" s="158" t="str">
        <f>IFERROR(VLOOKUP(F1659,[6]Hoja4!$A$1:B1796,2,FALSE),"")</f>
        <v>ENERO</v>
      </c>
      <c r="H1659" s="148">
        <v>1</v>
      </c>
      <c r="I1659" s="158" t="str">
        <f>IFERROR(VLOOKUP(H1659,[6]Hoja4!$A$1:D1795,2,FALSE),"")</f>
        <v>ENERO</v>
      </c>
      <c r="J1659" s="148" t="s">
        <v>178</v>
      </c>
      <c r="K1659" s="148">
        <f>IFERROR(VLOOKUP(J1659,[6]LISTAS!$A$8:$B$11,2,FALSE),"")</f>
        <v>1</v>
      </c>
      <c r="L1659" s="159">
        <v>11</v>
      </c>
      <c r="M1659" s="160" t="s">
        <v>213</v>
      </c>
      <c r="N1659" s="160" t="str">
        <f>IFERROR(VLOOKUP(M1659,'[6]archivo de datos'!$G$1:$H$24,2,FALSE),"")</f>
        <v>CCE-16</v>
      </c>
      <c r="O1659" s="168" t="s">
        <v>180</v>
      </c>
      <c r="P1659" s="162">
        <f>IFERROR(VLOOKUP(O1659,'[6]archivo de datos'!$J$6:$K$12,2,FALSE),"")</f>
        <v>0</v>
      </c>
      <c r="Q1659" s="163" t="s">
        <v>48</v>
      </c>
      <c r="R1659" s="157" t="s">
        <v>1158</v>
      </c>
      <c r="S1659" s="164" t="s">
        <v>182</v>
      </c>
      <c r="T1659" s="147" t="s">
        <v>163</v>
      </c>
      <c r="U1659" s="147" t="s">
        <v>641</v>
      </c>
      <c r="V1659" s="157" t="str">
        <f>+IFERROR(VLOOKUP(U1659,[6]Equivalencias!$M$2:$N$97,2,FALSE),"")</f>
        <v>Áreas en proceso de restauración</v>
      </c>
      <c r="W1659" s="168">
        <v>2146652.87</v>
      </c>
      <c r="X1659" s="154">
        <v>8586611.4800000004</v>
      </c>
      <c r="Y1659" s="154">
        <v>8586611.4800000004</v>
      </c>
      <c r="Z1659" s="168" t="s">
        <v>183</v>
      </c>
      <c r="AA1659" s="168" t="s">
        <v>184</v>
      </c>
      <c r="AB1659" s="157">
        <f>IFERROR(VLOOKUP(AA1659,[6]Hoja4!$A$14:$B$19,2,FALSE),"")</f>
        <v>0</v>
      </c>
      <c r="AC1659" s="157" t="s">
        <v>171</v>
      </c>
      <c r="AD1659" s="157" t="s">
        <v>2403</v>
      </c>
      <c r="AE1659" s="157" t="s">
        <v>2280</v>
      </c>
      <c r="AF1659" s="157" t="s">
        <v>2281</v>
      </c>
      <c r="AG1659" s="157" t="str">
        <f>IFERROR(VLOOKUP(AF1659,'[6]archivo de datos'!$D$1:$E$1156,2,FALSE),"")</f>
        <v>CO-VAC-76001</v>
      </c>
      <c r="AH1659" s="157" t="s">
        <v>188</v>
      </c>
      <c r="AI1659" s="157" t="str">
        <f>IFERROR(VLOOKUP(AC1659,[6]Hoja3!$B$28:$E$38,2,FALSE),"")</f>
        <v>Gloria Teresita Serna Alzate</v>
      </c>
      <c r="AJ1659" s="157" t="str">
        <f>IFERROR(VLOOKUP(AC1659,[6]Hoja3!$B$28:$E$38,3,FALSE),"")</f>
        <v>602 5561125</v>
      </c>
      <c r="AK1659" s="167" t="str">
        <f>IFERROR(VLOOKUP(AC1659,[6]Hoja3!$B$28:$E$38,4,FALSE),"")</f>
        <v>gloria.serna@parquesnacionales.gov.co</v>
      </c>
      <c r="AL1659" s="168" t="s">
        <v>183</v>
      </c>
      <c r="AM1659" s="168" t="s">
        <v>183</v>
      </c>
      <c r="AN1659" s="168" t="s">
        <v>183</v>
      </c>
      <c r="AO1659" s="168" t="s">
        <v>183</v>
      </c>
      <c r="AP1659" s="168"/>
      <c r="AQ1659" s="157"/>
      <c r="AR1659" s="157"/>
      <c r="AS1659" s="157" t="s">
        <v>191</v>
      </c>
      <c r="AT1659" s="157"/>
    </row>
    <row r="1660" spans="1:46" ht="25.05" customHeight="1" x14ac:dyDescent="0.3">
      <c r="A1660" s="168"/>
      <c r="B1660" s="168">
        <v>80111600</v>
      </c>
      <c r="C1660" s="168" t="s">
        <v>2502</v>
      </c>
      <c r="D1660" s="157" t="s">
        <v>224</v>
      </c>
      <c r="E1660" s="168" t="s">
        <v>2503</v>
      </c>
      <c r="F1660" s="158">
        <v>1</v>
      </c>
      <c r="G1660" s="158" t="str">
        <f>IFERROR(VLOOKUP(F1660,[6]Hoja4!$A$1:B1797,2,FALSE),"")</f>
        <v>ENERO</v>
      </c>
      <c r="H1660" s="148">
        <v>1</v>
      </c>
      <c r="I1660" s="158" t="str">
        <f>IFERROR(VLOOKUP(H1660,[6]Hoja4!$A$1:D1796,2,FALSE),"")</f>
        <v>ENERO</v>
      </c>
      <c r="J1660" s="148" t="s">
        <v>178</v>
      </c>
      <c r="K1660" s="148">
        <f>IFERROR(VLOOKUP(J1660,[6]LISTAS!$A$8:$B$11,2,FALSE),"")</f>
        <v>1</v>
      </c>
      <c r="L1660" s="159">
        <v>11</v>
      </c>
      <c r="M1660" s="160" t="s">
        <v>213</v>
      </c>
      <c r="N1660" s="160" t="str">
        <f>IFERROR(VLOOKUP(M1660,'[6]archivo de datos'!$G$1:$H$24,2,FALSE),"")</f>
        <v>CCE-16</v>
      </c>
      <c r="O1660" s="168" t="s">
        <v>180</v>
      </c>
      <c r="P1660" s="162">
        <f>IFERROR(VLOOKUP(O1660,'[6]archivo de datos'!$J$6:$K$12,2,FALSE),"")</f>
        <v>0</v>
      </c>
      <c r="Q1660" s="163" t="s">
        <v>46</v>
      </c>
      <c r="R1660" s="157" t="s">
        <v>1158</v>
      </c>
      <c r="S1660" s="164" t="s">
        <v>182</v>
      </c>
      <c r="T1660" s="147" t="s">
        <v>163</v>
      </c>
      <c r="U1660" s="147" t="s">
        <v>641</v>
      </c>
      <c r="V1660" s="157" t="str">
        <f>+IFERROR(VLOOKUP(U1660,[6]Equivalencias!$M$2:$N$97,2,FALSE),"")</f>
        <v>Áreas en proceso de restauración</v>
      </c>
      <c r="W1660" s="168">
        <v>2146652.87</v>
      </c>
      <c r="X1660" s="154">
        <v>15026570.09</v>
      </c>
      <c r="Y1660" s="154">
        <v>15026570.09</v>
      </c>
      <c r="Z1660" s="168" t="s">
        <v>183</v>
      </c>
      <c r="AA1660" s="168" t="s">
        <v>184</v>
      </c>
      <c r="AB1660" s="157">
        <f>IFERROR(VLOOKUP(AA1660,[6]Hoja4!$A$14:$B$19,2,FALSE),"")</f>
        <v>0</v>
      </c>
      <c r="AC1660" s="157" t="s">
        <v>171</v>
      </c>
      <c r="AD1660" s="157" t="s">
        <v>2403</v>
      </c>
      <c r="AE1660" s="157" t="s">
        <v>2280</v>
      </c>
      <c r="AF1660" s="157" t="s">
        <v>2281</v>
      </c>
      <c r="AG1660" s="157" t="str">
        <f>IFERROR(VLOOKUP(AF1660,'[6]archivo de datos'!$D$1:$E$1156,2,FALSE),"")</f>
        <v>CO-VAC-76001</v>
      </c>
      <c r="AH1660" s="157" t="s">
        <v>188</v>
      </c>
      <c r="AI1660" s="157" t="str">
        <f>IFERROR(VLOOKUP(AC1660,[6]Hoja3!$B$28:$E$38,2,FALSE),"")</f>
        <v>Gloria Teresita Serna Alzate</v>
      </c>
      <c r="AJ1660" s="157" t="str">
        <f>IFERROR(VLOOKUP(AC1660,[6]Hoja3!$B$28:$E$38,3,FALSE),"")</f>
        <v>602 5561125</v>
      </c>
      <c r="AK1660" s="167" t="str">
        <f>IFERROR(VLOOKUP(AC1660,[6]Hoja3!$B$28:$E$38,4,FALSE),"")</f>
        <v>gloria.serna@parquesnacionales.gov.co</v>
      </c>
      <c r="AL1660" s="168" t="s">
        <v>183</v>
      </c>
      <c r="AM1660" s="168" t="s">
        <v>183</v>
      </c>
      <c r="AN1660" s="168" t="s">
        <v>183</v>
      </c>
      <c r="AO1660" s="168" t="s">
        <v>183</v>
      </c>
      <c r="AP1660" s="168"/>
      <c r="AQ1660" s="157"/>
      <c r="AR1660" s="157"/>
      <c r="AS1660" s="157" t="s">
        <v>191</v>
      </c>
      <c r="AT1660" s="157"/>
    </row>
    <row r="1661" spans="1:46" ht="25.05" customHeight="1" x14ac:dyDescent="0.3">
      <c r="A1661" s="168"/>
      <c r="B1661" s="168">
        <v>80111600</v>
      </c>
      <c r="C1661" s="168" t="s">
        <v>2504</v>
      </c>
      <c r="D1661" s="157" t="s">
        <v>224</v>
      </c>
      <c r="E1661" s="168" t="s">
        <v>2503</v>
      </c>
      <c r="F1661" s="158">
        <v>1</v>
      </c>
      <c r="G1661" s="158" t="str">
        <f>IFERROR(VLOOKUP(F1661,[6]Hoja4!$A$1:B1798,2,FALSE),"")</f>
        <v>ENERO</v>
      </c>
      <c r="H1661" s="148">
        <v>1</v>
      </c>
      <c r="I1661" s="158" t="str">
        <f>IFERROR(VLOOKUP(H1661,[6]Hoja4!$A$1:D1797,2,FALSE),"")</f>
        <v>ENERO</v>
      </c>
      <c r="J1661" s="148" t="s">
        <v>178</v>
      </c>
      <c r="K1661" s="148">
        <f>IFERROR(VLOOKUP(J1661,[6]LISTAS!$A$8:$B$11,2,FALSE),"")</f>
        <v>1</v>
      </c>
      <c r="L1661" s="159">
        <v>11</v>
      </c>
      <c r="M1661" s="160" t="s">
        <v>213</v>
      </c>
      <c r="N1661" s="160" t="str">
        <f>IFERROR(VLOOKUP(M1661,'[6]archivo de datos'!$G$1:$H$24,2,FALSE),"")</f>
        <v>CCE-16</v>
      </c>
      <c r="O1661" s="168" t="s">
        <v>180</v>
      </c>
      <c r="P1661" s="162">
        <f>IFERROR(VLOOKUP(O1661,'[6]archivo de datos'!$J$6:$K$12,2,FALSE),"")</f>
        <v>0</v>
      </c>
      <c r="Q1661" s="163" t="s">
        <v>48</v>
      </c>
      <c r="R1661" s="157" t="s">
        <v>1158</v>
      </c>
      <c r="S1661" s="164" t="s">
        <v>182</v>
      </c>
      <c r="T1661" s="132" t="s">
        <v>165</v>
      </c>
      <c r="U1661" s="147" t="s">
        <v>734</v>
      </c>
      <c r="V1661" s="157" t="str">
        <f>+IFERROR(VLOOKUP(U1661,[6]Equivalencias!$M$2:$N$97,2,FALSE),"")</f>
        <v>Visitantes que ingresan a las áreas protegidas nacionales</v>
      </c>
      <c r="W1661" s="168">
        <v>2146652.87</v>
      </c>
      <c r="X1661" s="154">
        <v>8586611.4800000004</v>
      </c>
      <c r="Y1661" s="154">
        <v>8586611.4800000004</v>
      </c>
      <c r="Z1661" s="168" t="s">
        <v>183</v>
      </c>
      <c r="AA1661" s="168" t="s">
        <v>184</v>
      </c>
      <c r="AB1661" s="157">
        <f>IFERROR(VLOOKUP(AA1661,[6]Hoja4!$A$14:$B$19,2,FALSE),"")</f>
        <v>0</v>
      </c>
      <c r="AC1661" s="157" t="s">
        <v>171</v>
      </c>
      <c r="AD1661" s="157" t="s">
        <v>2403</v>
      </c>
      <c r="AE1661" s="157" t="s">
        <v>2280</v>
      </c>
      <c r="AF1661" s="157" t="s">
        <v>2281</v>
      </c>
      <c r="AG1661" s="157" t="str">
        <f>IFERROR(VLOOKUP(AF1661,'[6]archivo de datos'!$D$1:$E$1156,2,FALSE),"")</f>
        <v>CO-VAC-76001</v>
      </c>
      <c r="AH1661" s="157" t="s">
        <v>188</v>
      </c>
      <c r="AI1661" s="157" t="str">
        <f>IFERROR(VLOOKUP(AC1661,[6]Hoja3!$B$28:$E$38,2,FALSE),"")</f>
        <v>Gloria Teresita Serna Alzate</v>
      </c>
      <c r="AJ1661" s="157" t="str">
        <f>IFERROR(VLOOKUP(AC1661,[6]Hoja3!$B$28:$E$38,3,FALSE),"")</f>
        <v>602 5561125</v>
      </c>
      <c r="AK1661" s="167" t="str">
        <f>IFERROR(VLOOKUP(AC1661,[6]Hoja3!$B$28:$E$38,4,FALSE),"")</f>
        <v>gloria.serna@parquesnacionales.gov.co</v>
      </c>
      <c r="AL1661" s="168" t="s">
        <v>183</v>
      </c>
      <c r="AM1661" s="168" t="s">
        <v>183</v>
      </c>
      <c r="AN1661" s="168" t="s">
        <v>183</v>
      </c>
      <c r="AO1661" s="168" t="s">
        <v>183</v>
      </c>
      <c r="AP1661" s="168"/>
      <c r="AQ1661" s="157"/>
      <c r="AR1661" s="157"/>
      <c r="AS1661" s="157" t="s">
        <v>191</v>
      </c>
      <c r="AT1661" s="157"/>
    </row>
    <row r="1662" spans="1:46" ht="25.05" customHeight="1" x14ac:dyDescent="0.3">
      <c r="A1662" s="168"/>
      <c r="B1662" s="168">
        <v>80111600</v>
      </c>
      <c r="C1662" s="168" t="s">
        <v>2504</v>
      </c>
      <c r="D1662" s="157" t="s">
        <v>224</v>
      </c>
      <c r="E1662" s="168" t="s">
        <v>2503</v>
      </c>
      <c r="F1662" s="158">
        <v>1</v>
      </c>
      <c r="G1662" s="158" t="str">
        <f>IFERROR(VLOOKUP(F1662,[6]Hoja4!$A$1:B1799,2,FALSE),"")</f>
        <v>ENERO</v>
      </c>
      <c r="H1662" s="148">
        <v>1</v>
      </c>
      <c r="I1662" s="158" t="str">
        <f>IFERROR(VLOOKUP(H1662,[6]Hoja4!$A$1:D1798,2,FALSE),"")</f>
        <v>ENERO</v>
      </c>
      <c r="J1662" s="148" t="s">
        <v>178</v>
      </c>
      <c r="K1662" s="148">
        <f>IFERROR(VLOOKUP(J1662,[6]LISTAS!$A$8:$B$11,2,FALSE),"")</f>
        <v>1</v>
      </c>
      <c r="L1662" s="159">
        <v>11</v>
      </c>
      <c r="M1662" s="160" t="s">
        <v>213</v>
      </c>
      <c r="N1662" s="160" t="str">
        <f>IFERROR(VLOOKUP(M1662,'[6]archivo de datos'!$G$1:$H$24,2,FALSE),"")</f>
        <v>CCE-16</v>
      </c>
      <c r="O1662" s="168" t="s">
        <v>180</v>
      </c>
      <c r="P1662" s="162">
        <f>IFERROR(VLOOKUP(O1662,'[6]archivo de datos'!$J$6:$K$12,2,FALSE),"")</f>
        <v>0</v>
      </c>
      <c r="Q1662" s="163" t="s">
        <v>46</v>
      </c>
      <c r="R1662" s="157" t="s">
        <v>1158</v>
      </c>
      <c r="S1662" s="164" t="s">
        <v>182</v>
      </c>
      <c r="T1662" s="132" t="s">
        <v>165</v>
      </c>
      <c r="U1662" s="147" t="s">
        <v>734</v>
      </c>
      <c r="V1662" s="157" t="str">
        <f>+IFERROR(VLOOKUP(U1662,[6]Equivalencias!$M$2:$N$97,2,FALSE),"")</f>
        <v>Visitantes que ingresan a las áreas protegidas nacionales</v>
      </c>
      <c r="W1662" s="168">
        <v>2146652.87</v>
      </c>
      <c r="X1662" s="154">
        <v>15026570.09</v>
      </c>
      <c r="Y1662" s="154">
        <v>15026570.09</v>
      </c>
      <c r="Z1662" s="168" t="s">
        <v>183</v>
      </c>
      <c r="AA1662" s="168" t="s">
        <v>184</v>
      </c>
      <c r="AB1662" s="157">
        <f>IFERROR(VLOOKUP(AA1662,[6]Hoja4!$A$14:$B$19,2,FALSE),"")</f>
        <v>0</v>
      </c>
      <c r="AC1662" s="157" t="s">
        <v>171</v>
      </c>
      <c r="AD1662" s="157" t="s">
        <v>2403</v>
      </c>
      <c r="AE1662" s="157" t="s">
        <v>2280</v>
      </c>
      <c r="AF1662" s="157" t="s">
        <v>2281</v>
      </c>
      <c r="AG1662" s="157" t="str">
        <f>IFERROR(VLOOKUP(AF1662,'[6]archivo de datos'!$D$1:$E$1156,2,FALSE),"")</f>
        <v>CO-VAC-76001</v>
      </c>
      <c r="AH1662" s="157" t="s">
        <v>188</v>
      </c>
      <c r="AI1662" s="157" t="str">
        <f>IFERROR(VLOOKUP(AC1662,[6]Hoja3!$B$28:$E$38,2,FALSE),"")</f>
        <v>Gloria Teresita Serna Alzate</v>
      </c>
      <c r="AJ1662" s="157" t="str">
        <f>IFERROR(VLOOKUP(AC1662,[6]Hoja3!$B$28:$E$38,3,FALSE),"")</f>
        <v>602 5561125</v>
      </c>
      <c r="AK1662" s="167" t="str">
        <f>IFERROR(VLOOKUP(AC1662,[6]Hoja3!$B$28:$E$38,4,FALSE),"")</f>
        <v>gloria.serna@parquesnacionales.gov.co</v>
      </c>
      <c r="AL1662" s="168" t="s">
        <v>183</v>
      </c>
      <c r="AM1662" s="168" t="s">
        <v>183</v>
      </c>
      <c r="AN1662" s="168" t="s">
        <v>183</v>
      </c>
      <c r="AO1662" s="168" t="s">
        <v>183</v>
      </c>
      <c r="AP1662" s="168"/>
      <c r="AQ1662" s="157"/>
      <c r="AR1662" s="157"/>
      <c r="AS1662" s="157" t="s">
        <v>191</v>
      </c>
      <c r="AT1662" s="157"/>
    </row>
    <row r="1663" spans="1:46" ht="25.05" customHeight="1" x14ac:dyDescent="0.3">
      <c r="A1663" s="168"/>
      <c r="B1663" s="168">
        <v>80111600</v>
      </c>
      <c r="C1663" s="168" t="s">
        <v>2505</v>
      </c>
      <c r="D1663" s="157" t="s">
        <v>224</v>
      </c>
      <c r="E1663" s="168" t="s">
        <v>2506</v>
      </c>
      <c r="F1663" s="158">
        <v>1</v>
      </c>
      <c r="G1663" s="158" t="str">
        <f>IFERROR(VLOOKUP(F1663,[6]Hoja4!$A$1:B1800,2,FALSE),"")</f>
        <v>ENERO</v>
      </c>
      <c r="H1663" s="148">
        <v>1</v>
      </c>
      <c r="I1663" s="158" t="str">
        <f>IFERROR(VLOOKUP(H1663,[6]Hoja4!$A$1:D1799,2,FALSE),"")</f>
        <v>ENERO</v>
      </c>
      <c r="J1663" s="148" t="s">
        <v>178</v>
      </c>
      <c r="K1663" s="148">
        <f>IFERROR(VLOOKUP(J1663,[6]LISTAS!$A$8:$B$11,2,FALSE),"")</f>
        <v>1</v>
      </c>
      <c r="L1663" s="159">
        <v>11</v>
      </c>
      <c r="M1663" s="160" t="s">
        <v>213</v>
      </c>
      <c r="N1663" s="160" t="str">
        <f>IFERROR(VLOOKUP(M1663,'[6]archivo de datos'!$G$1:$H$24,2,FALSE),"")</f>
        <v>CCE-16</v>
      </c>
      <c r="O1663" s="168" t="s">
        <v>180</v>
      </c>
      <c r="P1663" s="162">
        <f>IFERROR(VLOOKUP(O1663,'[6]archivo de datos'!$J$6:$K$12,2,FALSE),"")</f>
        <v>0</v>
      </c>
      <c r="Q1663" s="163" t="s">
        <v>48</v>
      </c>
      <c r="R1663" s="157" t="s">
        <v>1158</v>
      </c>
      <c r="S1663" s="164" t="s">
        <v>182</v>
      </c>
      <c r="T1663" s="132" t="s">
        <v>165</v>
      </c>
      <c r="U1663" s="147" t="s">
        <v>734</v>
      </c>
      <c r="V1663" s="157" t="str">
        <f>+IFERROR(VLOOKUP(U1663,[6]Equivalencias!$M$2:$N$97,2,FALSE),"")</f>
        <v>Visitantes que ingresan a las áreas protegidas nacionales</v>
      </c>
      <c r="W1663" s="168">
        <v>2509545.56</v>
      </c>
      <c r="X1663" s="154">
        <v>10038182.24</v>
      </c>
      <c r="Y1663" s="154">
        <v>10038182.24</v>
      </c>
      <c r="Z1663" s="168" t="s">
        <v>183</v>
      </c>
      <c r="AA1663" s="168" t="s">
        <v>184</v>
      </c>
      <c r="AB1663" s="157">
        <f>IFERROR(VLOOKUP(AA1663,[6]Hoja4!$A$14:$B$19,2,FALSE),"")</f>
        <v>0</v>
      </c>
      <c r="AC1663" s="157" t="s">
        <v>171</v>
      </c>
      <c r="AD1663" s="157" t="s">
        <v>2403</v>
      </c>
      <c r="AE1663" s="157" t="s">
        <v>2280</v>
      </c>
      <c r="AF1663" s="157" t="s">
        <v>2281</v>
      </c>
      <c r="AG1663" s="157" t="str">
        <f>IFERROR(VLOOKUP(AF1663,'[6]archivo de datos'!$D$1:$E$1156,2,FALSE),"")</f>
        <v>CO-VAC-76001</v>
      </c>
      <c r="AH1663" s="157" t="s">
        <v>188</v>
      </c>
      <c r="AI1663" s="157" t="str">
        <f>IFERROR(VLOOKUP(AC1663,[6]Hoja3!$B$28:$E$38,2,FALSE),"")</f>
        <v>Gloria Teresita Serna Alzate</v>
      </c>
      <c r="AJ1663" s="157" t="str">
        <f>IFERROR(VLOOKUP(AC1663,[6]Hoja3!$B$28:$E$38,3,FALSE),"")</f>
        <v>602 5561125</v>
      </c>
      <c r="AK1663" s="167" t="str">
        <f>IFERROR(VLOOKUP(AC1663,[6]Hoja3!$B$28:$E$38,4,FALSE),"")</f>
        <v>gloria.serna@parquesnacionales.gov.co</v>
      </c>
      <c r="AL1663" s="168" t="s">
        <v>183</v>
      </c>
      <c r="AM1663" s="168" t="s">
        <v>183</v>
      </c>
      <c r="AN1663" s="168" t="s">
        <v>183</v>
      </c>
      <c r="AO1663" s="168" t="s">
        <v>183</v>
      </c>
      <c r="AP1663" s="168"/>
      <c r="AQ1663" s="157"/>
      <c r="AR1663" s="157"/>
      <c r="AS1663" s="157" t="s">
        <v>191</v>
      </c>
      <c r="AT1663" s="157"/>
    </row>
    <row r="1664" spans="1:46" ht="25.05" customHeight="1" x14ac:dyDescent="0.3">
      <c r="A1664" s="168"/>
      <c r="B1664" s="168">
        <v>80111600</v>
      </c>
      <c r="C1664" s="168" t="s">
        <v>2505</v>
      </c>
      <c r="D1664" s="157" t="s">
        <v>224</v>
      </c>
      <c r="E1664" s="168" t="s">
        <v>2473</v>
      </c>
      <c r="F1664" s="158">
        <v>1</v>
      </c>
      <c r="G1664" s="158" t="str">
        <f>IFERROR(VLOOKUP(F1664,[6]Hoja4!$A$1:B1801,2,FALSE),"")</f>
        <v>ENERO</v>
      </c>
      <c r="H1664" s="148">
        <v>1</v>
      </c>
      <c r="I1664" s="158" t="str">
        <f>IFERROR(VLOOKUP(H1664,[6]Hoja4!$A$1:D1800,2,FALSE),"")</f>
        <v>ENERO</v>
      </c>
      <c r="J1664" s="148" t="s">
        <v>178</v>
      </c>
      <c r="K1664" s="148">
        <f>IFERROR(VLOOKUP(J1664,[6]LISTAS!$A$8:$B$11,2,FALSE),"")</f>
        <v>1</v>
      </c>
      <c r="L1664" s="159">
        <v>11</v>
      </c>
      <c r="M1664" s="160" t="s">
        <v>213</v>
      </c>
      <c r="N1664" s="160" t="str">
        <f>IFERROR(VLOOKUP(M1664,'[6]archivo de datos'!$G$1:$H$24,2,FALSE),"")</f>
        <v>CCE-16</v>
      </c>
      <c r="O1664" s="168" t="s">
        <v>180</v>
      </c>
      <c r="P1664" s="162">
        <f>IFERROR(VLOOKUP(O1664,'[6]archivo de datos'!$J$6:$K$12,2,FALSE),"")</f>
        <v>0</v>
      </c>
      <c r="Q1664" s="163" t="s">
        <v>46</v>
      </c>
      <c r="R1664" s="157" t="s">
        <v>1158</v>
      </c>
      <c r="S1664" s="164" t="s">
        <v>182</v>
      </c>
      <c r="T1664" s="132" t="s">
        <v>165</v>
      </c>
      <c r="U1664" s="147" t="s">
        <v>734</v>
      </c>
      <c r="V1664" s="157" t="str">
        <f>+IFERROR(VLOOKUP(U1664,[6]Equivalencias!$M$2:$N$97,2,FALSE),"")</f>
        <v>Visitantes que ingresan a las áreas protegidas nacionales</v>
      </c>
      <c r="W1664" s="168">
        <v>2509545.56</v>
      </c>
      <c r="X1664" s="154">
        <v>17566818.920000002</v>
      </c>
      <c r="Y1664" s="154">
        <v>17566818.920000002</v>
      </c>
      <c r="Z1664" s="168" t="s">
        <v>183</v>
      </c>
      <c r="AA1664" s="168" t="s">
        <v>184</v>
      </c>
      <c r="AB1664" s="157">
        <f>IFERROR(VLOOKUP(AA1664,[6]Hoja4!$A$14:$B$19,2,FALSE),"")</f>
        <v>0</v>
      </c>
      <c r="AC1664" s="157" t="s">
        <v>171</v>
      </c>
      <c r="AD1664" s="157" t="s">
        <v>2403</v>
      </c>
      <c r="AE1664" s="157" t="s">
        <v>2280</v>
      </c>
      <c r="AF1664" s="157" t="s">
        <v>2281</v>
      </c>
      <c r="AG1664" s="157" t="str">
        <f>IFERROR(VLOOKUP(AF1664,'[6]archivo de datos'!$D$1:$E$1156,2,FALSE),"")</f>
        <v>CO-VAC-76001</v>
      </c>
      <c r="AH1664" s="157" t="s">
        <v>188</v>
      </c>
      <c r="AI1664" s="157" t="str">
        <f>IFERROR(VLOOKUP(AC1664,[6]Hoja3!$B$28:$E$38,2,FALSE),"")</f>
        <v>Gloria Teresita Serna Alzate</v>
      </c>
      <c r="AJ1664" s="157" t="str">
        <f>IFERROR(VLOOKUP(AC1664,[6]Hoja3!$B$28:$E$38,3,FALSE),"")</f>
        <v>602 5561125</v>
      </c>
      <c r="AK1664" s="167" t="str">
        <f>IFERROR(VLOOKUP(AC1664,[6]Hoja3!$B$28:$E$38,4,FALSE),"")</f>
        <v>gloria.serna@parquesnacionales.gov.co</v>
      </c>
      <c r="AL1664" s="168" t="s">
        <v>183</v>
      </c>
      <c r="AM1664" s="168" t="s">
        <v>183</v>
      </c>
      <c r="AN1664" s="168" t="s">
        <v>183</v>
      </c>
      <c r="AO1664" s="168" t="s">
        <v>183</v>
      </c>
      <c r="AP1664" s="168"/>
      <c r="AQ1664" s="157"/>
      <c r="AR1664" s="157"/>
      <c r="AS1664" s="157" t="s">
        <v>191</v>
      </c>
      <c r="AT1664" s="157"/>
    </row>
    <row r="1665" spans="1:46" ht="25.05" customHeight="1" x14ac:dyDescent="0.3">
      <c r="A1665" s="168"/>
      <c r="B1665" s="168">
        <v>80111600</v>
      </c>
      <c r="C1665" s="168" t="s">
        <v>2507</v>
      </c>
      <c r="D1665" s="157" t="s">
        <v>224</v>
      </c>
      <c r="E1665" s="168" t="s">
        <v>2454</v>
      </c>
      <c r="F1665" s="158">
        <v>1</v>
      </c>
      <c r="G1665" s="158" t="str">
        <f>IFERROR(VLOOKUP(F1665,[6]Hoja4!$A$1:B1802,2,FALSE),"")</f>
        <v>ENERO</v>
      </c>
      <c r="H1665" s="148">
        <v>1</v>
      </c>
      <c r="I1665" s="158" t="str">
        <f>IFERROR(VLOOKUP(H1665,[6]Hoja4!$A$1:D1801,2,FALSE),"")</f>
        <v>ENERO</v>
      </c>
      <c r="J1665" s="148" t="s">
        <v>178</v>
      </c>
      <c r="K1665" s="148">
        <f>IFERROR(VLOOKUP(J1665,[6]LISTAS!$A$8:$B$11,2,FALSE),"")</f>
        <v>1</v>
      </c>
      <c r="L1665" s="159">
        <v>11</v>
      </c>
      <c r="M1665" s="160" t="s">
        <v>213</v>
      </c>
      <c r="N1665" s="160" t="str">
        <f>IFERROR(VLOOKUP(M1665,'[6]archivo de datos'!$G$1:$H$24,2,FALSE),"")</f>
        <v>CCE-16</v>
      </c>
      <c r="O1665" s="168" t="s">
        <v>180</v>
      </c>
      <c r="P1665" s="162">
        <f>IFERROR(VLOOKUP(O1665,'[6]archivo de datos'!$J$6:$K$12,2,FALSE),"")</f>
        <v>0</v>
      </c>
      <c r="Q1665" s="163" t="s">
        <v>48</v>
      </c>
      <c r="R1665" s="157" t="s">
        <v>1158</v>
      </c>
      <c r="S1665" s="164" t="s">
        <v>182</v>
      </c>
      <c r="T1665" s="132" t="s">
        <v>165</v>
      </c>
      <c r="U1665" s="147" t="s">
        <v>734</v>
      </c>
      <c r="V1665" s="157" t="str">
        <f>+IFERROR(VLOOKUP(U1665,[6]Equivalencias!$M$2:$N$97,2,FALSE),"")</f>
        <v>Visitantes que ingresan a las áreas protegidas nacionales</v>
      </c>
      <c r="W1665" s="168">
        <v>2760498.88</v>
      </c>
      <c r="X1665" s="154">
        <v>11041995.52</v>
      </c>
      <c r="Y1665" s="154">
        <v>11041995.52</v>
      </c>
      <c r="Z1665" s="168" t="s">
        <v>183</v>
      </c>
      <c r="AA1665" s="168" t="s">
        <v>184</v>
      </c>
      <c r="AB1665" s="157">
        <f>IFERROR(VLOOKUP(AA1665,[6]Hoja4!$A$14:$B$19,2,FALSE),"")</f>
        <v>0</v>
      </c>
      <c r="AC1665" s="157" t="s">
        <v>171</v>
      </c>
      <c r="AD1665" s="157" t="s">
        <v>2403</v>
      </c>
      <c r="AE1665" s="157" t="s">
        <v>2280</v>
      </c>
      <c r="AF1665" s="157" t="s">
        <v>2281</v>
      </c>
      <c r="AG1665" s="157" t="str">
        <f>IFERROR(VLOOKUP(AF1665,'[6]archivo de datos'!$D$1:$E$1156,2,FALSE),"")</f>
        <v>CO-VAC-76001</v>
      </c>
      <c r="AH1665" s="157" t="s">
        <v>188</v>
      </c>
      <c r="AI1665" s="157" t="str">
        <f>IFERROR(VLOOKUP(AC1665,[6]Hoja3!$B$28:$E$38,2,FALSE),"")</f>
        <v>Gloria Teresita Serna Alzate</v>
      </c>
      <c r="AJ1665" s="157" t="str">
        <f>IFERROR(VLOOKUP(AC1665,[6]Hoja3!$B$28:$E$38,3,FALSE),"")</f>
        <v>602 5561125</v>
      </c>
      <c r="AK1665" s="167" t="str">
        <f>IFERROR(VLOOKUP(AC1665,[6]Hoja3!$B$28:$E$38,4,FALSE),"")</f>
        <v>gloria.serna@parquesnacionales.gov.co</v>
      </c>
      <c r="AL1665" s="168" t="s">
        <v>183</v>
      </c>
      <c r="AM1665" s="168" t="s">
        <v>183</v>
      </c>
      <c r="AN1665" s="168" t="s">
        <v>183</v>
      </c>
      <c r="AO1665" s="168" t="s">
        <v>183</v>
      </c>
      <c r="AP1665" s="168"/>
      <c r="AQ1665" s="157"/>
      <c r="AR1665" s="157"/>
      <c r="AS1665" s="157" t="s">
        <v>191</v>
      </c>
      <c r="AT1665" s="157"/>
    </row>
    <row r="1666" spans="1:46" ht="25.05" customHeight="1" x14ac:dyDescent="0.3">
      <c r="A1666" s="168"/>
      <c r="B1666" s="168">
        <v>80111600</v>
      </c>
      <c r="C1666" s="168" t="s">
        <v>2507</v>
      </c>
      <c r="D1666" s="157" t="s">
        <v>224</v>
      </c>
      <c r="E1666" s="168" t="s">
        <v>2454</v>
      </c>
      <c r="F1666" s="158">
        <v>1</v>
      </c>
      <c r="G1666" s="158" t="str">
        <f>IFERROR(VLOOKUP(F1666,[6]Hoja4!$A$1:B1803,2,FALSE),"")</f>
        <v>ENERO</v>
      </c>
      <c r="H1666" s="148">
        <v>1</v>
      </c>
      <c r="I1666" s="158" t="str">
        <f>IFERROR(VLOOKUP(H1666,[6]Hoja4!$A$1:D1802,2,FALSE),"")</f>
        <v>ENERO</v>
      </c>
      <c r="J1666" s="148" t="s">
        <v>178</v>
      </c>
      <c r="K1666" s="148">
        <f>IFERROR(VLOOKUP(J1666,[6]LISTAS!$A$8:$B$11,2,FALSE),"")</f>
        <v>1</v>
      </c>
      <c r="L1666" s="159">
        <v>11</v>
      </c>
      <c r="M1666" s="160" t="s">
        <v>213</v>
      </c>
      <c r="N1666" s="160" t="str">
        <f>IFERROR(VLOOKUP(M1666,'[6]archivo de datos'!$G$1:$H$24,2,FALSE),"")</f>
        <v>CCE-16</v>
      </c>
      <c r="O1666" s="168" t="s">
        <v>180</v>
      </c>
      <c r="P1666" s="162">
        <f>IFERROR(VLOOKUP(O1666,'[6]archivo de datos'!$J$6:$K$12,2,FALSE),"")</f>
        <v>0</v>
      </c>
      <c r="Q1666" s="163" t="s">
        <v>46</v>
      </c>
      <c r="R1666" s="157" t="s">
        <v>1158</v>
      </c>
      <c r="S1666" s="164" t="s">
        <v>182</v>
      </c>
      <c r="T1666" s="132" t="s">
        <v>165</v>
      </c>
      <c r="U1666" s="147" t="s">
        <v>734</v>
      </c>
      <c r="V1666" s="157" t="str">
        <f>+IFERROR(VLOOKUP(U1666,[6]Equivalencias!$M$2:$N$97,2,FALSE),"")</f>
        <v>Visitantes que ingresan a las áreas protegidas nacionales</v>
      </c>
      <c r="W1666" s="168">
        <v>2760498.88</v>
      </c>
      <c r="X1666" s="154">
        <v>19323492.16</v>
      </c>
      <c r="Y1666" s="154">
        <v>19323492.16</v>
      </c>
      <c r="Z1666" s="168" t="s">
        <v>183</v>
      </c>
      <c r="AA1666" s="168" t="s">
        <v>184</v>
      </c>
      <c r="AB1666" s="157">
        <f>IFERROR(VLOOKUP(AA1666,[6]Hoja4!$A$14:$B$19,2,FALSE),"")</f>
        <v>0</v>
      </c>
      <c r="AC1666" s="157" t="s">
        <v>171</v>
      </c>
      <c r="AD1666" s="157" t="s">
        <v>2403</v>
      </c>
      <c r="AE1666" s="157" t="s">
        <v>2280</v>
      </c>
      <c r="AF1666" s="157" t="s">
        <v>2281</v>
      </c>
      <c r="AG1666" s="157" t="str">
        <f>IFERROR(VLOOKUP(AF1666,'[6]archivo de datos'!$D$1:$E$1156,2,FALSE),"")</f>
        <v>CO-VAC-76001</v>
      </c>
      <c r="AH1666" s="157" t="s">
        <v>188</v>
      </c>
      <c r="AI1666" s="157" t="str">
        <f>IFERROR(VLOOKUP(AC1666,[6]Hoja3!$B$28:$E$38,2,FALSE),"")</f>
        <v>Gloria Teresita Serna Alzate</v>
      </c>
      <c r="AJ1666" s="157" t="str">
        <f>IFERROR(VLOOKUP(AC1666,[6]Hoja3!$B$28:$E$38,3,FALSE),"")</f>
        <v>602 5561125</v>
      </c>
      <c r="AK1666" s="167" t="str">
        <f>IFERROR(VLOOKUP(AC1666,[6]Hoja3!$B$28:$E$38,4,FALSE),"")</f>
        <v>gloria.serna@parquesnacionales.gov.co</v>
      </c>
      <c r="AL1666" s="168" t="s">
        <v>183</v>
      </c>
      <c r="AM1666" s="168" t="s">
        <v>183</v>
      </c>
      <c r="AN1666" s="168" t="s">
        <v>183</v>
      </c>
      <c r="AO1666" s="168" t="s">
        <v>183</v>
      </c>
      <c r="AP1666" s="168"/>
      <c r="AQ1666" s="157"/>
      <c r="AR1666" s="157"/>
      <c r="AS1666" s="157" t="s">
        <v>191</v>
      </c>
      <c r="AT1666" s="157"/>
    </row>
    <row r="1667" spans="1:46" ht="25.05" customHeight="1" x14ac:dyDescent="0.3">
      <c r="A1667" s="168"/>
      <c r="B1667" s="168">
        <v>80111600</v>
      </c>
      <c r="C1667" s="168" t="s">
        <v>2508</v>
      </c>
      <c r="D1667" s="157" t="s">
        <v>224</v>
      </c>
      <c r="E1667" s="168" t="s">
        <v>2509</v>
      </c>
      <c r="F1667" s="158">
        <v>1</v>
      </c>
      <c r="G1667" s="158" t="str">
        <f>IFERROR(VLOOKUP(F1667,[6]Hoja4!$A$1:B1804,2,FALSE),"")</f>
        <v>ENERO</v>
      </c>
      <c r="H1667" s="148">
        <v>1</v>
      </c>
      <c r="I1667" s="158" t="str">
        <f>IFERROR(VLOOKUP(H1667,[6]Hoja4!$A$1:D1803,2,FALSE),"")</f>
        <v>ENERO</v>
      </c>
      <c r="J1667" s="148" t="s">
        <v>178</v>
      </c>
      <c r="K1667" s="148">
        <f>IFERROR(VLOOKUP(J1667,[6]LISTAS!$A$8:$B$11,2,FALSE),"")</f>
        <v>1</v>
      </c>
      <c r="L1667" s="159">
        <v>11</v>
      </c>
      <c r="M1667" s="160" t="s">
        <v>213</v>
      </c>
      <c r="N1667" s="160" t="str">
        <f>IFERROR(VLOOKUP(M1667,'[6]archivo de datos'!$G$1:$H$24,2,FALSE),"")</f>
        <v>CCE-16</v>
      </c>
      <c r="O1667" s="168" t="s">
        <v>180</v>
      </c>
      <c r="P1667" s="162">
        <f>IFERROR(VLOOKUP(O1667,'[6]archivo de datos'!$J$6:$K$12,2,FALSE),"")</f>
        <v>0</v>
      </c>
      <c r="Q1667" s="163" t="s">
        <v>48</v>
      </c>
      <c r="R1667" s="157" t="s">
        <v>1158</v>
      </c>
      <c r="S1667" s="164" t="s">
        <v>182</v>
      </c>
      <c r="T1667" s="132" t="s">
        <v>165</v>
      </c>
      <c r="U1667" s="147" t="s">
        <v>734</v>
      </c>
      <c r="V1667" s="157" t="str">
        <f>+IFERROR(VLOOKUP(U1667,[6]Equivalencias!$M$2:$N$97,2,FALSE),"")</f>
        <v>Visitantes que ingresan a las áreas protegidas nacionales</v>
      </c>
      <c r="W1667" s="168">
        <v>3323656.53</v>
      </c>
      <c r="X1667" s="154">
        <v>13294626.119999999</v>
      </c>
      <c r="Y1667" s="154">
        <v>13294626.119999999</v>
      </c>
      <c r="Z1667" s="168" t="s">
        <v>183</v>
      </c>
      <c r="AA1667" s="168" t="s">
        <v>184</v>
      </c>
      <c r="AB1667" s="157">
        <f>IFERROR(VLOOKUP(AA1667,[6]Hoja4!$A$14:$B$19,2,FALSE),"")</f>
        <v>0</v>
      </c>
      <c r="AC1667" s="157" t="s">
        <v>171</v>
      </c>
      <c r="AD1667" s="157" t="s">
        <v>2403</v>
      </c>
      <c r="AE1667" s="157" t="s">
        <v>2280</v>
      </c>
      <c r="AF1667" s="157" t="s">
        <v>2281</v>
      </c>
      <c r="AG1667" s="157" t="str">
        <f>IFERROR(VLOOKUP(AF1667,'[6]archivo de datos'!$D$1:$E$1156,2,FALSE),"")</f>
        <v>CO-VAC-76001</v>
      </c>
      <c r="AH1667" s="157" t="s">
        <v>188</v>
      </c>
      <c r="AI1667" s="157" t="str">
        <f>IFERROR(VLOOKUP(AC1667,[6]Hoja3!$B$28:$E$38,2,FALSE),"")</f>
        <v>Gloria Teresita Serna Alzate</v>
      </c>
      <c r="AJ1667" s="157" t="str">
        <f>IFERROR(VLOOKUP(AC1667,[6]Hoja3!$B$28:$E$38,3,FALSE),"")</f>
        <v>602 5561125</v>
      </c>
      <c r="AK1667" s="167" t="str">
        <f>IFERROR(VLOOKUP(AC1667,[6]Hoja3!$B$28:$E$38,4,FALSE),"")</f>
        <v>gloria.serna@parquesnacionales.gov.co</v>
      </c>
      <c r="AL1667" s="168" t="s">
        <v>183</v>
      </c>
      <c r="AM1667" s="168" t="s">
        <v>183</v>
      </c>
      <c r="AN1667" s="168" t="s">
        <v>183</v>
      </c>
      <c r="AO1667" s="168" t="s">
        <v>183</v>
      </c>
      <c r="AP1667" s="168"/>
      <c r="AQ1667" s="157"/>
      <c r="AR1667" s="157"/>
      <c r="AS1667" s="157" t="s">
        <v>191</v>
      </c>
      <c r="AT1667" s="157"/>
    </row>
    <row r="1668" spans="1:46" ht="25.05" customHeight="1" x14ac:dyDescent="0.3">
      <c r="A1668" s="168"/>
      <c r="B1668" s="168">
        <v>80111600</v>
      </c>
      <c r="C1668" s="168" t="s">
        <v>2508</v>
      </c>
      <c r="D1668" s="157" t="s">
        <v>224</v>
      </c>
      <c r="E1668" s="168" t="s">
        <v>2509</v>
      </c>
      <c r="F1668" s="158">
        <v>1</v>
      </c>
      <c r="G1668" s="158" t="str">
        <f>IFERROR(VLOOKUP(F1668,[6]Hoja4!$A$1:B1805,2,FALSE),"")</f>
        <v>ENERO</v>
      </c>
      <c r="H1668" s="148">
        <v>1</v>
      </c>
      <c r="I1668" s="158" t="str">
        <f>IFERROR(VLOOKUP(H1668,[6]Hoja4!$A$1:D1804,2,FALSE),"")</f>
        <v>ENERO</v>
      </c>
      <c r="J1668" s="148" t="s">
        <v>178</v>
      </c>
      <c r="K1668" s="148">
        <f>IFERROR(VLOOKUP(J1668,[6]LISTAS!$A$8:$B$11,2,FALSE),"")</f>
        <v>1</v>
      </c>
      <c r="L1668" s="159">
        <v>11</v>
      </c>
      <c r="M1668" s="160" t="s">
        <v>213</v>
      </c>
      <c r="N1668" s="160" t="str">
        <f>IFERROR(VLOOKUP(M1668,'[6]archivo de datos'!$G$1:$H$24,2,FALSE),"")</f>
        <v>CCE-16</v>
      </c>
      <c r="O1668" s="168" t="s">
        <v>180</v>
      </c>
      <c r="P1668" s="162">
        <f>IFERROR(VLOOKUP(O1668,'[6]archivo de datos'!$J$6:$K$12,2,FALSE),"")</f>
        <v>0</v>
      </c>
      <c r="Q1668" s="163" t="s">
        <v>46</v>
      </c>
      <c r="R1668" s="157" t="s">
        <v>1158</v>
      </c>
      <c r="S1668" s="164" t="s">
        <v>182</v>
      </c>
      <c r="T1668" s="132" t="s">
        <v>165</v>
      </c>
      <c r="U1668" s="147" t="s">
        <v>734</v>
      </c>
      <c r="V1668" s="157" t="str">
        <f>+IFERROR(VLOOKUP(U1668,[6]Equivalencias!$M$2:$N$97,2,FALSE),"")</f>
        <v>Visitantes que ingresan a las áreas protegidas nacionales</v>
      </c>
      <c r="W1668" s="168">
        <v>3323656.53</v>
      </c>
      <c r="X1668" s="154">
        <v>23265595.709999997</v>
      </c>
      <c r="Y1668" s="154">
        <v>23265595.709999997</v>
      </c>
      <c r="Z1668" s="168" t="s">
        <v>183</v>
      </c>
      <c r="AA1668" s="168" t="s">
        <v>184</v>
      </c>
      <c r="AB1668" s="157">
        <f>IFERROR(VLOOKUP(AA1668,[6]Hoja4!$A$14:$B$19,2,FALSE),"")</f>
        <v>0</v>
      </c>
      <c r="AC1668" s="157" t="s">
        <v>171</v>
      </c>
      <c r="AD1668" s="157" t="s">
        <v>2403</v>
      </c>
      <c r="AE1668" s="157" t="s">
        <v>2280</v>
      </c>
      <c r="AF1668" s="157" t="s">
        <v>2281</v>
      </c>
      <c r="AG1668" s="157" t="str">
        <f>IFERROR(VLOOKUP(AF1668,'[6]archivo de datos'!$D$1:$E$1156,2,FALSE),"")</f>
        <v>CO-VAC-76001</v>
      </c>
      <c r="AH1668" s="157" t="s">
        <v>188</v>
      </c>
      <c r="AI1668" s="157" t="str">
        <f>IFERROR(VLOOKUP(AC1668,[6]Hoja3!$B$28:$E$38,2,FALSE),"")</f>
        <v>Gloria Teresita Serna Alzate</v>
      </c>
      <c r="AJ1668" s="157" t="str">
        <f>IFERROR(VLOOKUP(AC1668,[6]Hoja3!$B$28:$E$38,3,FALSE),"")</f>
        <v>602 5561125</v>
      </c>
      <c r="AK1668" s="167" t="str">
        <f>IFERROR(VLOOKUP(AC1668,[6]Hoja3!$B$28:$E$38,4,FALSE),"")</f>
        <v>gloria.serna@parquesnacionales.gov.co</v>
      </c>
      <c r="AL1668" s="168" t="s">
        <v>183</v>
      </c>
      <c r="AM1668" s="168" t="s">
        <v>183</v>
      </c>
      <c r="AN1668" s="168" t="s">
        <v>183</v>
      </c>
      <c r="AO1668" s="168" t="s">
        <v>183</v>
      </c>
      <c r="AP1668" s="168"/>
      <c r="AQ1668" s="157"/>
      <c r="AR1668" s="157"/>
      <c r="AS1668" s="157" t="s">
        <v>191</v>
      </c>
      <c r="AT1668" s="157"/>
    </row>
    <row r="1669" spans="1:46" ht="25.05" customHeight="1" x14ac:dyDescent="0.3">
      <c r="A1669" s="168"/>
      <c r="B1669" s="168">
        <v>80111600</v>
      </c>
      <c r="C1669" s="168" t="s">
        <v>2510</v>
      </c>
      <c r="D1669" s="157" t="s">
        <v>224</v>
      </c>
      <c r="E1669" s="168" t="s">
        <v>2449</v>
      </c>
      <c r="F1669" s="158">
        <v>1</v>
      </c>
      <c r="G1669" s="158" t="str">
        <f>IFERROR(VLOOKUP(F1669,[6]Hoja4!$A$1:B1806,2,FALSE),"")</f>
        <v>ENERO</v>
      </c>
      <c r="H1669" s="148">
        <v>1</v>
      </c>
      <c r="I1669" s="158" t="str">
        <f>IFERROR(VLOOKUP(H1669,[6]Hoja4!$A$1:D1805,2,FALSE),"")</f>
        <v>ENERO</v>
      </c>
      <c r="J1669" s="148" t="s">
        <v>178</v>
      </c>
      <c r="K1669" s="148">
        <f>IFERROR(VLOOKUP(J1669,[6]LISTAS!$A$8:$B$11,2,FALSE),"")</f>
        <v>1</v>
      </c>
      <c r="L1669" s="159">
        <v>11</v>
      </c>
      <c r="M1669" s="160" t="s">
        <v>213</v>
      </c>
      <c r="N1669" s="160" t="str">
        <f>IFERROR(VLOOKUP(M1669,'[6]archivo de datos'!$G$1:$H$24,2,FALSE),"")</f>
        <v>CCE-16</v>
      </c>
      <c r="O1669" s="168" t="s">
        <v>180</v>
      </c>
      <c r="P1669" s="162">
        <f>IFERROR(VLOOKUP(O1669,'[6]archivo de datos'!$J$6:$K$12,2,FALSE),"")</f>
        <v>0</v>
      </c>
      <c r="Q1669" s="163" t="s">
        <v>48</v>
      </c>
      <c r="R1669" s="157" t="s">
        <v>1158</v>
      </c>
      <c r="S1669" s="164" t="s">
        <v>182</v>
      </c>
      <c r="T1669" s="132" t="s">
        <v>165</v>
      </c>
      <c r="U1669" s="147" t="s">
        <v>734</v>
      </c>
      <c r="V1669" s="157" t="str">
        <f>+IFERROR(VLOOKUP(U1669,[6]Equivalencias!$M$2:$N$97,2,FALSE),"")</f>
        <v>Visitantes que ingresan a las áreas protegidas nacionales</v>
      </c>
      <c r="W1669" s="168">
        <v>3781047.6</v>
      </c>
      <c r="X1669" s="154">
        <v>15124190.4</v>
      </c>
      <c r="Y1669" s="154">
        <v>15124190.4</v>
      </c>
      <c r="Z1669" s="168" t="s">
        <v>183</v>
      </c>
      <c r="AA1669" s="168" t="s">
        <v>184</v>
      </c>
      <c r="AB1669" s="157">
        <f>IFERROR(VLOOKUP(AA1669,[6]Hoja4!$A$14:$B$19,2,FALSE),"")</f>
        <v>0</v>
      </c>
      <c r="AC1669" s="157" t="s">
        <v>171</v>
      </c>
      <c r="AD1669" s="157" t="s">
        <v>2403</v>
      </c>
      <c r="AE1669" s="157" t="s">
        <v>2280</v>
      </c>
      <c r="AF1669" s="157" t="s">
        <v>2281</v>
      </c>
      <c r="AG1669" s="157" t="str">
        <f>IFERROR(VLOOKUP(AF1669,'[6]archivo de datos'!$D$1:$E$1156,2,FALSE),"")</f>
        <v>CO-VAC-76001</v>
      </c>
      <c r="AH1669" s="157" t="s">
        <v>188</v>
      </c>
      <c r="AI1669" s="157" t="str">
        <f>IFERROR(VLOOKUP(AC1669,[6]Hoja3!$B$28:$E$38,2,FALSE),"")</f>
        <v>Gloria Teresita Serna Alzate</v>
      </c>
      <c r="AJ1669" s="157" t="str">
        <f>IFERROR(VLOOKUP(AC1669,[6]Hoja3!$B$28:$E$38,3,FALSE),"")</f>
        <v>602 5561125</v>
      </c>
      <c r="AK1669" s="167" t="str">
        <f>IFERROR(VLOOKUP(AC1669,[6]Hoja3!$B$28:$E$38,4,FALSE),"")</f>
        <v>gloria.serna@parquesnacionales.gov.co</v>
      </c>
      <c r="AL1669" s="168" t="s">
        <v>183</v>
      </c>
      <c r="AM1669" s="168" t="s">
        <v>183</v>
      </c>
      <c r="AN1669" s="168" t="s">
        <v>183</v>
      </c>
      <c r="AO1669" s="168" t="s">
        <v>183</v>
      </c>
      <c r="AP1669" s="168"/>
      <c r="AQ1669" s="157"/>
      <c r="AR1669" s="157"/>
      <c r="AS1669" s="157" t="s">
        <v>191</v>
      </c>
      <c r="AT1669" s="157"/>
    </row>
    <row r="1670" spans="1:46" ht="25.05" customHeight="1" x14ac:dyDescent="0.3">
      <c r="A1670" s="168"/>
      <c r="B1670" s="168">
        <v>80111600</v>
      </c>
      <c r="C1670" s="168" t="s">
        <v>2510</v>
      </c>
      <c r="D1670" s="157" t="s">
        <v>224</v>
      </c>
      <c r="E1670" s="168" t="s">
        <v>2449</v>
      </c>
      <c r="F1670" s="158">
        <v>1</v>
      </c>
      <c r="G1670" s="158" t="str">
        <f>IFERROR(VLOOKUP(F1670,[6]Hoja4!$A$1:B1807,2,FALSE),"")</f>
        <v>ENERO</v>
      </c>
      <c r="H1670" s="148">
        <v>1</v>
      </c>
      <c r="I1670" s="158" t="str">
        <f>IFERROR(VLOOKUP(H1670,[6]Hoja4!$A$1:D1806,2,FALSE),"")</f>
        <v>ENERO</v>
      </c>
      <c r="J1670" s="148" t="s">
        <v>178</v>
      </c>
      <c r="K1670" s="148">
        <f>IFERROR(VLOOKUP(J1670,[6]LISTAS!$A$8:$B$11,2,FALSE),"")</f>
        <v>1</v>
      </c>
      <c r="L1670" s="159">
        <v>11</v>
      </c>
      <c r="M1670" s="160" t="s">
        <v>213</v>
      </c>
      <c r="N1670" s="160" t="str">
        <f>IFERROR(VLOOKUP(M1670,'[6]archivo de datos'!$G$1:$H$24,2,FALSE),"")</f>
        <v>CCE-16</v>
      </c>
      <c r="O1670" s="168" t="s">
        <v>180</v>
      </c>
      <c r="P1670" s="162">
        <f>IFERROR(VLOOKUP(O1670,'[6]archivo de datos'!$J$6:$K$12,2,FALSE),"")</f>
        <v>0</v>
      </c>
      <c r="Q1670" s="163" t="s">
        <v>46</v>
      </c>
      <c r="R1670" s="157" t="s">
        <v>1158</v>
      </c>
      <c r="S1670" s="164" t="s">
        <v>182</v>
      </c>
      <c r="T1670" s="132" t="s">
        <v>165</v>
      </c>
      <c r="U1670" s="147" t="s">
        <v>734</v>
      </c>
      <c r="V1670" s="157" t="str">
        <f>+IFERROR(VLOOKUP(U1670,[6]Equivalencias!$M$2:$N$97,2,FALSE),"")</f>
        <v>Visitantes que ingresan a las áreas protegidas nacionales</v>
      </c>
      <c r="W1670" s="168">
        <v>3781047.6</v>
      </c>
      <c r="X1670" s="154">
        <v>26467333.199999999</v>
      </c>
      <c r="Y1670" s="154">
        <v>26467333.199999999</v>
      </c>
      <c r="Z1670" s="168" t="s">
        <v>183</v>
      </c>
      <c r="AA1670" s="168" t="s">
        <v>184</v>
      </c>
      <c r="AB1670" s="157">
        <f>IFERROR(VLOOKUP(AA1670,[6]Hoja4!$A$14:$B$19,2,FALSE),"")</f>
        <v>0</v>
      </c>
      <c r="AC1670" s="157" t="s">
        <v>171</v>
      </c>
      <c r="AD1670" s="157" t="s">
        <v>2403</v>
      </c>
      <c r="AE1670" s="157" t="s">
        <v>2280</v>
      </c>
      <c r="AF1670" s="157" t="s">
        <v>2281</v>
      </c>
      <c r="AG1670" s="157" t="str">
        <f>IFERROR(VLOOKUP(AF1670,'[6]archivo de datos'!$D$1:$E$1156,2,FALSE),"")</f>
        <v>CO-VAC-76001</v>
      </c>
      <c r="AH1670" s="157" t="s">
        <v>188</v>
      </c>
      <c r="AI1670" s="157" t="str">
        <f>IFERROR(VLOOKUP(AC1670,[6]Hoja3!$B$28:$E$38,2,FALSE),"")</f>
        <v>Gloria Teresita Serna Alzate</v>
      </c>
      <c r="AJ1670" s="157" t="str">
        <f>IFERROR(VLOOKUP(AC1670,[6]Hoja3!$B$28:$E$38,3,FALSE),"")</f>
        <v>602 5561125</v>
      </c>
      <c r="AK1670" s="167" t="str">
        <f>IFERROR(VLOOKUP(AC1670,[6]Hoja3!$B$28:$E$38,4,FALSE),"")</f>
        <v>gloria.serna@parquesnacionales.gov.co</v>
      </c>
      <c r="AL1670" s="168" t="s">
        <v>183</v>
      </c>
      <c r="AM1670" s="168" t="s">
        <v>183</v>
      </c>
      <c r="AN1670" s="168" t="s">
        <v>183</v>
      </c>
      <c r="AO1670" s="168" t="s">
        <v>183</v>
      </c>
      <c r="AP1670" s="168"/>
      <c r="AQ1670" s="157"/>
      <c r="AR1670" s="157"/>
      <c r="AS1670" s="157" t="s">
        <v>191</v>
      </c>
      <c r="AT1670" s="157"/>
    </row>
    <row r="1671" spans="1:46" ht="25.05" customHeight="1" x14ac:dyDescent="0.3">
      <c r="A1671" s="168"/>
      <c r="B1671" s="168">
        <v>80111600</v>
      </c>
      <c r="C1671" s="168" t="s">
        <v>2511</v>
      </c>
      <c r="D1671" s="157" t="s">
        <v>211</v>
      </c>
      <c r="E1671" s="168" t="s">
        <v>2407</v>
      </c>
      <c r="F1671" s="158">
        <v>1</v>
      </c>
      <c r="G1671" s="158" t="str">
        <f>IFERROR(VLOOKUP(F1671,[6]Hoja4!$A$1:B1808,2,FALSE),"")</f>
        <v>ENERO</v>
      </c>
      <c r="H1671" s="148">
        <v>1</v>
      </c>
      <c r="I1671" s="158" t="str">
        <f>IFERROR(VLOOKUP(H1671,[6]Hoja4!$A$1:D1807,2,FALSE),"")</f>
        <v>ENERO</v>
      </c>
      <c r="J1671" s="148" t="s">
        <v>178</v>
      </c>
      <c r="K1671" s="148">
        <f>IFERROR(VLOOKUP(J1671,[6]LISTAS!$A$8:$B$11,2,FALSE),"")</f>
        <v>1</v>
      </c>
      <c r="L1671" s="159">
        <v>11</v>
      </c>
      <c r="M1671" s="160" t="s">
        <v>213</v>
      </c>
      <c r="N1671" s="160" t="str">
        <f>IFERROR(VLOOKUP(M1671,'[6]archivo de datos'!$G$1:$H$24,2,FALSE),"")</f>
        <v>CCE-16</v>
      </c>
      <c r="O1671" s="168" t="s">
        <v>180</v>
      </c>
      <c r="P1671" s="162">
        <f>IFERROR(VLOOKUP(O1671,'[6]archivo de datos'!$J$6:$K$12,2,FALSE),"")</f>
        <v>0</v>
      </c>
      <c r="Q1671" s="163" t="s">
        <v>48</v>
      </c>
      <c r="R1671" s="157" t="s">
        <v>1158</v>
      </c>
      <c r="S1671" s="164" t="s">
        <v>182</v>
      </c>
      <c r="T1671" s="132" t="s">
        <v>165</v>
      </c>
      <c r="U1671" s="147" t="s">
        <v>734</v>
      </c>
      <c r="V1671" s="157" t="str">
        <f>+IFERROR(VLOOKUP(U1671,[6]Equivalencias!$M$2:$N$97,2,FALSE),"")</f>
        <v>Visitantes que ingresan a las áreas protegidas nacionales</v>
      </c>
      <c r="W1671" s="168">
        <v>6538349</v>
      </c>
      <c r="X1671" s="154">
        <v>26153396</v>
      </c>
      <c r="Y1671" s="154">
        <v>26153396</v>
      </c>
      <c r="Z1671" s="168" t="s">
        <v>183</v>
      </c>
      <c r="AA1671" s="168" t="s">
        <v>184</v>
      </c>
      <c r="AB1671" s="157">
        <f>IFERROR(VLOOKUP(AA1671,[6]Hoja4!$A$14:$B$19,2,FALSE),"")</f>
        <v>0</v>
      </c>
      <c r="AC1671" s="157" t="s">
        <v>171</v>
      </c>
      <c r="AD1671" s="157" t="s">
        <v>2403</v>
      </c>
      <c r="AE1671" s="157" t="s">
        <v>2280</v>
      </c>
      <c r="AF1671" s="157" t="s">
        <v>2281</v>
      </c>
      <c r="AG1671" s="157" t="str">
        <f>IFERROR(VLOOKUP(AF1671,'[6]archivo de datos'!$D$1:$E$1156,2,FALSE),"")</f>
        <v>CO-VAC-76001</v>
      </c>
      <c r="AH1671" s="157" t="s">
        <v>188</v>
      </c>
      <c r="AI1671" s="157" t="str">
        <f>IFERROR(VLOOKUP(AC1671,[6]Hoja3!$B$28:$E$38,2,FALSE),"")</f>
        <v>Gloria Teresita Serna Alzate</v>
      </c>
      <c r="AJ1671" s="157" t="str">
        <f>IFERROR(VLOOKUP(AC1671,[6]Hoja3!$B$28:$E$38,3,FALSE),"")</f>
        <v>602 5561125</v>
      </c>
      <c r="AK1671" s="167" t="str">
        <f>IFERROR(VLOOKUP(AC1671,[6]Hoja3!$B$28:$E$38,4,FALSE),"")</f>
        <v>gloria.serna@parquesnacionales.gov.co</v>
      </c>
      <c r="AL1671" s="168" t="s">
        <v>183</v>
      </c>
      <c r="AM1671" s="168" t="s">
        <v>183</v>
      </c>
      <c r="AN1671" s="168" t="s">
        <v>183</v>
      </c>
      <c r="AO1671" s="168" t="s">
        <v>183</v>
      </c>
      <c r="AP1671" s="168"/>
      <c r="AQ1671" s="157"/>
      <c r="AR1671" s="157"/>
      <c r="AS1671" s="157" t="s">
        <v>191</v>
      </c>
      <c r="AT1671" s="157"/>
    </row>
    <row r="1672" spans="1:46" ht="25.05" customHeight="1" x14ac:dyDescent="0.3">
      <c r="A1672" s="168"/>
      <c r="B1672" s="168">
        <v>80111600</v>
      </c>
      <c r="C1672" s="168" t="s">
        <v>2511</v>
      </c>
      <c r="D1672" s="157" t="s">
        <v>211</v>
      </c>
      <c r="E1672" s="168" t="s">
        <v>2512</v>
      </c>
      <c r="F1672" s="158">
        <v>1</v>
      </c>
      <c r="G1672" s="158" t="str">
        <f>IFERROR(VLOOKUP(F1672,[6]Hoja4!$A$1:B1809,2,FALSE),"")</f>
        <v>ENERO</v>
      </c>
      <c r="H1672" s="148">
        <v>1</v>
      </c>
      <c r="I1672" s="158" t="str">
        <f>IFERROR(VLOOKUP(H1672,[6]Hoja4!$A$1:D1808,2,FALSE),"")</f>
        <v>ENERO</v>
      </c>
      <c r="J1672" s="148" t="s">
        <v>178</v>
      </c>
      <c r="K1672" s="148">
        <f>IFERROR(VLOOKUP(J1672,[6]LISTAS!$A$8:$B$11,2,FALSE),"")</f>
        <v>1</v>
      </c>
      <c r="L1672" s="159">
        <v>11</v>
      </c>
      <c r="M1672" s="160" t="s">
        <v>213</v>
      </c>
      <c r="N1672" s="160" t="str">
        <f>IFERROR(VLOOKUP(M1672,'[6]archivo de datos'!$G$1:$H$24,2,FALSE),"")</f>
        <v>CCE-16</v>
      </c>
      <c r="O1672" s="168" t="s">
        <v>180</v>
      </c>
      <c r="P1672" s="162">
        <f>IFERROR(VLOOKUP(O1672,'[6]archivo de datos'!$J$6:$K$12,2,FALSE),"")</f>
        <v>0</v>
      </c>
      <c r="Q1672" s="163" t="s">
        <v>46</v>
      </c>
      <c r="R1672" s="157" t="s">
        <v>1158</v>
      </c>
      <c r="S1672" s="164" t="s">
        <v>182</v>
      </c>
      <c r="T1672" s="132" t="s">
        <v>165</v>
      </c>
      <c r="U1672" s="147" t="s">
        <v>734</v>
      </c>
      <c r="V1672" s="157" t="str">
        <f>+IFERROR(VLOOKUP(U1672,[6]Equivalencias!$M$2:$N$97,2,FALSE),"")</f>
        <v>Visitantes que ingresan a las áreas protegidas nacionales</v>
      </c>
      <c r="W1672" s="168">
        <v>6538349</v>
      </c>
      <c r="X1672" s="154">
        <v>45768443</v>
      </c>
      <c r="Y1672" s="154">
        <v>45768443</v>
      </c>
      <c r="Z1672" s="168" t="s">
        <v>183</v>
      </c>
      <c r="AA1672" s="168" t="s">
        <v>184</v>
      </c>
      <c r="AB1672" s="157">
        <f>IFERROR(VLOOKUP(AA1672,[6]Hoja4!$A$14:$B$19,2,FALSE),"")</f>
        <v>0</v>
      </c>
      <c r="AC1672" s="157" t="s">
        <v>171</v>
      </c>
      <c r="AD1672" s="157" t="s">
        <v>2403</v>
      </c>
      <c r="AE1672" s="157" t="s">
        <v>2280</v>
      </c>
      <c r="AF1672" s="157" t="s">
        <v>2281</v>
      </c>
      <c r="AG1672" s="157" t="str">
        <f>IFERROR(VLOOKUP(AF1672,'[6]archivo de datos'!$D$1:$E$1156,2,FALSE),"")</f>
        <v>CO-VAC-76001</v>
      </c>
      <c r="AH1672" s="157" t="s">
        <v>188</v>
      </c>
      <c r="AI1672" s="157" t="str">
        <f>IFERROR(VLOOKUP(AC1672,[6]Hoja3!$B$28:$E$38,2,FALSE),"")</f>
        <v>Gloria Teresita Serna Alzate</v>
      </c>
      <c r="AJ1672" s="157" t="str">
        <f>IFERROR(VLOOKUP(AC1672,[6]Hoja3!$B$28:$E$38,3,FALSE),"")</f>
        <v>602 5561125</v>
      </c>
      <c r="AK1672" s="167" t="str">
        <f>IFERROR(VLOOKUP(AC1672,[6]Hoja3!$B$28:$E$38,4,FALSE),"")</f>
        <v>gloria.serna@parquesnacionales.gov.co</v>
      </c>
      <c r="AL1672" s="168" t="s">
        <v>183</v>
      </c>
      <c r="AM1672" s="168" t="s">
        <v>183</v>
      </c>
      <c r="AN1672" s="168" t="s">
        <v>183</v>
      </c>
      <c r="AO1672" s="168" t="s">
        <v>183</v>
      </c>
      <c r="AP1672" s="168"/>
      <c r="AQ1672" s="157"/>
      <c r="AR1672" s="157"/>
      <c r="AS1672" s="157" t="s">
        <v>191</v>
      </c>
      <c r="AT1672" s="157"/>
    </row>
    <row r="1673" spans="1:46" ht="25.05" customHeight="1" x14ac:dyDescent="0.3">
      <c r="A1673" s="168"/>
      <c r="B1673" s="168">
        <v>80111600</v>
      </c>
      <c r="C1673" s="168" t="s">
        <v>2513</v>
      </c>
      <c r="D1673" s="157" t="s">
        <v>211</v>
      </c>
      <c r="E1673" s="168" t="s">
        <v>2514</v>
      </c>
      <c r="F1673" s="158">
        <v>1</v>
      </c>
      <c r="G1673" s="158" t="str">
        <f>IFERROR(VLOOKUP(F1673,[6]Hoja4!$A$1:B1810,2,FALSE),"")</f>
        <v>ENERO</v>
      </c>
      <c r="H1673" s="148">
        <v>1</v>
      </c>
      <c r="I1673" s="158" t="str">
        <f>IFERROR(VLOOKUP(H1673,[6]Hoja4!$A$1:D1809,2,FALSE),"")</f>
        <v>ENERO</v>
      </c>
      <c r="J1673" s="148" t="s">
        <v>178</v>
      </c>
      <c r="K1673" s="148">
        <f>IFERROR(VLOOKUP(J1673,[6]LISTAS!$A$8:$B$11,2,FALSE),"")</f>
        <v>1</v>
      </c>
      <c r="L1673" s="159">
        <v>11</v>
      </c>
      <c r="M1673" s="160" t="s">
        <v>213</v>
      </c>
      <c r="N1673" s="160" t="str">
        <f>IFERROR(VLOOKUP(M1673,'[6]archivo de datos'!$G$1:$H$24,2,FALSE),"")</f>
        <v>CCE-16</v>
      </c>
      <c r="O1673" s="168" t="s">
        <v>180</v>
      </c>
      <c r="P1673" s="162">
        <f>IFERROR(VLOOKUP(O1673,'[6]archivo de datos'!$J$6:$K$12,2,FALSE),"")</f>
        <v>0</v>
      </c>
      <c r="Q1673" s="163" t="s">
        <v>48</v>
      </c>
      <c r="R1673" s="157" t="s">
        <v>1158</v>
      </c>
      <c r="S1673" s="164" t="s">
        <v>182</v>
      </c>
      <c r="T1673" s="147" t="s">
        <v>162</v>
      </c>
      <c r="U1673" s="157" t="s">
        <v>645</v>
      </c>
      <c r="V1673" s="157" t="str">
        <f>+IFERROR(VLOOKUP(U1673,[6]Equivalencias!$M$2:$N$97,2,FALSE),"")</f>
        <v>Documentos de lineamientos técnicos realizados</v>
      </c>
      <c r="W1673" s="168">
        <v>6538349.3600000003</v>
      </c>
      <c r="X1673" s="154">
        <v>26153397.440000001</v>
      </c>
      <c r="Y1673" s="154">
        <v>26153397.440000001</v>
      </c>
      <c r="Z1673" s="168" t="s">
        <v>183</v>
      </c>
      <c r="AA1673" s="168" t="s">
        <v>184</v>
      </c>
      <c r="AB1673" s="157">
        <f>IFERROR(VLOOKUP(AA1673,[6]Hoja4!$A$14:$B$19,2,FALSE),"")</f>
        <v>0</v>
      </c>
      <c r="AC1673" s="157" t="s">
        <v>171</v>
      </c>
      <c r="AD1673" s="157" t="s">
        <v>2403</v>
      </c>
      <c r="AE1673" s="157" t="s">
        <v>2280</v>
      </c>
      <c r="AF1673" s="157" t="s">
        <v>2281</v>
      </c>
      <c r="AG1673" s="157" t="str">
        <f>IFERROR(VLOOKUP(AF1673,'[6]archivo de datos'!$D$1:$E$1156,2,FALSE),"")</f>
        <v>CO-VAC-76001</v>
      </c>
      <c r="AH1673" s="157" t="s">
        <v>188</v>
      </c>
      <c r="AI1673" s="157" t="str">
        <f>IFERROR(VLOOKUP(AC1673,[6]Hoja3!$B$28:$E$38,2,FALSE),"")</f>
        <v>Gloria Teresita Serna Alzate</v>
      </c>
      <c r="AJ1673" s="157" t="str">
        <f>IFERROR(VLOOKUP(AC1673,[6]Hoja3!$B$28:$E$38,3,FALSE),"")</f>
        <v>602 5561125</v>
      </c>
      <c r="AK1673" s="167" t="str">
        <f>IFERROR(VLOOKUP(AC1673,[6]Hoja3!$B$28:$E$38,4,FALSE),"")</f>
        <v>gloria.serna@parquesnacionales.gov.co</v>
      </c>
      <c r="AL1673" s="168" t="s">
        <v>183</v>
      </c>
      <c r="AM1673" s="168" t="s">
        <v>183</v>
      </c>
      <c r="AN1673" s="168" t="s">
        <v>183</v>
      </c>
      <c r="AO1673" s="168" t="s">
        <v>183</v>
      </c>
      <c r="AP1673" s="168"/>
      <c r="AQ1673" s="157"/>
      <c r="AR1673" s="157"/>
      <c r="AS1673" s="157" t="s">
        <v>191</v>
      </c>
      <c r="AT1673" s="157"/>
    </row>
    <row r="1674" spans="1:46" ht="25.05" customHeight="1" x14ac:dyDescent="0.3">
      <c r="A1674" s="168"/>
      <c r="B1674" s="168">
        <v>80111600</v>
      </c>
      <c r="C1674" s="168" t="s">
        <v>2515</v>
      </c>
      <c r="D1674" s="157" t="s">
        <v>211</v>
      </c>
      <c r="E1674" s="168" t="s">
        <v>2514</v>
      </c>
      <c r="F1674" s="158">
        <v>1</v>
      </c>
      <c r="G1674" s="158" t="str">
        <f>IFERROR(VLOOKUP(F1674,[6]Hoja4!$A$1:B1811,2,FALSE),"")</f>
        <v>ENERO</v>
      </c>
      <c r="H1674" s="148">
        <v>1</v>
      </c>
      <c r="I1674" s="158" t="str">
        <f>IFERROR(VLOOKUP(H1674,[6]Hoja4!$A$1:D1810,2,FALSE),"")</f>
        <v>ENERO</v>
      </c>
      <c r="J1674" s="148" t="s">
        <v>178</v>
      </c>
      <c r="K1674" s="148">
        <f>IFERROR(VLOOKUP(J1674,[6]LISTAS!$A$8:$B$11,2,FALSE),"")</f>
        <v>1</v>
      </c>
      <c r="L1674" s="159">
        <v>11</v>
      </c>
      <c r="M1674" s="160" t="s">
        <v>213</v>
      </c>
      <c r="N1674" s="160" t="str">
        <f>IFERROR(VLOOKUP(M1674,'[6]archivo de datos'!$G$1:$H$24,2,FALSE),"")</f>
        <v>CCE-16</v>
      </c>
      <c r="O1674" s="168" t="s">
        <v>180</v>
      </c>
      <c r="P1674" s="162">
        <f>IFERROR(VLOOKUP(O1674,'[6]archivo de datos'!$J$6:$K$12,2,FALSE),"")</f>
        <v>0</v>
      </c>
      <c r="Q1674" s="163" t="s">
        <v>46</v>
      </c>
      <c r="R1674" s="157" t="s">
        <v>1158</v>
      </c>
      <c r="S1674" s="164" t="s">
        <v>182</v>
      </c>
      <c r="T1674" s="147" t="s">
        <v>162</v>
      </c>
      <c r="U1674" s="157" t="s">
        <v>645</v>
      </c>
      <c r="V1674" s="157" t="str">
        <f>+IFERROR(VLOOKUP(U1674,[6]Equivalencias!$M$2:$N$97,2,FALSE),"")</f>
        <v>Documentos de lineamientos técnicos realizados</v>
      </c>
      <c r="W1674" s="168">
        <v>6538349.3600000003</v>
      </c>
      <c r="X1674" s="154">
        <v>45768445.520000003</v>
      </c>
      <c r="Y1674" s="154">
        <v>45768445.520000003</v>
      </c>
      <c r="Z1674" s="168" t="s">
        <v>183</v>
      </c>
      <c r="AA1674" s="168" t="s">
        <v>184</v>
      </c>
      <c r="AB1674" s="157">
        <f>IFERROR(VLOOKUP(AA1674,[6]Hoja4!$A$14:$B$19,2,FALSE),"")</f>
        <v>0</v>
      </c>
      <c r="AC1674" s="157" t="s">
        <v>171</v>
      </c>
      <c r="AD1674" s="157" t="s">
        <v>2403</v>
      </c>
      <c r="AE1674" s="157" t="s">
        <v>2280</v>
      </c>
      <c r="AF1674" s="157" t="s">
        <v>2281</v>
      </c>
      <c r="AG1674" s="157" t="str">
        <f>IFERROR(VLOOKUP(AF1674,'[6]archivo de datos'!$D$1:$E$1156,2,FALSE),"")</f>
        <v>CO-VAC-76001</v>
      </c>
      <c r="AH1674" s="157" t="s">
        <v>188</v>
      </c>
      <c r="AI1674" s="157" t="str">
        <f>IFERROR(VLOOKUP(AC1674,[6]Hoja3!$B$28:$E$38,2,FALSE),"")</f>
        <v>Gloria Teresita Serna Alzate</v>
      </c>
      <c r="AJ1674" s="157" t="str">
        <f>IFERROR(VLOOKUP(AC1674,[6]Hoja3!$B$28:$E$38,3,FALSE),"")</f>
        <v>602 5561125</v>
      </c>
      <c r="AK1674" s="167" t="str">
        <f>IFERROR(VLOOKUP(AC1674,[6]Hoja3!$B$28:$E$38,4,FALSE),"")</f>
        <v>gloria.serna@parquesnacionales.gov.co</v>
      </c>
      <c r="AL1674" s="168" t="s">
        <v>183</v>
      </c>
      <c r="AM1674" s="168" t="s">
        <v>183</v>
      </c>
      <c r="AN1674" s="168" t="s">
        <v>183</v>
      </c>
      <c r="AO1674" s="168" t="s">
        <v>183</v>
      </c>
      <c r="AP1674" s="168"/>
      <c r="AQ1674" s="157"/>
      <c r="AR1674" s="157"/>
      <c r="AS1674" s="157" t="s">
        <v>191</v>
      </c>
      <c r="AT1674" s="157"/>
    </row>
    <row r="1675" spans="1:46" ht="25.05" customHeight="1" x14ac:dyDescent="0.3">
      <c r="A1675" s="168"/>
      <c r="B1675" s="168">
        <v>80111600</v>
      </c>
      <c r="C1675" s="168" t="s">
        <v>2516</v>
      </c>
      <c r="D1675" s="157" t="s">
        <v>211</v>
      </c>
      <c r="E1675" s="168" t="s">
        <v>2517</v>
      </c>
      <c r="F1675" s="158">
        <v>1</v>
      </c>
      <c r="G1675" s="158" t="str">
        <f>IFERROR(VLOOKUP(F1675,[6]Hoja4!$A$1:B1812,2,FALSE),"")</f>
        <v>ENERO</v>
      </c>
      <c r="H1675" s="148">
        <v>1</v>
      </c>
      <c r="I1675" s="158" t="str">
        <f>IFERROR(VLOOKUP(H1675,[6]Hoja4!$A$1:D1811,2,FALSE),"")</f>
        <v>ENERO</v>
      </c>
      <c r="J1675" s="148" t="s">
        <v>178</v>
      </c>
      <c r="K1675" s="148">
        <f>IFERROR(VLOOKUP(J1675,[6]LISTAS!$A$8:$B$11,2,FALSE),"")</f>
        <v>1</v>
      </c>
      <c r="L1675" s="159">
        <v>11</v>
      </c>
      <c r="M1675" s="160" t="s">
        <v>213</v>
      </c>
      <c r="N1675" s="160" t="str">
        <f>IFERROR(VLOOKUP(M1675,'[6]archivo de datos'!$G$1:$H$24,2,FALSE),"")</f>
        <v>CCE-16</v>
      </c>
      <c r="O1675" s="168" t="s">
        <v>180</v>
      </c>
      <c r="P1675" s="162">
        <f>IFERROR(VLOOKUP(O1675,'[6]archivo de datos'!$J$6:$K$12,2,FALSE),"")</f>
        <v>0</v>
      </c>
      <c r="Q1675" s="163" t="s">
        <v>48</v>
      </c>
      <c r="R1675" s="157" t="s">
        <v>1158</v>
      </c>
      <c r="S1675" s="164" t="s">
        <v>182</v>
      </c>
      <c r="T1675" s="147" t="s">
        <v>162</v>
      </c>
      <c r="U1675" s="157" t="s">
        <v>645</v>
      </c>
      <c r="V1675" s="157" t="str">
        <f>+IFERROR(VLOOKUP(U1675,[6]Equivalencias!$M$2:$N$97,2,FALSE),"")</f>
        <v>Documentos de lineamientos técnicos realizados</v>
      </c>
      <c r="W1675" s="168">
        <v>5259184.12</v>
      </c>
      <c r="X1675" s="154">
        <v>21036736.48</v>
      </c>
      <c r="Y1675" s="154">
        <v>21036736.48</v>
      </c>
      <c r="Z1675" s="168" t="s">
        <v>183</v>
      </c>
      <c r="AA1675" s="168" t="s">
        <v>184</v>
      </c>
      <c r="AB1675" s="157">
        <f>IFERROR(VLOOKUP(AA1675,[6]Hoja4!$A$14:$B$19,2,FALSE),"")</f>
        <v>0</v>
      </c>
      <c r="AC1675" s="157" t="s">
        <v>171</v>
      </c>
      <c r="AD1675" s="157" t="s">
        <v>2403</v>
      </c>
      <c r="AE1675" s="157" t="s">
        <v>2280</v>
      </c>
      <c r="AF1675" s="157" t="s">
        <v>2281</v>
      </c>
      <c r="AG1675" s="157" t="str">
        <f>IFERROR(VLOOKUP(AF1675,'[6]archivo de datos'!$D$1:$E$1156,2,FALSE),"")</f>
        <v>CO-VAC-76001</v>
      </c>
      <c r="AH1675" s="157" t="s">
        <v>188</v>
      </c>
      <c r="AI1675" s="157" t="str">
        <f>IFERROR(VLOOKUP(AC1675,[6]Hoja3!$B$28:$E$38,2,FALSE),"")</f>
        <v>Gloria Teresita Serna Alzate</v>
      </c>
      <c r="AJ1675" s="157" t="str">
        <f>IFERROR(VLOOKUP(AC1675,[6]Hoja3!$B$28:$E$38,3,FALSE),"")</f>
        <v>602 5561125</v>
      </c>
      <c r="AK1675" s="167" t="str">
        <f>IFERROR(VLOOKUP(AC1675,[6]Hoja3!$B$28:$E$38,4,FALSE),"")</f>
        <v>gloria.serna@parquesnacionales.gov.co</v>
      </c>
      <c r="AL1675" s="168" t="s">
        <v>183</v>
      </c>
      <c r="AM1675" s="168" t="s">
        <v>183</v>
      </c>
      <c r="AN1675" s="168" t="s">
        <v>183</v>
      </c>
      <c r="AO1675" s="168" t="s">
        <v>183</v>
      </c>
      <c r="AP1675" s="168"/>
      <c r="AQ1675" s="157"/>
      <c r="AR1675" s="157"/>
      <c r="AS1675" s="157" t="s">
        <v>191</v>
      </c>
      <c r="AT1675" s="157"/>
    </row>
    <row r="1676" spans="1:46" ht="25.05" customHeight="1" x14ac:dyDescent="0.3">
      <c r="A1676" s="168"/>
      <c r="B1676" s="168">
        <v>80111600</v>
      </c>
      <c r="C1676" s="168" t="s">
        <v>2516</v>
      </c>
      <c r="D1676" s="157" t="s">
        <v>211</v>
      </c>
      <c r="E1676" s="168" t="s">
        <v>2517</v>
      </c>
      <c r="F1676" s="158">
        <v>1</v>
      </c>
      <c r="G1676" s="158" t="str">
        <f>IFERROR(VLOOKUP(F1676,[6]Hoja4!$A$1:B1813,2,FALSE),"")</f>
        <v>ENERO</v>
      </c>
      <c r="H1676" s="148">
        <v>1</v>
      </c>
      <c r="I1676" s="158" t="str">
        <f>IFERROR(VLOOKUP(H1676,[6]Hoja4!$A$1:D1812,2,FALSE),"")</f>
        <v>ENERO</v>
      </c>
      <c r="J1676" s="148" t="s">
        <v>178</v>
      </c>
      <c r="K1676" s="148">
        <f>IFERROR(VLOOKUP(J1676,[6]LISTAS!$A$8:$B$11,2,FALSE),"")</f>
        <v>1</v>
      </c>
      <c r="L1676" s="159">
        <v>11</v>
      </c>
      <c r="M1676" s="160" t="s">
        <v>213</v>
      </c>
      <c r="N1676" s="160" t="str">
        <f>IFERROR(VLOOKUP(M1676,'[6]archivo de datos'!$G$1:$H$24,2,FALSE),"")</f>
        <v>CCE-16</v>
      </c>
      <c r="O1676" s="168" t="s">
        <v>180</v>
      </c>
      <c r="P1676" s="162">
        <f>IFERROR(VLOOKUP(O1676,'[6]archivo de datos'!$J$6:$K$12,2,FALSE),"")</f>
        <v>0</v>
      </c>
      <c r="Q1676" s="163" t="s">
        <v>46</v>
      </c>
      <c r="R1676" s="157" t="s">
        <v>1158</v>
      </c>
      <c r="S1676" s="164" t="s">
        <v>182</v>
      </c>
      <c r="T1676" s="147" t="s">
        <v>162</v>
      </c>
      <c r="U1676" s="157" t="s">
        <v>645</v>
      </c>
      <c r="V1676" s="157" t="str">
        <f>+IFERROR(VLOOKUP(U1676,[6]Equivalencias!$M$2:$N$97,2,FALSE),"")</f>
        <v>Documentos de lineamientos técnicos realizados</v>
      </c>
      <c r="W1676" s="168">
        <v>5259184.12</v>
      </c>
      <c r="X1676" s="154">
        <v>36814288.840000004</v>
      </c>
      <c r="Y1676" s="154">
        <v>36814288.840000004</v>
      </c>
      <c r="Z1676" s="168" t="s">
        <v>183</v>
      </c>
      <c r="AA1676" s="168" t="s">
        <v>184</v>
      </c>
      <c r="AB1676" s="157">
        <f>IFERROR(VLOOKUP(AA1676,[6]Hoja4!$A$14:$B$19,2,FALSE),"")</f>
        <v>0</v>
      </c>
      <c r="AC1676" s="157" t="s">
        <v>171</v>
      </c>
      <c r="AD1676" s="157" t="s">
        <v>2403</v>
      </c>
      <c r="AE1676" s="157" t="s">
        <v>2280</v>
      </c>
      <c r="AF1676" s="157" t="s">
        <v>2281</v>
      </c>
      <c r="AG1676" s="157" t="str">
        <f>IFERROR(VLOOKUP(AF1676,'[6]archivo de datos'!$D$1:$E$1156,2,FALSE),"")</f>
        <v>CO-VAC-76001</v>
      </c>
      <c r="AH1676" s="157" t="s">
        <v>188</v>
      </c>
      <c r="AI1676" s="157" t="str">
        <f>IFERROR(VLOOKUP(AC1676,[6]Hoja3!$B$28:$E$38,2,FALSE),"")</f>
        <v>Gloria Teresita Serna Alzate</v>
      </c>
      <c r="AJ1676" s="157" t="str">
        <f>IFERROR(VLOOKUP(AC1676,[6]Hoja3!$B$28:$E$38,3,FALSE),"")</f>
        <v>602 5561125</v>
      </c>
      <c r="AK1676" s="167" t="str">
        <f>IFERROR(VLOOKUP(AC1676,[6]Hoja3!$B$28:$E$38,4,FALSE),"")</f>
        <v>gloria.serna@parquesnacionales.gov.co</v>
      </c>
      <c r="AL1676" s="168" t="s">
        <v>183</v>
      </c>
      <c r="AM1676" s="168" t="s">
        <v>183</v>
      </c>
      <c r="AN1676" s="168" t="s">
        <v>183</v>
      </c>
      <c r="AO1676" s="168" t="s">
        <v>183</v>
      </c>
      <c r="AP1676" s="168"/>
      <c r="AQ1676" s="157"/>
      <c r="AR1676" s="157"/>
      <c r="AS1676" s="157" t="s">
        <v>191</v>
      </c>
      <c r="AT1676" s="157"/>
    </row>
    <row r="1677" spans="1:46" ht="25.05" customHeight="1" x14ac:dyDescent="0.3">
      <c r="A1677" s="168"/>
      <c r="B1677" s="168">
        <v>80111600</v>
      </c>
      <c r="C1677" s="168" t="s">
        <v>2518</v>
      </c>
      <c r="D1677" s="157" t="s">
        <v>224</v>
      </c>
      <c r="E1677" s="168" t="s">
        <v>2454</v>
      </c>
      <c r="F1677" s="158">
        <v>1</v>
      </c>
      <c r="G1677" s="158" t="str">
        <f>IFERROR(VLOOKUP(F1677,[6]Hoja4!$A$1:B1814,2,FALSE),"")</f>
        <v>ENERO</v>
      </c>
      <c r="H1677" s="148">
        <v>1</v>
      </c>
      <c r="I1677" s="158" t="str">
        <f>IFERROR(VLOOKUP(H1677,[6]Hoja4!$A$1:D1813,2,FALSE),"")</f>
        <v>ENERO</v>
      </c>
      <c r="J1677" s="148" t="s">
        <v>178</v>
      </c>
      <c r="K1677" s="148">
        <f>IFERROR(VLOOKUP(J1677,[6]LISTAS!$A$8:$B$11,2,FALSE),"")</f>
        <v>1</v>
      </c>
      <c r="L1677" s="159">
        <v>11</v>
      </c>
      <c r="M1677" s="160" t="s">
        <v>213</v>
      </c>
      <c r="N1677" s="160" t="str">
        <f>IFERROR(VLOOKUP(M1677,'[6]archivo de datos'!$G$1:$H$24,2,FALSE),"")</f>
        <v>CCE-16</v>
      </c>
      <c r="O1677" s="168" t="s">
        <v>180</v>
      </c>
      <c r="P1677" s="162">
        <f>IFERROR(VLOOKUP(O1677,'[6]archivo de datos'!$J$6:$K$12,2,FALSE),"")</f>
        <v>0</v>
      </c>
      <c r="Q1677" s="163" t="s">
        <v>48</v>
      </c>
      <c r="R1677" s="157" t="s">
        <v>1158</v>
      </c>
      <c r="S1677" s="164" t="s">
        <v>182</v>
      </c>
      <c r="T1677" s="147" t="s">
        <v>162</v>
      </c>
      <c r="U1677" s="147" t="s">
        <v>1083</v>
      </c>
      <c r="V1677" s="157" t="str">
        <f>+IFERROR(VLOOKUP(U1677,[6]Equivalencias!$M$2:$N$97,2,FALSE),"")</f>
        <v>Documentos de lineamientos técnicos realizados</v>
      </c>
      <c r="W1677" s="168">
        <v>2760498.88</v>
      </c>
      <c r="X1677" s="154">
        <v>11041995.52</v>
      </c>
      <c r="Y1677" s="154">
        <v>11041995.52</v>
      </c>
      <c r="Z1677" s="168" t="s">
        <v>183</v>
      </c>
      <c r="AA1677" s="168" t="s">
        <v>184</v>
      </c>
      <c r="AB1677" s="157">
        <f>IFERROR(VLOOKUP(AA1677,[6]Hoja4!$A$14:$B$19,2,FALSE),"")</f>
        <v>0</v>
      </c>
      <c r="AC1677" s="157" t="s">
        <v>171</v>
      </c>
      <c r="AD1677" s="157" t="s">
        <v>2403</v>
      </c>
      <c r="AE1677" s="157" t="s">
        <v>2280</v>
      </c>
      <c r="AF1677" s="157" t="s">
        <v>2281</v>
      </c>
      <c r="AG1677" s="157" t="str">
        <f>IFERROR(VLOOKUP(AF1677,'[6]archivo de datos'!$D$1:$E$1156,2,FALSE),"")</f>
        <v>CO-VAC-76001</v>
      </c>
      <c r="AH1677" s="157" t="s">
        <v>188</v>
      </c>
      <c r="AI1677" s="157" t="str">
        <f>IFERROR(VLOOKUP(AC1677,[6]Hoja3!$B$28:$E$38,2,FALSE),"")</f>
        <v>Gloria Teresita Serna Alzate</v>
      </c>
      <c r="AJ1677" s="157" t="str">
        <f>IFERROR(VLOOKUP(AC1677,[6]Hoja3!$B$28:$E$38,3,FALSE),"")</f>
        <v>602 5561125</v>
      </c>
      <c r="AK1677" s="167" t="str">
        <f>IFERROR(VLOOKUP(AC1677,[6]Hoja3!$B$28:$E$38,4,FALSE),"")</f>
        <v>gloria.serna@parquesnacionales.gov.co</v>
      </c>
      <c r="AL1677" s="168" t="s">
        <v>183</v>
      </c>
      <c r="AM1677" s="168" t="s">
        <v>183</v>
      </c>
      <c r="AN1677" s="168" t="s">
        <v>183</v>
      </c>
      <c r="AO1677" s="168" t="s">
        <v>183</v>
      </c>
      <c r="AP1677" s="168"/>
      <c r="AQ1677" s="157"/>
      <c r="AR1677" s="157"/>
      <c r="AS1677" s="157" t="s">
        <v>191</v>
      </c>
      <c r="AT1677" s="157"/>
    </row>
    <row r="1678" spans="1:46" ht="25.05" customHeight="1" x14ac:dyDescent="0.3">
      <c r="A1678" s="168"/>
      <c r="B1678" s="168">
        <v>80111600</v>
      </c>
      <c r="C1678" s="168" t="s">
        <v>2518</v>
      </c>
      <c r="D1678" s="157" t="s">
        <v>224</v>
      </c>
      <c r="E1678" s="168" t="s">
        <v>2454</v>
      </c>
      <c r="F1678" s="158">
        <v>1</v>
      </c>
      <c r="G1678" s="158" t="str">
        <f>IFERROR(VLOOKUP(F1678,[6]Hoja4!$A$1:B1815,2,FALSE),"")</f>
        <v>ENERO</v>
      </c>
      <c r="H1678" s="148">
        <v>1</v>
      </c>
      <c r="I1678" s="158" t="str">
        <f>IFERROR(VLOOKUP(H1678,[6]Hoja4!$A$1:D1814,2,FALSE),"")</f>
        <v>ENERO</v>
      </c>
      <c r="J1678" s="148" t="s">
        <v>178</v>
      </c>
      <c r="K1678" s="148">
        <f>IFERROR(VLOOKUP(J1678,[6]LISTAS!$A$8:$B$11,2,FALSE),"")</f>
        <v>1</v>
      </c>
      <c r="L1678" s="159">
        <v>11</v>
      </c>
      <c r="M1678" s="160" t="s">
        <v>213</v>
      </c>
      <c r="N1678" s="160" t="str">
        <f>IFERROR(VLOOKUP(M1678,'[6]archivo de datos'!$G$1:$H$24,2,FALSE),"")</f>
        <v>CCE-16</v>
      </c>
      <c r="O1678" s="168" t="s">
        <v>180</v>
      </c>
      <c r="P1678" s="162">
        <f>IFERROR(VLOOKUP(O1678,'[6]archivo de datos'!$J$6:$K$12,2,FALSE),"")</f>
        <v>0</v>
      </c>
      <c r="Q1678" s="163" t="s">
        <v>46</v>
      </c>
      <c r="R1678" s="157" t="s">
        <v>1158</v>
      </c>
      <c r="S1678" s="164" t="s">
        <v>182</v>
      </c>
      <c r="T1678" s="147" t="s">
        <v>162</v>
      </c>
      <c r="U1678" s="147" t="s">
        <v>1083</v>
      </c>
      <c r="V1678" s="157" t="str">
        <f>+IFERROR(VLOOKUP(U1678,[6]Equivalencias!$M$2:$N$97,2,FALSE),"")</f>
        <v>Documentos de lineamientos técnicos realizados</v>
      </c>
      <c r="W1678" s="168">
        <v>2760498.88</v>
      </c>
      <c r="X1678" s="154">
        <v>19323492.16</v>
      </c>
      <c r="Y1678" s="154">
        <v>19323492.16</v>
      </c>
      <c r="Z1678" s="168" t="s">
        <v>183</v>
      </c>
      <c r="AA1678" s="168" t="s">
        <v>184</v>
      </c>
      <c r="AB1678" s="157">
        <f>IFERROR(VLOOKUP(AA1678,[6]Hoja4!$A$14:$B$19,2,FALSE),"")</f>
        <v>0</v>
      </c>
      <c r="AC1678" s="157" t="s">
        <v>171</v>
      </c>
      <c r="AD1678" s="157" t="s">
        <v>2403</v>
      </c>
      <c r="AE1678" s="157" t="s">
        <v>2280</v>
      </c>
      <c r="AF1678" s="157" t="s">
        <v>2281</v>
      </c>
      <c r="AG1678" s="157" t="str">
        <f>IFERROR(VLOOKUP(AF1678,'[6]archivo de datos'!$D$1:$E$1156,2,FALSE),"")</f>
        <v>CO-VAC-76001</v>
      </c>
      <c r="AH1678" s="157" t="s">
        <v>188</v>
      </c>
      <c r="AI1678" s="157" t="str">
        <f>IFERROR(VLOOKUP(AC1678,[6]Hoja3!$B$28:$E$38,2,FALSE),"")</f>
        <v>Gloria Teresita Serna Alzate</v>
      </c>
      <c r="AJ1678" s="157" t="str">
        <f>IFERROR(VLOOKUP(AC1678,[6]Hoja3!$B$28:$E$38,3,FALSE),"")</f>
        <v>602 5561125</v>
      </c>
      <c r="AK1678" s="167" t="str">
        <f>IFERROR(VLOOKUP(AC1678,[6]Hoja3!$B$28:$E$38,4,FALSE),"")</f>
        <v>gloria.serna@parquesnacionales.gov.co</v>
      </c>
      <c r="AL1678" s="168" t="s">
        <v>183</v>
      </c>
      <c r="AM1678" s="168" t="s">
        <v>183</v>
      </c>
      <c r="AN1678" s="168" t="s">
        <v>183</v>
      </c>
      <c r="AO1678" s="168" t="s">
        <v>183</v>
      </c>
      <c r="AP1678" s="168"/>
      <c r="AQ1678" s="157"/>
      <c r="AR1678" s="157"/>
      <c r="AS1678" s="157" t="s">
        <v>191</v>
      </c>
      <c r="AT1678" s="157"/>
    </row>
    <row r="1679" spans="1:46" ht="25.05" customHeight="1" x14ac:dyDescent="0.3">
      <c r="A1679" s="168"/>
      <c r="B1679" s="168">
        <v>80111600</v>
      </c>
      <c r="C1679" s="168" t="s">
        <v>2519</v>
      </c>
      <c r="D1679" s="157" t="s">
        <v>211</v>
      </c>
      <c r="E1679" s="168" t="s">
        <v>2520</v>
      </c>
      <c r="F1679" s="158">
        <v>1</v>
      </c>
      <c r="G1679" s="158" t="str">
        <f>IFERROR(VLOOKUP(F1679,[6]Hoja4!$A$1:B1816,2,FALSE),"")</f>
        <v>ENERO</v>
      </c>
      <c r="H1679" s="148">
        <v>1</v>
      </c>
      <c r="I1679" s="158" t="str">
        <f>IFERROR(VLOOKUP(H1679,[6]Hoja4!$A$1:D1815,2,FALSE),"")</f>
        <v>ENERO</v>
      </c>
      <c r="J1679" s="148" t="s">
        <v>178</v>
      </c>
      <c r="K1679" s="148">
        <f>IFERROR(VLOOKUP(J1679,[6]LISTAS!$A$8:$B$11,2,FALSE),"")</f>
        <v>1</v>
      </c>
      <c r="L1679" s="159">
        <v>11</v>
      </c>
      <c r="M1679" s="160" t="s">
        <v>213</v>
      </c>
      <c r="N1679" s="160" t="str">
        <f>IFERROR(VLOOKUP(M1679,'[6]archivo de datos'!$G$1:$H$24,2,FALSE),"")</f>
        <v>CCE-16</v>
      </c>
      <c r="O1679" s="168" t="s">
        <v>180</v>
      </c>
      <c r="P1679" s="162">
        <f>IFERROR(VLOOKUP(O1679,'[6]archivo de datos'!$J$6:$K$12,2,FALSE),"")</f>
        <v>0</v>
      </c>
      <c r="Q1679" s="163" t="s">
        <v>48</v>
      </c>
      <c r="R1679" s="157" t="s">
        <v>1158</v>
      </c>
      <c r="S1679" s="164" t="s">
        <v>182</v>
      </c>
      <c r="T1679" s="147" t="s">
        <v>162</v>
      </c>
      <c r="U1679" s="147" t="s">
        <v>1083</v>
      </c>
      <c r="V1679" s="157" t="str">
        <f>+IFERROR(VLOOKUP(U1679,[6]Equivalencias!$M$2:$N$97,2,FALSE),"")</f>
        <v>Documentos de lineamientos técnicos realizados</v>
      </c>
      <c r="W1679" s="168">
        <v>3933423.74</v>
      </c>
      <c r="X1679" s="154">
        <v>15733694.960000001</v>
      </c>
      <c r="Y1679" s="154">
        <v>15733694.960000001</v>
      </c>
      <c r="Z1679" s="168" t="s">
        <v>183</v>
      </c>
      <c r="AA1679" s="168" t="s">
        <v>184</v>
      </c>
      <c r="AB1679" s="157">
        <f>IFERROR(VLOOKUP(AA1679,[6]Hoja4!$A$14:$B$19,2,FALSE),"")</f>
        <v>0</v>
      </c>
      <c r="AC1679" s="157" t="s">
        <v>171</v>
      </c>
      <c r="AD1679" s="157" t="s">
        <v>2403</v>
      </c>
      <c r="AE1679" s="157" t="s">
        <v>2280</v>
      </c>
      <c r="AF1679" s="157" t="s">
        <v>2281</v>
      </c>
      <c r="AG1679" s="157" t="str">
        <f>IFERROR(VLOOKUP(AF1679,'[6]archivo de datos'!$D$1:$E$1156,2,FALSE),"")</f>
        <v>CO-VAC-76001</v>
      </c>
      <c r="AH1679" s="157" t="s">
        <v>188</v>
      </c>
      <c r="AI1679" s="157" t="str">
        <f>IFERROR(VLOOKUP(AC1679,[6]Hoja3!$B$28:$E$38,2,FALSE),"")</f>
        <v>Gloria Teresita Serna Alzate</v>
      </c>
      <c r="AJ1679" s="157" t="str">
        <f>IFERROR(VLOOKUP(AC1679,[6]Hoja3!$B$28:$E$38,3,FALSE),"")</f>
        <v>602 5561125</v>
      </c>
      <c r="AK1679" s="167" t="str">
        <f>IFERROR(VLOOKUP(AC1679,[6]Hoja3!$B$28:$E$38,4,FALSE),"")</f>
        <v>gloria.serna@parquesnacionales.gov.co</v>
      </c>
      <c r="AL1679" s="168" t="s">
        <v>183</v>
      </c>
      <c r="AM1679" s="168" t="s">
        <v>183</v>
      </c>
      <c r="AN1679" s="168" t="s">
        <v>183</v>
      </c>
      <c r="AO1679" s="168" t="s">
        <v>183</v>
      </c>
      <c r="AP1679" s="168"/>
      <c r="AQ1679" s="157"/>
      <c r="AR1679" s="157"/>
      <c r="AS1679" s="157" t="s">
        <v>191</v>
      </c>
      <c r="AT1679" s="157"/>
    </row>
    <row r="1680" spans="1:46" ht="25.05" customHeight="1" x14ac:dyDescent="0.3">
      <c r="A1680" s="168"/>
      <c r="B1680" s="168">
        <v>80111600</v>
      </c>
      <c r="C1680" s="168" t="s">
        <v>2519</v>
      </c>
      <c r="D1680" s="157" t="s">
        <v>211</v>
      </c>
      <c r="E1680" s="168" t="s">
        <v>2520</v>
      </c>
      <c r="F1680" s="158">
        <v>1</v>
      </c>
      <c r="G1680" s="158" t="str">
        <f>IFERROR(VLOOKUP(F1680,[6]Hoja4!$A$1:B1817,2,FALSE),"")</f>
        <v>ENERO</v>
      </c>
      <c r="H1680" s="148">
        <v>1</v>
      </c>
      <c r="I1680" s="158" t="str">
        <f>IFERROR(VLOOKUP(H1680,[6]Hoja4!$A$1:D1816,2,FALSE),"")</f>
        <v>ENERO</v>
      </c>
      <c r="J1680" s="148" t="s">
        <v>178</v>
      </c>
      <c r="K1680" s="148">
        <f>IFERROR(VLOOKUP(J1680,[6]LISTAS!$A$8:$B$11,2,FALSE),"")</f>
        <v>1</v>
      </c>
      <c r="L1680" s="159">
        <v>11</v>
      </c>
      <c r="M1680" s="160" t="s">
        <v>213</v>
      </c>
      <c r="N1680" s="160" t="str">
        <f>IFERROR(VLOOKUP(M1680,'[6]archivo de datos'!$G$1:$H$24,2,FALSE),"")</f>
        <v>CCE-16</v>
      </c>
      <c r="O1680" s="168" t="s">
        <v>180</v>
      </c>
      <c r="P1680" s="162">
        <f>IFERROR(VLOOKUP(O1680,'[6]archivo de datos'!$J$6:$K$12,2,FALSE),"")</f>
        <v>0</v>
      </c>
      <c r="Q1680" s="163" t="s">
        <v>46</v>
      </c>
      <c r="R1680" s="157" t="s">
        <v>1158</v>
      </c>
      <c r="S1680" s="164" t="s">
        <v>182</v>
      </c>
      <c r="T1680" s="147" t="s">
        <v>162</v>
      </c>
      <c r="U1680" s="147" t="s">
        <v>1083</v>
      </c>
      <c r="V1680" s="157" t="str">
        <f>+IFERROR(VLOOKUP(U1680,[6]Equivalencias!$M$2:$N$97,2,FALSE),"")</f>
        <v>Documentos de lineamientos técnicos realizados</v>
      </c>
      <c r="W1680" s="168">
        <v>3933423.74</v>
      </c>
      <c r="X1680" s="154">
        <v>27533966.18</v>
      </c>
      <c r="Y1680" s="154">
        <v>27533966.18</v>
      </c>
      <c r="Z1680" s="168" t="s">
        <v>183</v>
      </c>
      <c r="AA1680" s="168" t="s">
        <v>184</v>
      </c>
      <c r="AB1680" s="157">
        <f>IFERROR(VLOOKUP(AA1680,[6]Hoja4!$A$14:$B$19,2,FALSE),"")</f>
        <v>0</v>
      </c>
      <c r="AC1680" s="157" t="s">
        <v>171</v>
      </c>
      <c r="AD1680" s="157" t="s">
        <v>2403</v>
      </c>
      <c r="AE1680" s="157" t="s">
        <v>2280</v>
      </c>
      <c r="AF1680" s="157" t="s">
        <v>2281</v>
      </c>
      <c r="AG1680" s="157" t="str">
        <f>IFERROR(VLOOKUP(AF1680,'[6]archivo de datos'!$D$1:$E$1156,2,FALSE),"")</f>
        <v>CO-VAC-76001</v>
      </c>
      <c r="AH1680" s="157" t="s">
        <v>188</v>
      </c>
      <c r="AI1680" s="157" t="str">
        <f>IFERROR(VLOOKUP(AC1680,[6]Hoja3!$B$28:$E$38,2,FALSE),"")</f>
        <v>Gloria Teresita Serna Alzate</v>
      </c>
      <c r="AJ1680" s="157" t="str">
        <f>IFERROR(VLOOKUP(AC1680,[6]Hoja3!$B$28:$E$38,3,FALSE),"")</f>
        <v>602 5561125</v>
      </c>
      <c r="AK1680" s="167" t="str">
        <f>IFERROR(VLOOKUP(AC1680,[6]Hoja3!$B$28:$E$38,4,FALSE),"")</f>
        <v>gloria.serna@parquesnacionales.gov.co</v>
      </c>
      <c r="AL1680" s="168" t="s">
        <v>183</v>
      </c>
      <c r="AM1680" s="168" t="s">
        <v>183</v>
      </c>
      <c r="AN1680" s="168" t="s">
        <v>183</v>
      </c>
      <c r="AO1680" s="168" t="s">
        <v>183</v>
      </c>
      <c r="AP1680" s="168"/>
      <c r="AQ1680" s="157"/>
      <c r="AR1680" s="157"/>
      <c r="AS1680" s="157" t="s">
        <v>191</v>
      </c>
      <c r="AT1680" s="157"/>
    </row>
    <row r="1681" spans="1:46" ht="25.05" customHeight="1" x14ac:dyDescent="0.3">
      <c r="A1681" s="168"/>
      <c r="B1681" s="168">
        <v>80111600</v>
      </c>
      <c r="C1681" s="168" t="s">
        <v>2521</v>
      </c>
      <c r="D1681" s="157" t="s">
        <v>211</v>
      </c>
      <c r="E1681" s="168" t="s">
        <v>2420</v>
      </c>
      <c r="F1681" s="158">
        <v>1</v>
      </c>
      <c r="G1681" s="158" t="str">
        <f>IFERROR(VLOOKUP(F1681,[6]Hoja4!$A$1:B1818,2,FALSE),"")</f>
        <v>ENERO</v>
      </c>
      <c r="H1681" s="148">
        <v>1</v>
      </c>
      <c r="I1681" s="158" t="str">
        <f>IFERROR(VLOOKUP(H1681,[6]Hoja4!$A$1:D1817,2,FALSE),"")</f>
        <v>ENERO</v>
      </c>
      <c r="J1681" s="148" t="s">
        <v>178</v>
      </c>
      <c r="K1681" s="148">
        <f>IFERROR(VLOOKUP(J1681,[6]LISTAS!$A$8:$B$11,2,FALSE),"")</f>
        <v>1</v>
      </c>
      <c r="L1681" s="159">
        <v>11</v>
      </c>
      <c r="M1681" s="160" t="s">
        <v>213</v>
      </c>
      <c r="N1681" s="160" t="str">
        <f>IFERROR(VLOOKUP(M1681,'[6]archivo de datos'!$G$1:$H$24,2,FALSE),"")</f>
        <v>CCE-16</v>
      </c>
      <c r="O1681" s="168" t="s">
        <v>180</v>
      </c>
      <c r="P1681" s="162">
        <f>IFERROR(VLOOKUP(O1681,'[6]archivo de datos'!$J$6:$K$12,2,FALSE),"")</f>
        <v>0</v>
      </c>
      <c r="Q1681" s="163" t="s">
        <v>48</v>
      </c>
      <c r="R1681" s="157" t="s">
        <v>1158</v>
      </c>
      <c r="S1681" s="164" t="s">
        <v>182</v>
      </c>
      <c r="T1681" s="147" t="s">
        <v>162</v>
      </c>
      <c r="U1681" s="147" t="s">
        <v>1083</v>
      </c>
      <c r="V1681" s="157" t="str">
        <f>+IFERROR(VLOOKUP(U1681,[6]Equivalencias!$M$2:$N$97,2,FALSE),"")</f>
        <v>Documentos de lineamientos técnicos realizados</v>
      </c>
      <c r="W1681" s="168">
        <v>3933423.74</v>
      </c>
      <c r="X1681" s="154">
        <v>15733694.960000001</v>
      </c>
      <c r="Y1681" s="154">
        <v>15733694.960000001</v>
      </c>
      <c r="Z1681" s="168" t="s">
        <v>183</v>
      </c>
      <c r="AA1681" s="168" t="s">
        <v>184</v>
      </c>
      <c r="AB1681" s="157">
        <f>IFERROR(VLOOKUP(AA1681,[6]Hoja4!$A$14:$B$19,2,FALSE),"")</f>
        <v>0</v>
      </c>
      <c r="AC1681" s="157" t="s">
        <v>171</v>
      </c>
      <c r="AD1681" s="157" t="s">
        <v>2403</v>
      </c>
      <c r="AE1681" s="157" t="s">
        <v>2280</v>
      </c>
      <c r="AF1681" s="157" t="s">
        <v>2281</v>
      </c>
      <c r="AG1681" s="157" t="str">
        <f>IFERROR(VLOOKUP(AF1681,'[6]archivo de datos'!$D$1:$E$1156,2,FALSE),"")</f>
        <v>CO-VAC-76001</v>
      </c>
      <c r="AH1681" s="157" t="s">
        <v>188</v>
      </c>
      <c r="AI1681" s="157" t="str">
        <f>IFERROR(VLOOKUP(AC1681,[6]Hoja3!$B$28:$E$38,2,FALSE),"")</f>
        <v>Gloria Teresita Serna Alzate</v>
      </c>
      <c r="AJ1681" s="157" t="str">
        <f>IFERROR(VLOOKUP(AC1681,[6]Hoja3!$B$28:$E$38,3,FALSE),"")</f>
        <v>602 5561125</v>
      </c>
      <c r="AK1681" s="167" t="str">
        <f>IFERROR(VLOOKUP(AC1681,[6]Hoja3!$B$28:$E$38,4,FALSE),"")</f>
        <v>gloria.serna@parquesnacionales.gov.co</v>
      </c>
      <c r="AL1681" s="168" t="s">
        <v>183</v>
      </c>
      <c r="AM1681" s="168" t="s">
        <v>183</v>
      </c>
      <c r="AN1681" s="168" t="s">
        <v>183</v>
      </c>
      <c r="AO1681" s="168" t="s">
        <v>183</v>
      </c>
      <c r="AP1681" s="168"/>
      <c r="AQ1681" s="157"/>
      <c r="AR1681" s="157"/>
      <c r="AS1681" s="157" t="s">
        <v>191</v>
      </c>
      <c r="AT1681" s="157"/>
    </row>
    <row r="1682" spans="1:46" ht="25.05" customHeight="1" x14ac:dyDescent="0.3">
      <c r="A1682" s="168"/>
      <c r="B1682" s="168">
        <v>80111600</v>
      </c>
      <c r="C1682" s="168" t="s">
        <v>2521</v>
      </c>
      <c r="D1682" s="157" t="s">
        <v>211</v>
      </c>
      <c r="E1682" s="168" t="s">
        <v>2420</v>
      </c>
      <c r="F1682" s="158">
        <v>1</v>
      </c>
      <c r="G1682" s="158" t="str">
        <f>IFERROR(VLOOKUP(F1682,[6]Hoja4!$A$1:B1819,2,FALSE),"")</f>
        <v>ENERO</v>
      </c>
      <c r="H1682" s="148">
        <v>1</v>
      </c>
      <c r="I1682" s="158" t="str">
        <f>IFERROR(VLOOKUP(H1682,[6]Hoja4!$A$1:D1818,2,FALSE),"")</f>
        <v>ENERO</v>
      </c>
      <c r="J1682" s="148" t="s">
        <v>178</v>
      </c>
      <c r="K1682" s="148">
        <f>IFERROR(VLOOKUP(J1682,[6]LISTAS!$A$8:$B$11,2,FALSE),"")</f>
        <v>1</v>
      </c>
      <c r="L1682" s="159">
        <v>11</v>
      </c>
      <c r="M1682" s="160" t="s">
        <v>213</v>
      </c>
      <c r="N1682" s="160" t="str">
        <f>IFERROR(VLOOKUP(M1682,'[6]archivo de datos'!$G$1:$H$24,2,FALSE),"")</f>
        <v>CCE-16</v>
      </c>
      <c r="O1682" s="168" t="s">
        <v>180</v>
      </c>
      <c r="P1682" s="162">
        <f>IFERROR(VLOOKUP(O1682,'[6]archivo de datos'!$J$6:$K$12,2,FALSE),"")</f>
        <v>0</v>
      </c>
      <c r="Q1682" s="163" t="s">
        <v>46</v>
      </c>
      <c r="R1682" s="157" t="s">
        <v>1158</v>
      </c>
      <c r="S1682" s="164" t="s">
        <v>182</v>
      </c>
      <c r="T1682" s="147" t="s">
        <v>162</v>
      </c>
      <c r="U1682" s="147" t="s">
        <v>1083</v>
      </c>
      <c r="V1682" s="157" t="str">
        <f>+IFERROR(VLOOKUP(U1682,[6]Equivalencias!$M$2:$N$97,2,FALSE),"")</f>
        <v>Documentos de lineamientos técnicos realizados</v>
      </c>
      <c r="W1682" s="168">
        <v>3933423.74</v>
      </c>
      <c r="X1682" s="154">
        <v>27533966.18</v>
      </c>
      <c r="Y1682" s="154">
        <v>27533966.18</v>
      </c>
      <c r="Z1682" s="168" t="s">
        <v>183</v>
      </c>
      <c r="AA1682" s="168" t="s">
        <v>184</v>
      </c>
      <c r="AB1682" s="157">
        <f>IFERROR(VLOOKUP(AA1682,[6]Hoja4!$A$14:$B$19,2,FALSE),"")</f>
        <v>0</v>
      </c>
      <c r="AC1682" s="157" t="s">
        <v>171</v>
      </c>
      <c r="AD1682" s="157" t="s">
        <v>2403</v>
      </c>
      <c r="AE1682" s="157" t="s">
        <v>2280</v>
      </c>
      <c r="AF1682" s="157" t="s">
        <v>2281</v>
      </c>
      <c r="AG1682" s="157" t="str">
        <f>IFERROR(VLOOKUP(AF1682,'[6]archivo de datos'!$D$1:$E$1156,2,FALSE),"")</f>
        <v>CO-VAC-76001</v>
      </c>
      <c r="AH1682" s="157" t="s">
        <v>188</v>
      </c>
      <c r="AI1682" s="157" t="str">
        <f>IFERROR(VLOOKUP(AC1682,[6]Hoja3!$B$28:$E$38,2,FALSE),"")</f>
        <v>Gloria Teresita Serna Alzate</v>
      </c>
      <c r="AJ1682" s="157" t="str">
        <f>IFERROR(VLOOKUP(AC1682,[6]Hoja3!$B$28:$E$38,3,FALSE),"")</f>
        <v>602 5561125</v>
      </c>
      <c r="AK1682" s="167" t="str">
        <f>IFERROR(VLOOKUP(AC1682,[6]Hoja3!$B$28:$E$38,4,FALSE),"")</f>
        <v>gloria.serna@parquesnacionales.gov.co</v>
      </c>
      <c r="AL1682" s="168" t="s">
        <v>183</v>
      </c>
      <c r="AM1682" s="168" t="s">
        <v>183</v>
      </c>
      <c r="AN1682" s="168" t="s">
        <v>183</v>
      </c>
      <c r="AO1682" s="168" t="s">
        <v>183</v>
      </c>
      <c r="AP1682" s="168"/>
      <c r="AQ1682" s="157"/>
      <c r="AR1682" s="157"/>
      <c r="AS1682" s="157" t="s">
        <v>191</v>
      </c>
      <c r="AT1682" s="157"/>
    </row>
    <row r="1683" spans="1:46" ht="25.05" customHeight="1" x14ac:dyDescent="0.3">
      <c r="A1683" s="168"/>
      <c r="B1683" s="168">
        <v>80111600</v>
      </c>
      <c r="C1683" s="168" t="s">
        <v>2522</v>
      </c>
      <c r="D1683" s="157" t="s">
        <v>224</v>
      </c>
      <c r="E1683" s="168" t="s">
        <v>2413</v>
      </c>
      <c r="F1683" s="158">
        <v>1</v>
      </c>
      <c r="G1683" s="158" t="str">
        <f>IFERROR(VLOOKUP(F1683,[6]Hoja4!$A$1:B1820,2,FALSE),"")</f>
        <v>ENERO</v>
      </c>
      <c r="H1683" s="148">
        <v>1</v>
      </c>
      <c r="I1683" s="158" t="str">
        <f>IFERROR(VLOOKUP(H1683,[6]Hoja4!$A$1:D1819,2,FALSE),"")</f>
        <v>ENERO</v>
      </c>
      <c r="J1683" s="148" t="s">
        <v>178</v>
      </c>
      <c r="K1683" s="148">
        <f>IFERROR(VLOOKUP(J1683,[6]LISTAS!$A$8:$B$11,2,FALSE),"")</f>
        <v>1</v>
      </c>
      <c r="L1683" s="159">
        <v>11</v>
      </c>
      <c r="M1683" s="160" t="s">
        <v>213</v>
      </c>
      <c r="N1683" s="160" t="str">
        <f>IFERROR(VLOOKUP(M1683,'[6]archivo de datos'!$G$1:$H$24,2,FALSE),"")</f>
        <v>CCE-16</v>
      </c>
      <c r="O1683" s="168" t="s">
        <v>180</v>
      </c>
      <c r="P1683" s="162">
        <f>IFERROR(VLOOKUP(O1683,'[6]archivo de datos'!$J$6:$K$12,2,FALSE),"")</f>
        <v>0</v>
      </c>
      <c r="Q1683" s="163" t="s">
        <v>48</v>
      </c>
      <c r="R1683" s="157" t="s">
        <v>1158</v>
      </c>
      <c r="S1683" s="164" t="s">
        <v>182</v>
      </c>
      <c r="T1683" s="147" t="s">
        <v>162</v>
      </c>
      <c r="U1683" s="147" t="s">
        <v>1083</v>
      </c>
      <c r="V1683" s="157" t="str">
        <f>+IFERROR(VLOOKUP(U1683,[6]Equivalencias!$M$2:$N$97,2,FALSE),"")</f>
        <v>Documentos de lineamientos técnicos realizados</v>
      </c>
      <c r="W1683" s="168">
        <v>3323655.5</v>
      </c>
      <c r="X1683" s="154">
        <v>13294622</v>
      </c>
      <c r="Y1683" s="154">
        <v>13294622</v>
      </c>
      <c r="Z1683" s="168" t="s">
        <v>183</v>
      </c>
      <c r="AA1683" s="168" t="s">
        <v>184</v>
      </c>
      <c r="AB1683" s="157">
        <f>IFERROR(VLOOKUP(AA1683,[6]Hoja4!$A$14:$B$19,2,FALSE),"")</f>
        <v>0</v>
      </c>
      <c r="AC1683" s="157" t="s">
        <v>171</v>
      </c>
      <c r="AD1683" s="157" t="s">
        <v>2403</v>
      </c>
      <c r="AE1683" s="157" t="s">
        <v>2280</v>
      </c>
      <c r="AF1683" s="157" t="s">
        <v>2281</v>
      </c>
      <c r="AG1683" s="157" t="str">
        <f>IFERROR(VLOOKUP(AF1683,'[6]archivo de datos'!$D$1:$E$1156,2,FALSE),"")</f>
        <v>CO-VAC-76001</v>
      </c>
      <c r="AH1683" s="157" t="s">
        <v>188</v>
      </c>
      <c r="AI1683" s="157" t="str">
        <f>IFERROR(VLOOKUP(AC1683,[6]Hoja3!$B$28:$E$38,2,FALSE),"")</f>
        <v>Gloria Teresita Serna Alzate</v>
      </c>
      <c r="AJ1683" s="157" t="str">
        <f>IFERROR(VLOOKUP(AC1683,[6]Hoja3!$B$28:$E$38,3,FALSE),"")</f>
        <v>602 5561125</v>
      </c>
      <c r="AK1683" s="167" t="str">
        <f>IFERROR(VLOOKUP(AC1683,[6]Hoja3!$B$28:$E$38,4,FALSE),"")</f>
        <v>gloria.serna@parquesnacionales.gov.co</v>
      </c>
      <c r="AL1683" s="168" t="s">
        <v>183</v>
      </c>
      <c r="AM1683" s="168" t="s">
        <v>183</v>
      </c>
      <c r="AN1683" s="168" t="s">
        <v>183</v>
      </c>
      <c r="AO1683" s="168" t="s">
        <v>183</v>
      </c>
      <c r="AP1683" s="168"/>
      <c r="AQ1683" s="157"/>
      <c r="AR1683" s="157"/>
      <c r="AS1683" s="157" t="s">
        <v>191</v>
      </c>
      <c r="AT1683" s="157"/>
    </row>
    <row r="1684" spans="1:46" ht="25.05" customHeight="1" x14ac:dyDescent="0.3">
      <c r="A1684" s="168"/>
      <c r="B1684" s="168">
        <v>80111600</v>
      </c>
      <c r="C1684" s="168" t="s">
        <v>2522</v>
      </c>
      <c r="D1684" s="157" t="s">
        <v>224</v>
      </c>
      <c r="E1684" s="168" t="s">
        <v>2413</v>
      </c>
      <c r="F1684" s="158">
        <v>1</v>
      </c>
      <c r="G1684" s="158" t="str">
        <f>IFERROR(VLOOKUP(F1684,[6]Hoja4!$A$1:B1821,2,FALSE),"")</f>
        <v>ENERO</v>
      </c>
      <c r="H1684" s="148">
        <v>1</v>
      </c>
      <c r="I1684" s="158" t="str">
        <f>IFERROR(VLOOKUP(H1684,[6]Hoja4!$A$1:D1820,2,FALSE),"")</f>
        <v>ENERO</v>
      </c>
      <c r="J1684" s="148" t="s">
        <v>178</v>
      </c>
      <c r="K1684" s="148">
        <f>IFERROR(VLOOKUP(J1684,[6]LISTAS!$A$8:$B$11,2,FALSE),"")</f>
        <v>1</v>
      </c>
      <c r="L1684" s="159">
        <v>11</v>
      </c>
      <c r="M1684" s="160" t="s">
        <v>213</v>
      </c>
      <c r="N1684" s="160" t="str">
        <f>IFERROR(VLOOKUP(M1684,'[6]archivo de datos'!$G$1:$H$24,2,FALSE),"")</f>
        <v>CCE-16</v>
      </c>
      <c r="O1684" s="168" t="s">
        <v>180</v>
      </c>
      <c r="P1684" s="162">
        <f>IFERROR(VLOOKUP(O1684,'[6]archivo de datos'!$J$6:$K$12,2,FALSE),"")</f>
        <v>0</v>
      </c>
      <c r="Q1684" s="163" t="s">
        <v>46</v>
      </c>
      <c r="R1684" s="157" t="s">
        <v>1158</v>
      </c>
      <c r="S1684" s="164" t="s">
        <v>182</v>
      </c>
      <c r="T1684" s="147" t="s">
        <v>162</v>
      </c>
      <c r="U1684" s="147" t="s">
        <v>1083</v>
      </c>
      <c r="V1684" s="157" t="str">
        <f>+IFERROR(VLOOKUP(U1684,[6]Equivalencias!$M$2:$N$97,2,FALSE),"")</f>
        <v>Documentos de lineamientos técnicos realizados</v>
      </c>
      <c r="W1684" s="168">
        <v>3323655.5</v>
      </c>
      <c r="X1684" s="154">
        <v>23265588.5</v>
      </c>
      <c r="Y1684" s="154">
        <v>23265588.5</v>
      </c>
      <c r="Z1684" s="168" t="s">
        <v>183</v>
      </c>
      <c r="AA1684" s="168" t="s">
        <v>184</v>
      </c>
      <c r="AB1684" s="157">
        <f>IFERROR(VLOOKUP(AA1684,[6]Hoja4!$A$14:$B$19,2,FALSE),"")</f>
        <v>0</v>
      </c>
      <c r="AC1684" s="157" t="s">
        <v>171</v>
      </c>
      <c r="AD1684" s="157" t="s">
        <v>2403</v>
      </c>
      <c r="AE1684" s="157" t="s">
        <v>2280</v>
      </c>
      <c r="AF1684" s="157" t="s">
        <v>2281</v>
      </c>
      <c r="AG1684" s="157" t="str">
        <f>IFERROR(VLOOKUP(AF1684,'[6]archivo de datos'!$D$1:$E$1156,2,FALSE),"")</f>
        <v>CO-VAC-76001</v>
      </c>
      <c r="AH1684" s="157" t="s">
        <v>188</v>
      </c>
      <c r="AI1684" s="157" t="str">
        <f>IFERROR(VLOOKUP(AC1684,[6]Hoja3!$B$28:$E$38,2,FALSE),"")</f>
        <v>Gloria Teresita Serna Alzate</v>
      </c>
      <c r="AJ1684" s="157" t="str">
        <f>IFERROR(VLOOKUP(AC1684,[6]Hoja3!$B$28:$E$38,3,FALSE),"")</f>
        <v>602 5561125</v>
      </c>
      <c r="AK1684" s="167" t="str">
        <f>IFERROR(VLOOKUP(AC1684,[6]Hoja3!$B$28:$E$38,4,FALSE),"")</f>
        <v>gloria.serna@parquesnacionales.gov.co</v>
      </c>
      <c r="AL1684" s="168" t="s">
        <v>183</v>
      </c>
      <c r="AM1684" s="168" t="s">
        <v>183</v>
      </c>
      <c r="AN1684" s="168" t="s">
        <v>183</v>
      </c>
      <c r="AO1684" s="168" t="s">
        <v>183</v>
      </c>
      <c r="AP1684" s="168"/>
      <c r="AQ1684" s="157"/>
      <c r="AR1684" s="157"/>
      <c r="AS1684" s="157" t="s">
        <v>191</v>
      </c>
      <c r="AT1684" s="157"/>
    </row>
    <row r="1685" spans="1:46" ht="25.05" customHeight="1" x14ac:dyDescent="0.3">
      <c r="A1685" s="168"/>
      <c r="B1685" s="168">
        <v>80111600</v>
      </c>
      <c r="C1685" s="168" t="s">
        <v>2523</v>
      </c>
      <c r="D1685" s="157" t="s">
        <v>211</v>
      </c>
      <c r="E1685" s="168" t="s">
        <v>2425</v>
      </c>
      <c r="F1685" s="158">
        <v>1</v>
      </c>
      <c r="G1685" s="158" t="str">
        <f>IFERROR(VLOOKUP(F1685,[6]Hoja4!$A$1:B1822,2,FALSE),"")</f>
        <v>ENERO</v>
      </c>
      <c r="H1685" s="148">
        <v>1</v>
      </c>
      <c r="I1685" s="158" t="str">
        <f>IFERROR(VLOOKUP(H1685,[6]Hoja4!$A$1:D1821,2,FALSE),"")</f>
        <v>ENERO</v>
      </c>
      <c r="J1685" s="148" t="s">
        <v>178</v>
      </c>
      <c r="K1685" s="148">
        <f>IFERROR(VLOOKUP(J1685,[6]LISTAS!$A$8:$B$11,2,FALSE),"")</f>
        <v>1</v>
      </c>
      <c r="L1685" s="159">
        <v>11</v>
      </c>
      <c r="M1685" s="160" t="s">
        <v>213</v>
      </c>
      <c r="N1685" s="160" t="str">
        <f>IFERROR(VLOOKUP(M1685,'[6]archivo de datos'!$G$1:$H$24,2,FALSE),"")</f>
        <v>CCE-16</v>
      </c>
      <c r="O1685" s="168" t="s">
        <v>180</v>
      </c>
      <c r="P1685" s="162">
        <f>IFERROR(VLOOKUP(O1685,'[6]archivo de datos'!$J$6:$K$12,2,FALSE),"")</f>
        <v>0</v>
      </c>
      <c r="Q1685" s="163" t="s">
        <v>48</v>
      </c>
      <c r="R1685" s="157" t="s">
        <v>1158</v>
      </c>
      <c r="S1685" s="164" t="s">
        <v>182</v>
      </c>
      <c r="T1685" s="147" t="s">
        <v>160</v>
      </c>
      <c r="U1685" s="147" t="s">
        <v>581</v>
      </c>
      <c r="V1685" s="157" t="str">
        <f>+IFERROR(VLOOKUP(U1685,[6]Equivalencias!$M$2:$N$97,2,FALSE),"")</f>
        <v>Personas capacitadas con educación informal</v>
      </c>
      <c r="W1685" s="168">
        <v>4759442.54</v>
      </c>
      <c r="X1685" s="154">
        <v>19037770.16</v>
      </c>
      <c r="Y1685" s="154">
        <v>19037770.16</v>
      </c>
      <c r="Z1685" s="168" t="s">
        <v>183</v>
      </c>
      <c r="AA1685" s="168" t="s">
        <v>184</v>
      </c>
      <c r="AB1685" s="157">
        <f>IFERROR(VLOOKUP(AA1685,[6]Hoja4!$A$14:$B$19,2,FALSE),"")</f>
        <v>0</v>
      </c>
      <c r="AC1685" s="157" t="s">
        <v>171</v>
      </c>
      <c r="AD1685" s="157" t="s">
        <v>2403</v>
      </c>
      <c r="AE1685" s="157" t="s">
        <v>2280</v>
      </c>
      <c r="AF1685" s="157" t="s">
        <v>2281</v>
      </c>
      <c r="AG1685" s="157" t="str">
        <f>IFERROR(VLOOKUP(AF1685,'[6]archivo de datos'!$D$1:$E$1156,2,FALSE),"")</f>
        <v>CO-VAC-76001</v>
      </c>
      <c r="AH1685" s="157" t="s">
        <v>188</v>
      </c>
      <c r="AI1685" s="157" t="str">
        <f>IFERROR(VLOOKUP(AC1685,[6]Hoja3!$B$28:$E$38,2,FALSE),"")</f>
        <v>Gloria Teresita Serna Alzate</v>
      </c>
      <c r="AJ1685" s="157" t="str">
        <f>IFERROR(VLOOKUP(AC1685,[6]Hoja3!$B$28:$E$38,3,FALSE),"")</f>
        <v>602 5561125</v>
      </c>
      <c r="AK1685" s="167" t="str">
        <f>IFERROR(VLOOKUP(AC1685,[6]Hoja3!$B$28:$E$38,4,FALSE),"")</f>
        <v>gloria.serna@parquesnacionales.gov.co</v>
      </c>
      <c r="AL1685" s="168" t="s">
        <v>183</v>
      </c>
      <c r="AM1685" s="168" t="s">
        <v>183</v>
      </c>
      <c r="AN1685" s="168" t="s">
        <v>183</v>
      </c>
      <c r="AO1685" s="168" t="s">
        <v>183</v>
      </c>
      <c r="AP1685" s="168"/>
      <c r="AQ1685" s="157"/>
      <c r="AR1685" s="157"/>
      <c r="AS1685" s="157" t="s">
        <v>191</v>
      </c>
      <c r="AT1685" s="157"/>
    </row>
    <row r="1686" spans="1:46" ht="25.05" customHeight="1" x14ac:dyDescent="0.3">
      <c r="A1686" s="168"/>
      <c r="B1686" s="168">
        <v>80111600</v>
      </c>
      <c r="C1686" s="168" t="s">
        <v>2524</v>
      </c>
      <c r="D1686" s="157" t="s">
        <v>211</v>
      </c>
      <c r="E1686" s="168" t="s">
        <v>2425</v>
      </c>
      <c r="F1686" s="158">
        <v>1</v>
      </c>
      <c r="G1686" s="158" t="str">
        <f>IFERROR(VLOOKUP(F1686,[6]Hoja4!$A$1:B1823,2,FALSE),"")</f>
        <v>ENERO</v>
      </c>
      <c r="H1686" s="148">
        <v>1</v>
      </c>
      <c r="I1686" s="158" t="str">
        <f>IFERROR(VLOOKUP(H1686,[6]Hoja4!$A$1:D1822,2,FALSE),"")</f>
        <v>ENERO</v>
      </c>
      <c r="J1686" s="148" t="s">
        <v>178</v>
      </c>
      <c r="K1686" s="148">
        <f>IFERROR(VLOOKUP(J1686,[6]LISTAS!$A$8:$B$11,2,FALSE),"")</f>
        <v>1</v>
      </c>
      <c r="L1686" s="159">
        <v>11</v>
      </c>
      <c r="M1686" s="160" t="s">
        <v>213</v>
      </c>
      <c r="N1686" s="160" t="str">
        <f>IFERROR(VLOOKUP(M1686,'[6]archivo de datos'!$G$1:$H$24,2,FALSE),"")</f>
        <v>CCE-16</v>
      </c>
      <c r="O1686" s="168" t="s">
        <v>180</v>
      </c>
      <c r="P1686" s="162">
        <f>IFERROR(VLOOKUP(O1686,'[6]archivo de datos'!$J$6:$K$12,2,FALSE),"")</f>
        <v>0</v>
      </c>
      <c r="Q1686" s="163" t="s">
        <v>46</v>
      </c>
      <c r="R1686" s="157" t="s">
        <v>1158</v>
      </c>
      <c r="S1686" s="164" t="s">
        <v>182</v>
      </c>
      <c r="T1686" s="147" t="s">
        <v>160</v>
      </c>
      <c r="U1686" s="147" t="s">
        <v>581</v>
      </c>
      <c r="V1686" s="157" t="str">
        <f>+IFERROR(VLOOKUP(U1686,[6]Equivalencias!$M$2:$N$97,2,FALSE),"")</f>
        <v>Personas capacitadas con educación informal</v>
      </c>
      <c r="W1686" s="168">
        <v>4759442.54</v>
      </c>
      <c r="X1686" s="154">
        <v>33316097.780000001</v>
      </c>
      <c r="Y1686" s="154">
        <v>33316097.780000001</v>
      </c>
      <c r="Z1686" s="168" t="s">
        <v>183</v>
      </c>
      <c r="AA1686" s="168" t="s">
        <v>184</v>
      </c>
      <c r="AB1686" s="157">
        <f>IFERROR(VLOOKUP(AA1686,[6]Hoja4!$A$14:$B$19,2,FALSE),"")</f>
        <v>0</v>
      </c>
      <c r="AC1686" s="157" t="s">
        <v>171</v>
      </c>
      <c r="AD1686" s="157" t="s">
        <v>2403</v>
      </c>
      <c r="AE1686" s="157" t="s">
        <v>2280</v>
      </c>
      <c r="AF1686" s="157" t="s">
        <v>2281</v>
      </c>
      <c r="AG1686" s="157" t="str">
        <f>IFERROR(VLOOKUP(AF1686,'[6]archivo de datos'!$D$1:$E$1156,2,FALSE),"")</f>
        <v>CO-VAC-76001</v>
      </c>
      <c r="AH1686" s="157" t="s">
        <v>188</v>
      </c>
      <c r="AI1686" s="157" t="str">
        <f>IFERROR(VLOOKUP(AC1686,[6]Hoja3!$B$28:$E$38,2,FALSE),"")</f>
        <v>Gloria Teresita Serna Alzate</v>
      </c>
      <c r="AJ1686" s="157" t="str">
        <f>IFERROR(VLOOKUP(AC1686,[6]Hoja3!$B$28:$E$38,3,FALSE),"")</f>
        <v>602 5561125</v>
      </c>
      <c r="AK1686" s="167" t="str">
        <f>IFERROR(VLOOKUP(AC1686,[6]Hoja3!$B$28:$E$38,4,FALSE),"")</f>
        <v>gloria.serna@parquesnacionales.gov.co</v>
      </c>
      <c r="AL1686" s="168" t="s">
        <v>183</v>
      </c>
      <c r="AM1686" s="168" t="s">
        <v>183</v>
      </c>
      <c r="AN1686" s="168" t="s">
        <v>183</v>
      </c>
      <c r="AO1686" s="168" t="s">
        <v>183</v>
      </c>
      <c r="AP1686" s="168"/>
      <c r="AQ1686" s="157"/>
      <c r="AR1686" s="157"/>
      <c r="AS1686" s="157" t="s">
        <v>191</v>
      </c>
      <c r="AT1686" s="157"/>
    </row>
    <row r="1687" spans="1:46" ht="25.05" customHeight="1" x14ac:dyDescent="0.3">
      <c r="A1687" s="168"/>
      <c r="B1687" s="168">
        <v>80111600</v>
      </c>
      <c r="C1687" s="168" t="s">
        <v>2525</v>
      </c>
      <c r="D1687" s="157" t="s">
        <v>211</v>
      </c>
      <c r="E1687" s="168" t="s">
        <v>2526</v>
      </c>
      <c r="F1687" s="158">
        <v>1</v>
      </c>
      <c r="G1687" s="158" t="str">
        <f>IFERROR(VLOOKUP(F1687,[6]Hoja4!$A$1:B1824,2,FALSE),"")</f>
        <v>ENERO</v>
      </c>
      <c r="H1687" s="148">
        <v>1</v>
      </c>
      <c r="I1687" s="158" t="str">
        <f>IFERROR(VLOOKUP(H1687,[6]Hoja4!$A$1:D1823,2,FALSE),"")</f>
        <v>ENERO</v>
      </c>
      <c r="J1687" s="148" t="s">
        <v>178</v>
      </c>
      <c r="K1687" s="148">
        <f>IFERROR(VLOOKUP(J1687,[6]LISTAS!$A$8:$B$11,2,FALSE),"")</f>
        <v>1</v>
      </c>
      <c r="L1687" s="159">
        <v>11</v>
      </c>
      <c r="M1687" s="160" t="s">
        <v>213</v>
      </c>
      <c r="N1687" s="160" t="str">
        <f>IFERROR(VLOOKUP(M1687,'[6]archivo de datos'!$G$1:$H$24,2,FALSE),"")</f>
        <v>CCE-16</v>
      </c>
      <c r="O1687" s="168" t="s">
        <v>180</v>
      </c>
      <c r="P1687" s="162">
        <f>IFERROR(VLOOKUP(O1687,'[6]archivo de datos'!$J$6:$K$12,2,FALSE),"")</f>
        <v>0</v>
      </c>
      <c r="Q1687" s="163" t="s">
        <v>48</v>
      </c>
      <c r="R1687" s="157" t="s">
        <v>1158</v>
      </c>
      <c r="S1687" s="164" t="s">
        <v>182</v>
      </c>
      <c r="T1687" s="147" t="s">
        <v>160</v>
      </c>
      <c r="U1687" s="147" t="s">
        <v>581</v>
      </c>
      <c r="V1687" s="157" t="str">
        <f>+IFERROR(VLOOKUP(U1687,[6]Equivalencias!$M$2:$N$97,2,FALSE),"")</f>
        <v>Personas capacitadas con educación informal</v>
      </c>
      <c r="W1687" s="168">
        <v>4326766.32</v>
      </c>
      <c r="X1687" s="154">
        <v>17307065.280000001</v>
      </c>
      <c r="Y1687" s="154">
        <v>17307065.280000001</v>
      </c>
      <c r="Z1687" s="168" t="s">
        <v>183</v>
      </c>
      <c r="AA1687" s="168" t="s">
        <v>184</v>
      </c>
      <c r="AB1687" s="157">
        <f>IFERROR(VLOOKUP(AA1687,[6]Hoja4!$A$14:$B$19,2,FALSE),"")</f>
        <v>0</v>
      </c>
      <c r="AC1687" s="157" t="s">
        <v>171</v>
      </c>
      <c r="AD1687" s="157" t="s">
        <v>2403</v>
      </c>
      <c r="AE1687" s="157" t="s">
        <v>2280</v>
      </c>
      <c r="AF1687" s="157" t="s">
        <v>2281</v>
      </c>
      <c r="AG1687" s="157" t="str">
        <f>IFERROR(VLOOKUP(AF1687,'[6]archivo de datos'!$D$1:$E$1156,2,FALSE),"")</f>
        <v>CO-VAC-76001</v>
      </c>
      <c r="AH1687" s="157" t="s">
        <v>188</v>
      </c>
      <c r="AI1687" s="157" t="str">
        <f>IFERROR(VLOOKUP(AC1687,[6]Hoja3!$B$28:$E$38,2,FALSE),"")</f>
        <v>Gloria Teresita Serna Alzate</v>
      </c>
      <c r="AJ1687" s="157" t="str">
        <f>IFERROR(VLOOKUP(AC1687,[6]Hoja3!$B$28:$E$38,3,FALSE),"")</f>
        <v>602 5561125</v>
      </c>
      <c r="AK1687" s="167" t="str">
        <f>IFERROR(VLOOKUP(AC1687,[6]Hoja3!$B$28:$E$38,4,FALSE),"")</f>
        <v>gloria.serna@parquesnacionales.gov.co</v>
      </c>
      <c r="AL1687" s="168" t="s">
        <v>183</v>
      </c>
      <c r="AM1687" s="168" t="s">
        <v>183</v>
      </c>
      <c r="AN1687" s="168" t="s">
        <v>183</v>
      </c>
      <c r="AO1687" s="168" t="s">
        <v>183</v>
      </c>
      <c r="AP1687" s="168"/>
      <c r="AQ1687" s="157"/>
      <c r="AR1687" s="157"/>
      <c r="AS1687" s="157" t="s">
        <v>191</v>
      </c>
      <c r="AT1687" s="157"/>
    </row>
    <row r="1688" spans="1:46" ht="25.05" customHeight="1" x14ac:dyDescent="0.3">
      <c r="A1688" s="168"/>
      <c r="B1688" s="168">
        <v>80111600</v>
      </c>
      <c r="C1688" s="168" t="s">
        <v>2525</v>
      </c>
      <c r="D1688" s="157" t="s">
        <v>211</v>
      </c>
      <c r="E1688" s="168" t="s">
        <v>2526</v>
      </c>
      <c r="F1688" s="158">
        <v>1</v>
      </c>
      <c r="G1688" s="158" t="str">
        <f>IFERROR(VLOOKUP(F1688,[6]Hoja4!$A$1:B1825,2,FALSE),"")</f>
        <v>ENERO</v>
      </c>
      <c r="H1688" s="148">
        <v>1</v>
      </c>
      <c r="I1688" s="158" t="str">
        <f>IFERROR(VLOOKUP(H1688,[6]Hoja4!$A$1:D1824,2,FALSE),"")</f>
        <v>ENERO</v>
      </c>
      <c r="J1688" s="148" t="s">
        <v>178</v>
      </c>
      <c r="K1688" s="148">
        <f>IFERROR(VLOOKUP(J1688,[6]LISTAS!$A$8:$B$11,2,FALSE),"")</f>
        <v>1</v>
      </c>
      <c r="L1688" s="159">
        <v>11</v>
      </c>
      <c r="M1688" s="160" t="s">
        <v>213</v>
      </c>
      <c r="N1688" s="160" t="str">
        <f>IFERROR(VLOOKUP(M1688,'[6]archivo de datos'!$G$1:$H$24,2,FALSE),"")</f>
        <v>CCE-16</v>
      </c>
      <c r="O1688" s="168" t="s">
        <v>180</v>
      </c>
      <c r="P1688" s="162">
        <f>IFERROR(VLOOKUP(O1688,'[6]archivo de datos'!$J$6:$K$12,2,FALSE),"")</f>
        <v>0</v>
      </c>
      <c r="Q1688" s="163" t="s">
        <v>46</v>
      </c>
      <c r="R1688" s="157" t="s">
        <v>1158</v>
      </c>
      <c r="S1688" s="164" t="s">
        <v>182</v>
      </c>
      <c r="T1688" s="147" t="s">
        <v>160</v>
      </c>
      <c r="U1688" s="147" t="s">
        <v>581</v>
      </c>
      <c r="V1688" s="157" t="str">
        <f>+IFERROR(VLOOKUP(U1688,[6]Equivalencias!$M$2:$N$97,2,FALSE),"")</f>
        <v>Personas capacitadas con educación informal</v>
      </c>
      <c r="W1688" s="168">
        <v>4326766.32</v>
      </c>
      <c r="X1688" s="154">
        <v>30287364.240000002</v>
      </c>
      <c r="Y1688" s="154">
        <v>30287364.240000002</v>
      </c>
      <c r="Z1688" s="168" t="s">
        <v>183</v>
      </c>
      <c r="AA1688" s="168" t="s">
        <v>184</v>
      </c>
      <c r="AB1688" s="157">
        <f>IFERROR(VLOOKUP(AA1688,[6]Hoja4!$A$14:$B$19,2,FALSE),"")</f>
        <v>0</v>
      </c>
      <c r="AC1688" s="157" t="s">
        <v>171</v>
      </c>
      <c r="AD1688" s="157" t="s">
        <v>2403</v>
      </c>
      <c r="AE1688" s="157" t="s">
        <v>2280</v>
      </c>
      <c r="AF1688" s="157" t="s">
        <v>2281</v>
      </c>
      <c r="AG1688" s="157" t="str">
        <f>IFERROR(VLOOKUP(AF1688,'[6]archivo de datos'!$D$1:$E$1156,2,FALSE),"")</f>
        <v>CO-VAC-76001</v>
      </c>
      <c r="AH1688" s="157" t="s">
        <v>188</v>
      </c>
      <c r="AI1688" s="157" t="str">
        <f>IFERROR(VLOOKUP(AC1688,[6]Hoja3!$B$28:$E$38,2,FALSE),"")</f>
        <v>Gloria Teresita Serna Alzate</v>
      </c>
      <c r="AJ1688" s="157" t="str">
        <f>IFERROR(VLOOKUP(AC1688,[6]Hoja3!$B$28:$E$38,3,FALSE),"")</f>
        <v>602 5561125</v>
      </c>
      <c r="AK1688" s="167" t="str">
        <f>IFERROR(VLOOKUP(AC1688,[6]Hoja3!$B$28:$E$38,4,FALSE),"")</f>
        <v>gloria.serna@parquesnacionales.gov.co</v>
      </c>
      <c r="AL1688" s="168" t="s">
        <v>183</v>
      </c>
      <c r="AM1688" s="168" t="s">
        <v>183</v>
      </c>
      <c r="AN1688" s="168" t="s">
        <v>183</v>
      </c>
      <c r="AO1688" s="168" t="s">
        <v>183</v>
      </c>
      <c r="AP1688" s="168"/>
      <c r="AQ1688" s="157"/>
      <c r="AR1688" s="157"/>
      <c r="AS1688" s="157" t="s">
        <v>191</v>
      </c>
      <c r="AT1688" s="157"/>
    </row>
    <row r="1689" spans="1:46" ht="25.05" customHeight="1" x14ac:dyDescent="0.3">
      <c r="A1689" s="168"/>
      <c r="B1689" s="168">
        <v>80111600</v>
      </c>
      <c r="C1689" s="168" t="s">
        <v>2527</v>
      </c>
      <c r="D1689" s="157" t="s">
        <v>211</v>
      </c>
      <c r="E1689" s="168" t="s">
        <v>2528</v>
      </c>
      <c r="F1689" s="158">
        <v>1</v>
      </c>
      <c r="G1689" s="158" t="str">
        <f>IFERROR(VLOOKUP(F1689,[6]Hoja4!$A$1:B1826,2,FALSE),"")</f>
        <v>ENERO</v>
      </c>
      <c r="H1689" s="148">
        <v>1</v>
      </c>
      <c r="I1689" s="158" t="str">
        <f>IFERROR(VLOOKUP(H1689,[6]Hoja4!$A$1:D1825,2,FALSE),"")</f>
        <v>ENERO</v>
      </c>
      <c r="J1689" s="148" t="s">
        <v>178</v>
      </c>
      <c r="K1689" s="148">
        <f>IFERROR(VLOOKUP(J1689,[6]LISTAS!$A$8:$B$11,2,FALSE),"")</f>
        <v>1</v>
      </c>
      <c r="L1689" s="159">
        <v>11</v>
      </c>
      <c r="M1689" s="160" t="s">
        <v>213</v>
      </c>
      <c r="N1689" s="160" t="str">
        <f>IFERROR(VLOOKUP(M1689,'[6]archivo de datos'!$G$1:$H$24,2,FALSE),"")</f>
        <v>CCE-16</v>
      </c>
      <c r="O1689" s="168" t="s">
        <v>180</v>
      </c>
      <c r="P1689" s="162">
        <f>IFERROR(VLOOKUP(O1689,'[6]archivo de datos'!$J$6:$K$12,2,FALSE),"")</f>
        <v>0</v>
      </c>
      <c r="Q1689" s="163" t="s">
        <v>48</v>
      </c>
      <c r="R1689" s="157" t="s">
        <v>1158</v>
      </c>
      <c r="S1689" s="164" t="s">
        <v>182</v>
      </c>
      <c r="T1689" s="147" t="s">
        <v>160</v>
      </c>
      <c r="U1689" s="147" t="s">
        <v>581</v>
      </c>
      <c r="V1689" s="157" t="str">
        <f>+IFERROR(VLOOKUP(U1689,[6]Equivalencias!$M$2:$N$97,2,FALSE),"")</f>
        <v>Personas capacitadas con educación informal</v>
      </c>
      <c r="W1689" s="168">
        <v>3781048.63</v>
      </c>
      <c r="X1689" s="154">
        <v>15124194.52</v>
      </c>
      <c r="Y1689" s="154">
        <v>15124194.52</v>
      </c>
      <c r="Z1689" s="168" t="s">
        <v>183</v>
      </c>
      <c r="AA1689" s="168" t="s">
        <v>184</v>
      </c>
      <c r="AB1689" s="157">
        <f>IFERROR(VLOOKUP(AA1689,[6]Hoja4!$A$14:$B$19,2,FALSE),"")</f>
        <v>0</v>
      </c>
      <c r="AC1689" s="157" t="s">
        <v>171</v>
      </c>
      <c r="AD1689" s="157" t="s">
        <v>2403</v>
      </c>
      <c r="AE1689" s="157" t="s">
        <v>2280</v>
      </c>
      <c r="AF1689" s="157" t="s">
        <v>2281</v>
      </c>
      <c r="AG1689" s="157" t="str">
        <f>IFERROR(VLOOKUP(AF1689,'[6]archivo de datos'!$D$1:$E$1156,2,FALSE),"")</f>
        <v>CO-VAC-76001</v>
      </c>
      <c r="AH1689" s="157" t="s">
        <v>188</v>
      </c>
      <c r="AI1689" s="157" t="str">
        <f>IFERROR(VLOOKUP(AC1689,[6]Hoja3!$B$28:$E$38,2,FALSE),"")</f>
        <v>Gloria Teresita Serna Alzate</v>
      </c>
      <c r="AJ1689" s="157" t="str">
        <f>IFERROR(VLOOKUP(AC1689,[6]Hoja3!$B$28:$E$38,3,FALSE),"")</f>
        <v>602 5561125</v>
      </c>
      <c r="AK1689" s="167" t="str">
        <f>IFERROR(VLOOKUP(AC1689,[6]Hoja3!$B$28:$E$38,4,FALSE),"")</f>
        <v>gloria.serna@parquesnacionales.gov.co</v>
      </c>
      <c r="AL1689" s="168" t="s">
        <v>183</v>
      </c>
      <c r="AM1689" s="168" t="s">
        <v>183</v>
      </c>
      <c r="AN1689" s="168" t="s">
        <v>183</v>
      </c>
      <c r="AO1689" s="168" t="s">
        <v>183</v>
      </c>
      <c r="AP1689" s="168"/>
      <c r="AQ1689" s="157"/>
      <c r="AR1689" s="157"/>
      <c r="AS1689" s="157" t="s">
        <v>191</v>
      </c>
      <c r="AT1689" s="157"/>
    </row>
    <row r="1690" spans="1:46" ht="25.05" customHeight="1" x14ac:dyDescent="0.3">
      <c r="A1690" s="168"/>
      <c r="B1690" s="168">
        <v>80111600</v>
      </c>
      <c r="C1690" s="168" t="s">
        <v>2527</v>
      </c>
      <c r="D1690" s="157" t="s">
        <v>211</v>
      </c>
      <c r="E1690" s="168" t="s">
        <v>2528</v>
      </c>
      <c r="F1690" s="158">
        <v>1</v>
      </c>
      <c r="G1690" s="158" t="str">
        <f>IFERROR(VLOOKUP(F1690,[6]Hoja4!$A$1:B1827,2,FALSE),"")</f>
        <v>ENERO</v>
      </c>
      <c r="H1690" s="148">
        <v>1</v>
      </c>
      <c r="I1690" s="158" t="str">
        <f>IFERROR(VLOOKUP(H1690,[6]Hoja4!$A$1:D1826,2,FALSE),"")</f>
        <v>ENERO</v>
      </c>
      <c r="J1690" s="148" t="s">
        <v>178</v>
      </c>
      <c r="K1690" s="148">
        <f>IFERROR(VLOOKUP(J1690,[6]LISTAS!$A$8:$B$11,2,FALSE),"")</f>
        <v>1</v>
      </c>
      <c r="L1690" s="159">
        <v>11</v>
      </c>
      <c r="M1690" s="160" t="s">
        <v>213</v>
      </c>
      <c r="N1690" s="160" t="str">
        <f>IFERROR(VLOOKUP(M1690,'[6]archivo de datos'!$G$1:$H$24,2,FALSE),"")</f>
        <v>CCE-16</v>
      </c>
      <c r="O1690" s="168" t="s">
        <v>180</v>
      </c>
      <c r="P1690" s="162">
        <f>IFERROR(VLOOKUP(O1690,'[6]archivo de datos'!$J$6:$K$12,2,FALSE),"")</f>
        <v>0</v>
      </c>
      <c r="Q1690" s="163" t="s">
        <v>46</v>
      </c>
      <c r="R1690" s="157" t="s">
        <v>1158</v>
      </c>
      <c r="S1690" s="164" t="s">
        <v>182</v>
      </c>
      <c r="T1690" s="147" t="s">
        <v>160</v>
      </c>
      <c r="U1690" s="147" t="s">
        <v>581</v>
      </c>
      <c r="V1690" s="157" t="str">
        <f>+IFERROR(VLOOKUP(U1690,[6]Equivalencias!$M$2:$N$97,2,FALSE),"")</f>
        <v>Personas capacitadas con educación informal</v>
      </c>
      <c r="W1690" s="168">
        <v>3781048.63</v>
      </c>
      <c r="X1690" s="154">
        <v>26467340.41</v>
      </c>
      <c r="Y1690" s="154">
        <v>26467340.41</v>
      </c>
      <c r="Z1690" s="168" t="s">
        <v>183</v>
      </c>
      <c r="AA1690" s="168" t="s">
        <v>184</v>
      </c>
      <c r="AB1690" s="157">
        <f>IFERROR(VLOOKUP(AA1690,[6]Hoja4!$A$14:$B$19,2,FALSE),"")</f>
        <v>0</v>
      </c>
      <c r="AC1690" s="157" t="s">
        <v>171</v>
      </c>
      <c r="AD1690" s="157" t="s">
        <v>2403</v>
      </c>
      <c r="AE1690" s="157" t="s">
        <v>2280</v>
      </c>
      <c r="AF1690" s="157" t="s">
        <v>2281</v>
      </c>
      <c r="AG1690" s="157" t="str">
        <f>IFERROR(VLOOKUP(AF1690,'[6]archivo de datos'!$D$1:$E$1156,2,FALSE),"")</f>
        <v>CO-VAC-76001</v>
      </c>
      <c r="AH1690" s="157" t="s">
        <v>188</v>
      </c>
      <c r="AI1690" s="157" t="str">
        <f>IFERROR(VLOOKUP(AC1690,[6]Hoja3!$B$28:$E$38,2,FALSE),"")</f>
        <v>Gloria Teresita Serna Alzate</v>
      </c>
      <c r="AJ1690" s="157" t="str">
        <f>IFERROR(VLOOKUP(AC1690,[6]Hoja3!$B$28:$E$38,3,FALSE),"")</f>
        <v>602 5561125</v>
      </c>
      <c r="AK1690" s="167" t="str">
        <f>IFERROR(VLOOKUP(AC1690,[6]Hoja3!$B$28:$E$38,4,FALSE),"")</f>
        <v>gloria.serna@parquesnacionales.gov.co</v>
      </c>
      <c r="AL1690" s="168" t="s">
        <v>183</v>
      </c>
      <c r="AM1690" s="168" t="s">
        <v>183</v>
      </c>
      <c r="AN1690" s="168" t="s">
        <v>183</v>
      </c>
      <c r="AO1690" s="168" t="s">
        <v>183</v>
      </c>
      <c r="AP1690" s="168"/>
      <c r="AQ1690" s="157"/>
      <c r="AR1690" s="157"/>
      <c r="AS1690" s="157" t="s">
        <v>191</v>
      </c>
      <c r="AT1690" s="157"/>
    </row>
    <row r="1691" spans="1:46" ht="25.05" customHeight="1" x14ac:dyDescent="0.3">
      <c r="A1691" s="168"/>
      <c r="B1691" s="168">
        <v>80111600</v>
      </c>
      <c r="C1691" s="168" t="s">
        <v>2529</v>
      </c>
      <c r="D1691" s="157" t="s">
        <v>211</v>
      </c>
      <c r="E1691" s="168" t="s">
        <v>2514</v>
      </c>
      <c r="F1691" s="158">
        <v>1</v>
      </c>
      <c r="G1691" s="158" t="str">
        <f>IFERROR(VLOOKUP(F1691,[6]Hoja4!$A$1:B1828,2,FALSE),"")</f>
        <v>ENERO</v>
      </c>
      <c r="H1691" s="148">
        <v>1</v>
      </c>
      <c r="I1691" s="158" t="str">
        <f>IFERROR(VLOOKUP(H1691,[6]Hoja4!$A$1:D1827,2,FALSE),"")</f>
        <v>ENERO</v>
      </c>
      <c r="J1691" s="148" t="s">
        <v>178</v>
      </c>
      <c r="K1691" s="148">
        <f>IFERROR(VLOOKUP(J1691,[6]LISTAS!$A$8:$B$11,2,FALSE),"")</f>
        <v>1</v>
      </c>
      <c r="L1691" s="159">
        <v>11</v>
      </c>
      <c r="M1691" s="160" t="s">
        <v>213</v>
      </c>
      <c r="N1691" s="160" t="str">
        <f>IFERROR(VLOOKUP(M1691,'[6]archivo de datos'!$G$1:$H$24,2,FALSE),"")</f>
        <v>CCE-16</v>
      </c>
      <c r="O1691" s="168" t="s">
        <v>180</v>
      </c>
      <c r="P1691" s="162">
        <f>IFERROR(VLOOKUP(O1691,'[6]archivo de datos'!$J$6:$K$12,2,FALSE),"")</f>
        <v>0</v>
      </c>
      <c r="Q1691" s="163" t="s">
        <v>48</v>
      </c>
      <c r="R1691" s="157" t="s">
        <v>1158</v>
      </c>
      <c r="S1691" s="164" t="s">
        <v>182</v>
      </c>
      <c r="T1691" s="147" t="s">
        <v>167</v>
      </c>
      <c r="U1691" s="147" t="s">
        <v>2836</v>
      </c>
      <c r="V1691" s="199" t="s">
        <v>151</v>
      </c>
      <c r="W1691" s="168">
        <v>6538349.3600000003</v>
      </c>
      <c r="X1691" s="154">
        <v>26153397</v>
      </c>
      <c r="Y1691" s="154">
        <v>26153397</v>
      </c>
      <c r="Z1691" s="168" t="s">
        <v>183</v>
      </c>
      <c r="AA1691" s="168" t="s">
        <v>184</v>
      </c>
      <c r="AB1691" s="157">
        <f>IFERROR(VLOOKUP(AA1691,[6]Hoja4!$A$14:$B$19,2,FALSE),"")</f>
        <v>0</v>
      </c>
      <c r="AC1691" s="157" t="s">
        <v>171</v>
      </c>
      <c r="AD1691" s="157" t="s">
        <v>2403</v>
      </c>
      <c r="AE1691" s="157" t="s">
        <v>2280</v>
      </c>
      <c r="AF1691" s="157" t="s">
        <v>2281</v>
      </c>
      <c r="AG1691" s="157" t="str">
        <f>IFERROR(VLOOKUP(AF1691,'[6]archivo de datos'!$D$1:$E$1156,2,FALSE),"")</f>
        <v>CO-VAC-76001</v>
      </c>
      <c r="AH1691" s="157" t="s">
        <v>188</v>
      </c>
      <c r="AI1691" s="157" t="str">
        <f>IFERROR(VLOOKUP(AC1691,[6]Hoja3!$B$28:$E$38,2,FALSE),"")</f>
        <v>Gloria Teresita Serna Alzate</v>
      </c>
      <c r="AJ1691" s="157" t="str">
        <f>IFERROR(VLOOKUP(AC1691,[6]Hoja3!$B$28:$E$38,3,FALSE),"")</f>
        <v>602 5561125</v>
      </c>
      <c r="AK1691" s="167" t="str">
        <f>IFERROR(VLOOKUP(AC1691,[6]Hoja3!$B$28:$E$38,4,FALSE),"")</f>
        <v>gloria.serna@parquesnacionales.gov.co</v>
      </c>
      <c r="AL1691" s="168" t="s">
        <v>183</v>
      </c>
      <c r="AM1691" s="168" t="s">
        <v>183</v>
      </c>
      <c r="AN1691" s="168" t="s">
        <v>183</v>
      </c>
      <c r="AO1691" s="168" t="s">
        <v>183</v>
      </c>
      <c r="AP1691" s="168"/>
      <c r="AQ1691" s="157"/>
      <c r="AR1691" s="157"/>
      <c r="AS1691" s="157" t="s">
        <v>191</v>
      </c>
      <c r="AT1691" s="157"/>
    </row>
    <row r="1692" spans="1:46" ht="25.05" customHeight="1" x14ac:dyDescent="0.3">
      <c r="A1692" s="168"/>
      <c r="B1692" s="168">
        <v>80111600</v>
      </c>
      <c r="C1692" s="168" t="s">
        <v>2529</v>
      </c>
      <c r="D1692" s="157" t="s">
        <v>211</v>
      </c>
      <c r="E1692" s="168" t="s">
        <v>2514</v>
      </c>
      <c r="F1692" s="158">
        <v>1</v>
      </c>
      <c r="G1692" s="158" t="str">
        <f>IFERROR(VLOOKUP(F1692,[6]Hoja4!$A$1:B1829,2,FALSE),"")</f>
        <v>ENERO</v>
      </c>
      <c r="H1692" s="148">
        <v>1</v>
      </c>
      <c r="I1692" s="158" t="str">
        <f>IFERROR(VLOOKUP(H1692,[6]Hoja4!$A$1:D1828,2,FALSE),"")</f>
        <v>ENERO</v>
      </c>
      <c r="J1692" s="148" t="s">
        <v>178</v>
      </c>
      <c r="K1692" s="148">
        <f>IFERROR(VLOOKUP(J1692,[6]LISTAS!$A$8:$B$11,2,FALSE),"")</f>
        <v>1</v>
      </c>
      <c r="L1692" s="159">
        <v>11</v>
      </c>
      <c r="M1692" s="160" t="s">
        <v>213</v>
      </c>
      <c r="N1692" s="160" t="str">
        <f>IFERROR(VLOOKUP(M1692,'[6]archivo de datos'!$G$1:$H$24,2,FALSE),"")</f>
        <v>CCE-16</v>
      </c>
      <c r="O1692" s="168" t="s">
        <v>180</v>
      </c>
      <c r="P1692" s="162">
        <f>IFERROR(VLOOKUP(O1692,'[6]archivo de datos'!$J$6:$K$12,2,FALSE),"")</f>
        <v>0</v>
      </c>
      <c r="Q1692" s="163" t="s">
        <v>46</v>
      </c>
      <c r="R1692" s="157" t="s">
        <v>1158</v>
      </c>
      <c r="S1692" s="164" t="s">
        <v>182</v>
      </c>
      <c r="T1692" s="147" t="s">
        <v>167</v>
      </c>
      <c r="U1692" s="147" t="s">
        <v>2836</v>
      </c>
      <c r="V1692" s="199" t="s">
        <v>151</v>
      </c>
      <c r="W1692" s="168">
        <v>6538349.3600000003</v>
      </c>
      <c r="X1692" s="154">
        <v>45768446</v>
      </c>
      <c r="Y1692" s="154">
        <v>45768446</v>
      </c>
      <c r="Z1692" s="168" t="s">
        <v>183</v>
      </c>
      <c r="AA1692" s="168" t="s">
        <v>184</v>
      </c>
      <c r="AB1692" s="157">
        <f>IFERROR(VLOOKUP(AA1692,[6]Hoja4!$A$14:$B$19,2,FALSE),"")</f>
        <v>0</v>
      </c>
      <c r="AC1692" s="157" t="s">
        <v>171</v>
      </c>
      <c r="AD1692" s="157" t="s">
        <v>2403</v>
      </c>
      <c r="AE1692" s="157" t="s">
        <v>2280</v>
      </c>
      <c r="AF1692" s="157" t="s">
        <v>2281</v>
      </c>
      <c r="AG1692" s="157" t="str">
        <f>IFERROR(VLOOKUP(AF1692,'[6]archivo de datos'!$D$1:$E$1156,2,FALSE),"")</f>
        <v>CO-VAC-76001</v>
      </c>
      <c r="AH1692" s="157" t="s">
        <v>188</v>
      </c>
      <c r="AI1692" s="157" t="str">
        <f>IFERROR(VLOOKUP(AC1692,[6]Hoja3!$B$28:$E$38,2,FALSE),"")</f>
        <v>Gloria Teresita Serna Alzate</v>
      </c>
      <c r="AJ1692" s="157" t="str">
        <f>IFERROR(VLOOKUP(AC1692,[6]Hoja3!$B$28:$E$38,3,FALSE),"")</f>
        <v>602 5561125</v>
      </c>
      <c r="AK1692" s="167" t="str">
        <f>IFERROR(VLOOKUP(AC1692,[6]Hoja3!$B$28:$E$38,4,FALSE),"")</f>
        <v>gloria.serna@parquesnacionales.gov.co</v>
      </c>
      <c r="AL1692" s="168" t="s">
        <v>183</v>
      </c>
      <c r="AM1692" s="168" t="s">
        <v>183</v>
      </c>
      <c r="AN1692" s="168" t="s">
        <v>183</v>
      </c>
      <c r="AO1692" s="168" t="s">
        <v>183</v>
      </c>
      <c r="AP1692" s="168"/>
      <c r="AQ1692" s="157"/>
      <c r="AR1692" s="157"/>
      <c r="AS1692" s="157" t="s">
        <v>191</v>
      </c>
      <c r="AT1692" s="157"/>
    </row>
    <row r="1693" spans="1:46" ht="25.05" customHeight="1" x14ac:dyDescent="0.3">
      <c r="A1693" s="168"/>
      <c r="B1693" s="168">
        <v>80111600</v>
      </c>
      <c r="C1693" s="168" t="s">
        <v>2502</v>
      </c>
      <c r="D1693" s="157" t="s">
        <v>224</v>
      </c>
      <c r="E1693" s="168" t="s">
        <v>2503</v>
      </c>
      <c r="F1693" s="158">
        <v>1</v>
      </c>
      <c r="G1693" s="158" t="str">
        <f>IFERROR(VLOOKUP(F1693,[6]Hoja4!$A$1:B1830,2,FALSE),"")</f>
        <v>ENERO</v>
      </c>
      <c r="H1693" s="148">
        <v>1</v>
      </c>
      <c r="I1693" s="158" t="str">
        <f>IFERROR(VLOOKUP(H1693,[6]Hoja4!$A$1:D1829,2,FALSE),"")</f>
        <v>ENERO</v>
      </c>
      <c r="J1693" s="148" t="s">
        <v>178</v>
      </c>
      <c r="K1693" s="148">
        <f>IFERROR(VLOOKUP(J1693,[6]LISTAS!$A$8:$B$11,2,FALSE),"")</f>
        <v>1</v>
      </c>
      <c r="L1693" s="159">
        <v>11</v>
      </c>
      <c r="M1693" s="160" t="s">
        <v>213</v>
      </c>
      <c r="N1693" s="160" t="str">
        <f>IFERROR(VLOOKUP(M1693,'[6]archivo de datos'!$G$1:$H$24,2,FALSE),"")</f>
        <v>CCE-16</v>
      </c>
      <c r="O1693" s="168" t="s">
        <v>180</v>
      </c>
      <c r="P1693" s="162">
        <f>IFERROR(VLOOKUP(O1693,'[6]archivo de datos'!$J$6:$K$12,2,FALSE),"")</f>
        <v>0</v>
      </c>
      <c r="Q1693" s="163" t="s">
        <v>48</v>
      </c>
      <c r="R1693" s="157" t="s">
        <v>1158</v>
      </c>
      <c r="S1693" s="164" t="s">
        <v>182</v>
      </c>
      <c r="T1693" s="147" t="s">
        <v>163</v>
      </c>
      <c r="U1693" s="147" t="s">
        <v>641</v>
      </c>
      <c r="V1693" s="157" t="str">
        <f>+IFERROR(VLOOKUP(U1693,[6]Equivalencias!$M$2:$N$97,2,FALSE),"")</f>
        <v>Áreas en proceso de restauración</v>
      </c>
      <c r="W1693" s="168">
        <v>2146652.87</v>
      </c>
      <c r="X1693" s="154">
        <v>8586611.4800000004</v>
      </c>
      <c r="Y1693" s="154">
        <v>8586611.4800000004</v>
      </c>
      <c r="Z1693" s="168" t="s">
        <v>183</v>
      </c>
      <c r="AA1693" s="168" t="s">
        <v>184</v>
      </c>
      <c r="AB1693" s="157">
        <f>IFERROR(VLOOKUP(AA1693,[6]Hoja4!$A$14:$B$19,2,FALSE),"")</f>
        <v>0</v>
      </c>
      <c r="AC1693" s="157" t="s">
        <v>171</v>
      </c>
      <c r="AD1693" s="157" t="s">
        <v>2403</v>
      </c>
      <c r="AE1693" s="157" t="s">
        <v>2280</v>
      </c>
      <c r="AF1693" s="157" t="s">
        <v>2281</v>
      </c>
      <c r="AG1693" s="157" t="str">
        <f>IFERROR(VLOOKUP(AF1693,'[6]archivo de datos'!$D$1:$E$1156,2,FALSE),"")</f>
        <v>CO-VAC-76001</v>
      </c>
      <c r="AH1693" s="157" t="s">
        <v>188</v>
      </c>
      <c r="AI1693" s="157" t="str">
        <f>IFERROR(VLOOKUP(AC1693,[6]Hoja3!$B$28:$E$38,2,FALSE),"")</f>
        <v>Gloria Teresita Serna Alzate</v>
      </c>
      <c r="AJ1693" s="157" t="str">
        <f>IFERROR(VLOOKUP(AC1693,[6]Hoja3!$B$28:$E$38,3,FALSE),"")</f>
        <v>602 5561125</v>
      </c>
      <c r="AK1693" s="167" t="str">
        <f>IFERROR(VLOOKUP(AC1693,[6]Hoja3!$B$28:$E$38,4,FALSE),"")</f>
        <v>gloria.serna@parquesnacionales.gov.co</v>
      </c>
      <c r="AL1693" s="168" t="s">
        <v>183</v>
      </c>
      <c r="AM1693" s="168" t="s">
        <v>183</v>
      </c>
      <c r="AN1693" s="168" t="s">
        <v>183</v>
      </c>
      <c r="AO1693" s="168" t="s">
        <v>183</v>
      </c>
      <c r="AP1693" s="168"/>
      <c r="AQ1693" s="157"/>
      <c r="AR1693" s="157"/>
      <c r="AS1693" s="157" t="s">
        <v>191</v>
      </c>
      <c r="AT1693" s="157"/>
    </row>
    <row r="1694" spans="1:46" ht="25.05" customHeight="1" x14ac:dyDescent="0.3">
      <c r="A1694" s="168"/>
      <c r="B1694" s="168">
        <v>80111600</v>
      </c>
      <c r="C1694" s="168" t="s">
        <v>2502</v>
      </c>
      <c r="D1694" s="157" t="s">
        <v>224</v>
      </c>
      <c r="E1694" s="168" t="s">
        <v>2503</v>
      </c>
      <c r="F1694" s="158">
        <v>1</v>
      </c>
      <c r="G1694" s="158" t="str">
        <f>IFERROR(VLOOKUP(F1694,[6]Hoja4!$A$1:B1831,2,FALSE),"")</f>
        <v>ENERO</v>
      </c>
      <c r="H1694" s="148">
        <v>1</v>
      </c>
      <c r="I1694" s="158" t="str">
        <f>IFERROR(VLOOKUP(H1694,[6]Hoja4!$A$1:D1830,2,FALSE),"")</f>
        <v>ENERO</v>
      </c>
      <c r="J1694" s="148" t="s">
        <v>178</v>
      </c>
      <c r="K1694" s="148">
        <f>IFERROR(VLOOKUP(J1694,[6]LISTAS!$A$8:$B$11,2,FALSE),"")</f>
        <v>1</v>
      </c>
      <c r="L1694" s="159">
        <v>11</v>
      </c>
      <c r="M1694" s="160" t="s">
        <v>213</v>
      </c>
      <c r="N1694" s="160" t="str">
        <f>IFERROR(VLOOKUP(M1694,'[6]archivo de datos'!$G$1:$H$24,2,FALSE),"")</f>
        <v>CCE-16</v>
      </c>
      <c r="O1694" s="168" t="s">
        <v>180</v>
      </c>
      <c r="P1694" s="162">
        <f>IFERROR(VLOOKUP(O1694,'[6]archivo de datos'!$J$6:$K$12,2,FALSE),"")</f>
        <v>0</v>
      </c>
      <c r="Q1694" s="163" t="s">
        <v>46</v>
      </c>
      <c r="R1694" s="157" t="s">
        <v>1158</v>
      </c>
      <c r="S1694" s="164" t="s">
        <v>182</v>
      </c>
      <c r="T1694" s="147" t="s">
        <v>163</v>
      </c>
      <c r="U1694" s="147" t="s">
        <v>641</v>
      </c>
      <c r="V1694" s="157" t="str">
        <f>+IFERROR(VLOOKUP(U1694,[6]Equivalencias!$M$2:$N$97,2,FALSE),"")</f>
        <v>Áreas en proceso de restauración</v>
      </c>
      <c r="W1694" s="168">
        <v>2146652.87</v>
      </c>
      <c r="X1694" s="154">
        <v>15026570.09</v>
      </c>
      <c r="Y1694" s="154">
        <v>15026570.09</v>
      </c>
      <c r="Z1694" s="168" t="s">
        <v>183</v>
      </c>
      <c r="AA1694" s="168" t="s">
        <v>184</v>
      </c>
      <c r="AB1694" s="157">
        <f>IFERROR(VLOOKUP(AA1694,[6]Hoja4!$A$14:$B$19,2,FALSE),"")</f>
        <v>0</v>
      </c>
      <c r="AC1694" s="157" t="s">
        <v>171</v>
      </c>
      <c r="AD1694" s="157" t="s">
        <v>2403</v>
      </c>
      <c r="AE1694" s="157" t="s">
        <v>2280</v>
      </c>
      <c r="AF1694" s="157" t="s">
        <v>2281</v>
      </c>
      <c r="AG1694" s="157" t="str">
        <f>IFERROR(VLOOKUP(AF1694,'[6]archivo de datos'!$D$1:$E$1156,2,FALSE),"")</f>
        <v>CO-VAC-76001</v>
      </c>
      <c r="AH1694" s="157" t="s">
        <v>188</v>
      </c>
      <c r="AI1694" s="157" t="str">
        <f>IFERROR(VLOOKUP(AC1694,[6]Hoja3!$B$28:$E$38,2,FALSE),"")</f>
        <v>Gloria Teresita Serna Alzate</v>
      </c>
      <c r="AJ1694" s="157" t="str">
        <f>IFERROR(VLOOKUP(AC1694,[6]Hoja3!$B$28:$E$38,3,FALSE),"")</f>
        <v>602 5561125</v>
      </c>
      <c r="AK1694" s="167" t="str">
        <f>IFERROR(VLOOKUP(AC1694,[6]Hoja3!$B$28:$E$38,4,FALSE),"")</f>
        <v>gloria.serna@parquesnacionales.gov.co</v>
      </c>
      <c r="AL1694" s="168" t="s">
        <v>183</v>
      </c>
      <c r="AM1694" s="168" t="s">
        <v>183</v>
      </c>
      <c r="AN1694" s="168" t="s">
        <v>183</v>
      </c>
      <c r="AO1694" s="168" t="s">
        <v>183</v>
      </c>
      <c r="AP1694" s="168"/>
      <c r="AQ1694" s="157"/>
      <c r="AR1694" s="157"/>
      <c r="AS1694" s="157" t="s">
        <v>191</v>
      </c>
      <c r="AT1694" s="157"/>
    </row>
    <row r="1695" spans="1:46" ht="25.05" customHeight="1" x14ac:dyDescent="0.3">
      <c r="A1695" s="168"/>
      <c r="B1695" s="168">
        <v>80111600</v>
      </c>
      <c r="C1695" s="168" t="s">
        <v>2502</v>
      </c>
      <c r="D1695" s="157" t="s">
        <v>224</v>
      </c>
      <c r="E1695" s="168" t="s">
        <v>2503</v>
      </c>
      <c r="F1695" s="158">
        <v>1</v>
      </c>
      <c r="G1695" s="158" t="str">
        <f>IFERROR(VLOOKUP(F1695,[6]Hoja4!$A$1:B1832,2,FALSE),"")</f>
        <v>ENERO</v>
      </c>
      <c r="H1695" s="148">
        <v>1</v>
      </c>
      <c r="I1695" s="158" t="str">
        <f>IFERROR(VLOOKUP(H1695,[6]Hoja4!$A$1:D1831,2,FALSE),"")</f>
        <v>ENERO</v>
      </c>
      <c r="J1695" s="148" t="s">
        <v>178</v>
      </c>
      <c r="K1695" s="148">
        <f>IFERROR(VLOOKUP(J1695,[6]LISTAS!$A$8:$B$11,2,FALSE),"")</f>
        <v>1</v>
      </c>
      <c r="L1695" s="159">
        <v>11</v>
      </c>
      <c r="M1695" s="160" t="s">
        <v>213</v>
      </c>
      <c r="N1695" s="160" t="str">
        <f>IFERROR(VLOOKUP(M1695,'[6]archivo de datos'!$G$1:$H$24,2,FALSE),"")</f>
        <v>CCE-16</v>
      </c>
      <c r="O1695" s="168" t="s">
        <v>180</v>
      </c>
      <c r="P1695" s="162">
        <f>IFERROR(VLOOKUP(O1695,'[6]archivo de datos'!$J$6:$K$12,2,FALSE),"")</f>
        <v>0</v>
      </c>
      <c r="Q1695" s="163" t="s">
        <v>48</v>
      </c>
      <c r="R1695" s="157" t="s">
        <v>1158</v>
      </c>
      <c r="S1695" s="164" t="s">
        <v>182</v>
      </c>
      <c r="T1695" s="147" t="s">
        <v>163</v>
      </c>
      <c r="U1695" s="147" t="s">
        <v>641</v>
      </c>
      <c r="V1695" s="157" t="str">
        <f>+IFERROR(VLOOKUP(U1695,[6]Equivalencias!$M$2:$N$97,2,FALSE),"")</f>
        <v>Áreas en proceso de restauración</v>
      </c>
      <c r="W1695" s="168">
        <v>2146652.87</v>
      </c>
      <c r="X1695" s="154">
        <v>8586611.4800000004</v>
      </c>
      <c r="Y1695" s="154">
        <v>8586611.4800000004</v>
      </c>
      <c r="Z1695" s="168" t="s">
        <v>183</v>
      </c>
      <c r="AA1695" s="168" t="s">
        <v>184</v>
      </c>
      <c r="AB1695" s="157">
        <f>IFERROR(VLOOKUP(AA1695,[6]Hoja4!$A$14:$B$19,2,FALSE),"")</f>
        <v>0</v>
      </c>
      <c r="AC1695" s="157" t="s">
        <v>171</v>
      </c>
      <c r="AD1695" s="157" t="s">
        <v>2403</v>
      </c>
      <c r="AE1695" s="157" t="s">
        <v>2280</v>
      </c>
      <c r="AF1695" s="157" t="s">
        <v>2281</v>
      </c>
      <c r="AG1695" s="157" t="str">
        <f>IFERROR(VLOOKUP(AF1695,'[6]archivo de datos'!$D$1:$E$1156,2,FALSE),"")</f>
        <v>CO-VAC-76001</v>
      </c>
      <c r="AH1695" s="157" t="s">
        <v>188</v>
      </c>
      <c r="AI1695" s="157" t="str">
        <f>IFERROR(VLOOKUP(AC1695,[6]Hoja3!$B$28:$E$38,2,FALSE),"")</f>
        <v>Gloria Teresita Serna Alzate</v>
      </c>
      <c r="AJ1695" s="157" t="str">
        <f>IFERROR(VLOOKUP(AC1695,[6]Hoja3!$B$28:$E$38,3,FALSE),"")</f>
        <v>602 5561125</v>
      </c>
      <c r="AK1695" s="167" t="str">
        <f>IFERROR(VLOOKUP(AC1695,[6]Hoja3!$B$28:$E$38,4,FALSE),"")</f>
        <v>gloria.serna@parquesnacionales.gov.co</v>
      </c>
      <c r="AL1695" s="168" t="s">
        <v>183</v>
      </c>
      <c r="AM1695" s="168" t="s">
        <v>183</v>
      </c>
      <c r="AN1695" s="168" t="s">
        <v>183</v>
      </c>
      <c r="AO1695" s="168" t="s">
        <v>183</v>
      </c>
      <c r="AP1695" s="168"/>
      <c r="AQ1695" s="157"/>
      <c r="AR1695" s="157"/>
      <c r="AS1695" s="157" t="s">
        <v>191</v>
      </c>
      <c r="AT1695" s="157"/>
    </row>
    <row r="1696" spans="1:46" ht="25.05" customHeight="1" x14ac:dyDescent="0.3">
      <c r="A1696" s="168"/>
      <c r="B1696" s="168">
        <v>80111600</v>
      </c>
      <c r="C1696" s="168" t="s">
        <v>2502</v>
      </c>
      <c r="D1696" s="157" t="s">
        <v>224</v>
      </c>
      <c r="E1696" s="168" t="s">
        <v>2503</v>
      </c>
      <c r="F1696" s="158">
        <v>1</v>
      </c>
      <c r="G1696" s="158" t="str">
        <f>IFERROR(VLOOKUP(F1696,[6]Hoja4!$A$1:B1833,2,FALSE),"")</f>
        <v>ENERO</v>
      </c>
      <c r="H1696" s="148">
        <v>1</v>
      </c>
      <c r="I1696" s="158" t="str">
        <f>IFERROR(VLOOKUP(H1696,[6]Hoja4!$A$1:D1832,2,FALSE),"")</f>
        <v>ENERO</v>
      </c>
      <c r="J1696" s="148" t="s">
        <v>178</v>
      </c>
      <c r="K1696" s="148">
        <f>IFERROR(VLOOKUP(J1696,[6]LISTAS!$A$8:$B$11,2,FALSE),"")</f>
        <v>1</v>
      </c>
      <c r="L1696" s="159">
        <v>11</v>
      </c>
      <c r="M1696" s="160" t="s">
        <v>213</v>
      </c>
      <c r="N1696" s="160" t="str">
        <f>IFERROR(VLOOKUP(M1696,'[6]archivo de datos'!$G$1:$H$24,2,FALSE),"")</f>
        <v>CCE-16</v>
      </c>
      <c r="O1696" s="168" t="s">
        <v>180</v>
      </c>
      <c r="P1696" s="162">
        <f>IFERROR(VLOOKUP(O1696,'[6]archivo de datos'!$J$6:$K$12,2,FALSE),"")</f>
        <v>0</v>
      </c>
      <c r="Q1696" s="163" t="s">
        <v>46</v>
      </c>
      <c r="R1696" s="157" t="s">
        <v>1158</v>
      </c>
      <c r="S1696" s="164" t="s">
        <v>182</v>
      </c>
      <c r="T1696" s="147" t="s">
        <v>163</v>
      </c>
      <c r="U1696" s="147" t="s">
        <v>641</v>
      </c>
      <c r="V1696" s="157" t="str">
        <f>+IFERROR(VLOOKUP(U1696,[6]Equivalencias!$M$2:$N$97,2,FALSE),"")</f>
        <v>Áreas en proceso de restauración</v>
      </c>
      <c r="W1696" s="168">
        <v>2146652.87</v>
      </c>
      <c r="X1696" s="154">
        <v>15026570.09</v>
      </c>
      <c r="Y1696" s="154">
        <v>15026570.09</v>
      </c>
      <c r="Z1696" s="168" t="s">
        <v>183</v>
      </c>
      <c r="AA1696" s="168" t="s">
        <v>184</v>
      </c>
      <c r="AB1696" s="157">
        <f>IFERROR(VLOOKUP(AA1696,[6]Hoja4!$A$14:$B$19,2,FALSE),"")</f>
        <v>0</v>
      </c>
      <c r="AC1696" s="157" t="s">
        <v>171</v>
      </c>
      <c r="AD1696" s="157" t="s">
        <v>2403</v>
      </c>
      <c r="AE1696" s="157" t="s">
        <v>2280</v>
      </c>
      <c r="AF1696" s="157" t="s">
        <v>2281</v>
      </c>
      <c r="AG1696" s="157" t="str">
        <f>IFERROR(VLOOKUP(AF1696,'[6]archivo de datos'!$D$1:$E$1156,2,FALSE),"")</f>
        <v>CO-VAC-76001</v>
      </c>
      <c r="AH1696" s="157" t="s">
        <v>188</v>
      </c>
      <c r="AI1696" s="157" t="str">
        <f>IFERROR(VLOOKUP(AC1696,[6]Hoja3!$B$28:$E$38,2,FALSE),"")</f>
        <v>Gloria Teresita Serna Alzate</v>
      </c>
      <c r="AJ1696" s="157" t="str">
        <f>IFERROR(VLOOKUP(AC1696,[6]Hoja3!$B$28:$E$38,3,FALSE),"")</f>
        <v>602 5561125</v>
      </c>
      <c r="AK1696" s="167" t="str">
        <f>IFERROR(VLOOKUP(AC1696,[6]Hoja3!$B$28:$E$38,4,FALSE),"")</f>
        <v>gloria.serna@parquesnacionales.gov.co</v>
      </c>
      <c r="AL1696" s="168" t="s">
        <v>183</v>
      </c>
      <c r="AM1696" s="168" t="s">
        <v>183</v>
      </c>
      <c r="AN1696" s="168" t="s">
        <v>183</v>
      </c>
      <c r="AO1696" s="168" t="s">
        <v>183</v>
      </c>
      <c r="AP1696" s="168"/>
      <c r="AQ1696" s="157"/>
      <c r="AR1696" s="157"/>
      <c r="AS1696" s="157" t="s">
        <v>191</v>
      </c>
      <c r="AT1696" s="157"/>
    </row>
    <row r="1697" spans="1:46" ht="25.05" customHeight="1" x14ac:dyDescent="0.3">
      <c r="A1697" s="168"/>
      <c r="B1697" s="168">
        <v>78181500</v>
      </c>
      <c r="C1697" s="168" t="s">
        <v>2530</v>
      </c>
      <c r="D1697" s="157" t="s">
        <v>228</v>
      </c>
      <c r="E1697" s="168" t="s">
        <v>175</v>
      </c>
      <c r="F1697" s="158">
        <v>6</v>
      </c>
      <c r="G1697" s="158" t="str">
        <f>IFERROR(VLOOKUP(F1697,[6]Hoja4!$A$1:B1834,2,FALSE),"")</f>
        <v>JUNIO</v>
      </c>
      <c r="H1697" s="148">
        <v>6</v>
      </c>
      <c r="I1697" s="158" t="str">
        <f>IFERROR(VLOOKUP(H1697,[6]Hoja4!$A$1:D1833,2,FALSE),"")</f>
        <v>JUNIO</v>
      </c>
      <c r="J1697" s="148" t="s">
        <v>178</v>
      </c>
      <c r="K1697" s="148">
        <f>IFERROR(VLOOKUP(J1697,[6]LISTAS!$A$8:$B$11,2,FALSE),"")</f>
        <v>1</v>
      </c>
      <c r="L1697" s="159">
        <v>6</v>
      </c>
      <c r="M1697" s="160" t="s">
        <v>753</v>
      </c>
      <c r="N1697" s="160" t="str">
        <f>IFERROR(VLOOKUP(M1697,'[6]archivo de datos'!$G$1:$H$24,2,FALSE),"")</f>
        <v>CCE-06</v>
      </c>
      <c r="O1697" s="168" t="s">
        <v>180</v>
      </c>
      <c r="P1697" s="162">
        <f>IFERROR(VLOOKUP(O1697,'[6]archivo de datos'!$J$6:$K$12,2,FALSE),"")</f>
        <v>0</v>
      </c>
      <c r="Q1697" s="163" t="s">
        <v>46</v>
      </c>
      <c r="R1697" s="157" t="s">
        <v>1158</v>
      </c>
      <c r="S1697" s="164" t="s">
        <v>182</v>
      </c>
      <c r="T1697" s="147" t="s">
        <v>164</v>
      </c>
      <c r="U1697" s="147" t="s">
        <v>558</v>
      </c>
      <c r="V1697" s="157" t="str">
        <f>+IFERROR(VLOOKUP(U1697,[6]Equivalencias!$M$2:$N$97,2,FALSE),"")</f>
        <v>Áreas cubiertas con jornadas de vigilancia</v>
      </c>
      <c r="W1697" s="168" t="s">
        <v>175</v>
      </c>
      <c r="X1697" s="154">
        <v>25000000</v>
      </c>
      <c r="Y1697" s="154">
        <v>25000000</v>
      </c>
      <c r="Z1697" s="168" t="s">
        <v>183</v>
      </c>
      <c r="AA1697" s="168" t="s">
        <v>184</v>
      </c>
      <c r="AB1697" s="157">
        <f>IFERROR(VLOOKUP(AA1697,[6]Hoja4!$A$14:$B$19,2,FALSE),"")</f>
        <v>0</v>
      </c>
      <c r="AC1697" s="157" t="s">
        <v>171</v>
      </c>
      <c r="AD1697" s="157" t="s">
        <v>2403</v>
      </c>
      <c r="AE1697" s="157" t="s">
        <v>2280</v>
      </c>
      <c r="AF1697" s="157" t="s">
        <v>2281</v>
      </c>
      <c r="AG1697" s="157" t="str">
        <f>IFERROR(VLOOKUP(AF1697,'[6]archivo de datos'!$D$1:$E$1156,2,FALSE),"")</f>
        <v>CO-VAC-76001</v>
      </c>
      <c r="AH1697" s="157" t="s">
        <v>188</v>
      </c>
      <c r="AI1697" s="157" t="str">
        <f>IFERROR(VLOOKUP(AC1697,[6]Hoja3!$B$28:$E$38,2,FALSE),"")</f>
        <v>Gloria Teresita Serna Alzate</v>
      </c>
      <c r="AJ1697" s="157" t="str">
        <f>IFERROR(VLOOKUP(AC1697,[6]Hoja3!$B$28:$E$38,3,FALSE),"")</f>
        <v>602 5561125</v>
      </c>
      <c r="AK1697" s="167" t="str">
        <f>IFERROR(VLOOKUP(AC1697,[6]Hoja3!$B$28:$E$38,4,FALSE),"")</f>
        <v>gloria.serna@parquesnacionales.gov.co</v>
      </c>
      <c r="AL1697" s="168" t="s">
        <v>183</v>
      </c>
      <c r="AM1697" s="168" t="s">
        <v>183</v>
      </c>
      <c r="AN1697" s="168" t="s">
        <v>183</v>
      </c>
      <c r="AO1697" s="168" t="s">
        <v>183</v>
      </c>
      <c r="AP1697" s="168"/>
      <c r="AQ1697" s="157"/>
      <c r="AR1697" s="157"/>
      <c r="AS1697" s="157" t="s">
        <v>191</v>
      </c>
      <c r="AT1697" s="157"/>
    </row>
    <row r="1698" spans="1:46" ht="25.05" customHeight="1" x14ac:dyDescent="0.3">
      <c r="A1698" s="168"/>
      <c r="B1698" s="168">
        <v>92101501</v>
      </c>
      <c r="C1698" s="168" t="s">
        <v>2531</v>
      </c>
      <c r="D1698" s="157" t="s">
        <v>202</v>
      </c>
      <c r="E1698" s="168" t="s">
        <v>175</v>
      </c>
      <c r="F1698" s="158">
        <v>1</v>
      </c>
      <c r="G1698" s="158" t="str">
        <f>IFERROR(VLOOKUP(F1698,[6]Hoja4!$A$1:B1835,2,FALSE),"")</f>
        <v>ENERO</v>
      </c>
      <c r="H1698" s="148">
        <v>1</v>
      </c>
      <c r="I1698" s="158" t="str">
        <f>IFERROR(VLOOKUP(H1698,[6]Hoja4!$A$1:D1834,2,FALSE),"")</f>
        <v>ENERO</v>
      </c>
      <c r="J1698" s="148" t="s">
        <v>178</v>
      </c>
      <c r="K1698" s="148">
        <f>IFERROR(VLOOKUP(J1698,[6]LISTAS!$A$8:$B$11,2,FALSE),"")</f>
        <v>1</v>
      </c>
      <c r="L1698" s="159">
        <v>12</v>
      </c>
      <c r="M1698" s="160" t="s">
        <v>753</v>
      </c>
      <c r="N1698" s="160" t="str">
        <f>IFERROR(VLOOKUP(M1698,'[6]archivo de datos'!$G$1:$H$24,2,FALSE),"")</f>
        <v>CCE-06</v>
      </c>
      <c r="O1698" s="168" t="s">
        <v>180</v>
      </c>
      <c r="P1698" s="162">
        <f>IFERROR(VLOOKUP(O1698,'[6]archivo de datos'!$J$6:$K$12,2,FALSE),"")</f>
        <v>0</v>
      </c>
      <c r="Q1698" s="163" t="s">
        <v>46</v>
      </c>
      <c r="R1698" s="157" t="s">
        <v>1158</v>
      </c>
      <c r="S1698" s="164" t="s">
        <v>182</v>
      </c>
      <c r="T1698" s="147" t="s">
        <v>164</v>
      </c>
      <c r="U1698" s="147" t="s">
        <v>558</v>
      </c>
      <c r="V1698" s="157" t="str">
        <f>+IFERROR(VLOOKUP(U1698,[6]Equivalencias!$M$2:$N$97,2,FALSE),"")</f>
        <v>Áreas cubiertas con jornadas de vigilancia</v>
      </c>
      <c r="W1698" s="168" t="s">
        <v>175</v>
      </c>
      <c r="X1698" s="154">
        <v>280839128</v>
      </c>
      <c r="Y1698" s="154">
        <v>280839128</v>
      </c>
      <c r="Z1698" s="168" t="s">
        <v>183</v>
      </c>
      <c r="AA1698" s="168" t="s">
        <v>184</v>
      </c>
      <c r="AB1698" s="157">
        <f>IFERROR(VLOOKUP(AA1698,[6]Hoja4!$A$14:$B$19,2,FALSE),"")</f>
        <v>0</v>
      </c>
      <c r="AC1698" s="157" t="s">
        <v>171</v>
      </c>
      <c r="AD1698" s="157" t="s">
        <v>2403</v>
      </c>
      <c r="AE1698" s="157" t="s">
        <v>2280</v>
      </c>
      <c r="AF1698" s="157" t="s">
        <v>2281</v>
      </c>
      <c r="AG1698" s="157" t="str">
        <f>IFERROR(VLOOKUP(AF1698,'[6]archivo de datos'!$D$1:$E$1156,2,FALSE),"")</f>
        <v>CO-VAC-76001</v>
      </c>
      <c r="AH1698" s="157" t="s">
        <v>188</v>
      </c>
      <c r="AI1698" s="157" t="str">
        <f>IFERROR(VLOOKUP(AC1698,[6]Hoja3!$B$28:$E$38,2,FALSE),"")</f>
        <v>Gloria Teresita Serna Alzate</v>
      </c>
      <c r="AJ1698" s="157" t="str">
        <f>IFERROR(VLOOKUP(AC1698,[6]Hoja3!$B$28:$E$38,3,FALSE),"")</f>
        <v>602 5561125</v>
      </c>
      <c r="AK1698" s="167" t="str">
        <f>IFERROR(VLOOKUP(AC1698,[6]Hoja3!$B$28:$E$38,4,FALSE),"")</f>
        <v>gloria.serna@parquesnacionales.gov.co</v>
      </c>
      <c r="AL1698" s="168" t="s">
        <v>183</v>
      </c>
      <c r="AM1698" s="168" t="s">
        <v>183</v>
      </c>
      <c r="AN1698" s="168" t="s">
        <v>183</v>
      </c>
      <c r="AO1698" s="168" t="s">
        <v>183</v>
      </c>
      <c r="AP1698" s="168"/>
      <c r="AQ1698" s="157"/>
      <c r="AR1698" s="157"/>
      <c r="AS1698" s="157" t="s">
        <v>191</v>
      </c>
      <c r="AT1698" s="157"/>
    </row>
    <row r="1699" spans="1:46" ht="25.05" customHeight="1" x14ac:dyDescent="0.3">
      <c r="A1699" s="168"/>
      <c r="B1699" s="168">
        <v>92101501</v>
      </c>
      <c r="C1699" s="168" t="s">
        <v>2532</v>
      </c>
      <c r="D1699" s="157" t="s">
        <v>202</v>
      </c>
      <c r="E1699" s="168" t="s">
        <v>175</v>
      </c>
      <c r="F1699" s="158">
        <v>1</v>
      </c>
      <c r="G1699" s="158" t="str">
        <f>IFERROR(VLOOKUP(F1699,[6]Hoja4!$A$1:B1836,2,FALSE),"")</f>
        <v>ENERO</v>
      </c>
      <c r="H1699" s="148">
        <v>1</v>
      </c>
      <c r="I1699" s="158" t="str">
        <f>IFERROR(VLOOKUP(H1699,[6]Hoja4!$A$1:D1835,2,FALSE),"")</f>
        <v>ENERO</v>
      </c>
      <c r="J1699" s="148" t="s">
        <v>178</v>
      </c>
      <c r="K1699" s="148">
        <f>IFERROR(VLOOKUP(J1699,[6]LISTAS!$A$8:$B$11,2,FALSE),"")</f>
        <v>1</v>
      </c>
      <c r="L1699" s="159">
        <v>12</v>
      </c>
      <c r="M1699" s="160" t="s">
        <v>753</v>
      </c>
      <c r="N1699" s="160" t="str">
        <f>IFERROR(VLOOKUP(M1699,'[6]archivo de datos'!$G$1:$H$24,2,FALSE),"")</f>
        <v>CCE-06</v>
      </c>
      <c r="O1699" s="168" t="s">
        <v>180</v>
      </c>
      <c r="P1699" s="162">
        <f>IFERROR(VLOOKUP(O1699,'[6]archivo de datos'!$J$6:$K$12,2,FALSE),"")</f>
        <v>0</v>
      </c>
      <c r="Q1699" s="163" t="s">
        <v>48</v>
      </c>
      <c r="R1699" s="157" t="s">
        <v>1158</v>
      </c>
      <c r="S1699" s="164" t="s">
        <v>182</v>
      </c>
      <c r="T1699" s="147" t="s">
        <v>164</v>
      </c>
      <c r="U1699" s="147" t="s">
        <v>558</v>
      </c>
      <c r="V1699" s="157" t="str">
        <f>+IFERROR(VLOOKUP(U1699,[6]Equivalencias!$M$2:$N$97,2,FALSE),"")</f>
        <v>Áreas cubiertas con jornadas de vigilancia</v>
      </c>
      <c r="W1699" s="168" t="s">
        <v>175</v>
      </c>
      <c r="X1699" s="154">
        <v>119160872</v>
      </c>
      <c r="Y1699" s="154">
        <v>119160872</v>
      </c>
      <c r="Z1699" s="168" t="s">
        <v>183</v>
      </c>
      <c r="AA1699" s="168" t="s">
        <v>184</v>
      </c>
      <c r="AB1699" s="157">
        <f>IFERROR(VLOOKUP(AA1699,[6]Hoja4!$A$14:$B$19,2,FALSE),"")</f>
        <v>0</v>
      </c>
      <c r="AC1699" s="157" t="s">
        <v>171</v>
      </c>
      <c r="AD1699" s="157" t="s">
        <v>2403</v>
      </c>
      <c r="AE1699" s="157" t="s">
        <v>2280</v>
      </c>
      <c r="AF1699" s="157" t="s">
        <v>2281</v>
      </c>
      <c r="AG1699" s="157" t="str">
        <f>IFERROR(VLOOKUP(AF1699,'[6]archivo de datos'!$D$1:$E$1156,2,FALSE),"")</f>
        <v>CO-VAC-76001</v>
      </c>
      <c r="AH1699" s="157" t="s">
        <v>188</v>
      </c>
      <c r="AI1699" s="157" t="str">
        <f>IFERROR(VLOOKUP(AC1699,[6]Hoja3!$B$28:$E$38,2,FALSE),"")</f>
        <v>Gloria Teresita Serna Alzate</v>
      </c>
      <c r="AJ1699" s="157" t="str">
        <f>IFERROR(VLOOKUP(AC1699,[6]Hoja3!$B$28:$E$38,3,FALSE),"")</f>
        <v>602 5561125</v>
      </c>
      <c r="AK1699" s="167" t="str">
        <f>IFERROR(VLOOKUP(AC1699,[6]Hoja3!$B$28:$E$38,4,FALSE),"")</f>
        <v>gloria.serna@parquesnacionales.gov.co</v>
      </c>
      <c r="AL1699" s="168" t="s">
        <v>183</v>
      </c>
      <c r="AM1699" s="168" t="s">
        <v>183</v>
      </c>
      <c r="AN1699" s="168" t="s">
        <v>183</v>
      </c>
      <c r="AO1699" s="168" t="s">
        <v>183</v>
      </c>
      <c r="AP1699" s="168"/>
      <c r="AQ1699" s="157"/>
      <c r="AR1699" s="157"/>
      <c r="AS1699" s="157" t="s">
        <v>191</v>
      </c>
      <c r="AT1699" s="157"/>
    </row>
    <row r="1700" spans="1:46" ht="25.05" customHeight="1" x14ac:dyDescent="0.3">
      <c r="A1700" s="168"/>
      <c r="B1700" s="168">
        <v>50192700</v>
      </c>
      <c r="C1700" s="168" t="s">
        <v>2533</v>
      </c>
      <c r="D1700" s="157" t="s">
        <v>202</v>
      </c>
      <c r="E1700" s="168" t="s">
        <v>175</v>
      </c>
      <c r="F1700" s="158">
        <v>1</v>
      </c>
      <c r="G1700" s="158" t="str">
        <f>IFERROR(VLOOKUP(F1700,[6]Hoja4!$A$1:B1837,2,FALSE),"")</f>
        <v>ENERO</v>
      </c>
      <c r="H1700" s="148">
        <v>1</v>
      </c>
      <c r="I1700" s="158" t="str">
        <f>IFERROR(VLOOKUP(H1700,[6]Hoja4!$A$1:D1836,2,FALSE),"")</f>
        <v>ENERO</v>
      </c>
      <c r="J1700" s="148" t="s">
        <v>178</v>
      </c>
      <c r="K1700" s="148">
        <f>IFERROR(VLOOKUP(J1700,[6]LISTAS!$A$8:$B$11,2,FALSE),"")</f>
        <v>1</v>
      </c>
      <c r="L1700" s="159">
        <v>10</v>
      </c>
      <c r="M1700" s="160" t="s">
        <v>196</v>
      </c>
      <c r="N1700" s="160" t="str">
        <f>IFERROR(VLOOKUP(M1700,'[6]archivo de datos'!$G$1:$H$24,2,FALSE),"")</f>
        <v>CCE-10</v>
      </c>
      <c r="O1700" s="168" t="s">
        <v>180</v>
      </c>
      <c r="P1700" s="162">
        <f>IFERROR(VLOOKUP(O1700,'[6]archivo de datos'!$J$6:$K$12,2,FALSE),"")</f>
        <v>0</v>
      </c>
      <c r="Q1700" s="163" t="s">
        <v>48</v>
      </c>
      <c r="R1700" s="157" t="s">
        <v>1158</v>
      </c>
      <c r="S1700" s="164" t="s">
        <v>182</v>
      </c>
      <c r="T1700" s="147" t="s">
        <v>164</v>
      </c>
      <c r="U1700" s="147" t="s">
        <v>558</v>
      </c>
      <c r="V1700" s="157" t="str">
        <f>+IFERROR(VLOOKUP(U1700,[6]Equivalencias!$M$2:$N$97,2,FALSE),"")</f>
        <v>Áreas cubiertas con jornadas de vigilancia</v>
      </c>
      <c r="W1700" s="168" t="s">
        <v>175</v>
      </c>
      <c r="X1700" s="154">
        <v>14000000</v>
      </c>
      <c r="Y1700" s="154">
        <v>14000000</v>
      </c>
      <c r="Z1700" s="168" t="s">
        <v>183</v>
      </c>
      <c r="AA1700" s="168" t="s">
        <v>184</v>
      </c>
      <c r="AB1700" s="157">
        <f>IFERROR(VLOOKUP(AA1700,[6]Hoja4!$A$14:$B$19,2,FALSE),"")</f>
        <v>0</v>
      </c>
      <c r="AC1700" s="157" t="s">
        <v>171</v>
      </c>
      <c r="AD1700" s="157" t="s">
        <v>2403</v>
      </c>
      <c r="AE1700" s="157" t="s">
        <v>2280</v>
      </c>
      <c r="AF1700" s="157" t="s">
        <v>2281</v>
      </c>
      <c r="AG1700" s="157" t="str">
        <f>IFERROR(VLOOKUP(AF1700,'[6]archivo de datos'!$D$1:$E$1156,2,FALSE),"")</f>
        <v>CO-VAC-76001</v>
      </c>
      <c r="AH1700" s="157" t="s">
        <v>188</v>
      </c>
      <c r="AI1700" s="157" t="str">
        <f>IFERROR(VLOOKUP(AC1700,[6]Hoja3!$B$28:$E$38,2,FALSE),"")</f>
        <v>Gloria Teresita Serna Alzate</v>
      </c>
      <c r="AJ1700" s="157" t="str">
        <f>IFERROR(VLOOKUP(AC1700,[6]Hoja3!$B$28:$E$38,3,FALSE),"")</f>
        <v>602 5561125</v>
      </c>
      <c r="AK1700" s="167" t="str">
        <f>IFERROR(VLOOKUP(AC1700,[6]Hoja3!$B$28:$E$38,4,FALSE),"")</f>
        <v>gloria.serna@parquesnacionales.gov.co</v>
      </c>
      <c r="AL1700" s="168" t="s">
        <v>183</v>
      </c>
      <c r="AM1700" s="168" t="s">
        <v>183</v>
      </c>
      <c r="AN1700" s="168" t="s">
        <v>183</v>
      </c>
      <c r="AO1700" s="168" t="s">
        <v>183</v>
      </c>
      <c r="AP1700" s="168"/>
      <c r="AQ1700" s="157"/>
      <c r="AR1700" s="157"/>
      <c r="AS1700" s="157" t="s">
        <v>191</v>
      </c>
      <c r="AT1700" s="157"/>
    </row>
    <row r="1701" spans="1:46" ht="25.05" customHeight="1" x14ac:dyDescent="0.3">
      <c r="A1701" s="168"/>
      <c r="B1701" s="168">
        <v>50192700</v>
      </c>
      <c r="C1701" s="168" t="s">
        <v>2533</v>
      </c>
      <c r="D1701" s="157" t="s">
        <v>202</v>
      </c>
      <c r="E1701" s="168" t="s">
        <v>175</v>
      </c>
      <c r="F1701" s="158">
        <v>2</v>
      </c>
      <c r="G1701" s="158" t="str">
        <f>IFERROR(VLOOKUP(F1701,[6]Hoja4!$A$1:B1838,2,FALSE),"")</f>
        <v>FEBRERO</v>
      </c>
      <c r="H1701" s="148">
        <v>2</v>
      </c>
      <c r="I1701" s="158" t="str">
        <f>IFERROR(VLOOKUP(H1701,[6]Hoja4!$A$1:D1837,2,FALSE),"")</f>
        <v>FEBRERO</v>
      </c>
      <c r="J1701" s="148" t="s">
        <v>178</v>
      </c>
      <c r="K1701" s="148">
        <f>IFERROR(VLOOKUP(J1701,[6]LISTAS!$A$8:$B$11,2,FALSE),"")</f>
        <v>1</v>
      </c>
      <c r="L1701" s="159">
        <v>10</v>
      </c>
      <c r="M1701" s="160" t="s">
        <v>196</v>
      </c>
      <c r="N1701" s="160" t="str">
        <f>IFERROR(VLOOKUP(M1701,'[6]archivo de datos'!$G$1:$H$24,2,FALSE),"")</f>
        <v>CCE-10</v>
      </c>
      <c r="O1701" s="168" t="s">
        <v>180</v>
      </c>
      <c r="P1701" s="162">
        <f>IFERROR(VLOOKUP(O1701,'[6]archivo de datos'!$J$6:$K$12,2,FALSE),"")</f>
        <v>0</v>
      </c>
      <c r="Q1701" s="163" t="s">
        <v>46</v>
      </c>
      <c r="R1701" s="157" t="s">
        <v>1158</v>
      </c>
      <c r="S1701" s="164" t="s">
        <v>182</v>
      </c>
      <c r="T1701" s="147" t="s">
        <v>164</v>
      </c>
      <c r="U1701" s="147" t="s">
        <v>558</v>
      </c>
      <c r="V1701" s="157" t="str">
        <f>+IFERROR(VLOOKUP(U1701,[6]Equivalencias!$M$2:$N$97,2,FALSE),"")</f>
        <v>Áreas cubiertas con jornadas de vigilancia</v>
      </c>
      <c r="W1701" s="168" t="s">
        <v>175</v>
      </c>
      <c r="X1701" s="154">
        <v>20000000</v>
      </c>
      <c r="Y1701" s="154">
        <v>20000000</v>
      </c>
      <c r="Z1701" s="168" t="s">
        <v>183</v>
      </c>
      <c r="AA1701" s="168" t="s">
        <v>184</v>
      </c>
      <c r="AB1701" s="157">
        <f>IFERROR(VLOOKUP(AA1701,[6]Hoja4!$A$14:$B$19,2,FALSE),"")</f>
        <v>0</v>
      </c>
      <c r="AC1701" s="157" t="s">
        <v>171</v>
      </c>
      <c r="AD1701" s="157" t="s">
        <v>2403</v>
      </c>
      <c r="AE1701" s="157" t="s">
        <v>2280</v>
      </c>
      <c r="AF1701" s="157" t="s">
        <v>2281</v>
      </c>
      <c r="AG1701" s="157" t="str">
        <f>IFERROR(VLOOKUP(AF1701,'[6]archivo de datos'!$D$1:$E$1156,2,FALSE),"")</f>
        <v>CO-VAC-76001</v>
      </c>
      <c r="AH1701" s="157" t="s">
        <v>188</v>
      </c>
      <c r="AI1701" s="157" t="str">
        <f>IFERROR(VLOOKUP(AC1701,[6]Hoja3!$B$28:$E$38,2,FALSE),"")</f>
        <v>Gloria Teresita Serna Alzate</v>
      </c>
      <c r="AJ1701" s="157" t="str">
        <f>IFERROR(VLOOKUP(AC1701,[6]Hoja3!$B$28:$E$38,3,FALSE),"")</f>
        <v>602 5561125</v>
      </c>
      <c r="AK1701" s="167" t="str">
        <f>IFERROR(VLOOKUP(AC1701,[6]Hoja3!$B$28:$E$38,4,FALSE),"")</f>
        <v>gloria.serna@parquesnacionales.gov.co</v>
      </c>
      <c r="AL1701" s="168" t="s">
        <v>183</v>
      </c>
      <c r="AM1701" s="168" t="s">
        <v>183</v>
      </c>
      <c r="AN1701" s="168" t="s">
        <v>183</v>
      </c>
      <c r="AO1701" s="168" t="s">
        <v>183</v>
      </c>
      <c r="AP1701" s="168"/>
      <c r="AQ1701" s="157"/>
      <c r="AR1701" s="157"/>
      <c r="AS1701" s="157" t="s">
        <v>191</v>
      </c>
      <c r="AT1701" s="157"/>
    </row>
    <row r="1702" spans="1:46" ht="25.05" customHeight="1" x14ac:dyDescent="0.3">
      <c r="A1702" s="168"/>
      <c r="B1702" s="168">
        <v>15120000</v>
      </c>
      <c r="C1702" s="168" t="s">
        <v>2534</v>
      </c>
      <c r="D1702" s="157" t="s">
        <v>195</v>
      </c>
      <c r="E1702" s="168" t="s">
        <v>175</v>
      </c>
      <c r="F1702" s="158">
        <v>7</v>
      </c>
      <c r="G1702" s="158" t="str">
        <f>IFERROR(VLOOKUP(F1702,[6]Hoja4!$A$1:B1839,2,FALSE),"")</f>
        <v>JULIO</v>
      </c>
      <c r="H1702" s="148">
        <v>7</v>
      </c>
      <c r="I1702" s="158" t="str">
        <f>IFERROR(VLOOKUP(H1702,[6]Hoja4!$A$1:D1838,2,FALSE),"")</f>
        <v>JULIO</v>
      </c>
      <c r="J1702" s="148" t="s">
        <v>178</v>
      </c>
      <c r="K1702" s="148">
        <f>IFERROR(VLOOKUP(J1702,[6]LISTAS!$A$8:$B$11,2,FALSE),"")</f>
        <v>1</v>
      </c>
      <c r="L1702" s="159">
        <v>1</v>
      </c>
      <c r="M1702" s="160" t="s">
        <v>196</v>
      </c>
      <c r="N1702" s="160" t="str">
        <f>IFERROR(VLOOKUP(M1702,'[6]archivo de datos'!$G$1:$H$24,2,FALSE),"")</f>
        <v>CCE-10</v>
      </c>
      <c r="O1702" s="168" t="s">
        <v>180</v>
      </c>
      <c r="P1702" s="162">
        <f>IFERROR(VLOOKUP(O1702,'[6]archivo de datos'!$J$6:$K$12,2,FALSE),"")</f>
        <v>0</v>
      </c>
      <c r="Q1702" s="163" t="s">
        <v>46</v>
      </c>
      <c r="R1702" s="157" t="s">
        <v>1158</v>
      </c>
      <c r="S1702" s="164" t="s">
        <v>182</v>
      </c>
      <c r="T1702" s="147" t="s">
        <v>164</v>
      </c>
      <c r="U1702" s="147" t="s">
        <v>558</v>
      </c>
      <c r="V1702" s="157" t="str">
        <f>+IFERROR(VLOOKUP(U1702,[6]Equivalencias!$M$2:$N$97,2,FALSE),"")</f>
        <v>Áreas cubiertas con jornadas de vigilancia</v>
      </c>
      <c r="W1702" s="168" t="s">
        <v>175</v>
      </c>
      <c r="X1702" s="154">
        <v>5000000</v>
      </c>
      <c r="Y1702" s="154">
        <v>5000000</v>
      </c>
      <c r="Z1702" s="168" t="s">
        <v>183</v>
      </c>
      <c r="AA1702" s="168" t="s">
        <v>184</v>
      </c>
      <c r="AB1702" s="157">
        <f>IFERROR(VLOOKUP(AA1702,[6]Hoja4!$A$14:$B$19,2,FALSE),"")</f>
        <v>0</v>
      </c>
      <c r="AC1702" s="157" t="s">
        <v>171</v>
      </c>
      <c r="AD1702" s="157" t="s">
        <v>2403</v>
      </c>
      <c r="AE1702" s="157" t="s">
        <v>2280</v>
      </c>
      <c r="AF1702" s="157" t="s">
        <v>2281</v>
      </c>
      <c r="AG1702" s="157" t="str">
        <f>IFERROR(VLOOKUP(AF1702,'[6]archivo de datos'!$D$1:$E$1156,2,FALSE),"")</f>
        <v>CO-VAC-76001</v>
      </c>
      <c r="AH1702" s="157" t="s">
        <v>188</v>
      </c>
      <c r="AI1702" s="157" t="str">
        <f>IFERROR(VLOOKUP(AC1702,[6]Hoja3!$B$28:$E$38,2,FALSE),"")</f>
        <v>Gloria Teresita Serna Alzate</v>
      </c>
      <c r="AJ1702" s="157" t="str">
        <f>IFERROR(VLOOKUP(AC1702,[6]Hoja3!$B$28:$E$38,3,FALSE),"")</f>
        <v>602 5561125</v>
      </c>
      <c r="AK1702" s="167" t="str">
        <f>IFERROR(VLOOKUP(AC1702,[6]Hoja3!$B$28:$E$38,4,FALSE),"")</f>
        <v>gloria.serna@parquesnacionales.gov.co</v>
      </c>
      <c r="AL1702" s="168" t="s">
        <v>183</v>
      </c>
      <c r="AM1702" s="168" t="s">
        <v>183</v>
      </c>
      <c r="AN1702" s="168" t="s">
        <v>183</v>
      </c>
      <c r="AO1702" s="168" t="s">
        <v>183</v>
      </c>
      <c r="AP1702" s="168"/>
      <c r="AQ1702" s="157"/>
      <c r="AR1702" s="157"/>
      <c r="AS1702" s="157" t="s">
        <v>191</v>
      </c>
      <c r="AT1702" s="157"/>
    </row>
    <row r="1703" spans="1:46" ht="25.05" customHeight="1" x14ac:dyDescent="0.3">
      <c r="A1703" s="168"/>
      <c r="B1703" s="168" t="s">
        <v>2535</v>
      </c>
      <c r="C1703" s="168" t="s">
        <v>2536</v>
      </c>
      <c r="D1703" s="157" t="s">
        <v>2328</v>
      </c>
      <c r="E1703" s="168" t="s">
        <v>175</v>
      </c>
      <c r="F1703" s="158">
        <v>8</v>
      </c>
      <c r="G1703" s="158" t="str">
        <f>IFERROR(VLOOKUP(F1703,[6]Hoja4!$A$1:B1840,2,FALSE),"")</f>
        <v>AGOSTO</v>
      </c>
      <c r="H1703" s="148">
        <v>8</v>
      </c>
      <c r="I1703" s="158" t="str">
        <f>IFERROR(VLOOKUP(H1703,[6]Hoja4!$A$1:D1839,2,FALSE),"")</f>
        <v>AGOSTO</v>
      </c>
      <c r="J1703" s="148" t="s">
        <v>178</v>
      </c>
      <c r="K1703" s="148">
        <f>IFERROR(VLOOKUP(J1703,[6]LISTAS!$A$8:$B$11,2,FALSE),"")</f>
        <v>1</v>
      </c>
      <c r="L1703" s="159">
        <v>1</v>
      </c>
      <c r="M1703" s="160" t="s">
        <v>196</v>
      </c>
      <c r="N1703" s="160" t="str">
        <f>IFERROR(VLOOKUP(M1703,'[6]archivo de datos'!$G$1:$H$24,2,FALSE),"")</f>
        <v>CCE-10</v>
      </c>
      <c r="O1703" s="168" t="s">
        <v>180</v>
      </c>
      <c r="P1703" s="162">
        <f>IFERROR(VLOOKUP(O1703,'[6]archivo de datos'!$J$6:$K$12,2,FALSE),"")</f>
        <v>0</v>
      </c>
      <c r="Q1703" s="163" t="s">
        <v>46</v>
      </c>
      <c r="R1703" s="157" t="s">
        <v>1158</v>
      </c>
      <c r="S1703" s="164" t="s">
        <v>182</v>
      </c>
      <c r="T1703" s="147" t="s">
        <v>164</v>
      </c>
      <c r="U1703" s="147" t="s">
        <v>558</v>
      </c>
      <c r="V1703" s="157" t="str">
        <f>+IFERROR(VLOOKUP(U1703,[6]Equivalencias!$M$2:$N$97,2,FALSE),"")</f>
        <v>Áreas cubiertas con jornadas de vigilancia</v>
      </c>
      <c r="W1703" s="168" t="s">
        <v>175</v>
      </c>
      <c r="X1703" s="154">
        <v>35500000</v>
      </c>
      <c r="Y1703" s="154">
        <v>35500000</v>
      </c>
      <c r="Z1703" s="168" t="s">
        <v>183</v>
      </c>
      <c r="AA1703" s="168" t="s">
        <v>184</v>
      </c>
      <c r="AB1703" s="157">
        <f>IFERROR(VLOOKUP(AA1703,[6]Hoja4!$A$14:$B$19,2,FALSE),"")</f>
        <v>0</v>
      </c>
      <c r="AC1703" s="157" t="s">
        <v>171</v>
      </c>
      <c r="AD1703" s="157" t="s">
        <v>2403</v>
      </c>
      <c r="AE1703" s="157" t="s">
        <v>2280</v>
      </c>
      <c r="AF1703" s="157" t="s">
        <v>2281</v>
      </c>
      <c r="AG1703" s="157" t="str">
        <f>IFERROR(VLOOKUP(AF1703,'[6]archivo de datos'!$D$1:$E$1156,2,FALSE),"")</f>
        <v>CO-VAC-76001</v>
      </c>
      <c r="AH1703" s="157" t="s">
        <v>188</v>
      </c>
      <c r="AI1703" s="157" t="str">
        <f>IFERROR(VLOOKUP(AC1703,[6]Hoja3!$B$28:$E$38,2,FALSE),"")</f>
        <v>Gloria Teresita Serna Alzate</v>
      </c>
      <c r="AJ1703" s="157" t="str">
        <f>IFERROR(VLOOKUP(AC1703,[6]Hoja3!$B$28:$E$38,3,FALSE),"")</f>
        <v>602 5561125</v>
      </c>
      <c r="AK1703" s="167" t="str">
        <f>IFERROR(VLOOKUP(AC1703,[6]Hoja3!$B$28:$E$38,4,FALSE),"")</f>
        <v>gloria.serna@parquesnacionales.gov.co</v>
      </c>
      <c r="AL1703" s="168" t="s">
        <v>183</v>
      </c>
      <c r="AM1703" s="168" t="s">
        <v>183</v>
      </c>
      <c r="AN1703" s="168" t="s">
        <v>183</v>
      </c>
      <c r="AO1703" s="168" t="s">
        <v>183</v>
      </c>
      <c r="AP1703" s="168"/>
      <c r="AQ1703" s="157"/>
      <c r="AR1703" s="157"/>
      <c r="AS1703" s="157" t="s">
        <v>191</v>
      </c>
      <c r="AT1703" s="157"/>
    </row>
    <row r="1704" spans="1:46" ht="25.05" customHeight="1" x14ac:dyDescent="0.3">
      <c r="A1704" s="168"/>
      <c r="B1704" s="168">
        <v>78181500</v>
      </c>
      <c r="C1704" s="168" t="s">
        <v>2537</v>
      </c>
      <c r="D1704" s="157" t="s">
        <v>228</v>
      </c>
      <c r="E1704" s="168" t="s">
        <v>175</v>
      </c>
      <c r="F1704" s="158">
        <v>4</v>
      </c>
      <c r="G1704" s="158" t="str">
        <f>IFERROR(VLOOKUP(F1704,[6]Hoja4!$A$1:B1841,2,FALSE),"")</f>
        <v>ABRIL</v>
      </c>
      <c r="H1704" s="148">
        <v>4</v>
      </c>
      <c r="I1704" s="158" t="str">
        <f>IFERROR(VLOOKUP(H1704,[6]Hoja4!$A$1:D1840,2,FALSE),"")</f>
        <v>ABRIL</v>
      </c>
      <c r="J1704" s="148" t="s">
        <v>178</v>
      </c>
      <c r="K1704" s="148">
        <f>IFERROR(VLOOKUP(J1704,[6]LISTAS!$A$8:$B$11,2,FALSE),"")</f>
        <v>1</v>
      </c>
      <c r="L1704" s="159">
        <v>9</v>
      </c>
      <c r="M1704" s="160" t="s">
        <v>753</v>
      </c>
      <c r="N1704" s="160" t="str">
        <f>IFERROR(VLOOKUP(M1704,'[6]archivo de datos'!$G$1:$H$24,2,FALSE),"")</f>
        <v>CCE-06</v>
      </c>
      <c r="O1704" s="168" t="s">
        <v>180</v>
      </c>
      <c r="P1704" s="162">
        <f>IFERROR(VLOOKUP(O1704,'[6]archivo de datos'!$J$6:$K$12,2,FALSE),"")</f>
        <v>0</v>
      </c>
      <c r="Q1704" s="163" t="s">
        <v>48</v>
      </c>
      <c r="R1704" s="157" t="s">
        <v>1158</v>
      </c>
      <c r="S1704" s="164" t="s">
        <v>182</v>
      </c>
      <c r="T1704" s="147" t="s">
        <v>164</v>
      </c>
      <c r="U1704" s="147" t="s">
        <v>558</v>
      </c>
      <c r="V1704" s="157" t="str">
        <f>+IFERROR(VLOOKUP(U1704,[6]Equivalencias!$M$2:$N$97,2,FALSE),"")</f>
        <v>Áreas cubiertas con jornadas de vigilancia</v>
      </c>
      <c r="W1704" s="168" t="s">
        <v>175</v>
      </c>
      <c r="X1704" s="154">
        <v>15649500</v>
      </c>
      <c r="Y1704" s="154">
        <v>15649500</v>
      </c>
      <c r="Z1704" s="168" t="s">
        <v>183</v>
      </c>
      <c r="AA1704" s="168" t="s">
        <v>184</v>
      </c>
      <c r="AB1704" s="157">
        <f>IFERROR(VLOOKUP(AA1704,[6]Hoja4!$A$14:$B$19,2,FALSE),"")</f>
        <v>0</v>
      </c>
      <c r="AC1704" s="157" t="s">
        <v>171</v>
      </c>
      <c r="AD1704" s="157" t="s">
        <v>2403</v>
      </c>
      <c r="AE1704" s="157" t="s">
        <v>2280</v>
      </c>
      <c r="AF1704" s="157" t="s">
        <v>2281</v>
      </c>
      <c r="AG1704" s="157" t="str">
        <f>IFERROR(VLOOKUP(AF1704,'[6]archivo de datos'!$D$1:$E$1156,2,FALSE),"")</f>
        <v>CO-VAC-76001</v>
      </c>
      <c r="AH1704" s="157" t="s">
        <v>188</v>
      </c>
      <c r="AI1704" s="157" t="str">
        <f>IFERROR(VLOOKUP(AC1704,[6]Hoja3!$B$28:$E$38,2,FALSE),"")</f>
        <v>Gloria Teresita Serna Alzate</v>
      </c>
      <c r="AJ1704" s="157" t="str">
        <f>IFERROR(VLOOKUP(AC1704,[6]Hoja3!$B$28:$E$38,3,FALSE),"")</f>
        <v>602 5561125</v>
      </c>
      <c r="AK1704" s="167" t="str">
        <f>IFERROR(VLOOKUP(AC1704,[6]Hoja3!$B$28:$E$38,4,FALSE),"")</f>
        <v>gloria.serna@parquesnacionales.gov.co</v>
      </c>
      <c r="AL1704" s="168" t="s">
        <v>183</v>
      </c>
      <c r="AM1704" s="168" t="s">
        <v>183</v>
      </c>
      <c r="AN1704" s="168" t="s">
        <v>183</v>
      </c>
      <c r="AO1704" s="168" t="s">
        <v>183</v>
      </c>
      <c r="AP1704" s="168"/>
      <c r="AQ1704" s="157"/>
      <c r="AR1704" s="157"/>
      <c r="AS1704" s="157" t="s">
        <v>191</v>
      </c>
      <c r="AT1704" s="157"/>
    </row>
    <row r="1705" spans="1:46" ht="25.05" customHeight="1" x14ac:dyDescent="0.3">
      <c r="A1705" s="168"/>
      <c r="B1705" s="168">
        <v>78181500</v>
      </c>
      <c r="C1705" s="168" t="s">
        <v>2537</v>
      </c>
      <c r="D1705" s="157" t="s">
        <v>228</v>
      </c>
      <c r="E1705" s="168" t="s">
        <v>175</v>
      </c>
      <c r="F1705" s="158">
        <v>4</v>
      </c>
      <c r="G1705" s="158" t="str">
        <f>IFERROR(VLOOKUP(F1705,[6]Hoja4!$A$1:B1842,2,FALSE),"")</f>
        <v>ABRIL</v>
      </c>
      <c r="H1705" s="148">
        <v>4</v>
      </c>
      <c r="I1705" s="158" t="str">
        <f>IFERROR(VLOOKUP(H1705,[6]Hoja4!$A$1:D1841,2,FALSE),"")</f>
        <v>ABRIL</v>
      </c>
      <c r="J1705" s="148" t="s">
        <v>178</v>
      </c>
      <c r="K1705" s="148">
        <f>IFERROR(VLOOKUP(J1705,[6]LISTAS!$A$8:$B$11,2,FALSE),"")</f>
        <v>1</v>
      </c>
      <c r="L1705" s="159">
        <v>9</v>
      </c>
      <c r="M1705" s="160" t="s">
        <v>753</v>
      </c>
      <c r="N1705" s="160" t="str">
        <f>IFERROR(VLOOKUP(M1705,'[6]archivo de datos'!$G$1:$H$24,2,FALSE),"")</f>
        <v>CCE-06</v>
      </c>
      <c r="O1705" s="168" t="s">
        <v>180</v>
      </c>
      <c r="P1705" s="162">
        <f>IFERROR(VLOOKUP(O1705,'[6]archivo de datos'!$J$6:$K$12,2,FALSE),"")</f>
        <v>0</v>
      </c>
      <c r="Q1705" s="163" t="s">
        <v>46</v>
      </c>
      <c r="R1705" s="157" t="s">
        <v>1158</v>
      </c>
      <c r="S1705" s="164" t="s">
        <v>182</v>
      </c>
      <c r="T1705" s="147" t="s">
        <v>164</v>
      </c>
      <c r="U1705" s="147" t="s">
        <v>558</v>
      </c>
      <c r="V1705" s="157" t="str">
        <f>+IFERROR(VLOOKUP(U1705,[6]Equivalencias!$M$2:$N$97,2,FALSE),"")</f>
        <v>Áreas cubiertas con jornadas de vigilancia</v>
      </c>
      <c r="W1705" s="168" t="s">
        <v>175</v>
      </c>
      <c r="X1705" s="154">
        <v>20000000</v>
      </c>
      <c r="Y1705" s="154">
        <v>20000000</v>
      </c>
      <c r="Z1705" s="168" t="s">
        <v>183</v>
      </c>
      <c r="AA1705" s="168" t="s">
        <v>184</v>
      </c>
      <c r="AB1705" s="157">
        <f>IFERROR(VLOOKUP(AA1705,[6]Hoja4!$A$14:$B$19,2,FALSE),"")</f>
        <v>0</v>
      </c>
      <c r="AC1705" s="157" t="s">
        <v>171</v>
      </c>
      <c r="AD1705" s="157" t="s">
        <v>2403</v>
      </c>
      <c r="AE1705" s="157" t="s">
        <v>2280</v>
      </c>
      <c r="AF1705" s="157" t="s">
        <v>2281</v>
      </c>
      <c r="AG1705" s="157" t="str">
        <f>IFERROR(VLOOKUP(AF1705,'[6]archivo de datos'!$D$1:$E$1156,2,FALSE),"")</f>
        <v>CO-VAC-76001</v>
      </c>
      <c r="AH1705" s="157" t="s">
        <v>188</v>
      </c>
      <c r="AI1705" s="157" t="str">
        <f>IFERROR(VLOOKUP(AC1705,[6]Hoja3!$B$28:$E$38,2,FALSE),"")</f>
        <v>Gloria Teresita Serna Alzate</v>
      </c>
      <c r="AJ1705" s="157" t="str">
        <f>IFERROR(VLOOKUP(AC1705,[6]Hoja3!$B$28:$E$38,3,FALSE),"")</f>
        <v>602 5561125</v>
      </c>
      <c r="AK1705" s="167" t="str">
        <f>IFERROR(VLOOKUP(AC1705,[6]Hoja3!$B$28:$E$38,4,FALSE),"")</f>
        <v>gloria.serna@parquesnacionales.gov.co</v>
      </c>
      <c r="AL1705" s="168" t="s">
        <v>183</v>
      </c>
      <c r="AM1705" s="168" t="s">
        <v>183</v>
      </c>
      <c r="AN1705" s="168" t="s">
        <v>183</v>
      </c>
      <c r="AO1705" s="168" t="s">
        <v>183</v>
      </c>
      <c r="AP1705" s="168"/>
      <c r="AQ1705" s="157"/>
      <c r="AR1705" s="157"/>
      <c r="AS1705" s="157" t="s">
        <v>191</v>
      </c>
      <c r="AT1705" s="157"/>
    </row>
    <row r="1706" spans="1:46" ht="25.05" customHeight="1" x14ac:dyDescent="0.3">
      <c r="A1706" s="168"/>
      <c r="B1706" s="168">
        <v>78181500</v>
      </c>
      <c r="C1706" s="168" t="s">
        <v>2538</v>
      </c>
      <c r="D1706" s="157" t="s">
        <v>2539</v>
      </c>
      <c r="E1706" s="168" t="s">
        <v>175</v>
      </c>
      <c r="F1706" s="158">
        <v>1</v>
      </c>
      <c r="G1706" s="158" t="str">
        <f>IFERROR(VLOOKUP(F1706,[6]Hoja4!$A$1:B1843,2,FALSE),"")</f>
        <v>ENERO</v>
      </c>
      <c r="H1706" s="148">
        <v>1</v>
      </c>
      <c r="I1706" s="158" t="str">
        <f>IFERROR(VLOOKUP(H1706,[6]Hoja4!$A$1:D1842,2,FALSE),"")</f>
        <v>ENERO</v>
      </c>
      <c r="J1706" s="148" t="s">
        <v>178</v>
      </c>
      <c r="K1706" s="148">
        <f>IFERROR(VLOOKUP(J1706,[6]LISTAS!$A$8:$B$11,2,FALSE),"")</f>
        <v>1</v>
      </c>
      <c r="L1706" s="159">
        <v>3</v>
      </c>
      <c r="M1706" s="160" t="s">
        <v>753</v>
      </c>
      <c r="N1706" s="160" t="str">
        <f>IFERROR(VLOOKUP(M1706,'[6]archivo de datos'!$G$1:$H$24,2,FALSE),"")</f>
        <v>CCE-06</v>
      </c>
      <c r="O1706" s="168" t="s">
        <v>180</v>
      </c>
      <c r="P1706" s="162">
        <f>IFERROR(VLOOKUP(O1706,'[6]archivo de datos'!$J$6:$K$12,2,FALSE),"")</f>
        <v>0</v>
      </c>
      <c r="Q1706" s="163" t="s">
        <v>48</v>
      </c>
      <c r="R1706" s="157" t="s">
        <v>1158</v>
      </c>
      <c r="S1706" s="164" t="s">
        <v>182</v>
      </c>
      <c r="T1706" s="147" t="s">
        <v>164</v>
      </c>
      <c r="U1706" s="147" t="s">
        <v>558</v>
      </c>
      <c r="V1706" s="157" t="str">
        <f>+IFERROR(VLOOKUP(U1706,[6]Equivalencias!$M$2:$N$97,2,FALSE),"")</f>
        <v>Áreas cubiertas con jornadas de vigilancia</v>
      </c>
      <c r="W1706" s="168" t="s">
        <v>175</v>
      </c>
      <c r="X1706" s="154">
        <v>34350500</v>
      </c>
      <c r="Y1706" s="154">
        <v>34350500</v>
      </c>
      <c r="Z1706" s="168" t="s">
        <v>562</v>
      </c>
      <c r="AA1706" s="168" t="s">
        <v>1602</v>
      </c>
      <c r="AB1706" s="157">
        <f>IFERROR(VLOOKUP(AA1706,[6]Hoja4!$A$14:$B$19,2,FALSE),"")</f>
        <v>2</v>
      </c>
      <c r="AC1706" s="157" t="s">
        <v>171</v>
      </c>
      <c r="AD1706" s="157" t="s">
        <v>2403</v>
      </c>
      <c r="AE1706" s="157" t="s">
        <v>2280</v>
      </c>
      <c r="AF1706" s="157" t="s">
        <v>2281</v>
      </c>
      <c r="AG1706" s="157" t="str">
        <f>IFERROR(VLOOKUP(AF1706,'[6]archivo de datos'!$D$1:$E$1156,2,FALSE),"")</f>
        <v>CO-VAC-76001</v>
      </c>
      <c r="AH1706" s="157" t="s">
        <v>188</v>
      </c>
      <c r="AI1706" s="157" t="str">
        <f>IFERROR(VLOOKUP(AC1706,[6]Hoja3!$B$28:$E$38,2,FALSE),"")</f>
        <v>Gloria Teresita Serna Alzate</v>
      </c>
      <c r="AJ1706" s="157" t="str">
        <f>IFERROR(VLOOKUP(AC1706,[6]Hoja3!$B$28:$E$38,3,FALSE),"")</f>
        <v>602 5561125</v>
      </c>
      <c r="AK1706" s="167" t="str">
        <f>IFERROR(VLOOKUP(AC1706,[6]Hoja3!$B$28:$E$38,4,FALSE),"")</f>
        <v>gloria.serna@parquesnacionales.gov.co</v>
      </c>
      <c r="AL1706" s="168" t="s">
        <v>183</v>
      </c>
      <c r="AM1706" s="168" t="s">
        <v>183</v>
      </c>
      <c r="AN1706" s="168" t="s">
        <v>183</v>
      </c>
      <c r="AO1706" s="168" t="s">
        <v>183</v>
      </c>
      <c r="AP1706" s="168"/>
      <c r="AQ1706" s="157"/>
      <c r="AR1706" s="157"/>
      <c r="AS1706" s="157" t="s">
        <v>191</v>
      </c>
      <c r="AT1706" s="157"/>
    </row>
    <row r="1707" spans="1:46" ht="25.05" customHeight="1" x14ac:dyDescent="0.3">
      <c r="A1707" s="168"/>
      <c r="B1707" s="168">
        <v>15101500</v>
      </c>
      <c r="C1707" s="168" t="s">
        <v>2540</v>
      </c>
      <c r="D1707" s="157" t="s">
        <v>195</v>
      </c>
      <c r="E1707" s="168" t="s">
        <v>175</v>
      </c>
      <c r="F1707" s="158">
        <v>1</v>
      </c>
      <c r="G1707" s="158" t="str">
        <f>IFERROR(VLOOKUP(F1707,[6]Hoja4!$A$1:B1844,2,FALSE),"")</f>
        <v>ENERO</v>
      </c>
      <c r="H1707" s="148">
        <v>1</v>
      </c>
      <c r="I1707" s="158" t="str">
        <f>IFERROR(VLOOKUP(H1707,[6]Hoja4!$A$1:D1843,2,FALSE),"")</f>
        <v>ENERO</v>
      </c>
      <c r="J1707" s="148" t="s">
        <v>178</v>
      </c>
      <c r="K1707" s="148">
        <f>IFERROR(VLOOKUP(J1707,[6]LISTAS!$A$8:$B$11,2,FALSE),"")</f>
        <v>1</v>
      </c>
      <c r="L1707" s="159">
        <v>7</v>
      </c>
      <c r="M1707" s="160" t="s">
        <v>196</v>
      </c>
      <c r="N1707" s="160" t="str">
        <f>IFERROR(VLOOKUP(M1707,'[6]archivo de datos'!$G$1:$H$24,2,FALSE),"")</f>
        <v>CCE-10</v>
      </c>
      <c r="O1707" s="168" t="s">
        <v>180</v>
      </c>
      <c r="P1707" s="162">
        <f>IFERROR(VLOOKUP(O1707,'[6]archivo de datos'!$J$6:$K$12,2,FALSE),"")</f>
        <v>0</v>
      </c>
      <c r="Q1707" s="163" t="s">
        <v>48</v>
      </c>
      <c r="R1707" s="157" t="s">
        <v>1158</v>
      </c>
      <c r="S1707" s="164" t="s">
        <v>182</v>
      </c>
      <c r="T1707" s="147" t="s">
        <v>164</v>
      </c>
      <c r="U1707" s="147" t="s">
        <v>558</v>
      </c>
      <c r="V1707" s="157" t="str">
        <f>+IFERROR(VLOOKUP(U1707,[6]Equivalencias!$M$2:$N$97,2,FALSE),"")</f>
        <v>Áreas cubiertas con jornadas de vigilancia</v>
      </c>
      <c r="W1707" s="168" t="s">
        <v>175</v>
      </c>
      <c r="X1707" s="154">
        <v>27813802</v>
      </c>
      <c r="Y1707" s="154">
        <v>27813802</v>
      </c>
      <c r="Z1707" s="168" t="s">
        <v>183</v>
      </c>
      <c r="AA1707" s="168" t="s">
        <v>184</v>
      </c>
      <c r="AB1707" s="157">
        <f>IFERROR(VLOOKUP(AA1707,[6]Hoja4!$A$14:$B$19,2,FALSE),"")</f>
        <v>0</v>
      </c>
      <c r="AC1707" s="157" t="s">
        <v>171</v>
      </c>
      <c r="AD1707" s="157" t="s">
        <v>2403</v>
      </c>
      <c r="AE1707" s="157" t="s">
        <v>2280</v>
      </c>
      <c r="AF1707" s="157" t="s">
        <v>2281</v>
      </c>
      <c r="AG1707" s="157" t="str">
        <f>IFERROR(VLOOKUP(AF1707,'[6]archivo de datos'!$D$1:$E$1156,2,FALSE),"")</f>
        <v>CO-VAC-76001</v>
      </c>
      <c r="AH1707" s="157" t="s">
        <v>188</v>
      </c>
      <c r="AI1707" s="157" t="str">
        <f>IFERROR(VLOOKUP(AC1707,[6]Hoja3!$B$28:$E$38,2,FALSE),"")</f>
        <v>Gloria Teresita Serna Alzate</v>
      </c>
      <c r="AJ1707" s="157" t="str">
        <f>IFERROR(VLOOKUP(AC1707,[6]Hoja3!$B$28:$E$38,3,FALSE),"")</f>
        <v>602 5561125</v>
      </c>
      <c r="AK1707" s="167" t="str">
        <f>IFERROR(VLOOKUP(AC1707,[6]Hoja3!$B$28:$E$38,4,FALSE),"")</f>
        <v>gloria.serna@parquesnacionales.gov.co</v>
      </c>
      <c r="AL1707" s="168" t="s">
        <v>183</v>
      </c>
      <c r="AM1707" s="168" t="s">
        <v>183</v>
      </c>
      <c r="AN1707" s="168" t="s">
        <v>183</v>
      </c>
      <c r="AO1707" s="168" t="s">
        <v>183</v>
      </c>
      <c r="AP1707" s="168"/>
      <c r="AQ1707" s="157"/>
      <c r="AR1707" s="157"/>
      <c r="AS1707" s="157" t="s">
        <v>191</v>
      </c>
      <c r="AT1707" s="157" t="s">
        <v>2541</v>
      </c>
    </row>
    <row r="1708" spans="1:46" ht="25.05" customHeight="1" x14ac:dyDescent="0.3">
      <c r="A1708" s="168"/>
      <c r="B1708" s="168">
        <v>15101500</v>
      </c>
      <c r="C1708" s="168" t="s">
        <v>2542</v>
      </c>
      <c r="D1708" s="157" t="s">
        <v>2539</v>
      </c>
      <c r="E1708" s="168" t="s">
        <v>175</v>
      </c>
      <c r="F1708" s="158">
        <v>1</v>
      </c>
      <c r="G1708" s="158" t="str">
        <f>IFERROR(VLOOKUP(F1708,[6]Hoja4!$A$1:B1845,2,FALSE),"")</f>
        <v>ENERO</v>
      </c>
      <c r="H1708" s="148">
        <v>1</v>
      </c>
      <c r="I1708" s="158" t="str">
        <f>IFERROR(VLOOKUP(H1708,[6]Hoja4!$A$1:D1844,2,FALSE),"")</f>
        <v>ENERO</v>
      </c>
      <c r="J1708" s="148" t="s">
        <v>178</v>
      </c>
      <c r="K1708" s="148">
        <f>IFERROR(VLOOKUP(J1708,[6]LISTAS!$A$8:$B$11,2,FALSE),"")</f>
        <v>1</v>
      </c>
      <c r="L1708" s="159">
        <v>5</v>
      </c>
      <c r="M1708" s="160" t="s">
        <v>196</v>
      </c>
      <c r="N1708" s="160" t="str">
        <f>IFERROR(VLOOKUP(M1708,'[6]archivo de datos'!$G$1:$H$24,2,FALSE),"")</f>
        <v>CCE-10</v>
      </c>
      <c r="O1708" s="168" t="s">
        <v>180</v>
      </c>
      <c r="P1708" s="162">
        <f>IFERROR(VLOOKUP(O1708,'[6]archivo de datos'!$J$6:$K$12,2,FALSE),"")</f>
        <v>0</v>
      </c>
      <c r="Q1708" s="163" t="s">
        <v>48</v>
      </c>
      <c r="R1708" s="157" t="s">
        <v>1158</v>
      </c>
      <c r="S1708" s="164" t="s">
        <v>182</v>
      </c>
      <c r="T1708" s="147" t="s">
        <v>164</v>
      </c>
      <c r="U1708" s="147" t="s">
        <v>558</v>
      </c>
      <c r="V1708" s="157" t="str">
        <f>+IFERROR(VLOOKUP(U1708,[6]Equivalencias!$M$2:$N$97,2,FALSE),"")</f>
        <v>Áreas cubiertas con jornadas de vigilancia</v>
      </c>
      <c r="W1708" s="168" t="s">
        <v>175</v>
      </c>
      <c r="X1708" s="154">
        <v>41035200</v>
      </c>
      <c r="Y1708" s="154">
        <v>41035200</v>
      </c>
      <c r="Z1708" s="168" t="s">
        <v>562</v>
      </c>
      <c r="AA1708" s="168" t="s">
        <v>1602</v>
      </c>
      <c r="AB1708" s="157">
        <f>IFERROR(VLOOKUP(AA1708,[6]Hoja4!$A$14:$B$19,2,FALSE),"")</f>
        <v>2</v>
      </c>
      <c r="AC1708" s="157" t="s">
        <v>171</v>
      </c>
      <c r="AD1708" s="157" t="s">
        <v>2403</v>
      </c>
      <c r="AE1708" s="157" t="s">
        <v>2280</v>
      </c>
      <c r="AF1708" s="157" t="s">
        <v>2281</v>
      </c>
      <c r="AG1708" s="157" t="str">
        <f>IFERROR(VLOOKUP(AF1708,'[6]archivo de datos'!$D$1:$E$1156,2,FALSE),"")</f>
        <v>CO-VAC-76001</v>
      </c>
      <c r="AH1708" s="157" t="s">
        <v>188</v>
      </c>
      <c r="AI1708" s="157" t="str">
        <f>IFERROR(VLOOKUP(AC1708,[6]Hoja3!$B$28:$E$38,2,FALSE),"")</f>
        <v>Gloria Teresita Serna Alzate</v>
      </c>
      <c r="AJ1708" s="157" t="str">
        <f>IFERROR(VLOOKUP(AC1708,[6]Hoja3!$B$28:$E$38,3,FALSE),"")</f>
        <v>602 5561125</v>
      </c>
      <c r="AK1708" s="167" t="str">
        <f>IFERROR(VLOOKUP(AC1708,[6]Hoja3!$B$28:$E$38,4,FALSE),"")</f>
        <v>gloria.serna@parquesnacionales.gov.co</v>
      </c>
      <c r="AL1708" s="168" t="s">
        <v>183</v>
      </c>
      <c r="AM1708" s="168" t="s">
        <v>183</v>
      </c>
      <c r="AN1708" s="168" t="s">
        <v>183</v>
      </c>
      <c r="AO1708" s="168" t="s">
        <v>183</v>
      </c>
      <c r="AP1708" s="168"/>
      <c r="AQ1708" s="157"/>
      <c r="AR1708" s="157"/>
      <c r="AS1708" s="157" t="s">
        <v>191</v>
      </c>
      <c r="AT1708" s="157" t="s">
        <v>2541</v>
      </c>
    </row>
    <row r="1709" spans="1:46" ht="25.05" customHeight="1" x14ac:dyDescent="0.3">
      <c r="A1709" s="168"/>
      <c r="B1709" s="168">
        <v>83111903</v>
      </c>
      <c r="C1709" s="168" t="s">
        <v>2543</v>
      </c>
      <c r="D1709" s="157" t="s">
        <v>202</v>
      </c>
      <c r="E1709" s="168" t="s">
        <v>175</v>
      </c>
      <c r="F1709" s="158">
        <v>8</v>
      </c>
      <c r="G1709" s="158" t="str">
        <f>IFERROR(VLOOKUP(F1709,[6]Hoja4!$A$1:B1846,2,FALSE),"")</f>
        <v>AGOSTO</v>
      </c>
      <c r="H1709" s="148">
        <v>8</v>
      </c>
      <c r="I1709" s="158" t="str">
        <f>IFERROR(VLOOKUP(H1709,[6]Hoja4!$A$1:D1845,2,FALSE),"")</f>
        <v>AGOSTO</v>
      </c>
      <c r="J1709" s="148" t="s">
        <v>178</v>
      </c>
      <c r="K1709" s="148">
        <f>IFERROR(VLOOKUP(J1709,[6]LISTAS!$A$8:$B$11,2,FALSE),"")</f>
        <v>1</v>
      </c>
      <c r="L1709" s="159">
        <v>4</v>
      </c>
      <c r="M1709" s="160" t="s">
        <v>753</v>
      </c>
      <c r="N1709" s="160" t="str">
        <f>IFERROR(VLOOKUP(M1709,'[6]archivo de datos'!$G$1:$H$24,2,FALSE),"")</f>
        <v>CCE-06</v>
      </c>
      <c r="O1709" s="168" t="s">
        <v>180</v>
      </c>
      <c r="P1709" s="162">
        <f>IFERROR(VLOOKUP(O1709,'[6]archivo de datos'!$J$6:$K$12,2,FALSE),"")</f>
        <v>0</v>
      </c>
      <c r="Q1709" s="163" t="s">
        <v>46</v>
      </c>
      <c r="R1709" s="157" t="s">
        <v>1158</v>
      </c>
      <c r="S1709" s="164" t="s">
        <v>182</v>
      </c>
      <c r="T1709" s="147" t="s">
        <v>164</v>
      </c>
      <c r="U1709" s="147" t="s">
        <v>558</v>
      </c>
      <c r="V1709" s="157" t="str">
        <f>+IFERROR(VLOOKUP(U1709,[6]Equivalencias!$M$2:$N$97,2,FALSE),"")</f>
        <v>Áreas cubiertas con jornadas de vigilancia</v>
      </c>
      <c r="W1709" s="168" t="s">
        <v>175</v>
      </c>
      <c r="X1709" s="154">
        <v>20000000</v>
      </c>
      <c r="Y1709" s="154">
        <v>20000000</v>
      </c>
      <c r="Z1709" s="168" t="s">
        <v>183</v>
      </c>
      <c r="AA1709" s="168" t="s">
        <v>184</v>
      </c>
      <c r="AB1709" s="157">
        <f>IFERROR(VLOOKUP(AA1709,[6]Hoja4!$A$14:$B$19,2,FALSE),"")</f>
        <v>0</v>
      </c>
      <c r="AC1709" s="157" t="s">
        <v>171</v>
      </c>
      <c r="AD1709" s="157" t="s">
        <v>2403</v>
      </c>
      <c r="AE1709" s="157" t="s">
        <v>2280</v>
      </c>
      <c r="AF1709" s="157" t="s">
        <v>2281</v>
      </c>
      <c r="AG1709" s="157" t="str">
        <f>IFERROR(VLOOKUP(AF1709,'[6]archivo de datos'!$D$1:$E$1156,2,FALSE),"")</f>
        <v>CO-VAC-76001</v>
      </c>
      <c r="AH1709" s="157" t="s">
        <v>188</v>
      </c>
      <c r="AI1709" s="157" t="str">
        <f>IFERROR(VLOOKUP(AC1709,[6]Hoja3!$B$28:$E$38,2,FALSE),"")</f>
        <v>Gloria Teresita Serna Alzate</v>
      </c>
      <c r="AJ1709" s="157" t="str">
        <f>IFERROR(VLOOKUP(AC1709,[6]Hoja3!$B$28:$E$38,3,FALSE),"")</f>
        <v>602 5561125</v>
      </c>
      <c r="AK1709" s="167" t="str">
        <f>IFERROR(VLOOKUP(AC1709,[6]Hoja3!$B$28:$E$38,4,FALSE),"")</f>
        <v>gloria.serna@parquesnacionales.gov.co</v>
      </c>
      <c r="AL1709" s="168" t="s">
        <v>183</v>
      </c>
      <c r="AM1709" s="168" t="s">
        <v>183</v>
      </c>
      <c r="AN1709" s="168" t="s">
        <v>183</v>
      </c>
      <c r="AO1709" s="168" t="s">
        <v>183</v>
      </c>
      <c r="AP1709" s="168"/>
      <c r="AQ1709" s="157"/>
      <c r="AR1709" s="157"/>
      <c r="AS1709" s="157" t="s">
        <v>191</v>
      </c>
      <c r="AT1709" s="157"/>
    </row>
    <row r="1710" spans="1:46" ht="25.05" customHeight="1" x14ac:dyDescent="0.3">
      <c r="A1710" s="168"/>
      <c r="B1710" s="168" t="s">
        <v>184</v>
      </c>
      <c r="C1710" s="168" t="s">
        <v>2544</v>
      </c>
      <c r="D1710" s="157" t="s">
        <v>2545</v>
      </c>
      <c r="E1710" s="168"/>
      <c r="F1710" s="158"/>
      <c r="G1710" s="158" t="str">
        <f>IFERROR(VLOOKUP(F1710,[6]Hoja4!$A$1:B1847,2,FALSE),"")</f>
        <v/>
      </c>
      <c r="H1710" s="148"/>
      <c r="I1710" s="158" t="str">
        <f>IFERROR(VLOOKUP(H1710,[6]Hoja4!$A$1:D1846,2,FALSE),"")</f>
        <v/>
      </c>
      <c r="J1710" s="148" t="s">
        <v>178</v>
      </c>
      <c r="K1710" s="148">
        <f>IFERROR(VLOOKUP(J1710,[6]LISTAS!$A$8:$B$11,2,FALSE),"")</f>
        <v>1</v>
      </c>
      <c r="L1710" s="159"/>
      <c r="M1710" s="160"/>
      <c r="N1710" s="160" t="str">
        <f>IFERROR(VLOOKUP(M1710,'[6]archivo de datos'!$G$1:$H$24,2,FALSE),"")</f>
        <v/>
      </c>
      <c r="O1710" s="168" t="s">
        <v>180</v>
      </c>
      <c r="P1710" s="162">
        <f>IFERROR(VLOOKUP(O1710,'[6]archivo de datos'!$J$6:$K$12,2,FALSE),"")</f>
        <v>0</v>
      </c>
      <c r="Q1710" s="163" t="s">
        <v>46</v>
      </c>
      <c r="R1710" s="157" t="s">
        <v>1158</v>
      </c>
      <c r="S1710" s="164" t="s">
        <v>182</v>
      </c>
      <c r="T1710" s="147" t="s">
        <v>164</v>
      </c>
      <c r="U1710" s="147" t="s">
        <v>558</v>
      </c>
      <c r="V1710" s="157" t="str">
        <f>+IFERROR(VLOOKUP(U1710,[6]Equivalencias!$M$2:$N$97,2,FALSE),"")</f>
        <v>Áreas cubiertas con jornadas de vigilancia</v>
      </c>
      <c r="W1710" s="168" t="s">
        <v>175</v>
      </c>
      <c r="X1710" s="154">
        <v>4000000</v>
      </c>
      <c r="Y1710" s="154">
        <v>4000000</v>
      </c>
      <c r="Z1710" s="168" t="s">
        <v>183</v>
      </c>
      <c r="AA1710" s="168" t="s">
        <v>184</v>
      </c>
      <c r="AB1710" s="157">
        <f>IFERROR(VLOOKUP(AA1710,[6]Hoja4!$A$14:$B$19,2,FALSE),"")</f>
        <v>0</v>
      </c>
      <c r="AC1710" s="157" t="s">
        <v>171</v>
      </c>
      <c r="AD1710" s="157" t="s">
        <v>2403</v>
      </c>
      <c r="AE1710" s="157" t="s">
        <v>2280</v>
      </c>
      <c r="AF1710" s="157" t="s">
        <v>2281</v>
      </c>
      <c r="AG1710" s="157" t="str">
        <f>IFERROR(VLOOKUP(AF1710,'[6]archivo de datos'!$D$1:$E$1156,2,FALSE),"")</f>
        <v>CO-VAC-76001</v>
      </c>
      <c r="AH1710" s="157" t="s">
        <v>188</v>
      </c>
      <c r="AI1710" s="157" t="str">
        <f>IFERROR(VLOOKUP(AC1710,[6]Hoja3!$B$28:$E$38,2,FALSE),"")</f>
        <v>Gloria Teresita Serna Alzate</v>
      </c>
      <c r="AJ1710" s="157" t="str">
        <f>IFERROR(VLOOKUP(AC1710,[6]Hoja3!$B$28:$E$38,3,FALSE),"")</f>
        <v>602 5561125</v>
      </c>
      <c r="AK1710" s="167" t="str">
        <f>IFERROR(VLOOKUP(AC1710,[6]Hoja3!$B$28:$E$38,4,FALSE),"")</f>
        <v>gloria.serna@parquesnacionales.gov.co</v>
      </c>
      <c r="AL1710" s="168" t="s">
        <v>183</v>
      </c>
      <c r="AM1710" s="168" t="s">
        <v>183</v>
      </c>
      <c r="AN1710" s="168" t="s">
        <v>183</v>
      </c>
      <c r="AO1710" s="168" t="s">
        <v>183</v>
      </c>
      <c r="AP1710" s="168"/>
      <c r="AQ1710" s="157"/>
      <c r="AR1710" s="157"/>
      <c r="AS1710" s="157" t="s">
        <v>191</v>
      </c>
      <c r="AT1710" s="157"/>
    </row>
    <row r="1711" spans="1:46" ht="25.05" customHeight="1" x14ac:dyDescent="0.3">
      <c r="A1711" s="168"/>
      <c r="B1711" s="168" t="s">
        <v>2546</v>
      </c>
      <c r="C1711" s="168" t="s">
        <v>2547</v>
      </c>
      <c r="D1711" s="157" t="s">
        <v>202</v>
      </c>
      <c r="E1711" s="168" t="s">
        <v>175</v>
      </c>
      <c r="F1711" s="158">
        <v>6</v>
      </c>
      <c r="G1711" s="158" t="str">
        <f>IFERROR(VLOOKUP(F1711,[6]Hoja4!$A$1:B1848,2,FALSE),"")</f>
        <v>JUNIO</v>
      </c>
      <c r="H1711" s="148">
        <v>6</v>
      </c>
      <c r="I1711" s="158" t="str">
        <f>IFERROR(VLOOKUP(H1711,[6]Hoja4!$A$1:D1847,2,FALSE),"")</f>
        <v>JUNIO</v>
      </c>
      <c r="J1711" s="148" t="s">
        <v>178</v>
      </c>
      <c r="K1711" s="148">
        <f>IFERROR(VLOOKUP(J1711,[6]LISTAS!$A$8:$B$11,2,FALSE),"")</f>
        <v>1</v>
      </c>
      <c r="L1711" s="159">
        <v>6</v>
      </c>
      <c r="M1711" s="160" t="s">
        <v>753</v>
      </c>
      <c r="N1711" s="160" t="str">
        <f>IFERROR(VLOOKUP(M1711,'[6]archivo de datos'!$G$1:$H$24,2,FALSE),"")</f>
        <v>CCE-06</v>
      </c>
      <c r="O1711" s="168" t="s">
        <v>180</v>
      </c>
      <c r="P1711" s="162">
        <f>IFERROR(VLOOKUP(O1711,'[6]archivo de datos'!$J$6:$K$12,2,FALSE),"")</f>
        <v>0</v>
      </c>
      <c r="Q1711" s="163" t="s">
        <v>46</v>
      </c>
      <c r="R1711" s="157" t="s">
        <v>1158</v>
      </c>
      <c r="S1711" s="164" t="s">
        <v>182</v>
      </c>
      <c r="T1711" s="147" t="s">
        <v>160</v>
      </c>
      <c r="U1711" s="147" t="s">
        <v>581</v>
      </c>
      <c r="V1711" s="157" t="str">
        <f>+IFERROR(VLOOKUP(U1711,[6]Equivalencias!$M$2:$N$97,2,FALSE),"")</f>
        <v>Personas capacitadas con educación informal</v>
      </c>
      <c r="W1711" s="168" t="s">
        <v>175</v>
      </c>
      <c r="X1711" s="154">
        <v>25000000</v>
      </c>
      <c r="Y1711" s="154">
        <v>25000000</v>
      </c>
      <c r="Z1711" s="168" t="s">
        <v>183</v>
      </c>
      <c r="AA1711" s="168" t="s">
        <v>184</v>
      </c>
      <c r="AB1711" s="157">
        <f>IFERROR(VLOOKUP(AA1711,[6]Hoja4!$A$14:$B$19,2,FALSE),"")</f>
        <v>0</v>
      </c>
      <c r="AC1711" s="157" t="s">
        <v>171</v>
      </c>
      <c r="AD1711" s="157" t="s">
        <v>2403</v>
      </c>
      <c r="AE1711" s="157" t="s">
        <v>2280</v>
      </c>
      <c r="AF1711" s="157" t="s">
        <v>2281</v>
      </c>
      <c r="AG1711" s="157" t="str">
        <f>IFERROR(VLOOKUP(AF1711,'[6]archivo de datos'!$D$1:$E$1156,2,FALSE),"")</f>
        <v>CO-VAC-76001</v>
      </c>
      <c r="AH1711" s="157" t="s">
        <v>188</v>
      </c>
      <c r="AI1711" s="157" t="str">
        <f>IFERROR(VLOOKUP(AC1711,[6]Hoja3!$B$28:$E$38,2,FALSE),"")</f>
        <v>Gloria Teresita Serna Alzate</v>
      </c>
      <c r="AJ1711" s="157" t="str">
        <f>IFERROR(VLOOKUP(AC1711,[6]Hoja3!$B$28:$E$38,3,FALSE),"")</f>
        <v>602 5561125</v>
      </c>
      <c r="AK1711" s="167" t="str">
        <f>IFERROR(VLOOKUP(AC1711,[6]Hoja3!$B$28:$E$38,4,FALSE),"")</f>
        <v>gloria.serna@parquesnacionales.gov.co</v>
      </c>
      <c r="AL1711" s="168" t="s">
        <v>183</v>
      </c>
      <c r="AM1711" s="168" t="s">
        <v>183</v>
      </c>
      <c r="AN1711" s="168" t="s">
        <v>183</v>
      </c>
      <c r="AO1711" s="168" t="s">
        <v>183</v>
      </c>
      <c r="AP1711" s="168"/>
      <c r="AQ1711" s="157"/>
      <c r="AR1711" s="157"/>
      <c r="AS1711" s="157" t="s">
        <v>191</v>
      </c>
      <c r="AT1711" s="157"/>
    </row>
    <row r="1712" spans="1:46" ht="25.05" customHeight="1" x14ac:dyDescent="0.3">
      <c r="A1712" s="168"/>
      <c r="B1712" s="168" t="s">
        <v>2548</v>
      </c>
      <c r="C1712" s="168" t="s">
        <v>2549</v>
      </c>
      <c r="D1712" s="157" t="s">
        <v>2328</v>
      </c>
      <c r="E1712" s="168" t="s">
        <v>175</v>
      </c>
      <c r="F1712" s="158">
        <v>8</v>
      </c>
      <c r="G1712" s="158" t="str">
        <f>IFERROR(VLOOKUP(F1712,[6]Hoja4!$A$1:B1849,2,FALSE),"")</f>
        <v>AGOSTO</v>
      </c>
      <c r="H1712" s="148">
        <v>8</v>
      </c>
      <c r="I1712" s="158" t="str">
        <f>IFERROR(VLOOKUP(H1712,[6]Hoja4!$A$1:D1848,2,FALSE),"")</f>
        <v>AGOSTO</v>
      </c>
      <c r="J1712" s="148" t="s">
        <v>178</v>
      </c>
      <c r="K1712" s="148">
        <f>IFERROR(VLOOKUP(J1712,[6]LISTAS!$A$8:$B$11,2,FALSE),"")</f>
        <v>1</v>
      </c>
      <c r="L1712" s="159">
        <v>4</v>
      </c>
      <c r="M1712" s="160" t="s">
        <v>204</v>
      </c>
      <c r="N1712" s="160" t="str">
        <f>IFERROR(VLOOKUP(M1712,'[6]archivo de datos'!$G$1:$H$24,2,FALSE),"")</f>
        <v>CCE-99</v>
      </c>
      <c r="O1712" s="168" t="s">
        <v>180</v>
      </c>
      <c r="P1712" s="162">
        <f>IFERROR(VLOOKUP(O1712,'[6]archivo de datos'!$J$6:$K$12,2,FALSE),"")</f>
        <v>0</v>
      </c>
      <c r="Q1712" s="163" t="s">
        <v>46</v>
      </c>
      <c r="R1712" s="157" t="s">
        <v>1158</v>
      </c>
      <c r="S1712" s="164" t="s">
        <v>182</v>
      </c>
      <c r="T1712" s="147" t="s">
        <v>160</v>
      </c>
      <c r="U1712" s="147" t="s">
        <v>581</v>
      </c>
      <c r="V1712" s="157" t="str">
        <f>+IFERROR(VLOOKUP(U1712,[6]Equivalencias!$M$2:$N$97,2,FALSE),"")</f>
        <v>Personas capacitadas con educación informal</v>
      </c>
      <c r="W1712" s="168" t="s">
        <v>175</v>
      </c>
      <c r="X1712" s="154">
        <v>15000000</v>
      </c>
      <c r="Y1712" s="154">
        <v>15000000</v>
      </c>
      <c r="Z1712" s="168" t="s">
        <v>183</v>
      </c>
      <c r="AA1712" s="168" t="s">
        <v>184</v>
      </c>
      <c r="AB1712" s="157">
        <f>IFERROR(VLOOKUP(AA1712,[6]Hoja4!$A$14:$B$19,2,FALSE),"")</f>
        <v>0</v>
      </c>
      <c r="AC1712" s="157" t="s">
        <v>171</v>
      </c>
      <c r="AD1712" s="157" t="s">
        <v>2403</v>
      </c>
      <c r="AE1712" s="157" t="s">
        <v>2280</v>
      </c>
      <c r="AF1712" s="157" t="s">
        <v>2281</v>
      </c>
      <c r="AG1712" s="157" t="str">
        <f>IFERROR(VLOOKUP(AF1712,'[6]archivo de datos'!$D$1:$E$1156,2,FALSE),"")</f>
        <v>CO-VAC-76001</v>
      </c>
      <c r="AH1712" s="157" t="s">
        <v>188</v>
      </c>
      <c r="AI1712" s="157" t="str">
        <f>IFERROR(VLOOKUP(AC1712,[6]Hoja3!$B$28:$E$38,2,FALSE),"")</f>
        <v>Gloria Teresita Serna Alzate</v>
      </c>
      <c r="AJ1712" s="157" t="str">
        <f>IFERROR(VLOOKUP(AC1712,[6]Hoja3!$B$28:$E$38,3,FALSE),"")</f>
        <v>602 5561125</v>
      </c>
      <c r="AK1712" s="167" t="str">
        <f>IFERROR(VLOOKUP(AC1712,[6]Hoja3!$B$28:$E$38,4,FALSE),"")</f>
        <v>gloria.serna@parquesnacionales.gov.co</v>
      </c>
      <c r="AL1712" s="168" t="s">
        <v>183</v>
      </c>
      <c r="AM1712" s="168" t="s">
        <v>183</v>
      </c>
      <c r="AN1712" s="168" t="s">
        <v>183</v>
      </c>
      <c r="AO1712" s="168" t="s">
        <v>183</v>
      </c>
      <c r="AP1712" s="168"/>
      <c r="AQ1712" s="157"/>
      <c r="AR1712" s="157"/>
      <c r="AS1712" s="157" t="s">
        <v>191</v>
      </c>
      <c r="AT1712" s="157"/>
    </row>
    <row r="1713" spans="1:46" ht="25.05" customHeight="1" x14ac:dyDescent="0.3">
      <c r="A1713" s="168"/>
      <c r="B1713" s="168">
        <v>77101505</v>
      </c>
      <c r="C1713" s="168" t="s">
        <v>2550</v>
      </c>
      <c r="D1713" s="157" t="s">
        <v>202</v>
      </c>
      <c r="E1713" s="168" t="s">
        <v>175</v>
      </c>
      <c r="F1713" s="158">
        <v>3</v>
      </c>
      <c r="G1713" s="158" t="str">
        <f>IFERROR(VLOOKUP(F1713,[6]Hoja4!$A$1:B1850,2,FALSE),"")</f>
        <v>MARZO</v>
      </c>
      <c r="H1713" s="148">
        <v>3</v>
      </c>
      <c r="I1713" s="158" t="str">
        <f>IFERROR(VLOOKUP(H1713,[6]Hoja4!$A$1:D1849,2,FALSE),"")</f>
        <v>MARZO</v>
      </c>
      <c r="J1713" s="148" t="s">
        <v>178</v>
      </c>
      <c r="K1713" s="148">
        <f>IFERROR(VLOOKUP(J1713,[6]LISTAS!$A$8:$B$11,2,FALSE),"")</f>
        <v>1</v>
      </c>
      <c r="L1713" s="159">
        <v>8</v>
      </c>
      <c r="M1713" s="160" t="s">
        <v>196</v>
      </c>
      <c r="N1713" s="160" t="str">
        <f>IFERROR(VLOOKUP(M1713,'[6]archivo de datos'!$G$1:$H$24,2,FALSE),"")</f>
        <v>CCE-10</v>
      </c>
      <c r="O1713" s="168" t="s">
        <v>180</v>
      </c>
      <c r="P1713" s="162">
        <f>IFERROR(VLOOKUP(O1713,'[6]archivo de datos'!$J$6:$K$12,2,FALSE),"")</f>
        <v>0</v>
      </c>
      <c r="Q1713" s="163" t="s">
        <v>46</v>
      </c>
      <c r="R1713" s="157" t="s">
        <v>1158</v>
      </c>
      <c r="S1713" s="164" t="s">
        <v>182</v>
      </c>
      <c r="T1713" s="147" t="s">
        <v>166</v>
      </c>
      <c r="U1713" s="147" t="s">
        <v>584</v>
      </c>
      <c r="V1713" s="157" t="str">
        <f>+IFERROR(VLOOKUP(U1713,[6]Equivalencias!$M$2:$N$97,2,FALSE),"")</f>
        <v xml:space="preserve">Áreas administradas </v>
      </c>
      <c r="W1713" s="168" t="s">
        <v>175</v>
      </c>
      <c r="X1713" s="154">
        <v>41000000</v>
      </c>
      <c r="Y1713" s="154">
        <v>41000000</v>
      </c>
      <c r="Z1713" s="168" t="s">
        <v>183</v>
      </c>
      <c r="AA1713" s="168" t="s">
        <v>184</v>
      </c>
      <c r="AB1713" s="157">
        <f>IFERROR(VLOOKUP(AA1713,[6]Hoja4!$A$14:$B$19,2,FALSE),"")</f>
        <v>0</v>
      </c>
      <c r="AC1713" s="157" t="s">
        <v>171</v>
      </c>
      <c r="AD1713" s="157" t="s">
        <v>2403</v>
      </c>
      <c r="AE1713" s="157" t="s">
        <v>2280</v>
      </c>
      <c r="AF1713" s="157" t="s">
        <v>2281</v>
      </c>
      <c r="AG1713" s="157" t="str">
        <f>IFERROR(VLOOKUP(AF1713,'[6]archivo de datos'!$D$1:$E$1156,2,FALSE),"")</f>
        <v>CO-VAC-76001</v>
      </c>
      <c r="AH1713" s="157" t="s">
        <v>188</v>
      </c>
      <c r="AI1713" s="157" t="str">
        <f>IFERROR(VLOOKUP(AC1713,[6]Hoja3!$B$28:$E$38,2,FALSE),"")</f>
        <v>Gloria Teresita Serna Alzate</v>
      </c>
      <c r="AJ1713" s="157" t="str">
        <f>IFERROR(VLOOKUP(AC1713,[6]Hoja3!$B$28:$E$38,3,FALSE),"")</f>
        <v>602 5561125</v>
      </c>
      <c r="AK1713" s="167" t="str">
        <f>IFERROR(VLOOKUP(AC1713,[6]Hoja3!$B$28:$E$38,4,FALSE),"")</f>
        <v>gloria.serna@parquesnacionales.gov.co</v>
      </c>
      <c r="AL1713" s="168" t="s">
        <v>183</v>
      </c>
      <c r="AM1713" s="168" t="s">
        <v>183</v>
      </c>
      <c r="AN1713" s="168" t="s">
        <v>183</v>
      </c>
      <c r="AO1713" s="168" t="s">
        <v>183</v>
      </c>
      <c r="AP1713" s="168"/>
      <c r="AQ1713" s="157"/>
      <c r="AR1713" s="157"/>
      <c r="AS1713" s="157" t="s">
        <v>191</v>
      </c>
      <c r="AT1713" s="157"/>
    </row>
    <row r="1714" spans="1:46" ht="25.05" customHeight="1" x14ac:dyDescent="0.3">
      <c r="A1714" s="168"/>
      <c r="B1714" s="168">
        <v>50192700</v>
      </c>
      <c r="C1714" s="168" t="s">
        <v>2533</v>
      </c>
      <c r="D1714" s="157" t="s">
        <v>202</v>
      </c>
      <c r="E1714" s="168" t="s">
        <v>175</v>
      </c>
      <c r="F1714" s="158">
        <v>2</v>
      </c>
      <c r="G1714" s="158" t="str">
        <f>IFERROR(VLOOKUP(F1714,[6]Hoja4!$A$1:B1851,2,FALSE),"")</f>
        <v>FEBRERO</v>
      </c>
      <c r="H1714" s="148">
        <v>2</v>
      </c>
      <c r="I1714" s="158" t="str">
        <f>IFERROR(VLOOKUP(H1714,[6]Hoja4!$A$1:D1850,2,FALSE),"")</f>
        <v>FEBRERO</v>
      </c>
      <c r="J1714" s="148" t="s">
        <v>178</v>
      </c>
      <c r="K1714" s="148">
        <f>IFERROR(VLOOKUP(J1714,[6]LISTAS!$A$8:$B$11,2,FALSE),"")</f>
        <v>1</v>
      </c>
      <c r="L1714" s="159">
        <v>10</v>
      </c>
      <c r="M1714" s="160" t="s">
        <v>196</v>
      </c>
      <c r="N1714" s="160" t="str">
        <f>IFERROR(VLOOKUP(M1714,'[6]archivo de datos'!$G$1:$H$24,2,FALSE),"")</f>
        <v>CCE-10</v>
      </c>
      <c r="O1714" s="168" t="s">
        <v>180</v>
      </c>
      <c r="P1714" s="162">
        <f>IFERROR(VLOOKUP(O1714,'[6]archivo de datos'!$J$6:$K$12,2,FALSE),"")</f>
        <v>0</v>
      </c>
      <c r="Q1714" s="163" t="s">
        <v>46</v>
      </c>
      <c r="R1714" s="157" t="s">
        <v>1158</v>
      </c>
      <c r="S1714" s="164" t="s">
        <v>182</v>
      </c>
      <c r="T1714" s="147" t="s">
        <v>166</v>
      </c>
      <c r="U1714" s="147" t="s">
        <v>584</v>
      </c>
      <c r="V1714" s="157" t="str">
        <f>+IFERROR(VLOOKUP(U1714,[6]Equivalencias!$M$2:$N$97,2,FALSE),"")</f>
        <v xml:space="preserve">Áreas administradas </v>
      </c>
      <c r="W1714" s="168" t="s">
        <v>175</v>
      </c>
      <c r="X1714" s="154">
        <v>5000000</v>
      </c>
      <c r="Y1714" s="154">
        <v>5000000</v>
      </c>
      <c r="Z1714" s="168" t="s">
        <v>183</v>
      </c>
      <c r="AA1714" s="168" t="s">
        <v>184</v>
      </c>
      <c r="AB1714" s="157">
        <f>IFERROR(VLOOKUP(AA1714,[6]Hoja4!$A$14:$B$19,2,FALSE),"")</f>
        <v>0</v>
      </c>
      <c r="AC1714" s="157" t="s">
        <v>171</v>
      </c>
      <c r="AD1714" s="157" t="s">
        <v>2403</v>
      </c>
      <c r="AE1714" s="157" t="s">
        <v>2280</v>
      </c>
      <c r="AF1714" s="157" t="s">
        <v>2281</v>
      </c>
      <c r="AG1714" s="157" t="str">
        <f>IFERROR(VLOOKUP(AF1714,'[6]archivo de datos'!$D$1:$E$1156,2,FALSE),"")</f>
        <v>CO-VAC-76001</v>
      </c>
      <c r="AH1714" s="157" t="s">
        <v>188</v>
      </c>
      <c r="AI1714" s="157" t="str">
        <f>IFERROR(VLOOKUP(AC1714,[6]Hoja3!$B$28:$E$38,2,FALSE),"")</f>
        <v>Gloria Teresita Serna Alzate</v>
      </c>
      <c r="AJ1714" s="157" t="str">
        <f>IFERROR(VLOOKUP(AC1714,[6]Hoja3!$B$28:$E$38,3,FALSE),"")</f>
        <v>602 5561125</v>
      </c>
      <c r="AK1714" s="167" t="str">
        <f>IFERROR(VLOOKUP(AC1714,[6]Hoja3!$B$28:$E$38,4,FALSE),"")</f>
        <v>gloria.serna@parquesnacionales.gov.co</v>
      </c>
      <c r="AL1714" s="168" t="s">
        <v>183</v>
      </c>
      <c r="AM1714" s="168" t="s">
        <v>183</v>
      </c>
      <c r="AN1714" s="168" t="s">
        <v>183</v>
      </c>
      <c r="AO1714" s="168" t="s">
        <v>183</v>
      </c>
      <c r="AP1714" s="168"/>
      <c r="AQ1714" s="157"/>
      <c r="AR1714" s="157"/>
      <c r="AS1714" s="157" t="s">
        <v>191</v>
      </c>
      <c r="AT1714" s="157"/>
    </row>
    <row r="1715" spans="1:46" ht="25.05" customHeight="1" x14ac:dyDescent="0.3">
      <c r="A1715" s="168"/>
      <c r="B1715" s="168">
        <v>77102001</v>
      </c>
      <c r="C1715" s="168" t="s">
        <v>2551</v>
      </c>
      <c r="D1715" s="157" t="s">
        <v>228</v>
      </c>
      <c r="E1715" s="168" t="s">
        <v>175</v>
      </c>
      <c r="F1715" s="158">
        <v>7</v>
      </c>
      <c r="G1715" s="158" t="str">
        <f>IFERROR(VLOOKUP(F1715,[6]Hoja4!$A$1:B1852,2,FALSE),"")</f>
        <v>JULIO</v>
      </c>
      <c r="H1715" s="148">
        <v>7</v>
      </c>
      <c r="I1715" s="158" t="str">
        <f>IFERROR(VLOOKUP(H1715,[6]Hoja4!$A$1:D1851,2,FALSE),"")</f>
        <v>JULIO</v>
      </c>
      <c r="J1715" s="148" t="s">
        <v>178</v>
      </c>
      <c r="K1715" s="148">
        <f>IFERROR(VLOOKUP(J1715,[6]LISTAS!$A$8:$B$11,2,FALSE),"")</f>
        <v>1</v>
      </c>
      <c r="L1715" s="159">
        <v>5</v>
      </c>
      <c r="M1715" s="160" t="s">
        <v>196</v>
      </c>
      <c r="N1715" s="160" t="str">
        <f>IFERROR(VLOOKUP(M1715,'[6]archivo de datos'!$G$1:$H$24,2,FALSE),"")</f>
        <v>CCE-10</v>
      </c>
      <c r="O1715" s="168" t="s">
        <v>180</v>
      </c>
      <c r="P1715" s="162">
        <f>IFERROR(VLOOKUP(O1715,'[6]archivo de datos'!$J$6:$K$12,2,FALSE),"")</f>
        <v>0</v>
      </c>
      <c r="Q1715" s="163" t="s">
        <v>46</v>
      </c>
      <c r="R1715" s="157" t="s">
        <v>1158</v>
      </c>
      <c r="S1715" s="164" t="s">
        <v>182</v>
      </c>
      <c r="T1715" s="147" t="s">
        <v>166</v>
      </c>
      <c r="U1715" s="147" t="s">
        <v>584</v>
      </c>
      <c r="V1715" s="157" t="str">
        <f>+IFERROR(VLOOKUP(U1715,[6]Equivalencias!$M$2:$N$97,2,FALSE),"")</f>
        <v xml:space="preserve">Áreas administradas </v>
      </c>
      <c r="W1715" s="168" t="s">
        <v>175</v>
      </c>
      <c r="X1715" s="154">
        <v>80000000</v>
      </c>
      <c r="Y1715" s="154">
        <v>80000000</v>
      </c>
      <c r="Z1715" s="168" t="s">
        <v>183</v>
      </c>
      <c r="AA1715" s="168" t="s">
        <v>184</v>
      </c>
      <c r="AB1715" s="157">
        <f>IFERROR(VLOOKUP(AA1715,[6]Hoja4!$A$14:$B$19,2,FALSE),"")</f>
        <v>0</v>
      </c>
      <c r="AC1715" s="157" t="s">
        <v>171</v>
      </c>
      <c r="AD1715" s="157" t="s">
        <v>2403</v>
      </c>
      <c r="AE1715" s="157" t="s">
        <v>2280</v>
      </c>
      <c r="AF1715" s="157" t="s">
        <v>2281</v>
      </c>
      <c r="AG1715" s="157" t="str">
        <f>IFERROR(VLOOKUP(AF1715,'[6]archivo de datos'!$D$1:$E$1156,2,FALSE),"")</f>
        <v>CO-VAC-76001</v>
      </c>
      <c r="AH1715" s="157" t="s">
        <v>188</v>
      </c>
      <c r="AI1715" s="157" t="str">
        <f>IFERROR(VLOOKUP(AC1715,[6]Hoja3!$B$28:$E$38,2,FALSE),"")</f>
        <v>Gloria Teresita Serna Alzate</v>
      </c>
      <c r="AJ1715" s="157" t="str">
        <f>IFERROR(VLOOKUP(AC1715,[6]Hoja3!$B$28:$E$38,3,FALSE),"")</f>
        <v>602 5561125</v>
      </c>
      <c r="AK1715" s="167" t="str">
        <f>IFERROR(VLOOKUP(AC1715,[6]Hoja3!$B$28:$E$38,4,FALSE),"")</f>
        <v>gloria.serna@parquesnacionales.gov.co</v>
      </c>
      <c r="AL1715" s="168" t="s">
        <v>183</v>
      </c>
      <c r="AM1715" s="168" t="s">
        <v>183</v>
      </c>
      <c r="AN1715" s="168" t="s">
        <v>183</v>
      </c>
      <c r="AO1715" s="168" t="s">
        <v>183</v>
      </c>
      <c r="AP1715" s="168"/>
      <c r="AQ1715" s="157"/>
      <c r="AR1715" s="157"/>
      <c r="AS1715" s="157" t="s">
        <v>191</v>
      </c>
      <c r="AT1715" s="157"/>
    </row>
    <row r="1716" spans="1:46" ht="25.05" customHeight="1" x14ac:dyDescent="0.3">
      <c r="A1716" s="168"/>
      <c r="B1716" s="168">
        <v>81112200</v>
      </c>
      <c r="C1716" s="168" t="s">
        <v>2552</v>
      </c>
      <c r="D1716" s="157" t="s">
        <v>228</v>
      </c>
      <c r="E1716" s="168" t="s">
        <v>175</v>
      </c>
      <c r="F1716" s="158">
        <v>8</v>
      </c>
      <c r="G1716" s="158" t="str">
        <f>IFERROR(VLOOKUP(F1716,[6]Hoja4!$A$1:B1853,2,FALSE),"")</f>
        <v>AGOSTO</v>
      </c>
      <c r="H1716" s="148">
        <v>8</v>
      </c>
      <c r="I1716" s="158" t="str">
        <f>IFERROR(VLOOKUP(H1716,[6]Hoja4!$A$1:D1852,2,FALSE),"")</f>
        <v>AGOSTO</v>
      </c>
      <c r="J1716" s="148" t="s">
        <v>178</v>
      </c>
      <c r="K1716" s="148">
        <f>IFERROR(VLOOKUP(J1716,[6]LISTAS!$A$8:$B$11,2,FALSE),"")</f>
        <v>1</v>
      </c>
      <c r="L1716" s="159">
        <v>4</v>
      </c>
      <c r="M1716" s="160" t="s">
        <v>196</v>
      </c>
      <c r="N1716" s="160" t="str">
        <f>IFERROR(VLOOKUP(M1716,'[6]archivo de datos'!$G$1:$H$24,2,FALSE),"")</f>
        <v>CCE-10</v>
      </c>
      <c r="O1716" s="168" t="s">
        <v>180</v>
      </c>
      <c r="P1716" s="162">
        <f>IFERROR(VLOOKUP(O1716,'[6]archivo de datos'!$J$6:$K$12,2,FALSE),"")</f>
        <v>0</v>
      </c>
      <c r="Q1716" s="163" t="s">
        <v>46</v>
      </c>
      <c r="R1716" s="157" t="s">
        <v>1158</v>
      </c>
      <c r="S1716" s="164" t="s">
        <v>182</v>
      </c>
      <c r="T1716" s="147" t="s">
        <v>166</v>
      </c>
      <c r="U1716" s="147" t="s">
        <v>584</v>
      </c>
      <c r="V1716" s="157" t="str">
        <f>+IFERROR(VLOOKUP(U1716,[6]Equivalencias!$M$2:$N$97,2,FALSE),"")</f>
        <v xml:space="preserve">Áreas administradas </v>
      </c>
      <c r="W1716" s="168" t="s">
        <v>175</v>
      </c>
      <c r="X1716" s="154">
        <v>20000000</v>
      </c>
      <c r="Y1716" s="154">
        <v>20000000</v>
      </c>
      <c r="Z1716" s="168" t="s">
        <v>183</v>
      </c>
      <c r="AA1716" s="168" t="s">
        <v>184</v>
      </c>
      <c r="AB1716" s="157">
        <f>IFERROR(VLOOKUP(AA1716,[6]Hoja4!$A$14:$B$19,2,FALSE),"")</f>
        <v>0</v>
      </c>
      <c r="AC1716" s="157" t="s">
        <v>171</v>
      </c>
      <c r="AD1716" s="157" t="s">
        <v>2403</v>
      </c>
      <c r="AE1716" s="157" t="s">
        <v>2280</v>
      </c>
      <c r="AF1716" s="157" t="s">
        <v>2281</v>
      </c>
      <c r="AG1716" s="157" t="str">
        <f>IFERROR(VLOOKUP(AF1716,'[6]archivo de datos'!$D$1:$E$1156,2,FALSE),"")</f>
        <v>CO-VAC-76001</v>
      </c>
      <c r="AH1716" s="157" t="s">
        <v>188</v>
      </c>
      <c r="AI1716" s="157" t="str">
        <f>IFERROR(VLOOKUP(AC1716,[6]Hoja3!$B$28:$E$38,2,FALSE),"")</f>
        <v>Gloria Teresita Serna Alzate</v>
      </c>
      <c r="AJ1716" s="157" t="str">
        <f>IFERROR(VLOOKUP(AC1716,[6]Hoja3!$B$28:$E$38,3,FALSE),"")</f>
        <v>602 5561125</v>
      </c>
      <c r="AK1716" s="167" t="str">
        <f>IFERROR(VLOOKUP(AC1716,[6]Hoja3!$B$28:$E$38,4,FALSE),"")</f>
        <v>gloria.serna@parquesnacionales.gov.co</v>
      </c>
      <c r="AL1716" s="168" t="s">
        <v>183</v>
      </c>
      <c r="AM1716" s="168" t="s">
        <v>183</v>
      </c>
      <c r="AN1716" s="168" t="s">
        <v>183</v>
      </c>
      <c r="AO1716" s="168" t="s">
        <v>183</v>
      </c>
      <c r="AP1716" s="168"/>
      <c r="AQ1716" s="157"/>
      <c r="AR1716" s="157"/>
      <c r="AS1716" s="157" t="s">
        <v>191</v>
      </c>
      <c r="AT1716" s="157"/>
    </row>
    <row r="1717" spans="1:46" ht="25.05" customHeight="1" x14ac:dyDescent="0.3">
      <c r="A1717" s="168"/>
      <c r="B1717" s="168" t="s">
        <v>2546</v>
      </c>
      <c r="C1717" s="168" t="s">
        <v>2547</v>
      </c>
      <c r="D1717" s="157" t="s">
        <v>252</v>
      </c>
      <c r="E1717" s="168" t="s">
        <v>175</v>
      </c>
      <c r="F1717" s="158">
        <v>6</v>
      </c>
      <c r="G1717" s="158" t="str">
        <f>IFERROR(VLOOKUP(F1717,[6]Hoja4!$A$1:B1854,2,FALSE),"")</f>
        <v>JUNIO</v>
      </c>
      <c r="H1717" s="148">
        <v>6</v>
      </c>
      <c r="I1717" s="158" t="str">
        <f>IFERROR(VLOOKUP(H1717,[6]Hoja4!$A$1:D1853,2,FALSE),"")</f>
        <v>JUNIO</v>
      </c>
      <c r="J1717" s="148" t="s">
        <v>178</v>
      </c>
      <c r="K1717" s="148">
        <f>IFERROR(VLOOKUP(J1717,[6]LISTAS!$A$8:$B$11,2,FALSE),"")</f>
        <v>1</v>
      </c>
      <c r="L1717" s="159">
        <v>6</v>
      </c>
      <c r="M1717" s="160" t="s">
        <v>753</v>
      </c>
      <c r="N1717" s="160" t="str">
        <f>IFERROR(VLOOKUP(M1717,'[6]archivo de datos'!$G$1:$H$24,2,FALSE),"")</f>
        <v>CCE-06</v>
      </c>
      <c r="O1717" s="168" t="s">
        <v>180</v>
      </c>
      <c r="P1717" s="162">
        <f>IFERROR(VLOOKUP(O1717,'[6]archivo de datos'!$J$6:$K$12,2,FALSE),"")</f>
        <v>0</v>
      </c>
      <c r="Q1717" s="163" t="s">
        <v>46</v>
      </c>
      <c r="R1717" s="157" t="s">
        <v>1158</v>
      </c>
      <c r="S1717" s="164" t="s">
        <v>182</v>
      </c>
      <c r="T1717" s="147" t="s">
        <v>166</v>
      </c>
      <c r="U1717" s="147" t="s">
        <v>584</v>
      </c>
      <c r="V1717" s="157" t="str">
        <f>+IFERROR(VLOOKUP(U1717,[6]Equivalencias!$M$2:$N$97,2,FALSE),"")</f>
        <v xml:space="preserve">Áreas administradas </v>
      </c>
      <c r="W1717" s="168" t="s">
        <v>175</v>
      </c>
      <c r="X1717" s="154">
        <v>9000000</v>
      </c>
      <c r="Y1717" s="154">
        <v>9000000</v>
      </c>
      <c r="Z1717" s="168" t="s">
        <v>183</v>
      </c>
      <c r="AA1717" s="168" t="s">
        <v>184</v>
      </c>
      <c r="AB1717" s="157">
        <f>IFERROR(VLOOKUP(AA1717,[6]Hoja4!$A$14:$B$19,2,FALSE),"")</f>
        <v>0</v>
      </c>
      <c r="AC1717" s="157" t="s">
        <v>171</v>
      </c>
      <c r="AD1717" s="157" t="s">
        <v>2403</v>
      </c>
      <c r="AE1717" s="157" t="s">
        <v>2280</v>
      </c>
      <c r="AF1717" s="157" t="s">
        <v>2281</v>
      </c>
      <c r="AG1717" s="157" t="str">
        <f>IFERROR(VLOOKUP(AF1717,'[6]archivo de datos'!$D$1:$E$1156,2,FALSE),"")</f>
        <v>CO-VAC-76001</v>
      </c>
      <c r="AH1717" s="157" t="s">
        <v>188</v>
      </c>
      <c r="AI1717" s="157" t="str">
        <f>IFERROR(VLOOKUP(AC1717,[6]Hoja3!$B$28:$E$38,2,FALSE),"")</f>
        <v>Gloria Teresita Serna Alzate</v>
      </c>
      <c r="AJ1717" s="157" t="str">
        <f>IFERROR(VLOOKUP(AC1717,[6]Hoja3!$B$28:$E$38,3,FALSE),"")</f>
        <v>602 5561125</v>
      </c>
      <c r="AK1717" s="167" t="str">
        <f>IFERROR(VLOOKUP(AC1717,[6]Hoja3!$B$28:$E$38,4,FALSE),"")</f>
        <v>gloria.serna@parquesnacionales.gov.co</v>
      </c>
      <c r="AL1717" s="168" t="s">
        <v>183</v>
      </c>
      <c r="AM1717" s="168" t="s">
        <v>183</v>
      </c>
      <c r="AN1717" s="168" t="s">
        <v>183</v>
      </c>
      <c r="AO1717" s="168" t="s">
        <v>183</v>
      </c>
      <c r="AP1717" s="168"/>
      <c r="AQ1717" s="157"/>
      <c r="AR1717" s="157"/>
      <c r="AS1717" s="157" t="s">
        <v>191</v>
      </c>
      <c r="AT1717" s="157"/>
    </row>
    <row r="1718" spans="1:46" ht="25.05" customHeight="1" x14ac:dyDescent="0.3">
      <c r="A1718" s="168"/>
      <c r="B1718" s="168">
        <v>12161500</v>
      </c>
      <c r="C1718" s="168" t="s">
        <v>2553</v>
      </c>
      <c r="D1718" s="157" t="s">
        <v>202</v>
      </c>
      <c r="E1718" s="168" t="s">
        <v>175</v>
      </c>
      <c r="F1718" s="158">
        <v>4</v>
      </c>
      <c r="G1718" s="158" t="str">
        <f>IFERROR(VLOOKUP(F1718,[6]Hoja4!$A$1:B1855,2,FALSE),"")</f>
        <v>ABRIL</v>
      </c>
      <c r="H1718" s="148">
        <v>4</v>
      </c>
      <c r="I1718" s="158" t="str">
        <f>IFERROR(VLOOKUP(H1718,[6]Hoja4!$A$1:D1854,2,FALSE),"")</f>
        <v>ABRIL</v>
      </c>
      <c r="J1718" s="148" t="s">
        <v>178</v>
      </c>
      <c r="K1718" s="148">
        <f>IFERROR(VLOOKUP(J1718,[6]LISTAS!$A$8:$B$11,2,FALSE),"")</f>
        <v>1</v>
      </c>
      <c r="L1718" s="159">
        <v>8</v>
      </c>
      <c r="M1718" s="160" t="s">
        <v>753</v>
      </c>
      <c r="N1718" s="160" t="str">
        <f>IFERROR(VLOOKUP(M1718,'[6]archivo de datos'!$G$1:$H$24,2,FALSE),"")</f>
        <v>CCE-06</v>
      </c>
      <c r="O1718" s="168" t="s">
        <v>180</v>
      </c>
      <c r="P1718" s="162">
        <f>IFERROR(VLOOKUP(O1718,'[6]archivo de datos'!$J$6:$K$12,2,FALSE),"")</f>
        <v>0</v>
      </c>
      <c r="Q1718" s="163" t="s">
        <v>46</v>
      </c>
      <c r="R1718" s="157" t="s">
        <v>1158</v>
      </c>
      <c r="S1718" s="164" t="s">
        <v>182</v>
      </c>
      <c r="T1718" s="147" t="s">
        <v>166</v>
      </c>
      <c r="U1718" s="147" t="s">
        <v>584</v>
      </c>
      <c r="V1718" s="157" t="str">
        <f>+IFERROR(VLOOKUP(U1718,[6]Equivalencias!$M$2:$N$97,2,FALSE),"")</f>
        <v xml:space="preserve">Áreas administradas </v>
      </c>
      <c r="W1718" s="168" t="s">
        <v>175</v>
      </c>
      <c r="X1718" s="154">
        <v>12000000</v>
      </c>
      <c r="Y1718" s="154">
        <v>12000000</v>
      </c>
      <c r="Z1718" s="168" t="s">
        <v>183</v>
      </c>
      <c r="AA1718" s="168" t="s">
        <v>184</v>
      </c>
      <c r="AB1718" s="157">
        <f>IFERROR(VLOOKUP(AA1718,[6]Hoja4!$A$14:$B$19,2,FALSE),"")</f>
        <v>0</v>
      </c>
      <c r="AC1718" s="157" t="s">
        <v>171</v>
      </c>
      <c r="AD1718" s="157" t="s">
        <v>2403</v>
      </c>
      <c r="AE1718" s="157" t="s">
        <v>2280</v>
      </c>
      <c r="AF1718" s="157" t="s">
        <v>2281</v>
      </c>
      <c r="AG1718" s="157" t="str">
        <f>IFERROR(VLOOKUP(AF1718,'[6]archivo de datos'!$D$1:$E$1156,2,FALSE),"")</f>
        <v>CO-VAC-76001</v>
      </c>
      <c r="AH1718" s="157" t="s">
        <v>188</v>
      </c>
      <c r="AI1718" s="157" t="str">
        <f>IFERROR(VLOOKUP(AC1718,[6]Hoja3!$B$28:$E$38,2,FALSE),"")</f>
        <v>Gloria Teresita Serna Alzate</v>
      </c>
      <c r="AJ1718" s="157" t="str">
        <f>IFERROR(VLOOKUP(AC1718,[6]Hoja3!$B$28:$E$38,3,FALSE),"")</f>
        <v>602 5561125</v>
      </c>
      <c r="AK1718" s="167" t="str">
        <f>IFERROR(VLOOKUP(AC1718,[6]Hoja3!$B$28:$E$38,4,FALSE),"")</f>
        <v>gloria.serna@parquesnacionales.gov.co</v>
      </c>
      <c r="AL1718" s="168" t="s">
        <v>183</v>
      </c>
      <c r="AM1718" s="168" t="s">
        <v>183</v>
      </c>
      <c r="AN1718" s="168" t="s">
        <v>183</v>
      </c>
      <c r="AO1718" s="168" t="s">
        <v>183</v>
      </c>
      <c r="AP1718" s="168"/>
      <c r="AQ1718" s="157"/>
      <c r="AR1718" s="157"/>
      <c r="AS1718" s="157" t="s">
        <v>191</v>
      </c>
      <c r="AT1718" s="157"/>
    </row>
    <row r="1719" spans="1:46" ht="25.05" customHeight="1" x14ac:dyDescent="0.3">
      <c r="A1719" s="168"/>
      <c r="B1719" s="168">
        <v>77101604</v>
      </c>
      <c r="C1719" s="168" t="s">
        <v>2554</v>
      </c>
      <c r="D1719" s="157" t="s">
        <v>270</v>
      </c>
      <c r="E1719" s="168" t="s">
        <v>175</v>
      </c>
      <c r="F1719" s="158">
        <v>7</v>
      </c>
      <c r="G1719" s="158" t="str">
        <f>IFERROR(VLOOKUP(F1719,[6]Hoja4!$A$1:B1856,2,FALSE),"")</f>
        <v>JULIO</v>
      </c>
      <c r="H1719" s="148">
        <v>7</v>
      </c>
      <c r="I1719" s="158" t="str">
        <f>IFERROR(VLOOKUP(H1719,[6]Hoja4!$A$1:D1855,2,FALSE),"")</f>
        <v>JULIO</v>
      </c>
      <c r="J1719" s="148" t="s">
        <v>178</v>
      </c>
      <c r="K1719" s="148">
        <f>IFERROR(VLOOKUP(J1719,[6]LISTAS!$A$8:$B$11,2,FALSE),"")</f>
        <v>1</v>
      </c>
      <c r="L1719" s="159">
        <v>5</v>
      </c>
      <c r="M1719" s="160" t="s">
        <v>213</v>
      </c>
      <c r="N1719" s="160" t="str">
        <f>IFERROR(VLOOKUP(M1719,'[6]archivo de datos'!$G$1:$H$24,2,FALSE),"")</f>
        <v>CCE-16</v>
      </c>
      <c r="O1719" s="168" t="s">
        <v>180</v>
      </c>
      <c r="P1719" s="162">
        <f>IFERROR(VLOOKUP(O1719,'[6]archivo de datos'!$J$6:$K$12,2,FALSE),"")</f>
        <v>0</v>
      </c>
      <c r="Q1719" s="163" t="s">
        <v>46</v>
      </c>
      <c r="R1719" s="157" t="s">
        <v>1158</v>
      </c>
      <c r="S1719" s="164" t="s">
        <v>182</v>
      </c>
      <c r="T1719" s="147" t="s">
        <v>166</v>
      </c>
      <c r="U1719" s="147" t="s">
        <v>793</v>
      </c>
      <c r="V1719" s="157" t="str">
        <f>+IFERROR(VLOOKUP(U1719,[6]Equivalencias!$M$2:$N$97,2,FALSE),"")</f>
        <v xml:space="preserve">Áreas administradas </v>
      </c>
      <c r="W1719" s="168" t="s">
        <v>175</v>
      </c>
      <c r="X1719" s="154">
        <v>500000000</v>
      </c>
      <c r="Y1719" s="154">
        <v>500000000</v>
      </c>
      <c r="Z1719" s="168" t="s">
        <v>183</v>
      </c>
      <c r="AA1719" s="168" t="s">
        <v>184</v>
      </c>
      <c r="AB1719" s="157">
        <f>IFERROR(VLOOKUP(AA1719,[6]Hoja4!$A$14:$B$19,2,FALSE),"")</f>
        <v>0</v>
      </c>
      <c r="AC1719" s="157" t="s">
        <v>171</v>
      </c>
      <c r="AD1719" s="157" t="s">
        <v>2403</v>
      </c>
      <c r="AE1719" s="157" t="s">
        <v>2280</v>
      </c>
      <c r="AF1719" s="157" t="s">
        <v>2281</v>
      </c>
      <c r="AG1719" s="157" t="str">
        <f>IFERROR(VLOOKUP(AF1719,'[6]archivo de datos'!$D$1:$E$1156,2,FALSE),"")</f>
        <v>CO-VAC-76001</v>
      </c>
      <c r="AH1719" s="157" t="s">
        <v>1649</v>
      </c>
      <c r="AI1719" s="157" t="str">
        <f>IFERROR(VLOOKUP(AC1719,[6]Hoja3!$B$28:$E$38,2,FALSE),"")</f>
        <v>Gloria Teresita Serna Alzate</v>
      </c>
      <c r="AJ1719" s="157" t="str">
        <f>IFERROR(VLOOKUP(AC1719,[6]Hoja3!$B$28:$E$38,3,FALSE),"")</f>
        <v>602 5561125</v>
      </c>
      <c r="AK1719" s="167" t="str">
        <f>IFERROR(VLOOKUP(AC1719,[6]Hoja3!$B$28:$E$38,4,FALSE),"")</f>
        <v>gloria.serna@parquesnacionales.gov.co</v>
      </c>
      <c r="AL1719" s="168" t="s">
        <v>183</v>
      </c>
      <c r="AM1719" s="168" t="s">
        <v>183</v>
      </c>
      <c r="AN1719" s="168" t="s">
        <v>183</v>
      </c>
      <c r="AO1719" s="168" t="s">
        <v>183</v>
      </c>
      <c r="AP1719" s="168"/>
      <c r="AQ1719" s="157"/>
      <c r="AR1719" s="157"/>
      <c r="AS1719" s="157" t="s">
        <v>191</v>
      </c>
      <c r="AT1719" s="157" t="s">
        <v>2555</v>
      </c>
    </row>
    <row r="1720" spans="1:46" ht="25.05" customHeight="1" x14ac:dyDescent="0.3">
      <c r="A1720" s="168"/>
      <c r="B1720" s="168">
        <v>77101604</v>
      </c>
      <c r="C1720" s="168" t="s">
        <v>2556</v>
      </c>
      <c r="D1720" s="157" t="s">
        <v>270</v>
      </c>
      <c r="E1720" s="168" t="s">
        <v>175</v>
      </c>
      <c r="F1720" s="158">
        <v>7</v>
      </c>
      <c r="G1720" s="158" t="str">
        <f>IFERROR(VLOOKUP(F1720,[6]Hoja4!$A$1:B1857,2,FALSE),"")</f>
        <v>JULIO</v>
      </c>
      <c r="H1720" s="148">
        <v>7</v>
      </c>
      <c r="I1720" s="158" t="str">
        <f>IFERROR(VLOOKUP(H1720,[6]Hoja4!$A$1:D1856,2,FALSE),"")</f>
        <v>JULIO</v>
      </c>
      <c r="J1720" s="148" t="s">
        <v>178</v>
      </c>
      <c r="K1720" s="148">
        <f>IFERROR(VLOOKUP(J1720,[6]LISTAS!$A$8:$B$11,2,FALSE),"")</f>
        <v>1</v>
      </c>
      <c r="L1720" s="159">
        <v>5</v>
      </c>
      <c r="M1720" s="160" t="s">
        <v>213</v>
      </c>
      <c r="N1720" s="160" t="str">
        <f>IFERROR(VLOOKUP(M1720,'[6]archivo de datos'!$G$1:$H$24,2,FALSE),"")</f>
        <v>CCE-16</v>
      </c>
      <c r="O1720" s="168" t="s">
        <v>180</v>
      </c>
      <c r="P1720" s="162">
        <f>IFERROR(VLOOKUP(O1720,'[6]archivo de datos'!$J$6:$K$12,2,FALSE),"")</f>
        <v>0</v>
      </c>
      <c r="Q1720" s="163" t="s">
        <v>46</v>
      </c>
      <c r="R1720" s="157" t="s">
        <v>1158</v>
      </c>
      <c r="S1720" s="164" t="s">
        <v>182</v>
      </c>
      <c r="T1720" s="147" t="s">
        <v>166</v>
      </c>
      <c r="U1720" s="147" t="s">
        <v>793</v>
      </c>
      <c r="V1720" s="157" t="str">
        <f>+IFERROR(VLOOKUP(U1720,[6]Equivalencias!$M$2:$N$97,2,FALSE),"")</f>
        <v xml:space="preserve">Áreas administradas </v>
      </c>
      <c r="W1720" s="168" t="s">
        <v>175</v>
      </c>
      <c r="X1720" s="154">
        <v>400000000</v>
      </c>
      <c r="Y1720" s="154">
        <v>400000000</v>
      </c>
      <c r="Z1720" s="168" t="s">
        <v>183</v>
      </c>
      <c r="AA1720" s="168" t="s">
        <v>184</v>
      </c>
      <c r="AB1720" s="157">
        <f>IFERROR(VLOOKUP(AA1720,[6]Hoja4!$A$14:$B$19,2,FALSE),"")</f>
        <v>0</v>
      </c>
      <c r="AC1720" s="157" t="s">
        <v>171</v>
      </c>
      <c r="AD1720" s="157" t="s">
        <v>2403</v>
      </c>
      <c r="AE1720" s="157" t="s">
        <v>2280</v>
      </c>
      <c r="AF1720" s="157" t="s">
        <v>2281</v>
      </c>
      <c r="AG1720" s="157" t="str">
        <f>IFERROR(VLOOKUP(AF1720,'[6]archivo de datos'!$D$1:$E$1156,2,FALSE),"")</f>
        <v>CO-VAC-76001</v>
      </c>
      <c r="AH1720" s="157" t="s">
        <v>1649</v>
      </c>
      <c r="AI1720" s="157" t="str">
        <f>IFERROR(VLOOKUP(AC1720,[6]Hoja3!$B$28:$E$38,2,FALSE),"")</f>
        <v>Gloria Teresita Serna Alzate</v>
      </c>
      <c r="AJ1720" s="157" t="str">
        <f>IFERROR(VLOOKUP(AC1720,[6]Hoja3!$B$28:$E$38,3,FALSE),"")</f>
        <v>602 5561125</v>
      </c>
      <c r="AK1720" s="167" t="str">
        <f>IFERROR(VLOOKUP(AC1720,[6]Hoja3!$B$28:$E$38,4,FALSE),"")</f>
        <v>gloria.serna@parquesnacionales.gov.co</v>
      </c>
      <c r="AL1720" s="168" t="s">
        <v>183</v>
      </c>
      <c r="AM1720" s="168" t="s">
        <v>183</v>
      </c>
      <c r="AN1720" s="168" t="s">
        <v>183</v>
      </c>
      <c r="AO1720" s="168" t="s">
        <v>183</v>
      </c>
      <c r="AP1720" s="168"/>
      <c r="AQ1720" s="157"/>
      <c r="AR1720" s="157"/>
      <c r="AS1720" s="157" t="s">
        <v>191</v>
      </c>
      <c r="AT1720" s="157" t="s">
        <v>2555</v>
      </c>
    </row>
    <row r="1721" spans="1:46" ht="25.05" customHeight="1" x14ac:dyDescent="0.3">
      <c r="A1721" s="168"/>
      <c r="B1721" s="168">
        <v>77101604</v>
      </c>
      <c r="C1721" s="168" t="s">
        <v>2557</v>
      </c>
      <c r="D1721" s="157" t="s">
        <v>270</v>
      </c>
      <c r="E1721" s="168" t="s">
        <v>175</v>
      </c>
      <c r="F1721" s="158">
        <v>7</v>
      </c>
      <c r="G1721" s="158" t="str">
        <f>IFERROR(VLOOKUP(F1721,[6]Hoja4!$A$1:B1858,2,FALSE),"")</f>
        <v>JULIO</v>
      </c>
      <c r="H1721" s="148">
        <v>7</v>
      </c>
      <c r="I1721" s="158" t="str">
        <f>IFERROR(VLOOKUP(H1721,[6]Hoja4!$A$1:D1857,2,FALSE),"")</f>
        <v>JULIO</v>
      </c>
      <c r="J1721" s="148" t="s">
        <v>178</v>
      </c>
      <c r="K1721" s="148">
        <f>IFERROR(VLOOKUP(J1721,[6]LISTAS!$A$8:$B$11,2,FALSE),"")</f>
        <v>1</v>
      </c>
      <c r="L1721" s="159">
        <v>5</v>
      </c>
      <c r="M1721" s="160" t="s">
        <v>213</v>
      </c>
      <c r="N1721" s="160" t="str">
        <f>IFERROR(VLOOKUP(M1721,'[6]archivo de datos'!$G$1:$H$24,2,FALSE),"")</f>
        <v>CCE-16</v>
      </c>
      <c r="O1721" s="168" t="s">
        <v>180</v>
      </c>
      <c r="P1721" s="162">
        <f>IFERROR(VLOOKUP(O1721,'[6]archivo de datos'!$J$6:$K$12,2,FALSE),"")</f>
        <v>0</v>
      </c>
      <c r="Q1721" s="163" t="s">
        <v>46</v>
      </c>
      <c r="R1721" s="157" t="s">
        <v>1158</v>
      </c>
      <c r="S1721" s="164" t="s">
        <v>182</v>
      </c>
      <c r="T1721" s="147" t="s">
        <v>166</v>
      </c>
      <c r="U1721" s="147" t="s">
        <v>793</v>
      </c>
      <c r="V1721" s="157" t="str">
        <f>+IFERROR(VLOOKUP(U1721,[6]Equivalencias!$M$2:$N$97,2,FALSE),"")</f>
        <v xml:space="preserve">Áreas administradas </v>
      </c>
      <c r="W1721" s="168" t="s">
        <v>175</v>
      </c>
      <c r="X1721" s="154">
        <v>80000000</v>
      </c>
      <c r="Y1721" s="154">
        <v>80000000</v>
      </c>
      <c r="Z1721" s="168" t="s">
        <v>183</v>
      </c>
      <c r="AA1721" s="168" t="s">
        <v>184</v>
      </c>
      <c r="AB1721" s="157">
        <f>IFERROR(VLOOKUP(AA1721,[6]Hoja4!$A$14:$B$19,2,FALSE),"")</f>
        <v>0</v>
      </c>
      <c r="AC1721" s="157" t="s">
        <v>171</v>
      </c>
      <c r="AD1721" s="157" t="s">
        <v>2403</v>
      </c>
      <c r="AE1721" s="157" t="s">
        <v>2280</v>
      </c>
      <c r="AF1721" s="157" t="s">
        <v>2281</v>
      </c>
      <c r="AG1721" s="157" t="str">
        <f>IFERROR(VLOOKUP(AF1721,'[6]archivo de datos'!$D$1:$E$1156,2,FALSE),"")</f>
        <v>CO-VAC-76001</v>
      </c>
      <c r="AH1721" s="157" t="s">
        <v>1649</v>
      </c>
      <c r="AI1721" s="157" t="str">
        <f>IFERROR(VLOOKUP(AC1721,[6]Hoja3!$B$28:$E$38,2,FALSE),"")</f>
        <v>Gloria Teresita Serna Alzate</v>
      </c>
      <c r="AJ1721" s="157" t="str">
        <f>IFERROR(VLOOKUP(AC1721,[6]Hoja3!$B$28:$E$38,3,FALSE),"")</f>
        <v>602 5561125</v>
      </c>
      <c r="AK1721" s="167" t="str">
        <f>IFERROR(VLOOKUP(AC1721,[6]Hoja3!$B$28:$E$38,4,FALSE),"")</f>
        <v>gloria.serna@parquesnacionales.gov.co</v>
      </c>
      <c r="AL1721" s="168" t="s">
        <v>183</v>
      </c>
      <c r="AM1721" s="168" t="s">
        <v>183</v>
      </c>
      <c r="AN1721" s="168" t="s">
        <v>183</v>
      </c>
      <c r="AO1721" s="168" t="s">
        <v>183</v>
      </c>
      <c r="AP1721" s="168"/>
      <c r="AQ1721" s="157"/>
      <c r="AR1721" s="157"/>
      <c r="AS1721" s="157" t="s">
        <v>191</v>
      </c>
      <c r="AT1721" s="157" t="s">
        <v>2555</v>
      </c>
    </row>
    <row r="1722" spans="1:46" ht="25.05" customHeight="1" x14ac:dyDescent="0.3">
      <c r="A1722" s="168"/>
      <c r="B1722" s="168">
        <v>77101604</v>
      </c>
      <c r="C1722" s="168" t="s">
        <v>2558</v>
      </c>
      <c r="D1722" s="157" t="s">
        <v>270</v>
      </c>
      <c r="E1722" s="168" t="s">
        <v>175</v>
      </c>
      <c r="F1722" s="158">
        <v>7</v>
      </c>
      <c r="G1722" s="158" t="str">
        <f>IFERROR(VLOOKUP(F1722,[6]Hoja4!$A$1:B1859,2,FALSE),"")</f>
        <v>JULIO</v>
      </c>
      <c r="H1722" s="148">
        <v>7</v>
      </c>
      <c r="I1722" s="158" t="str">
        <f>IFERROR(VLOOKUP(H1722,[6]Hoja4!$A$1:D1858,2,FALSE),"")</f>
        <v>JULIO</v>
      </c>
      <c r="J1722" s="148" t="s">
        <v>178</v>
      </c>
      <c r="K1722" s="148">
        <f>IFERROR(VLOOKUP(J1722,[6]LISTAS!$A$8:$B$11,2,FALSE),"")</f>
        <v>1</v>
      </c>
      <c r="L1722" s="159">
        <v>5</v>
      </c>
      <c r="M1722" s="160" t="s">
        <v>213</v>
      </c>
      <c r="N1722" s="160" t="str">
        <f>IFERROR(VLOOKUP(M1722,'[6]archivo de datos'!$G$1:$H$24,2,FALSE),"")</f>
        <v>CCE-16</v>
      </c>
      <c r="O1722" s="168" t="s">
        <v>180</v>
      </c>
      <c r="P1722" s="162">
        <f>IFERROR(VLOOKUP(O1722,'[6]archivo de datos'!$J$6:$K$12,2,FALSE),"")</f>
        <v>0</v>
      </c>
      <c r="Q1722" s="163" t="s">
        <v>46</v>
      </c>
      <c r="R1722" s="157" t="s">
        <v>1158</v>
      </c>
      <c r="S1722" s="164" t="s">
        <v>182</v>
      </c>
      <c r="T1722" s="147" t="s">
        <v>166</v>
      </c>
      <c r="U1722" s="147" t="s">
        <v>793</v>
      </c>
      <c r="V1722" s="157" t="str">
        <f>+IFERROR(VLOOKUP(U1722,[6]Equivalencias!$M$2:$N$97,2,FALSE),"")</f>
        <v xml:space="preserve">Áreas administradas </v>
      </c>
      <c r="W1722" s="168" t="s">
        <v>175</v>
      </c>
      <c r="X1722" s="154">
        <v>300000000</v>
      </c>
      <c r="Y1722" s="154">
        <v>300000000</v>
      </c>
      <c r="Z1722" s="168" t="s">
        <v>183</v>
      </c>
      <c r="AA1722" s="168" t="s">
        <v>184</v>
      </c>
      <c r="AB1722" s="157">
        <f>IFERROR(VLOOKUP(AA1722,[6]Hoja4!$A$14:$B$19,2,FALSE),"")</f>
        <v>0</v>
      </c>
      <c r="AC1722" s="157" t="s">
        <v>171</v>
      </c>
      <c r="AD1722" s="157" t="s">
        <v>2403</v>
      </c>
      <c r="AE1722" s="157" t="s">
        <v>2280</v>
      </c>
      <c r="AF1722" s="157" t="s">
        <v>2281</v>
      </c>
      <c r="AG1722" s="157" t="str">
        <f>IFERROR(VLOOKUP(AF1722,'[6]archivo de datos'!$D$1:$E$1156,2,FALSE),"")</f>
        <v>CO-VAC-76001</v>
      </c>
      <c r="AH1722" s="157" t="s">
        <v>1649</v>
      </c>
      <c r="AI1722" s="157" t="str">
        <f>IFERROR(VLOOKUP(AC1722,[6]Hoja3!$B$28:$E$38,2,FALSE),"")</f>
        <v>Gloria Teresita Serna Alzate</v>
      </c>
      <c r="AJ1722" s="157" t="str">
        <f>IFERROR(VLOOKUP(AC1722,[6]Hoja3!$B$28:$E$38,3,FALSE),"")</f>
        <v>602 5561125</v>
      </c>
      <c r="AK1722" s="167" t="str">
        <f>IFERROR(VLOOKUP(AC1722,[6]Hoja3!$B$28:$E$38,4,FALSE),"")</f>
        <v>gloria.serna@parquesnacionales.gov.co</v>
      </c>
      <c r="AL1722" s="168" t="s">
        <v>183</v>
      </c>
      <c r="AM1722" s="168" t="s">
        <v>183</v>
      </c>
      <c r="AN1722" s="168" t="s">
        <v>183</v>
      </c>
      <c r="AO1722" s="168" t="s">
        <v>183</v>
      </c>
      <c r="AP1722" s="168"/>
      <c r="AQ1722" s="157"/>
      <c r="AR1722" s="157"/>
      <c r="AS1722" s="157" t="s">
        <v>191</v>
      </c>
      <c r="AT1722" s="157" t="s">
        <v>2555</v>
      </c>
    </row>
    <row r="1723" spans="1:46" ht="25.05" customHeight="1" x14ac:dyDescent="0.3">
      <c r="A1723" s="168"/>
      <c r="B1723" s="168">
        <v>77101604</v>
      </c>
      <c r="C1723" s="168" t="s">
        <v>2559</v>
      </c>
      <c r="D1723" s="157" t="s">
        <v>270</v>
      </c>
      <c r="E1723" s="168" t="s">
        <v>175</v>
      </c>
      <c r="F1723" s="158">
        <v>7</v>
      </c>
      <c r="G1723" s="158" t="str">
        <f>IFERROR(VLOOKUP(F1723,[6]Hoja4!$A$1:B1860,2,FALSE),"")</f>
        <v>JULIO</v>
      </c>
      <c r="H1723" s="148">
        <v>7</v>
      </c>
      <c r="I1723" s="158" t="str">
        <f>IFERROR(VLOOKUP(H1723,[6]Hoja4!$A$1:D1859,2,FALSE),"")</f>
        <v>JULIO</v>
      </c>
      <c r="J1723" s="148" t="s">
        <v>178</v>
      </c>
      <c r="K1723" s="148">
        <f>IFERROR(VLOOKUP(J1723,[6]LISTAS!$A$8:$B$11,2,FALSE),"")</f>
        <v>1</v>
      </c>
      <c r="L1723" s="159">
        <v>5</v>
      </c>
      <c r="M1723" s="160" t="s">
        <v>213</v>
      </c>
      <c r="N1723" s="160" t="str">
        <f>IFERROR(VLOOKUP(M1723,'[6]archivo de datos'!$G$1:$H$24,2,FALSE),"")</f>
        <v>CCE-16</v>
      </c>
      <c r="O1723" s="168" t="s">
        <v>180</v>
      </c>
      <c r="P1723" s="162">
        <f>IFERROR(VLOOKUP(O1723,'[6]archivo de datos'!$J$6:$K$12,2,FALSE),"")</f>
        <v>0</v>
      </c>
      <c r="Q1723" s="163" t="s">
        <v>46</v>
      </c>
      <c r="R1723" s="157" t="s">
        <v>1158</v>
      </c>
      <c r="S1723" s="164" t="s">
        <v>182</v>
      </c>
      <c r="T1723" s="147" t="s">
        <v>166</v>
      </c>
      <c r="U1723" s="147" t="s">
        <v>793</v>
      </c>
      <c r="V1723" s="157" t="str">
        <f>+IFERROR(VLOOKUP(U1723,[6]Equivalencias!$M$2:$N$97,2,FALSE),"")</f>
        <v xml:space="preserve">Áreas administradas </v>
      </c>
      <c r="W1723" s="168" t="s">
        <v>175</v>
      </c>
      <c r="X1723" s="154">
        <v>80000000</v>
      </c>
      <c r="Y1723" s="154">
        <v>80000000</v>
      </c>
      <c r="Z1723" s="168" t="s">
        <v>183</v>
      </c>
      <c r="AA1723" s="168" t="s">
        <v>184</v>
      </c>
      <c r="AB1723" s="157">
        <f>IFERROR(VLOOKUP(AA1723,[6]Hoja4!$A$14:$B$19,2,FALSE),"")</f>
        <v>0</v>
      </c>
      <c r="AC1723" s="157" t="s">
        <v>171</v>
      </c>
      <c r="AD1723" s="157" t="s">
        <v>2403</v>
      </c>
      <c r="AE1723" s="157" t="s">
        <v>2280</v>
      </c>
      <c r="AF1723" s="157" t="s">
        <v>2281</v>
      </c>
      <c r="AG1723" s="157" t="str">
        <f>IFERROR(VLOOKUP(AF1723,'[6]archivo de datos'!$D$1:$E$1156,2,FALSE),"")</f>
        <v>CO-VAC-76001</v>
      </c>
      <c r="AH1723" s="157" t="s">
        <v>1649</v>
      </c>
      <c r="AI1723" s="157" t="str">
        <f>IFERROR(VLOOKUP(AC1723,[6]Hoja3!$B$28:$E$38,2,FALSE),"")</f>
        <v>Gloria Teresita Serna Alzate</v>
      </c>
      <c r="AJ1723" s="157" t="str">
        <f>IFERROR(VLOOKUP(AC1723,[6]Hoja3!$B$28:$E$38,3,FALSE),"")</f>
        <v>602 5561125</v>
      </c>
      <c r="AK1723" s="167" t="str">
        <f>IFERROR(VLOOKUP(AC1723,[6]Hoja3!$B$28:$E$38,4,FALSE),"")</f>
        <v>gloria.serna@parquesnacionales.gov.co</v>
      </c>
      <c r="AL1723" s="168" t="s">
        <v>183</v>
      </c>
      <c r="AM1723" s="168" t="s">
        <v>183</v>
      </c>
      <c r="AN1723" s="168" t="s">
        <v>183</v>
      </c>
      <c r="AO1723" s="168" t="s">
        <v>183</v>
      </c>
      <c r="AP1723" s="168"/>
      <c r="AQ1723" s="157"/>
      <c r="AR1723" s="157"/>
      <c r="AS1723" s="157" t="s">
        <v>191</v>
      </c>
      <c r="AT1723" s="157" t="s">
        <v>2555</v>
      </c>
    </row>
    <row r="1724" spans="1:46" ht="25.05" customHeight="1" x14ac:dyDescent="0.3">
      <c r="A1724" s="168"/>
      <c r="B1724" s="168">
        <v>78181900</v>
      </c>
      <c r="C1724" s="168" t="s">
        <v>2560</v>
      </c>
      <c r="D1724" s="157" t="s">
        <v>228</v>
      </c>
      <c r="E1724" s="168" t="s">
        <v>175</v>
      </c>
      <c r="F1724" s="158">
        <v>3</v>
      </c>
      <c r="G1724" s="158" t="str">
        <f>IFERROR(VLOOKUP(F1724,[6]Hoja4!$A$1:B1861,2,FALSE),"")</f>
        <v>MARZO</v>
      </c>
      <c r="H1724" s="148">
        <v>3</v>
      </c>
      <c r="I1724" s="158" t="str">
        <f>IFERROR(VLOOKUP(H1724,[6]Hoja4!$A$1:D1860,2,FALSE),"")</f>
        <v>MARZO</v>
      </c>
      <c r="J1724" s="148" t="s">
        <v>178</v>
      </c>
      <c r="K1724" s="148">
        <f>IFERROR(VLOOKUP(J1724,[6]LISTAS!$A$8:$B$11,2,FALSE),"")</f>
        <v>1</v>
      </c>
      <c r="L1724" s="159">
        <v>8</v>
      </c>
      <c r="M1724" s="160" t="s">
        <v>196</v>
      </c>
      <c r="N1724" s="160" t="str">
        <f>IFERROR(VLOOKUP(M1724,'[6]archivo de datos'!$G$1:$H$24,2,FALSE),"")</f>
        <v>CCE-10</v>
      </c>
      <c r="O1724" s="168" t="s">
        <v>180</v>
      </c>
      <c r="P1724" s="162">
        <f>IFERROR(VLOOKUP(O1724,'[6]archivo de datos'!$J$6:$K$12,2,FALSE),"")</f>
        <v>0</v>
      </c>
      <c r="Q1724" s="163" t="s">
        <v>46</v>
      </c>
      <c r="R1724" s="157" t="s">
        <v>1158</v>
      </c>
      <c r="S1724" s="164" t="s">
        <v>182</v>
      </c>
      <c r="T1724" s="147" t="s">
        <v>166</v>
      </c>
      <c r="U1724" s="147" t="s">
        <v>595</v>
      </c>
      <c r="V1724" s="157" t="str">
        <f>+IFERROR(VLOOKUP(U1724,[6]Equivalencias!$M$2:$N$97,2,FALSE),"")</f>
        <v xml:space="preserve">Áreas administradas </v>
      </c>
      <c r="W1724" s="168" t="s">
        <v>175</v>
      </c>
      <c r="X1724" s="154">
        <v>15000000</v>
      </c>
      <c r="Y1724" s="154">
        <v>15000000</v>
      </c>
      <c r="Z1724" s="168" t="s">
        <v>183</v>
      </c>
      <c r="AA1724" s="168" t="s">
        <v>184</v>
      </c>
      <c r="AB1724" s="157">
        <f>IFERROR(VLOOKUP(AA1724,[6]Hoja4!$A$14:$B$19,2,FALSE),"")</f>
        <v>0</v>
      </c>
      <c r="AC1724" s="157" t="s">
        <v>171</v>
      </c>
      <c r="AD1724" s="157" t="s">
        <v>2403</v>
      </c>
      <c r="AE1724" s="157" t="s">
        <v>2280</v>
      </c>
      <c r="AF1724" s="157" t="s">
        <v>2281</v>
      </c>
      <c r="AG1724" s="157" t="str">
        <f>IFERROR(VLOOKUP(AF1724,'[6]archivo de datos'!$D$1:$E$1156,2,FALSE),"")</f>
        <v>CO-VAC-76001</v>
      </c>
      <c r="AH1724" s="157" t="s">
        <v>188</v>
      </c>
      <c r="AI1724" s="157" t="str">
        <f>IFERROR(VLOOKUP(AC1724,[6]Hoja3!$B$28:$E$38,2,FALSE),"")</f>
        <v>Gloria Teresita Serna Alzate</v>
      </c>
      <c r="AJ1724" s="157" t="str">
        <f>IFERROR(VLOOKUP(AC1724,[6]Hoja3!$B$28:$E$38,3,FALSE),"")</f>
        <v>602 5561125</v>
      </c>
      <c r="AK1724" s="167" t="str">
        <f>IFERROR(VLOOKUP(AC1724,[6]Hoja3!$B$28:$E$38,4,FALSE),"")</f>
        <v>gloria.serna@parquesnacionales.gov.co</v>
      </c>
      <c r="AL1724" s="168" t="s">
        <v>183</v>
      </c>
      <c r="AM1724" s="168" t="s">
        <v>183</v>
      </c>
      <c r="AN1724" s="168" t="s">
        <v>183</v>
      </c>
      <c r="AO1724" s="168" t="s">
        <v>183</v>
      </c>
      <c r="AP1724" s="168"/>
      <c r="AQ1724" s="157"/>
      <c r="AR1724" s="157"/>
      <c r="AS1724" s="157" t="s">
        <v>191</v>
      </c>
      <c r="AT1724" s="157"/>
    </row>
    <row r="1725" spans="1:46" ht="25.05" customHeight="1" x14ac:dyDescent="0.3">
      <c r="A1725" s="168"/>
      <c r="B1725" s="168">
        <v>80131500</v>
      </c>
      <c r="C1725" s="168" t="s">
        <v>2561</v>
      </c>
      <c r="D1725" s="157" t="s">
        <v>2562</v>
      </c>
      <c r="E1725" s="168" t="s">
        <v>175</v>
      </c>
      <c r="F1725" s="158">
        <v>4</v>
      </c>
      <c r="G1725" s="158" t="str">
        <f>IFERROR(VLOOKUP(F1725,[6]Hoja4!$A$1:B1862,2,FALSE),"")</f>
        <v>ABRIL</v>
      </c>
      <c r="H1725" s="148">
        <v>4</v>
      </c>
      <c r="I1725" s="158" t="str">
        <f>IFERROR(VLOOKUP(H1725,[6]Hoja4!$A$1:D1861,2,FALSE),"")</f>
        <v>ABRIL</v>
      </c>
      <c r="J1725" s="148" t="s">
        <v>178</v>
      </c>
      <c r="K1725" s="148">
        <f>IFERROR(VLOOKUP(J1725,[6]LISTAS!$A$8:$B$11,2,FALSE),"")</f>
        <v>1</v>
      </c>
      <c r="L1725" s="159">
        <v>9</v>
      </c>
      <c r="M1725" s="160" t="s">
        <v>753</v>
      </c>
      <c r="N1725" s="160" t="str">
        <f>IFERROR(VLOOKUP(M1725,'[6]archivo de datos'!$G$1:$H$24,2,FALSE),"")</f>
        <v>CCE-06</v>
      </c>
      <c r="O1725" s="168" t="s">
        <v>180</v>
      </c>
      <c r="P1725" s="162">
        <f>IFERROR(VLOOKUP(O1725,'[6]archivo de datos'!$J$6:$K$12,2,FALSE),"")</f>
        <v>0</v>
      </c>
      <c r="Q1725" s="163" t="s">
        <v>46</v>
      </c>
      <c r="R1725" s="157" t="s">
        <v>1158</v>
      </c>
      <c r="S1725" s="164" t="s">
        <v>182</v>
      </c>
      <c r="T1725" s="147" t="s">
        <v>166</v>
      </c>
      <c r="U1725" s="147" t="s">
        <v>595</v>
      </c>
      <c r="V1725" s="157" t="str">
        <f>+IFERROR(VLOOKUP(U1725,[6]Equivalencias!$M$2:$N$97,2,FALSE),"")</f>
        <v xml:space="preserve">Áreas administradas </v>
      </c>
      <c r="W1725" s="168" t="s">
        <v>175</v>
      </c>
      <c r="X1725" s="154">
        <v>12715048</v>
      </c>
      <c r="Y1725" s="154">
        <v>12715048</v>
      </c>
      <c r="Z1725" s="168" t="s">
        <v>183</v>
      </c>
      <c r="AA1725" s="168" t="s">
        <v>184</v>
      </c>
      <c r="AB1725" s="157">
        <f>IFERROR(VLOOKUP(AA1725,[6]Hoja4!$A$14:$B$19,2,FALSE),"")</f>
        <v>0</v>
      </c>
      <c r="AC1725" s="157" t="s">
        <v>171</v>
      </c>
      <c r="AD1725" s="157" t="s">
        <v>2403</v>
      </c>
      <c r="AE1725" s="157" t="s">
        <v>2280</v>
      </c>
      <c r="AF1725" s="157" t="s">
        <v>2281</v>
      </c>
      <c r="AG1725" s="157" t="str">
        <f>IFERROR(VLOOKUP(AF1725,'[6]archivo de datos'!$D$1:$E$1156,2,FALSE),"")</f>
        <v>CO-VAC-76001</v>
      </c>
      <c r="AH1725" s="157" t="s">
        <v>188</v>
      </c>
      <c r="AI1725" s="157" t="str">
        <f>IFERROR(VLOOKUP(AC1725,[6]Hoja3!$B$28:$E$38,2,FALSE),"")</f>
        <v>Gloria Teresita Serna Alzate</v>
      </c>
      <c r="AJ1725" s="157" t="str">
        <f>IFERROR(VLOOKUP(AC1725,[6]Hoja3!$B$28:$E$38,3,FALSE),"")</f>
        <v>602 5561125</v>
      </c>
      <c r="AK1725" s="167" t="str">
        <f>IFERROR(VLOOKUP(AC1725,[6]Hoja3!$B$28:$E$38,4,FALSE),"")</f>
        <v>gloria.serna@parquesnacionales.gov.co</v>
      </c>
      <c r="AL1725" s="168" t="s">
        <v>183</v>
      </c>
      <c r="AM1725" s="168" t="s">
        <v>183</v>
      </c>
      <c r="AN1725" s="168" t="s">
        <v>183</v>
      </c>
      <c r="AO1725" s="168" t="s">
        <v>183</v>
      </c>
      <c r="AP1725" s="168"/>
      <c r="AQ1725" s="157"/>
      <c r="AR1725" s="157"/>
      <c r="AS1725" s="157" t="s">
        <v>191</v>
      </c>
      <c r="AT1725" s="157"/>
    </row>
    <row r="1726" spans="1:46" ht="25.05" customHeight="1" x14ac:dyDescent="0.3">
      <c r="A1726" s="168"/>
      <c r="B1726" s="168">
        <v>80131500</v>
      </c>
      <c r="C1726" s="168" t="s">
        <v>2563</v>
      </c>
      <c r="D1726" s="157" t="s">
        <v>2539</v>
      </c>
      <c r="E1726" s="168" t="s">
        <v>175</v>
      </c>
      <c r="F1726" s="158">
        <v>1</v>
      </c>
      <c r="G1726" s="158" t="str">
        <f>IFERROR(VLOOKUP(F1726,[6]Hoja4!$A$1:B1863,2,FALSE),"")</f>
        <v>ENERO</v>
      </c>
      <c r="H1726" s="148">
        <v>1</v>
      </c>
      <c r="I1726" s="158" t="str">
        <f>IFERROR(VLOOKUP(H1726,[6]Hoja4!$A$1:D1862,2,FALSE),"")</f>
        <v>ENERO</v>
      </c>
      <c r="J1726" s="148" t="s">
        <v>178</v>
      </c>
      <c r="K1726" s="148">
        <f>IFERROR(VLOOKUP(J1726,[6]LISTAS!$A$8:$B$11,2,FALSE),"")</f>
        <v>1</v>
      </c>
      <c r="L1726" s="159">
        <v>3</v>
      </c>
      <c r="M1726" s="160" t="s">
        <v>753</v>
      </c>
      <c r="N1726" s="160" t="str">
        <f>IFERROR(VLOOKUP(M1726,'[6]archivo de datos'!$G$1:$H$24,2,FALSE),"")</f>
        <v>CCE-06</v>
      </c>
      <c r="O1726" s="168" t="s">
        <v>180</v>
      </c>
      <c r="P1726" s="162">
        <f>IFERROR(VLOOKUP(O1726,'[6]archivo de datos'!$J$6:$K$12,2,FALSE),"")</f>
        <v>0</v>
      </c>
      <c r="Q1726" s="163" t="s">
        <v>48</v>
      </c>
      <c r="R1726" s="157" t="s">
        <v>1158</v>
      </c>
      <c r="S1726" s="164" t="s">
        <v>182</v>
      </c>
      <c r="T1726" s="147" t="s">
        <v>166</v>
      </c>
      <c r="U1726" s="147" t="s">
        <v>595</v>
      </c>
      <c r="V1726" s="157" t="str">
        <f>+IFERROR(VLOOKUP(U1726,[6]Equivalencias!$M$2:$N$97,2,FALSE),"")</f>
        <v xml:space="preserve">Áreas administradas </v>
      </c>
      <c r="W1726" s="168" t="s">
        <v>175</v>
      </c>
      <c r="X1726" s="154">
        <v>9284952</v>
      </c>
      <c r="Y1726" s="154">
        <v>9284952</v>
      </c>
      <c r="Z1726" s="168" t="s">
        <v>562</v>
      </c>
      <c r="AA1726" s="168" t="s">
        <v>1602</v>
      </c>
      <c r="AB1726" s="157">
        <f>IFERROR(VLOOKUP(AA1726,[6]Hoja4!$A$14:$B$19,2,FALSE),"")</f>
        <v>2</v>
      </c>
      <c r="AC1726" s="157" t="s">
        <v>171</v>
      </c>
      <c r="AD1726" s="157" t="s">
        <v>2403</v>
      </c>
      <c r="AE1726" s="157" t="s">
        <v>2280</v>
      </c>
      <c r="AF1726" s="157" t="s">
        <v>2281</v>
      </c>
      <c r="AG1726" s="157" t="str">
        <f>IFERROR(VLOOKUP(AF1726,'[6]archivo de datos'!$D$1:$E$1156,2,FALSE),"")</f>
        <v>CO-VAC-76001</v>
      </c>
      <c r="AH1726" s="157" t="s">
        <v>188</v>
      </c>
      <c r="AI1726" s="157" t="str">
        <f>IFERROR(VLOOKUP(AC1726,[6]Hoja3!$B$28:$E$38,2,FALSE),"")</f>
        <v>Gloria Teresita Serna Alzate</v>
      </c>
      <c r="AJ1726" s="157" t="str">
        <f>IFERROR(VLOOKUP(AC1726,[6]Hoja3!$B$28:$E$38,3,FALSE),"")</f>
        <v>602 5561125</v>
      </c>
      <c r="AK1726" s="167" t="str">
        <f>IFERROR(VLOOKUP(AC1726,[6]Hoja3!$B$28:$E$38,4,FALSE),"")</f>
        <v>gloria.serna@parquesnacionales.gov.co</v>
      </c>
      <c r="AL1726" s="168" t="s">
        <v>183</v>
      </c>
      <c r="AM1726" s="168" t="s">
        <v>183</v>
      </c>
      <c r="AN1726" s="168" t="s">
        <v>183</v>
      </c>
      <c r="AO1726" s="168" t="s">
        <v>183</v>
      </c>
      <c r="AP1726" s="168"/>
      <c r="AQ1726" s="157"/>
      <c r="AR1726" s="157"/>
      <c r="AS1726" s="157" t="s">
        <v>191</v>
      </c>
      <c r="AT1726" s="157"/>
    </row>
    <row r="1727" spans="1:46" ht="25.05" customHeight="1" x14ac:dyDescent="0.3">
      <c r="A1727" s="168"/>
      <c r="B1727" s="168">
        <v>44120000</v>
      </c>
      <c r="C1727" s="168" t="s">
        <v>2564</v>
      </c>
      <c r="D1727" s="157" t="s">
        <v>202</v>
      </c>
      <c r="E1727" s="168" t="s">
        <v>175</v>
      </c>
      <c r="F1727" s="158">
        <v>6</v>
      </c>
      <c r="G1727" s="158" t="str">
        <f>IFERROR(VLOOKUP(F1727,[6]Hoja4!$A$1:B1864,2,FALSE),"")</f>
        <v>JUNIO</v>
      </c>
      <c r="H1727" s="148">
        <v>6</v>
      </c>
      <c r="I1727" s="158" t="str">
        <f>IFERROR(VLOOKUP(H1727,[6]Hoja4!$A$1:D1863,2,FALSE),"")</f>
        <v>JUNIO</v>
      </c>
      <c r="J1727" s="148" t="s">
        <v>178</v>
      </c>
      <c r="K1727" s="148">
        <f>IFERROR(VLOOKUP(J1727,[6]LISTAS!$A$8:$B$11,2,FALSE),"")</f>
        <v>1</v>
      </c>
      <c r="L1727" s="159">
        <v>1</v>
      </c>
      <c r="M1727" s="160" t="s">
        <v>196</v>
      </c>
      <c r="N1727" s="160" t="str">
        <f>IFERROR(VLOOKUP(M1727,'[6]archivo de datos'!$G$1:$H$24,2,FALSE),"")</f>
        <v>CCE-10</v>
      </c>
      <c r="O1727" s="168" t="s">
        <v>180</v>
      </c>
      <c r="P1727" s="162">
        <f>IFERROR(VLOOKUP(O1727,'[6]archivo de datos'!$J$6:$K$12,2,FALSE),"")</f>
        <v>0</v>
      </c>
      <c r="Q1727" s="163" t="s">
        <v>46</v>
      </c>
      <c r="R1727" s="157" t="s">
        <v>1158</v>
      </c>
      <c r="S1727" s="164" t="s">
        <v>182</v>
      </c>
      <c r="T1727" s="147" t="s">
        <v>166</v>
      </c>
      <c r="U1727" s="147" t="s">
        <v>595</v>
      </c>
      <c r="V1727" s="157" t="str">
        <f>+IFERROR(VLOOKUP(U1727,[6]Equivalencias!$M$2:$N$97,2,FALSE),"")</f>
        <v xml:space="preserve">Áreas administradas </v>
      </c>
      <c r="W1727" s="168" t="s">
        <v>175</v>
      </c>
      <c r="X1727" s="154">
        <v>17000000</v>
      </c>
      <c r="Y1727" s="154">
        <v>17000000</v>
      </c>
      <c r="Z1727" s="168" t="s">
        <v>183</v>
      </c>
      <c r="AA1727" s="168" t="s">
        <v>184</v>
      </c>
      <c r="AB1727" s="157">
        <f>IFERROR(VLOOKUP(AA1727,[6]Hoja4!$A$14:$B$19,2,FALSE),"")</f>
        <v>0</v>
      </c>
      <c r="AC1727" s="157" t="s">
        <v>171</v>
      </c>
      <c r="AD1727" s="157" t="s">
        <v>2403</v>
      </c>
      <c r="AE1727" s="157" t="s">
        <v>2280</v>
      </c>
      <c r="AF1727" s="157" t="s">
        <v>2281</v>
      </c>
      <c r="AG1727" s="157" t="str">
        <f>IFERROR(VLOOKUP(AF1727,'[6]archivo de datos'!$D$1:$E$1156,2,FALSE),"")</f>
        <v>CO-VAC-76001</v>
      </c>
      <c r="AH1727" s="157" t="s">
        <v>188</v>
      </c>
      <c r="AI1727" s="157" t="str">
        <f>IFERROR(VLOOKUP(AC1727,[6]Hoja3!$B$28:$E$38,2,FALSE),"")</f>
        <v>Gloria Teresita Serna Alzate</v>
      </c>
      <c r="AJ1727" s="157" t="str">
        <f>IFERROR(VLOOKUP(AC1727,[6]Hoja3!$B$28:$E$38,3,FALSE),"")</f>
        <v>602 5561125</v>
      </c>
      <c r="AK1727" s="167" t="str">
        <f>IFERROR(VLOOKUP(AC1727,[6]Hoja3!$B$28:$E$38,4,FALSE),"")</f>
        <v>gloria.serna@parquesnacionales.gov.co</v>
      </c>
      <c r="AL1727" s="168" t="s">
        <v>183</v>
      </c>
      <c r="AM1727" s="168" t="s">
        <v>183</v>
      </c>
      <c r="AN1727" s="168" t="s">
        <v>183</v>
      </c>
      <c r="AO1727" s="168" t="s">
        <v>183</v>
      </c>
      <c r="AP1727" s="168"/>
      <c r="AQ1727" s="157"/>
      <c r="AR1727" s="157"/>
      <c r="AS1727" s="157" t="s">
        <v>191</v>
      </c>
      <c r="AT1727" s="157"/>
    </row>
    <row r="1728" spans="1:46" ht="25.05" customHeight="1" x14ac:dyDescent="0.3">
      <c r="A1728" s="168"/>
      <c r="B1728" s="168">
        <v>10171500</v>
      </c>
      <c r="C1728" s="168" t="s">
        <v>2565</v>
      </c>
      <c r="D1728" s="157" t="s">
        <v>2328</v>
      </c>
      <c r="E1728" s="168" t="s">
        <v>175</v>
      </c>
      <c r="F1728" s="158">
        <v>9</v>
      </c>
      <c r="G1728" s="158" t="str">
        <f>IFERROR(VLOOKUP(F1728,[6]Hoja4!$A$1:B1865,2,FALSE),"")</f>
        <v>SEPTIEMBRE</v>
      </c>
      <c r="H1728" s="148">
        <v>9</v>
      </c>
      <c r="I1728" s="158" t="str">
        <f>IFERROR(VLOOKUP(H1728,[6]Hoja4!$A$1:D1864,2,FALSE),"")</f>
        <v>SEPTIEMBRE</v>
      </c>
      <c r="J1728" s="148" t="s">
        <v>178</v>
      </c>
      <c r="K1728" s="148">
        <f>IFERROR(VLOOKUP(J1728,[6]LISTAS!$A$8:$B$11,2,FALSE),"")</f>
        <v>1</v>
      </c>
      <c r="L1728" s="159">
        <v>2</v>
      </c>
      <c r="M1728" s="160" t="s">
        <v>1308</v>
      </c>
      <c r="N1728" s="160" t="str">
        <f>IFERROR(VLOOKUP(M1728,'[6]archivo de datos'!$G$1:$H$24,2,FALSE),"")</f>
        <v>CCE-07</v>
      </c>
      <c r="O1728" s="168" t="s">
        <v>180</v>
      </c>
      <c r="P1728" s="162">
        <f>IFERROR(VLOOKUP(O1728,'[6]archivo de datos'!$J$6:$K$12,2,FALSE),"")</f>
        <v>0</v>
      </c>
      <c r="Q1728" s="163" t="s">
        <v>46</v>
      </c>
      <c r="R1728" s="157" t="s">
        <v>1158</v>
      </c>
      <c r="S1728" s="164" t="s">
        <v>182</v>
      </c>
      <c r="T1728" s="157" t="s">
        <v>168</v>
      </c>
      <c r="U1728" s="157" t="s">
        <v>695</v>
      </c>
      <c r="V1728" s="157" t="str">
        <f>+IFERROR(VLOOKUP(U1728,[6]Equivalencias!$M$2:$N$97,2,FALSE),"")</f>
        <v>Plántulas producidas</v>
      </c>
      <c r="W1728" s="168" t="s">
        <v>175</v>
      </c>
      <c r="X1728" s="154">
        <v>50000000</v>
      </c>
      <c r="Y1728" s="154">
        <v>50000000</v>
      </c>
      <c r="Z1728" s="168" t="s">
        <v>183</v>
      </c>
      <c r="AA1728" s="168" t="s">
        <v>184</v>
      </c>
      <c r="AB1728" s="157">
        <f>IFERROR(VLOOKUP(AA1728,[6]Hoja4!$A$14:$B$19,2,FALSE),"")</f>
        <v>0</v>
      </c>
      <c r="AC1728" s="157" t="s">
        <v>171</v>
      </c>
      <c r="AD1728" s="157" t="s">
        <v>2403</v>
      </c>
      <c r="AE1728" s="157" t="s">
        <v>2280</v>
      </c>
      <c r="AF1728" s="157" t="s">
        <v>2281</v>
      </c>
      <c r="AG1728" s="157" t="str">
        <f>IFERROR(VLOOKUP(AF1728,'[6]archivo de datos'!$D$1:$E$1156,2,FALSE),"")</f>
        <v>CO-VAC-76001</v>
      </c>
      <c r="AH1728" s="157" t="s">
        <v>188</v>
      </c>
      <c r="AI1728" s="157" t="str">
        <f>IFERROR(VLOOKUP(AC1728,[6]Hoja3!$B$28:$E$38,2,FALSE),"")</f>
        <v>Gloria Teresita Serna Alzate</v>
      </c>
      <c r="AJ1728" s="157" t="str">
        <f>IFERROR(VLOOKUP(AC1728,[6]Hoja3!$B$28:$E$38,3,FALSE),"")</f>
        <v>602 5561125</v>
      </c>
      <c r="AK1728" s="167" t="str">
        <f>IFERROR(VLOOKUP(AC1728,[6]Hoja3!$B$28:$E$38,4,FALSE),"")</f>
        <v>gloria.serna@parquesnacionales.gov.co</v>
      </c>
      <c r="AL1728" s="168" t="s">
        <v>183</v>
      </c>
      <c r="AM1728" s="168" t="s">
        <v>183</v>
      </c>
      <c r="AN1728" s="168" t="s">
        <v>183</v>
      </c>
      <c r="AO1728" s="168" t="s">
        <v>183</v>
      </c>
      <c r="AP1728" s="168"/>
      <c r="AQ1728" s="157"/>
      <c r="AR1728" s="157"/>
      <c r="AS1728" s="157" t="s">
        <v>191</v>
      </c>
      <c r="AT1728" s="157"/>
    </row>
    <row r="1729" spans="1:46" ht="25.05" customHeight="1" x14ac:dyDescent="0.3">
      <c r="A1729" s="168"/>
      <c r="B1729" s="168">
        <v>72154013</v>
      </c>
      <c r="C1729" s="168" t="s">
        <v>2565</v>
      </c>
      <c r="D1729" s="157" t="s">
        <v>2328</v>
      </c>
      <c r="E1729" s="168" t="s">
        <v>175</v>
      </c>
      <c r="F1729" s="158">
        <v>7</v>
      </c>
      <c r="G1729" s="158" t="str">
        <f>IFERROR(VLOOKUP(F1729,[6]Hoja4!$A$1:B1866,2,FALSE),"")</f>
        <v>JULIO</v>
      </c>
      <c r="H1729" s="148">
        <v>7</v>
      </c>
      <c r="I1729" s="158" t="str">
        <f>IFERROR(VLOOKUP(H1729,[6]Hoja4!$A$1:D1865,2,FALSE),"")</f>
        <v>JULIO</v>
      </c>
      <c r="J1729" s="148" t="s">
        <v>178</v>
      </c>
      <c r="K1729" s="148">
        <f>IFERROR(VLOOKUP(J1729,[6]LISTAS!$A$8:$B$11,2,FALSE),"")</f>
        <v>1</v>
      </c>
      <c r="L1729" s="159">
        <v>4</v>
      </c>
      <c r="M1729" s="160" t="s">
        <v>753</v>
      </c>
      <c r="N1729" s="160" t="str">
        <f>IFERROR(VLOOKUP(M1729,'[6]archivo de datos'!$G$1:$H$24,2,FALSE),"")</f>
        <v>CCE-06</v>
      </c>
      <c r="O1729" s="168" t="s">
        <v>180</v>
      </c>
      <c r="P1729" s="162">
        <f>IFERROR(VLOOKUP(O1729,'[6]archivo de datos'!$J$6:$K$12,2,FALSE),"")</f>
        <v>0</v>
      </c>
      <c r="Q1729" s="163" t="s">
        <v>46</v>
      </c>
      <c r="R1729" s="157" t="s">
        <v>1158</v>
      </c>
      <c r="S1729" s="164" t="s">
        <v>182</v>
      </c>
      <c r="T1729" s="147" t="s">
        <v>163</v>
      </c>
      <c r="U1729" s="147" t="s">
        <v>641</v>
      </c>
      <c r="V1729" s="157" t="str">
        <f>+IFERROR(VLOOKUP(U1729,[6]Equivalencias!$M$2:$N$97,2,FALSE),"")</f>
        <v>Áreas en proceso de restauración</v>
      </c>
      <c r="W1729" s="168" t="s">
        <v>175</v>
      </c>
      <c r="X1729" s="154">
        <v>88000000</v>
      </c>
      <c r="Y1729" s="154">
        <v>88000000</v>
      </c>
      <c r="Z1729" s="168" t="s">
        <v>183</v>
      </c>
      <c r="AA1729" s="168" t="s">
        <v>184</v>
      </c>
      <c r="AB1729" s="157">
        <f>IFERROR(VLOOKUP(AA1729,[6]Hoja4!$A$14:$B$19,2,FALSE),"")</f>
        <v>0</v>
      </c>
      <c r="AC1729" s="157" t="s">
        <v>171</v>
      </c>
      <c r="AD1729" s="157" t="s">
        <v>2403</v>
      </c>
      <c r="AE1729" s="157" t="s">
        <v>2280</v>
      </c>
      <c r="AF1729" s="157" t="s">
        <v>2281</v>
      </c>
      <c r="AG1729" s="157" t="str">
        <f>IFERROR(VLOOKUP(AF1729,'[6]archivo de datos'!$D$1:$E$1156,2,FALSE),"")</f>
        <v>CO-VAC-76001</v>
      </c>
      <c r="AH1729" s="157" t="s">
        <v>188</v>
      </c>
      <c r="AI1729" s="157" t="str">
        <f>IFERROR(VLOOKUP(AC1729,[6]Hoja3!$B$28:$E$38,2,FALSE),"")</f>
        <v>Gloria Teresita Serna Alzate</v>
      </c>
      <c r="AJ1729" s="157" t="str">
        <f>IFERROR(VLOOKUP(AC1729,[6]Hoja3!$B$28:$E$38,3,FALSE),"")</f>
        <v>602 5561125</v>
      </c>
      <c r="AK1729" s="167" t="str">
        <f>IFERROR(VLOOKUP(AC1729,[6]Hoja3!$B$28:$E$38,4,FALSE),"")</f>
        <v>gloria.serna@parquesnacionales.gov.co</v>
      </c>
      <c r="AL1729" s="168" t="s">
        <v>183</v>
      </c>
      <c r="AM1729" s="168" t="s">
        <v>183</v>
      </c>
      <c r="AN1729" s="168" t="s">
        <v>183</v>
      </c>
      <c r="AO1729" s="168" t="s">
        <v>183</v>
      </c>
      <c r="AP1729" s="168"/>
      <c r="AQ1729" s="157"/>
      <c r="AR1729" s="157"/>
      <c r="AS1729" s="157" t="s">
        <v>191</v>
      </c>
      <c r="AT1729" s="157"/>
    </row>
    <row r="1730" spans="1:46" ht="25.05" customHeight="1" x14ac:dyDescent="0.3">
      <c r="A1730" s="168"/>
      <c r="B1730" s="168" t="s">
        <v>2546</v>
      </c>
      <c r="C1730" s="168" t="s">
        <v>2566</v>
      </c>
      <c r="D1730" s="157" t="s">
        <v>252</v>
      </c>
      <c r="E1730" s="168" t="s">
        <v>175</v>
      </c>
      <c r="F1730" s="158">
        <v>6</v>
      </c>
      <c r="G1730" s="158" t="str">
        <f>IFERROR(VLOOKUP(F1730,[6]Hoja4!$A$1:B1867,2,FALSE),"")</f>
        <v>JUNIO</v>
      </c>
      <c r="H1730" s="148">
        <v>6</v>
      </c>
      <c r="I1730" s="158" t="str">
        <f>IFERROR(VLOOKUP(H1730,[6]Hoja4!$A$1:D1866,2,FALSE),"")</f>
        <v>JUNIO</v>
      </c>
      <c r="J1730" s="148" t="s">
        <v>178</v>
      </c>
      <c r="K1730" s="148">
        <f>IFERROR(VLOOKUP(J1730,[6]LISTAS!$A$8:$B$11,2,FALSE),"")</f>
        <v>1</v>
      </c>
      <c r="L1730" s="159">
        <v>6</v>
      </c>
      <c r="M1730" s="160" t="s">
        <v>753</v>
      </c>
      <c r="N1730" s="160" t="str">
        <f>IFERROR(VLOOKUP(M1730,'[6]archivo de datos'!$G$1:$H$24,2,FALSE),"")</f>
        <v>CCE-06</v>
      </c>
      <c r="O1730" s="168" t="s">
        <v>180</v>
      </c>
      <c r="P1730" s="162">
        <f>IFERROR(VLOOKUP(O1730,'[6]archivo de datos'!$J$6:$K$12,2,FALSE),"")</f>
        <v>0</v>
      </c>
      <c r="Q1730" s="163" t="s">
        <v>46</v>
      </c>
      <c r="R1730" s="157" t="s">
        <v>1158</v>
      </c>
      <c r="S1730" s="164" t="s">
        <v>182</v>
      </c>
      <c r="T1730" s="132" t="s">
        <v>165</v>
      </c>
      <c r="U1730" s="147" t="s">
        <v>734</v>
      </c>
      <c r="V1730" s="157" t="str">
        <f>+IFERROR(VLOOKUP(U1730,[6]Equivalencias!$M$2:$N$97,2,FALSE),"")</f>
        <v>Visitantes que ingresan a las áreas protegidas nacionales</v>
      </c>
      <c r="W1730" s="168" t="s">
        <v>175</v>
      </c>
      <c r="X1730" s="154">
        <v>20000000</v>
      </c>
      <c r="Y1730" s="154">
        <v>20000000</v>
      </c>
      <c r="Z1730" s="168" t="s">
        <v>183</v>
      </c>
      <c r="AA1730" s="168" t="s">
        <v>184</v>
      </c>
      <c r="AB1730" s="157">
        <f>IFERROR(VLOOKUP(AA1730,[6]Hoja4!$A$14:$B$19,2,FALSE),"")</f>
        <v>0</v>
      </c>
      <c r="AC1730" s="157" t="s">
        <v>171</v>
      </c>
      <c r="AD1730" s="157" t="s">
        <v>2403</v>
      </c>
      <c r="AE1730" s="157" t="s">
        <v>2280</v>
      </c>
      <c r="AF1730" s="157" t="s">
        <v>2281</v>
      </c>
      <c r="AG1730" s="157" t="str">
        <f>IFERROR(VLOOKUP(AF1730,'[6]archivo de datos'!$D$1:$E$1156,2,FALSE),"")</f>
        <v>CO-VAC-76001</v>
      </c>
      <c r="AH1730" s="157" t="s">
        <v>188</v>
      </c>
      <c r="AI1730" s="157" t="str">
        <f>IFERROR(VLOOKUP(AC1730,[6]Hoja3!$B$28:$E$38,2,FALSE),"")</f>
        <v>Gloria Teresita Serna Alzate</v>
      </c>
      <c r="AJ1730" s="157" t="str">
        <f>IFERROR(VLOOKUP(AC1730,[6]Hoja3!$B$28:$E$38,3,FALSE),"")</f>
        <v>602 5561125</v>
      </c>
      <c r="AK1730" s="167" t="str">
        <f>IFERROR(VLOOKUP(AC1730,[6]Hoja3!$B$28:$E$38,4,FALSE),"")</f>
        <v>gloria.serna@parquesnacionales.gov.co</v>
      </c>
      <c r="AL1730" s="168" t="s">
        <v>183</v>
      </c>
      <c r="AM1730" s="168" t="s">
        <v>183</v>
      </c>
      <c r="AN1730" s="168" t="s">
        <v>183</v>
      </c>
      <c r="AO1730" s="168" t="s">
        <v>183</v>
      </c>
      <c r="AP1730" s="168"/>
      <c r="AQ1730" s="157"/>
      <c r="AR1730" s="157"/>
      <c r="AS1730" s="157" t="s">
        <v>191</v>
      </c>
      <c r="AT1730" s="157"/>
    </row>
    <row r="1731" spans="1:46" ht="25.05" customHeight="1" x14ac:dyDescent="0.3">
      <c r="A1731" s="168"/>
      <c r="B1731" s="168" t="s">
        <v>2546</v>
      </c>
      <c r="C1731" s="168" t="s">
        <v>2566</v>
      </c>
      <c r="D1731" s="157" t="s">
        <v>252</v>
      </c>
      <c r="E1731" s="168" t="s">
        <v>175</v>
      </c>
      <c r="F1731" s="158">
        <v>6</v>
      </c>
      <c r="G1731" s="158" t="str">
        <f>IFERROR(VLOOKUP(F1731,[6]Hoja4!$A$1:B1868,2,FALSE),"")</f>
        <v>JUNIO</v>
      </c>
      <c r="H1731" s="148">
        <v>6</v>
      </c>
      <c r="I1731" s="158" t="str">
        <f>IFERROR(VLOOKUP(H1731,[6]Hoja4!$A$1:D1867,2,FALSE),"")</f>
        <v>JUNIO</v>
      </c>
      <c r="J1731" s="148" t="s">
        <v>178</v>
      </c>
      <c r="K1731" s="148">
        <f>IFERROR(VLOOKUP(J1731,[6]LISTAS!$A$8:$B$11,2,FALSE),"")</f>
        <v>1</v>
      </c>
      <c r="L1731" s="159">
        <v>6</v>
      </c>
      <c r="M1731" s="160" t="s">
        <v>753</v>
      </c>
      <c r="N1731" s="160" t="str">
        <f>IFERROR(VLOOKUP(M1731,'[6]archivo de datos'!$G$1:$H$24,2,FALSE),"")</f>
        <v>CCE-06</v>
      </c>
      <c r="O1731" s="168" t="s">
        <v>180</v>
      </c>
      <c r="P1731" s="162">
        <f>IFERROR(VLOOKUP(O1731,'[6]archivo de datos'!$J$6:$K$12,2,FALSE),"")</f>
        <v>0</v>
      </c>
      <c r="Q1731" s="163" t="s">
        <v>46</v>
      </c>
      <c r="R1731" s="157" t="s">
        <v>1158</v>
      </c>
      <c r="S1731" s="164" t="s">
        <v>182</v>
      </c>
      <c r="T1731" s="147" t="s">
        <v>162</v>
      </c>
      <c r="U1731" s="157" t="s">
        <v>645</v>
      </c>
      <c r="V1731" s="157" t="str">
        <f>+IFERROR(VLOOKUP(U1731,[6]Equivalencias!$M$2:$N$97,2,FALSE),"")</f>
        <v>Documentos de lineamientos técnicos realizados</v>
      </c>
      <c r="W1731" s="168" t="s">
        <v>175</v>
      </c>
      <c r="X1731" s="154">
        <v>30000000</v>
      </c>
      <c r="Y1731" s="154">
        <v>30000000</v>
      </c>
      <c r="Z1731" s="168" t="s">
        <v>183</v>
      </c>
      <c r="AA1731" s="168" t="s">
        <v>184</v>
      </c>
      <c r="AB1731" s="157">
        <f>IFERROR(VLOOKUP(AA1731,[6]Hoja4!$A$14:$B$19,2,FALSE),"")</f>
        <v>0</v>
      </c>
      <c r="AC1731" s="157" t="s">
        <v>171</v>
      </c>
      <c r="AD1731" s="157" t="s">
        <v>2403</v>
      </c>
      <c r="AE1731" s="157" t="s">
        <v>2280</v>
      </c>
      <c r="AF1731" s="157" t="s">
        <v>2281</v>
      </c>
      <c r="AG1731" s="157" t="str">
        <f>IFERROR(VLOOKUP(AF1731,'[6]archivo de datos'!$D$1:$E$1156,2,FALSE),"")</f>
        <v>CO-VAC-76001</v>
      </c>
      <c r="AH1731" s="157" t="s">
        <v>188</v>
      </c>
      <c r="AI1731" s="157" t="str">
        <f>IFERROR(VLOOKUP(AC1731,[6]Hoja3!$B$28:$E$38,2,FALSE),"")</f>
        <v>Gloria Teresita Serna Alzate</v>
      </c>
      <c r="AJ1731" s="157" t="str">
        <f>IFERROR(VLOOKUP(AC1731,[6]Hoja3!$B$28:$E$38,3,FALSE),"")</f>
        <v>602 5561125</v>
      </c>
      <c r="AK1731" s="167" t="str">
        <f>IFERROR(VLOOKUP(AC1731,[6]Hoja3!$B$28:$E$38,4,FALSE),"")</f>
        <v>gloria.serna@parquesnacionales.gov.co</v>
      </c>
      <c r="AL1731" s="168" t="s">
        <v>183</v>
      </c>
      <c r="AM1731" s="168" t="s">
        <v>183</v>
      </c>
      <c r="AN1731" s="168" t="s">
        <v>183</v>
      </c>
      <c r="AO1731" s="168" t="s">
        <v>183</v>
      </c>
      <c r="AP1731" s="168"/>
      <c r="AQ1731" s="157"/>
      <c r="AR1731" s="157"/>
      <c r="AS1731" s="157" t="s">
        <v>191</v>
      </c>
      <c r="AT1731" s="157"/>
    </row>
    <row r="1732" spans="1:46" ht="25.05" customHeight="1" x14ac:dyDescent="0.3">
      <c r="A1732" s="168"/>
      <c r="B1732" s="168">
        <v>27112001</v>
      </c>
      <c r="C1732" s="168" t="s">
        <v>2567</v>
      </c>
      <c r="D1732" s="157" t="s">
        <v>2328</v>
      </c>
      <c r="E1732" s="168" t="s">
        <v>175</v>
      </c>
      <c r="F1732" s="158">
        <v>5</v>
      </c>
      <c r="G1732" s="158" t="str">
        <f>IFERROR(VLOOKUP(F1732,[6]Hoja4!$A$1:B1869,2,FALSE),"")</f>
        <v>MAYO</v>
      </c>
      <c r="H1732" s="148">
        <v>5</v>
      </c>
      <c r="I1732" s="158" t="str">
        <f>IFERROR(VLOOKUP(H1732,[6]Hoja4!$A$1:D1868,2,FALSE),"")</f>
        <v>MAYO</v>
      </c>
      <c r="J1732" s="148" t="s">
        <v>178</v>
      </c>
      <c r="K1732" s="148">
        <f>IFERROR(VLOOKUP(J1732,[6]LISTAS!$A$8:$B$11,2,FALSE),"")</f>
        <v>1</v>
      </c>
      <c r="L1732" s="159">
        <v>2</v>
      </c>
      <c r="M1732" s="160" t="s">
        <v>204</v>
      </c>
      <c r="N1732" s="160" t="str">
        <f>IFERROR(VLOOKUP(M1732,'[6]archivo de datos'!$G$1:$H$24,2,FALSE),"")</f>
        <v>CCE-99</v>
      </c>
      <c r="O1732" s="168" t="s">
        <v>180</v>
      </c>
      <c r="P1732" s="162">
        <f>IFERROR(VLOOKUP(O1732,'[6]archivo de datos'!$J$6:$K$12,2,FALSE),"")</f>
        <v>0</v>
      </c>
      <c r="Q1732" s="163" t="s">
        <v>46</v>
      </c>
      <c r="R1732" s="157" t="s">
        <v>1158</v>
      </c>
      <c r="S1732" s="164" t="s">
        <v>182</v>
      </c>
      <c r="T1732" s="147" t="s">
        <v>162</v>
      </c>
      <c r="U1732" s="157" t="s">
        <v>645</v>
      </c>
      <c r="V1732" s="157" t="str">
        <f>+IFERROR(VLOOKUP(U1732,[6]Equivalencias!$M$2:$N$97,2,FALSE),"")</f>
        <v>Documentos de lineamientos técnicos realizados</v>
      </c>
      <c r="W1732" s="168" t="s">
        <v>175</v>
      </c>
      <c r="X1732" s="154">
        <v>177000000</v>
      </c>
      <c r="Y1732" s="154">
        <v>177000000</v>
      </c>
      <c r="Z1732" s="168" t="s">
        <v>183</v>
      </c>
      <c r="AA1732" s="168" t="s">
        <v>184</v>
      </c>
      <c r="AB1732" s="157">
        <f>IFERROR(VLOOKUP(AA1732,[6]Hoja4!$A$14:$B$19,2,FALSE),"")</f>
        <v>0</v>
      </c>
      <c r="AC1732" s="157" t="s">
        <v>171</v>
      </c>
      <c r="AD1732" s="157" t="s">
        <v>2403</v>
      </c>
      <c r="AE1732" s="157" t="s">
        <v>2280</v>
      </c>
      <c r="AF1732" s="157" t="s">
        <v>2281</v>
      </c>
      <c r="AG1732" s="157" t="str">
        <f>IFERROR(VLOOKUP(AF1732,'[6]archivo de datos'!$D$1:$E$1156,2,FALSE),"")</f>
        <v>CO-VAC-76001</v>
      </c>
      <c r="AH1732" s="157" t="s">
        <v>188</v>
      </c>
      <c r="AI1732" s="157" t="str">
        <f>IFERROR(VLOOKUP(AC1732,[6]Hoja3!$B$28:$E$38,2,FALSE),"")</f>
        <v>Gloria Teresita Serna Alzate</v>
      </c>
      <c r="AJ1732" s="157" t="str">
        <f>IFERROR(VLOOKUP(AC1732,[6]Hoja3!$B$28:$E$38,3,FALSE),"")</f>
        <v>602 5561125</v>
      </c>
      <c r="AK1732" s="167" t="str">
        <f>IFERROR(VLOOKUP(AC1732,[6]Hoja3!$B$28:$E$38,4,FALSE),"")</f>
        <v>gloria.serna@parquesnacionales.gov.co</v>
      </c>
      <c r="AL1732" s="168" t="s">
        <v>183</v>
      </c>
      <c r="AM1732" s="168" t="s">
        <v>183</v>
      </c>
      <c r="AN1732" s="168" t="s">
        <v>183</v>
      </c>
      <c r="AO1732" s="168" t="s">
        <v>183</v>
      </c>
      <c r="AP1732" s="168"/>
      <c r="AQ1732" s="157"/>
      <c r="AR1732" s="157"/>
      <c r="AS1732" s="157" t="s">
        <v>191</v>
      </c>
      <c r="AT1732" s="157"/>
    </row>
    <row r="1733" spans="1:46" ht="25.05" customHeight="1" x14ac:dyDescent="0.3">
      <c r="A1733" s="168"/>
      <c r="B1733" s="168">
        <v>27112000</v>
      </c>
      <c r="C1733" s="168" t="s">
        <v>2568</v>
      </c>
      <c r="D1733" s="157" t="s">
        <v>202</v>
      </c>
      <c r="E1733" s="168" t="s">
        <v>175</v>
      </c>
      <c r="F1733" s="158">
        <v>5</v>
      </c>
      <c r="G1733" s="158" t="str">
        <f>IFERROR(VLOOKUP(F1733,[6]Hoja4!$A$1:B1870,2,FALSE),"")</f>
        <v>MAYO</v>
      </c>
      <c r="H1733" s="148">
        <v>5</v>
      </c>
      <c r="I1733" s="158" t="str">
        <f>IFERROR(VLOOKUP(H1733,[6]Hoja4!$A$1:D1869,2,FALSE),"")</f>
        <v>MAYO</v>
      </c>
      <c r="J1733" s="148" t="s">
        <v>178</v>
      </c>
      <c r="K1733" s="148">
        <f>IFERROR(VLOOKUP(J1733,[6]LISTAS!$A$8:$B$11,2,FALSE),"")</f>
        <v>1</v>
      </c>
      <c r="L1733" s="159">
        <v>6</v>
      </c>
      <c r="M1733" s="160" t="s">
        <v>1308</v>
      </c>
      <c r="N1733" s="160" t="str">
        <f>IFERROR(VLOOKUP(M1733,'[6]archivo de datos'!$G$1:$H$24,2,FALSE),"")</f>
        <v>CCE-07</v>
      </c>
      <c r="O1733" s="168" t="s">
        <v>180</v>
      </c>
      <c r="P1733" s="162">
        <f>IFERROR(VLOOKUP(O1733,'[6]archivo de datos'!$J$6:$K$12,2,FALSE),"")</f>
        <v>0</v>
      </c>
      <c r="Q1733" s="163" t="s">
        <v>46</v>
      </c>
      <c r="R1733" s="157" t="s">
        <v>1158</v>
      </c>
      <c r="S1733" s="164" t="s">
        <v>182</v>
      </c>
      <c r="T1733" s="147" t="s">
        <v>162</v>
      </c>
      <c r="U1733" s="157" t="s">
        <v>645</v>
      </c>
      <c r="V1733" s="157" t="str">
        <f>+IFERROR(VLOOKUP(U1733,[6]Equivalencias!$M$2:$N$97,2,FALSE),"")</f>
        <v>Documentos de lineamientos técnicos realizados</v>
      </c>
      <c r="W1733" s="168" t="s">
        <v>175</v>
      </c>
      <c r="X1733" s="154">
        <v>170000000</v>
      </c>
      <c r="Y1733" s="154">
        <v>170000000</v>
      </c>
      <c r="Z1733" s="168" t="s">
        <v>183</v>
      </c>
      <c r="AA1733" s="168" t="s">
        <v>184</v>
      </c>
      <c r="AB1733" s="157">
        <f>IFERROR(VLOOKUP(AA1733,[6]Hoja4!$A$14:$B$19,2,FALSE),"")</f>
        <v>0</v>
      </c>
      <c r="AC1733" s="157" t="s">
        <v>171</v>
      </c>
      <c r="AD1733" s="157" t="s">
        <v>2403</v>
      </c>
      <c r="AE1733" s="157" t="s">
        <v>2280</v>
      </c>
      <c r="AF1733" s="157" t="s">
        <v>2281</v>
      </c>
      <c r="AG1733" s="157" t="str">
        <f>IFERROR(VLOOKUP(AF1733,'[6]archivo de datos'!$D$1:$E$1156,2,FALSE),"")</f>
        <v>CO-VAC-76001</v>
      </c>
      <c r="AH1733" s="157" t="s">
        <v>188</v>
      </c>
      <c r="AI1733" s="157" t="str">
        <f>IFERROR(VLOOKUP(AC1733,[6]Hoja3!$B$28:$E$38,2,FALSE),"")</f>
        <v>Gloria Teresita Serna Alzate</v>
      </c>
      <c r="AJ1733" s="157" t="str">
        <f>IFERROR(VLOOKUP(AC1733,[6]Hoja3!$B$28:$E$38,3,FALSE),"")</f>
        <v>602 5561125</v>
      </c>
      <c r="AK1733" s="167" t="str">
        <f>IFERROR(VLOOKUP(AC1733,[6]Hoja3!$B$28:$E$38,4,FALSE),"")</f>
        <v>gloria.serna@parquesnacionales.gov.co</v>
      </c>
      <c r="AL1733" s="168" t="s">
        <v>183</v>
      </c>
      <c r="AM1733" s="168" t="s">
        <v>183</v>
      </c>
      <c r="AN1733" s="168" t="s">
        <v>183</v>
      </c>
      <c r="AO1733" s="168" t="s">
        <v>183</v>
      </c>
      <c r="AP1733" s="168"/>
      <c r="AQ1733" s="157"/>
      <c r="AR1733" s="157"/>
      <c r="AS1733" s="157" t="s">
        <v>191</v>
      </c>
      <c r="AT1733" s="157"/>
    </row>
    <row r="1734" spans="1:46" ht="25.05" customHeight="1" x14ac:dyDescent="0.3">
      <c r="A1734" s="168"/>
      <c r="B1734" s="168">
        <v>50101716</v>
      </c>
      <c r="C1734" s="168" t="s">
        <v>2569</v>
      </c>
      <c r="D1734" s="157" t="s">
        <v>202</v>
      </c>
      <c r="E1734" s="168" t="s">
        <v>175</v>
      </c>
      <c r="F1734" s="158">
        <v>8</v>
      </c>
      <c r="G1734" s="158" t="str">
        <f>IFERROR(VLOOKUP(F1734,[6]Hoja4!$A$1:B1871,2,FALSE),"")</f>
        <v>AGOSTO</v>
      </c>
      <c r="H1734" s="148">
        <v>8</v>
      </c>
      <c r="I1734" s="158" t="str">
        <f>IFERROR(VLOOKUP(H1734,[6]Hoja4!$A$1:D1870,2,FALSE),"")</f>
        <v>AGOSTO</v>
      </c>
      <c r="J1734" s="148" t="s">
        <v>178</v>
      </c>
      <c r="K1734" s="148">
        <f>IFERROR(VLOOKUP(J1734,[6]LISTAS!$A$8:$B$11,2,FALSE),"")</f>
        <v>1</v>
      </c>
      <c r="L1734" s="159">
        <v>4</v>
      </c>
      <c r="M1734" s="160" t="s">
        <v>196</v>
      </c>
      <c r="N1734" s="160" t="str">
        <f>IFERROR(VLOOKUP(M1734,'[6]archivo de datos'!$G$1:$H$24,2,FALSE),"")</f>
        <v>CCE-10</v>
      </c>
      <c r="O1734" s="168" t="s">
        <v>180</v>
      </c>
      <c r="P1734" s="162">
        <f>IFERROR(VLOOKUP(O1734,'[6]archivo de datos'!$J$6:$K$12,2,FALSE),"")</f>
        <v>0</v>
      </c>
      <c r="Q1734" s="163" t="s">
        <v>46</v>
      </c>
      <c r="R1734" s="157" t="s">
        <v>1158</v>
      </c>
      <c r="S1734" s="164" t="s">
        <v>182</v>
      </c>
      <c r="T1734" s="147" t="s">
        <v>164</v>
      </c>
      <c r="U1734" s="147" t="s">
        <v>558</v>
      </c>
      <c r="V1734" s="157" t="str">
        <f>+IFERROR(VLOOKUP(U1734,[6]Equivalencias!$M$2:$N$97,2,FALSE),"")</f>
        <v>Áreas cubiertas con jornadas de vigilancia</v>
      </c>
      <c r="W1734" s="168" t="s">
        <v>175</v>
      </c>
      <c r="X1734" s="154">
        <v>5000000</v>
      </c>
      <c r="Y1734" s="154">
        <v>5000000</v>
      </c>
      <c r="Z1734" s="168">
        <v>0</v>
      </c>
      <c r="AA1734" s="168" t="s">
        <v>184</v>
      </c>
      <c r="AB1734" s="157">
        <f>IFERROR(VLOOKUP(AA1734,[6]Hoja4!$A$14:$B$19,2,FALSE),"")</f>
        <v>0</v>
      </c>
      <c r="AC1734" s="157" t="s">
        <v>171</v>
      </c>
      <c r="AD1734" s="157" t="s">
        <v>2403</v>
      </c>
      <c r="AE1734" s="157" t="s">
        <v>2280</v>
      </c>
      <c r="AF1734" s="157" t="s">
        <v>2281</v>
      </c>
      <c r="AG1734" s="157" t="str">
        <f>IFERROR(VLOOKUP(AF1734,'[6]archivo de datos'!$D$1:$E$1156,2,FALSE),"")</f>
        <v>CO-VAC-76001</v>
      </c>
      <c r="AH1734" s="157" t="s">
        <v>188</v>
      </c>
      <c r="AI1734" s="157" t="str">
        <f>IFERROR(VLOOKUP(AC1734,[6]Hoja3!$B$28:$E$38,2,FALSE),"")</f>
        <v>Gloria Teresita Serna Alzate</v>
      </c>
      <c r="AJ1734" s="157" t="str">
        <f>IFERROR(VLOOKUP(AC1734,[6]Hoja3!$B$28:$E$38,3,FALSE),"")</f>
        <v>602 5561125</v>
      </c>
      <c r="AK1734" s="167" t="str">
        <f>IFERROR(VLOOKUP(AC1734,[6]Hoja3!$B$28:$E$38,4,FALSE),"")</f>
        <v>gloria.serna@parquesnacionales.gov.co</v>
      </c>
      <c r="AL1734" s="168">
        <v>0</v>
      </c>
      <c r="AM1734" s="168">
        <v>0</v>
      </c>
      <c r="AN1734" s="168">
        <v>0</v>
      </c>
      <c r="AO1734" s="168">
        <v>0</v>
      </c>
      <c r="AP1734" s="168"/>
      <c r="AQ1734" s="157"/>
      <c r="AR1734" s="157"/>
      <c r="AS1734" s="157" t="s">
        <v>191</v>
      </c>
      <c r="AT1734" s="157"/>
    </row>
    <row r="1735" spans="1:46" ht="25.05" customHeight="1" x14ac:dyDescent="0.3">
      <c r="A1735" s="168"/>
      <c r="B1735" s="168">
        <v>77101604</v>
      </c>
      <c r="C1735" s="168" t="s">
        <v>2570</v>
      </c>
      <c r="D1735" s="157" t="s">
        <v>270</v>
      </c>
      <c r="E1735" s="168" t="s">
        <v>175</v>
      </c>
      <c r="F1735" s="158">
        <v>7</v>
      </c>
      <c r="G1735" s="158" t="str">
        <f>IFERROR(VLOOKUP(F1735,[6]Hoja4!$A$1:B1872,2,FALSE),"")</f>
        <v>JULIO</v>
      </c>
      <c r="H1735" s="148">
        <v>7</v>
      </c>
      <c r="I1735" s="158" t="str">
        <f>IFERROR(VLOOKUP(H1735,[6]Hoja4!$A$1:D1871,2,FALSE),"")</f>
        <v>JULIO</v>
      </c>
      <c r="J1735" s="148" t="s">
        <v>178</v>
      </c>
      <c r="K1735" s="148">
        <f>IFERROR(VLOOKUP(J1735,[6]LISTAS!$A$8:$B$11,2,FALSE),"")</f>
        <v>1</v>
      </c>
      <c r="L1735" s="159">
        <v>5</v>
      </c>
      <c r="M1735" s="160" t="s">
        <v>213</v>
      </c>
      <c r="N1735" s="160" t="str">
        <f>IFERROR(VLOOKUP(M1735,'[6]archivo de datos'!$G$1:$H$24,2,FALSE),"")</f>
        <v>CCE-16</v>
      </c>
      <c r="O1735" s="168" t="s">
        <v>180</v>
      </c>
      <c r="P1735" s="162">
        <f>IFERROR(VLOOKUP(O1735,'[6]archivo de datos'!$J$6:$K$12,2,FALSE),"")</f>
        <v>0</v>
      </c>
      <c r="Q1735" s="163" t="s">
        <v>46</v>
      </c>
      <c r="R1735" s="157" t="s">
        <v>1158</v>
      </c>
      <c r="S1735" s="164" t="s">
        <v>182</v>
      </c>
      <c r="T1735" s="147" t="s">
        <v>166</v>
      </c>
      <c r="U1735" s="147" t="s">
        <v>793</v>
      </c>
      <c r="V1735" s="157" t="str">
        <f>+IFERROR(VLOOKUP(U1735,[6]Equivalencias!$M$2:$N$97,2,FALSE),"")</f>
        <v xml:space="preserve">Áreas administradas </v>
      </c>
      <c r="W1735" s="168" t="s">
        <v>175</v>
      </c>
      <c r="X1735" s="154">
        <v>250000000</v>
      </c>
      <c r="Y1735" s="154">
        <v>250000000</v>
      </c>
      <c r="Z1735" s="168" t="s">
        <v>183</v>
      </c>
      <c r="AA1735" s="168" t="s">
        <v>184</v>
      </c>
      <c r="AB1735" s="157">
        <f>IFERROR(VLOOKUP(AA1735,[6]Hoja4!$A$14:$B$19,2,FALSE),"")</f>
        <v>0</v>
      </c>
      <c r="AC1735" s="157" t="s">
        <v>171</v>
      </c>
      <c r="AD1735" s="157" t="s">
        <v>2403</v>
      </c>
      <c r="AE1735" s="157" t="s">
        <v>2280</v>
      </c>
      <c r="AF1735" s="157" t="s">
        <v>2281</v>
      </c>
      <c r="AG1735" s="157" t="str">
        <f>IFERROR(VLOOKUP(AF1735,'[6]archivo de datos'!$D$1:$E$1156,2,FALSE),"")</f>
        <v>CO-VAC-76001</v>
      </c>
      <c r="AH1735" s="157" t="s">
        <v>1649</v>
      </c>
      <c r="AI1735" s="157" t="str">
        <f>IFERROR(VLOOKUP(AC1735,[6]Hoja3!$B$28:$E$38,2,FALSE),"")</f>
        <v>Gloria Teresita Serna Alzate</v>
      </c>
      <c r="AJ1735" s="157" t="str">
        <f>IFERROR(VLOOKUP(AC1735,[6]Hoja3!$B$28:$E$38,3,FALSE),"")</f>
        <v>602 5561125</v>
      </c>
      <c r="AK1735" s="167" t="str">
        <f>IFERROR(VLOOKUP(AC1735,[6]Hoja3!$B$28:$E$38,4,FALSE),"")</f>
        <v>gloria.serna@parquesnacionales.gov.co</v>
      </c>
      <c r="AL1735" s="168" t="s">
        <v>183</v>
      </c>
      <c r="AM1735" s="168" t="s">
        <v>183</v>
      </c>
      <c r="AN1735" s="168" t="s">
        <v>183</v>
      </c>
      <c r="AO1735" s="168" t="s">
        <v>183</v>
      </c>
      <c r="AP1735" s="168"/>
      <c r="AQ1735" s="157"/>
      <c r="AR1735" s="157"/>
      <c r="AS1735" s="157" t="s">
        <v>191</v>
      </c>
      <c r="AT1735" s="157" t="s">
        <v>2555</v>
      </c>
    </row>
    <row r="1736" spans="1:46" ht="25.05" customHeight="1" x14ac:dyDescent="0.3">
      <c r="A1736" s="168"/>
      <c r="B1736" s="168">
        <v>77101604</v>
      </c>
      <c r="C1736" s="168" t="s">
        <v>2571</v>
      </c>
      <c r="D1736" s="157" t="s">
        <v>270</v>
      </c>
      <c r="E1736" s="168" t="s">
        <v>175</v>
      </c>
      <c r="F1736" s="158">
        <v>7</v>
      </c>
      <c r="G1736" s="158" t="str">
        <f>IFERROR(VLOOKUP(F1736,[6]Hoja4!$A$1:B1873,2,FALSE),"")</f>
        <v>JULIO</v>
      </c>
      <c r="H1736" s="148">
        <v>7</v>
      </c>
      <c r="I1736" s="158" t="str">
        <f>IFERROR(VLOOKUP(H1736,[6]Hoja4!$A$1:D1872,2,FALSE),"")</f>
        <v>JULIO</v>
      </c>
      <c r="J1736" s="148" t="s">
        <v>178</v>
      </c>
      <c r="K1736" s="148">
        <f>IFERROR(VLOOKUP(J1736,[6]LISTAS!$A$8:$B$11,2,FALSE),"")</f>
        <v>1</v>
      </c>
      <c r="L1736" s="159">
        <v>5</v>
      </c>
      <c r="M1736" s="160" t="s">
        <v>213</v>
      </c>
      <c r="N1736" s="160" t="str">
        <f>IFERROR(VLOOKUP(M1736,'[6]archivo de datos'!$G$1:$H$24,2,FALSE),"")</f>
        <v>CCE-16</v>
      </c>
      <c r="O1736" s="168" t="s">
        <v>180</v>
      </c>
      <c r="P1736" s="162">
        <f>IFERROR(VLOOKUP(O1736,'[6]archivo de datos'!$J$6:$K$12,2,FALSE),"")</f>
        <v>0</v>
      </c>
      <c r="Q1736" s="163" t="s">
        <v>46</v>
      </c>
      <c r="R1736" s="157" t="s">
        <v>1158</v>
      </c>
      <c r="S1736" s="164" t="s">
        <v>182</v>
      </c>
      <c r="T1736" s="147" t="s">
        <v>166</v>
      </c>
      <c r="U1736" s="147" t="s">
        <v>793</v>
      </c>
      <c r="V1736" s="157" t="str">
        <f>+IFERROR(VLOOKUP(U1736,[6]Equivalencias!$M$2:$N$97,2,FALSE),"")</f>
        <v xml:space="preserve">Áreas administradas </v>
      </c>
      <c r="W1736" s="168" t="s">
        <v>175</v>
      </c>
      <c r="X1736" s="154">
        <v>200000000</v>
      </c>
      <c r="Y1736" s="154">
        <v>200000000</v>
      </c>
      <c r="Z1736" s="168" t="s">
        <v>183</v>
      </c>
      <c r="AA1736" s="168" t="s">
        <v>184</v>
      </c>
      <c r="AB1736" s="157">
        <f>IFERROR(VLOOKUP(AA1736,[6]Hoja4!$A$14:$B$19,2,FALSE),"")</f>
        <v>0</v>
      </c>
      <c r="AC1736" s="157" t="s">
        <v>171</v>
      </c>
      <c r="AD1736" s="157" t="s">
        <v>2403</v>
      </c>
      <c r="AE1736" s="157" t="s">
        <v>2280</v>
      </c>
      <c r="AF1736" s="157" t="s">
        <v>2281</v>
      </c>
      <c r="AG1736" s="157" t="str">
        <f>IFERROR(VLOOKUP(AF1736,'[6]archivo de datos'!$D$1:$E$1156,2,FALSE),"")</f>
        <v>CO-VAC-76001</v>
      </c>
      <c r="AH1736" s="157" t="s">
        <v>1649</v>
      </c>
      <c r="AI1736" s="157" t="str">
        <f>IFERROR(VLOOKUP(AC1736,[6]Hoja3!$B$28:$E$38,2,FALSE),"")</f>
        <v>Gloria Teresita Serna Alzate</v>
      </c>
      <c r="AJ1736" s="157" t="str">
        <f>IFERROR(VLOOKUP(AC1736,[6]Hoja3!$B$28:$E$38,3,FALSE),"")</f>
        <v>602 5561125</v>
      </c>
      <c r="AK1736" s="167" t="str">
        <f>IFERROR(VLOOKUP(AC1736,[6]Hoja3!$B$28:$E$38,4,FALSE),"")</f>
        <v>gloria.serna@parquesnacionales.gov.co</v>
      </c>
      <c r="AL1736" s="168" t="s">
        <v>183</v>
      </c>
      <c r="AM1736" s="168" t="s">
        <v>183</v>
      </c>
      <c r="AN1736" s="168" t="s">
        <v>183</v>
      </c>
      <c r="AO1736" s="168" t="s">
        <v>183</v>
      </c>
      <c r="AP1736" s="168"/>
      <c r="AQ1736" s="157"/>
      <c r="AR1736" s="157"/>
      <c r="AS1736" s="157" t="s">
        <v>191</v>
      </c>
      <c r="AT1736" s="157" t="s">
        <v>2555</v>
      </c>
    </row>
    <row r="1737" spans="1:46" ht="25.05" customHeight="1" x14ac:dyDescent="0.3">
      <c r="A1737" s="168"/>
      <c r="B1737" s="168">
        <v>77101604</v>
      </c>
      <c r="C1737" s="168" t="s">
        <v>2572</v>
      </c>
      <c r="D1737" s="157" t="s">
        <v>270</v>
      </c>
      <c r="E1737" s="168" t="s">
        <v>175</v>
      </c>
      <c r="F1737" s="158">
        <v>7</v>
      </c>
      <c r="G1737" s="158" t="str">
        <f>IFERROR(VLOOKUP(F1737,[6]Hoja4!$A$1:B1874,2,FALSE),"")</f>
        <v>JULIO</v>
      </c>
      <c r="H1737" s="148">
        <v>7</v>
      </c>
      <c r="I1737" s="158" t="str">
        <f>IFERROR(VLOOKUP(H1737,[6]Hoja4!$A$1:D1873,2,FALSE),"")</f>
        <v>JULIO</v>
      </c>
      <c r="J1737" s="148" t="s">
        <v>178</v>
      </c>
      <c r="K1737" s="148">
        <f>IFERROR(VLOOKUP(J1737,[6]LISTAS!$A$8:$B$11,2,FALSE),"")</f>
        <v>1</v>
      </c>
      <c r="L1737" s="159">
        <v>5</v>
      </c>
      <c r="M1737" s="160" t="s">
        <v>213</v>
      </c>
      <c r="N1737" s="160" t="str">
        <f>IFERROR(VLOOKUP(M1737,'[6]archivo de datos'!$G$1:$H$24,2,FALSE),"")</f>
        <v>CCE-16</v>
      </c>
      <c r="O1737" s="168" t="s">
        <v>180</v>
      </c>
      <c r="P1737" s="162">
        <f>IFERROR(VLOOKUP(O1737,'[6]archivo de datos'!$J$6:$K$12,2,FALSE),"")</f>
        <v>0</v>
      </c>
      <c r="Q1737" s="163" t="s">
        <v>46</v>
      </c>
      <c r="R1737" s="157" t="s">
        <v>1158</v>
      </c>
      <c r="S1737" s="164" t="s">
        <v>182</v>
      </c>
      <c r="T1737" s="147" t="s">
        <v>166</v>
      </c>
      <c r="U1737" s="147" t="s">
        <v>793</v>
      </c>
      <c r="V1737" s="157" t="str">
        <f>+IFERROR(VLOOKUP(U1737,[6]Equivalencias!$M$2:$N$97,2,FALSE),"")</f>
        <v xml:space="preserve">Áreas administradas </v>
      </c>
      <c r="W1737" s="168" t="s">
        <v>175</v>
      </c>
      <c r="X1737" s="154">
        <v>200000000</v>
      </c>
      <c r="Y1737" s="154">
        <v>200000000</v>
      </c>
      <c r="Z1737" s="168" t="s">
        <v>183</v>
      </c>
      <c r="AA1737" s="168" t="s">
        <v>184</v>
      </c>
      <c r="AB1737" s="157">
        <f>IFERROR(VLOOKUP(AA1737,[6]Hoja4!$A$14:$B$19,2,FALSE),"")</f>
        <v>0</v>
      </c>
      <c r="AC1737" s="157" t="s">
        <v>171</v>
      </c>
      <c r="AD1737" s="157" t="s">
        <v>2403</v>
      </c>
      <c r="AE1737" s="157" t="s">
        <v>2280</v>
      </c>
      <c r="AF1737" s="157" t="s">
        <v>2281</v>
      </c>
      <c r="AG1737" s="157" t="str">
        <f>IFERROR(VLOOKUP(AF1737,'[6]archivo de datos'!$D$1:$E$1156,2,FALSE),"")</f>
        <v>CO-VAC-76001</v>
      </c>
      <c r="AH1737" s="157" t="s">
        <v>1649</v>
      </c>
      <c r="AI1737" s="157" t="str">
        <f>IFERROR(VLOOKUP(AC1737,[6]Hoja3!$B$28:$E$38,2,FALSE),"")</f>
        <v>Gloria Teresita Serna Alzate</v>
      </c>
      <c r="AJ1737" s="157" t="str">
        <f>IFERROR(VLOOKUP(AC1737,[6]Hoja3!$B$28:$E$38,3,FALSE),"")</f>
        <v>602 5561125</v>
      </c>
      <c r="AK1737" s="167" t="str">
        <f>IFERROR(VLOOKUP(AC1737,[6]Hoja3!$B$28:$E$38,4,FALSE),"")</f>
        <v>gloria.serna@parquesnacionales.gov.co</v>
      </c>
      <c r="AL1737" s="168" t="s">
        <v>183</v>
      </c>
      <c r="AM1737" s="168" t="s">
        <v>183</v>
      </c>
      <c r="AN1737" s="168" t="s">
        <v>183</v>
      </c>
      <c r="AO1737" s="168" t="s">
        <v>183</v>
      </c>
      <c r="AP1737" s="168"/>
      <c r="AQ1737" s="157"/>
      <c r="AR1737" s="157"/>
      <c r="AS1737" s="157" t="s">
        <v>191</v>
      </c>
      <c r="AT1737" s="157" t="s">
        <v>2555</v>
      </c>
    </row>
    <row r="1738" spans="1:46" ht="25.05" customHeight="1" x14ac:dyDescent="0.3">
      <c r="A1738" s="168"/>
      <c r="B1738" s="168">
        <v>77101604</v>
      </c>
      <c r="C1738" s="168" t="s">
        <v>2573</v>
      </c>
      <c r="D1738" s="157" t="s">
        <v>270</v>
      </c>
      <c r="E1738" s="168" t="s">
        <v>175</v>
      </c>
      <c r="F1738" s="158">
        <v>7</v>
      </c>
      <c r="G1738" s="158" t="str">
        <f>IFERROR(VLOOKUP(F1738,[6]Hoja4!$A$1:B1875,2,FALSE),"")</f>
        <v>JULIO</v>
      </c>
      <c r="H1738" s="148">
        <v>7</v>
      </c>
      <c r="I1738" s="158" t="str">
        <f>IFERROR(VLOOKUP(H1738,[6]Hoja4!$A$1:D1874,2,FALSE),"")</f>
        <v>JULIO</v>
      </c>
      <c r="J1738" s="148" t="s">
        <v>178</v>
      </c>
      <c r="K1738" s="148">
        <f>IFERROR(VLOOKUP(J1738,[6]LISTAS!$A$8:$B$11,2,FALSE),"")</f>
        <v>1</v>
      </c>
      <c r="L1738" s="159">
        <v>5</v>
      </c>
      <c r="M1738" s="160" t="s">
        <v>213</v>
      </c>
      <c r="N1738" s="160" t="str">
        <f>IFERROR(VLOOKUP(M1738,'[6]archivo de datos'!$G$1:$H$24,2,FALSE),"")</f>
        <v>CCE-16</v>
      </c>
      <c r="O1738" s="168" t="s">
        <v>180</v>
      </c>
      <c r="P1738" s="162">
        <f>IFERROR(VLOOKUP(O1738,'[6]archivo de datos'!$J$6:$K$12,2,FALSE),"")</f>
        <v>0</v>
      </c>
      <c r="Q1738" s="163" t="s">
        <v>46</v>
      </c>
      <c r="R1738" s="157" t="s">
        <v>1158</v>
      </c>
      <c r="S1738" s="164" t="s">
        <v>182</v>
      </c>
      <c r="T1738" s="147" t="s">
        <v>166</v>
      </c>
      <c r="U1738" s="147" t="s">
        <v>793</v>
      </c>
      <c r="V1738" s="157" t="str">
        <f>+IFERROR(VLOOKUP(U1738,[6]Equivalencias!$M$2:$N$97,2,FALSE),"")</f>
        <v xml:space="preserve">Áreas administradas </v>
      </c>
      <c r="W1738" s="168" t="s">
        <v>175</v>
      </c>
      <c r="X1738" s="154">
        <v>200000000</v>
      </c>
      <c r="Y1738" s="154">
        <v>200000000</v>
      </c>
      <c r="Z1738" s="168" t="s">
        <v>183</v>
      </c>
      <c r="AA1738" s="168" t="s">
        <v>184</v>
      </c>
      <c r="AB1738" s="157">
        <f>IFERROR(VLOOKUP(AA1738,[6]Hoja4!$A$14:$B$19,2,FALSE),"")</f>
        <v>0</v>
      </c>
      <c r="AC1738" s="157" t="s">
        <v>171</v>
      </c>
      <c r="AD1738" s="157" t="s">
        <v>2403</v>
      </c>
      <c r="AE1738" s="157" t="s">
        <v>2280</v>
      </c>
      <c r="AF1738" s="157" t="s">
        <v>2281</v>
      </c>
      <c r="AG1738" s="157" t="str">
        <f>IFERROR(VLOOKUP(AF1738,'[6]archivo de datos'!$D$1:$E$1156,2,FALSE),"")</f>
        <v>CO-VAC-76001</v>
      </c>
      <c r="AH1738" s="157" t="s">
        <v>1649</v>
      </c>
      <c r="AI1738" s="157" t="str">
        <f>IFERROR(VLOOKUP(AC1738,[6]Hoja3!$B$28:$E$38,2,FALSE),"")</f>
        <v>Gloria Teresita Serna Alzate</v>
      </c>
      <c r="AJ1738" s="157" t="str">
        <f>IFERROR(VLOOKUP(AC1738,[6]Hoja3!$B$28:$E$38,3,FALSE),"")</f>
        <v>602 5561125</v>
      </c>
      <c r="AK1738" s="167" t="str">
        <f>IFERROR(VLOOKUP(AC1738,[6]Hoja3!$B$28:$E$38,4,FALSE),"")</f>
        <v>gloria.serna@parquesnacionales.gov.co</v>
      </c>
      <c r="AL1738" s="168" t="s">
        <v>183</v>
      </c>
      <c r="AM1738" s="168" t="s">
        <v>183</v>
      </c>
      <c r="AN1738" s="168" t="s">
        <v>183</v>
      </c>
      <c r="AO1738" s="168" t="s">
        <v>183</v>
      </c>
      <c r="AP1738" s="168"/>
      <c r="AQ1738" s="157"/>
      <c r="AR1738" s="157"/>
      <c r="AS1738" s="157" t="s">
        <v>191</v>
      </c>
      <c r="AT1738" s="157" t="s">
        <v>2555</v>
      </c>
    </row>
    <row r="1739" spans="1:46" ht="25.05" customHeight="1" x14ac:dyDescent="0.3">
      <c r="A1739" s="168"/>
      <c r="B1739" s="168" t="s">
        <v>2574</v>
      </c>
      <c r="C1739" s="168" t="s">
        <v>2575</v>
      </c>
      <c r="D1739" s="157" t="s">
        <v>177</v>
      </c>
      <c r="E1739" s="168" t="s">
        <v>175</v>
      </c>
      <c r="F1739" s="158">
        <v>1</v>
      </c>
      <c r="G1739" s="158" t="str">
        <f>IFERROR(VLOOKUP(F1739,[6]Hoja4!$A$1:B1876,2,FALSE),"")</f>
        <v>ENERO</v>
      </c>
      <c r="H1739" s="148">
        <v>1</v>
      </c>
      <c r="I1739" s="158" t="str">
        <f>IFERROR(VLOOKUP(H1739,[6]Hoja4!$A$1:D1875,2,FALSE),"")</f>
        <v>ENERO</v>
      </c>
      <c r="J1739" s="148" t="s">
        <v>178</v>
      </c>
      <c r="K1739" s="148">
        <f>IFERROR(VLOOKUP(J1739,[6]LISTAS!$A$8:$B$11,2,FALSE),"")</f>
        <v>1</v>
      </c>
      <c r="L1739" s="159">
        <v>12</v>
      </c>
      <c r="M1739" s="160" t="s">
        <v>179</v>
      </c>
      <c r="N1739" s="160" t="str">
        <f>IFERROR(VLOOKUP(M1739,'[6]archivo de datos'!$G$1:$H$24,2,FALSE),"")</f>
        <v>N/A</v>
      </c>
      <c r="O1739" s="168" t="s">
        <v>180</v>
      </c>
      <c r="P1739" s="162">
        <f>IFERROR(VLOOKUP(O1739,'[6]archivo de datos'!$J$6:$K$12,2,FALSE),"")</f>
        <v>0</v>
      </c>
      <c r="Q1739" s="163" t="s">
        <v>48</v>
      </c>
      <c r="R1739" s="157" t="s">
        <v>1158</v>
      </c>
      <c r="S1739" s="164" t="s">
        <v>182</v>
      </c>
      <c r="T1739" s="147" t="s">
        <v>166</v>
      </c>
      <c r="U1739" s="147" t="s">
        <v>595</v>
      </c>
      <c r="V1739" s="157" t="str">
        <f>+IFERROR(VLOOKUP(U1739,[6]Equivalencias!$M$2:$N$97,2,FALSE),"")</f>
        <v xml:space="preserve">Áreas administradas </v>
      </c>
      <c r="W1739" s="168" t="s">
        <v>175</v>
      </c>
      <c r="X1739" s="154">
        <v>44536484</v>
      </c>
      <c r="Y1739" s="154">
        <v>44536484</v>
      </c>
      <c r="Z1739" s="168" t="s">
        <v>183</v>
      </c>
      <c r="AA1739" s="168" t="s">
        <v>184</v>
      </c>
      <c r="AB1739" s="157">
        <f>IFERROR(VLOOKUP(AA1739,[6]Hoja4!$A$14:$B$19,2,FALSE),"")</f>
        <v>0</v>
      </c>
      <c r="AC1739" s="157" t="s">
        <v>171</v>
      </c>
      <c r="AD1739" s="157" t="s">
        <v>2403</v>
      </c>
      <c r="AE1739" s="157" t="s">
        <v>2280</v>
      </c>
      <c r="AF1739" s="157" t="s">
        <v>2281</v>
      </c>
      <c r="AG1739" s="157" t="str">
        <f>IFERROR(VLOOKUP(AF1739,'[6]archivo de datos'!$D$1:$E$1156,2,FALSE),"")</f>
        <v>CO-VAC-76001</v>
      </c>
      <c r="AH1739" s="157" t="s">
        <v>188</v>
      </c>
      <c r="AI1739" s="157" t="str">
        <f>IFERROR(VLOOKUP(AC1739,[6]Hoja3!$B$28:$E$38,2,FALSE),"")</f>
        <v>Gloria Teresita Serna Alzate</v>
      </c>
      <c r="AJ1739" s="157" t="str">
        <f>IFERROR(VLOOKUP(AC1739,[6]Hoja3!$B$28:$E$38,3,FALSE),"")</f>
        <v>602 5561125</v>
      </c>
      <c r="AK1739" s="167" t="str">
        <f>IFERROR(VLOOKUP(AC1739,[6]Hoja3!$B$28:$E$38,4,FALSE),"")</f>
        <v>gloria.serna@parquesnacionales.gov.co</v>
      </c>
      <c r="AL1739" s="168" t="s">
        <v>183</v>
      </c>
      <c r="AM1739" s="168" t="s">
        <v>183</v>
      </c>
      <c r="AN1739" s="168" t="s">
        <v>183</v>
      </c>
      <c r="AO1739" s="168" t="s">
        <v>183</v>
      </c>
      <c r="AP1739" s="168"/>
      <c r="AQ1739" s="157"/>
      <c r="AR1739" s="157"/>
      <c r="AS1739" s="157" t="s">
        <v>191</v>
      </c>
      <c r="AT1739" s="157"/>
    </row>
    <row r="1740" spans="1:46" ht="25.05" customHeight="1" x14ac:dyDescent="0.3">
      <c r="A1740" s="168"/>
      <c r="B1740" s="168" t="s">
        <v>2574</v>
      </c>
      <c r="C1740" s="168" t="s">
        <v>2575</v>
      </c>
      <c r="D1740" s="157" t="s">
        <v>177</v>
      </c>
      <c r="E1740" s="168" t="s">
        <v>175</v>
      </c>
      <c r="F1740" s="158">
        <v>1</v>
      </c>
      <c r="G1740" s="158" t="str">
        <f>IFERROR(VLOOKUP(F1740,[6]Hoja4!$A$1:B1877,2,FALSE),"")</f>
        <v>ENERO</v>
      </c>
      <c r="H1740" s="148">
        <v>1</v>
      </c>
      <c r="I1740" s="158" t="str">
        <f>IFERROR(VLOOKUP(H1740,[6]Hoja4!$A$1:D1876,2,FALSE),"")</f>
        <v>ENERO</v>
      </c>
      <c r="J1740" s="148" t="s">
        <v>178</v>
      </c>
      <c r="K1740" s="148">
        <f>IFERROR(VLOOKUP(J1740,[6]LISTAS!$A$8:$B$11,2,FALSE),"")</f>
        <v>1</v>
      </c>
      <c r="L1740" s="159">
        <v>12</v>
      </c>
      <c r="M1740" s="160" t="s">
        <v>179</v>
      </c>
      <c r="N1740" s="160" t="str">
        <f>IFERROR(VLOOKUP(M1740,'[6]archivo de datos'!$G$1:$H$24,2,FALSE),"")</f>
        <v>N/A</v>
      </c>
      <c r="O1740" s="168" t="s">
        <v>180</v>
      </c>
      <c r="P1740" s="162">
        <f>IFERROR(VLOOKUP(O1740,'[6]archivo de datos'!$J$6:$K$12,2,FALSE),"")</f>
        <v>0</v>
      </c>
      <c r="Q1740" s="163" t="s">
        <v>48</v>
      </c>
      <c r="R1740" s="157" t="s">
        <v>1571</v>
      </c>
      <c r="S1740" s="164" t="s">
        <v>182</v>
      </c>
      <c r="T1740" s="147" t="s">
        <v>166</v>
      </c>
      <c r="U1740" s="147" t="s">
        <v>595</v>
      </c>
      <c r="V1740" s="157" t="str">
        <f>+IFERROR(VLOOKUP(U1740,[6]Equivalencias!$M$2:$N$97,2,FALSE),"")</f>
        <v xml:space="preserve">Áreas administradas </v>
      </c>
      <c r="W1740" s="168" t="s">
        <v>175</v>
      </c>
      <c r="X1740" s="154">
        <v>7000000</v>
      </c>
      <c r="Y1740" s="154">
        <v>7000000</v>
      </c>
      <c r="Z1740" s="168" t="s">
        <v>183</v>
      </c>
      <c r="AA1740" s="168" t="s">
        <v>184</v>
      </c>
      <c r="AB1740" s="157">
        <f>IFERROR(VLOOKUP(AA1740,[6]Hoja4!$A$14:$B$19,2,FALSE),"")</f>
        <v>0</v>
      </c>
      <c r="AC1740" s="157" t="s">
        <v>171</v>
      </c>
      <c r="AD1740" s="157" t="s">
        <v>2403</v>
      </c>
      <c r="AE1740" s="157" t="s">
        <v>2280</v>
      </c>
      <c r="AF1740" s="157" t="s">
        <v>2281</v>
      </c>
      <c r="AG1740" s="157" t="str">
        <f>IFERROR(VLOOKUP(AF1740,'[6]archivo de datos'!$D$1:$E$1156,2,FALSE),"")</f>
        <v>CO-VAC-76001</v>
      </c>
      <c r="AH1740" s="157" t="s">
        <v>188</v>
      </c>
      <c r="AI1740" s="157" t="str">
        <f>IFERROR(VLOOKUP(AC1740,[6]Hoja3!$B$28:$E$38,2,FALSE),"")</f>
        <v>Gloria Teresita Serna Alzate</v>
      </c>
      <c r="AJ1740" s="157" t="str">
        <f>IFERROR(VLOOKUP(AC1740,[6]Hoja3!$B$28:$E$38,3,FALSE),"")</f>
        <v>602 5561125</v>
      </c>
      <c r="AK1740" s="167" t="str">
        <f>IFERROR(VLOOKUP(AC1740,[6]Hoja3!$B$28:$E$38,4,FALSE),"")</f>
        <v>gloria.serna@parquesnacionales.gov.co</v>
      </c>
      <c r="AL1740" s="168" t="s">
        <v>183</v>
      </c>
      <c r="AM1740" s="168" t="s">
        <v>183</v>
      </c>
      <c r="AN1740" s="168" t="s">
        <v>183</v>
      </c>
      <c r="AO1740" s="168" t="s">
        <v>183</v>
      </c>
      <c r="AP1740" s="168"/>
      <c r="AQ1740" s="157"/>
      <c r="AR1740" s="157"/>
      <c r="AS1740" s="157" t="s">
        <v>191</v>
      </c>
      <c r="AT1740" s="157"/>
    </row>
    <row r="1741" spans="1:46" ht="25.05" customHeight="1" x14ac:dyDescent="0.3">
      <c r="A1741" s="168"/>
      <c r="B1741" s="168" t="s">
        <v>2574</v>
      </c>
      <c r="C1741" s="168" t="s">
        <v>2575</v>
      </c>
      <c r="D1741" s="157" t="s">
        <v>177</v>
      </c>
      <c r="E1741" s="168" t="s">
        <v>175</v>
      </c>
      <c r="F1741" s="158">
        <v>1</v>
      </c>
      <c r="G1741" s="158" t="str">
        <f>IFERROR(VLOOKUP(F1741,[6]Hoja4!$A$1:B1878,2,FALSE),"")</f>
        <v>ENERO</v>
      </c>
      <c r="H1741" s="148">
        <v>1</v>
      </c>
      <c r="I1741" s="158" t="str">
        <f>IFERROR(VLOOKUP(H1741,[6]Hoja4!$A$1:D1877,2,FALSE),"")</f>
        <v>ENERO</v>
      </c>
      <c r="J1741" s="148" t="s">
        <v>178</v>
      </c>
      <c r="K1741" s="148">
        <f>IFERROR(VLOOKUP(J1741,[6]LISTAS!$A$8:$B$11,2,FALSE),"")</f>
        <v>1</v>
      </c>
      <c r="L1741" s="159">
        <v>12</v>
      </c>
      <c r="M1741" s="160" t="s">
        <v>179</v>
      </c>
      <c r="N1741" s="160" t="str">
        <f>IFERROR(VLOOKUP(M1741,'[6]archivo de datos'!$G$1:$H$24,2,FALSE),"")</f>
        <v>N/A</v>
      </c>
      <c r="O1741" s="168" t="s">
        <v>180</v>
      </c>
      <c r="P1741" s="162">
        <f>IFERROR(VLOOKUP(O1741,'[6]archivo de datos'!$J$6:$K$12,2,FALSE),"")</f>
        <v>0</v>
      </c>
      <c r="Q1741" s="163" t="s">
        <v>46</v>
      </c>
      <c r="R1741" s="157" t="s">
        <v>1571</v>
      </c>
      <c r="S1741" s="164" t="s">
        <v>182</v>
      </c>
      <c r="T1741" s="147" t="s">
        <v>166</v>
      </c>
      <c r="U1741" s="147" t="s">
        <v>595</v>
      </c>
      <c r="V1741" s="157" t="str">
        <f>+IFERROR(VLOOKUP(U1741,[6]Equivalencias!$M$2:$N$97,2,FALSE),"")</f>
        <v xml:space="preserve">Áreas administradas </v>
      </c>
      <c r="W1741" s="168" t="s">
        <v>175</v>
      </c>
      <c r="X1741" s="154">
        <v>10200000</v>
      </c>
      <c r="Y1741" s="154">
        <v>10200000</v>
      </c>
      <c r="Z1741" s="168" t="s">
        <v>183</v>
      </c>
      <c r="AA1741" s="168" t="s">
        <v>184</v>
      </c>
      <c r="AB1741" s="157">
        <f>IFERROR(VLOOKUP(AA1741,[6]Hoja4!$A$14:$B$19,2,FALSE),"")</f>
        <v>0</v>
      </c>
      <c r="AC1741" s="157" t="s">
        <v>171</v>
      </c>
      <c r="AD1741" s="157" t="s">
        <v>2403</v>
      </c>
      <c r="AE1741" s="157" t="s">
        <v>2280</v>
      </c>
      <c r="AF1741" s="157" t="s">
        <v>2281</v>
      </c>
      <c r="AG1741" s="157" t="str">
        <f>IFERROR(VLOOKUP(AF1741,'[6]archivo de datos'!$D$1:$E$1156,2,FALSE),"")</f>
        <v>CO-VAC-76001</v>
      </c>
      <c r="AH1741" s="157" t="s">
        <v>188</v>
      </c>
      <c r="AI1741" s="157" t="str">
        <f>IFERROR(VLOOKUP(AC1741,[6]Hoja3!$B$28:$E$38,2,FALSE),"")</f>
        <v>Gloria Teresita Serna Alzate</v>
      </c>
      <c r="AJ1741" s="157" t="str">
        <f>IFERROR(VLOOKUP(AC1741,[6]Hoja3!$B$28:$E$38,3,FALSE),"")</f>
        <v>602 5561125</v>
      </c>
      <c r="AK1741" s="167" t="str">
        <f>IFERROR(VLOOKUP(AC1741,[6]Hoja3!$B$28:$E$38,4,FALSE),"")</f>
        <v>gloria.serna@parquesnacionales.gov.co</v>
      </c>
      <c r="AL1741" s="168" t="s">
        <v>183</v>
      </c>
      <c r="AM1741" s="168" t="s">
        <v>183</v>
      </c>
      <c r="AN1741" s="168" t="s">
        <v>183</v>
      </c>
      <c r="AO1741" s="168" t="s">
        <v>183</v>
      </c>
      <c r="AP1741" s="168"/>
      <c r="AQ1741" s="157"/>
      <c r="AR1741" s="157"/>
      <c r="AS1741" s="157" t="s">
        <v>191</v>
      </c>
      <c r="AT1741" s="157"/>
    </row>
    <row r="1742" spans="1:46" ht="25.05" customHeight="1" x14ac:dyDescent="0.3">
      <c r="A1742" s="168"/>
      <c r="B1742" s="168">
        <v>80111600</v>
      </c>
      <c r="C1742" s="168" t="s">
        <v>2576</v>
      </c>
      <c r="D1742" s="157" t="s">
        <v>211</v>
      </c>
      <c r="E1742" s="168" t="s">
        <v>2577</v>
      </c>
      <c r="F1742" s="158">
        <v>1</v>
      </c>
      <c r="G1742" s="158" t="str">
        <f>IFERROR(VLOOKUP(F1742,[6]Hoja4!$A$1:B1879,2,FALSE),"")</f>
        <v>ENERO</v>
      </c>
      <c r="H1742" s="148">
        <v>1</v>
      </c>
      <c r="I1742" s="158" t="str">
        <f>IFERROR(VLOOKUP(H1742,[6]Hoja4!$A$1:D1878,2,FALSE),"")</f>
        <v>ENERO</v>
      </c>
      <c r="J1742" s="148" t="s">
        <v>178</v>
      </c>
      <c r="K1742" s="148">
        <f>IFERROR(VLOOKUP(J1742,[6]LISTAS!$A$8:$B$11,2,FALSE),"")</f>
        <v>1</v>
      </c>
      <c r="L1742" s="159">
        <v>11</v>
      </c>
      <c r="M1742" s="160" t="s">
        <v>213</v>
      </c>
      <c r="N1742" s="160" t="str">
        <f>IFERROR(VLOOKUP(M1742,'[6]archivo de datos'!$G$1:$H$24,2,FALSE),"")</f>
        <v>CCE-16</v>
      </c>
      <c r="O1742" s="168" t="s">
        <v>214</v>
      </c>
      <c r="P1742" s="162">
        <f>IFERROR(VLOOKUP(O1742,'[6]archivo de datos'!$J$6:$K$12,2,FALSE),"")</f>
        <v>1</v>
      </c>
      <c r="Q1742" s="163" t="s">
        <v>49</v>
      </c>
      <c r="R1742" s="157" t="s">
        <v>181</v>
      </c>
      <c r="S1742" s="164" t="s">
        <v>182</v>
      </c>
      <c r="T1742" s="147" t="s">
        <v>164</v>
      </c>
      <c r="U1742" s="147" t="s">
        <v>558</v>
      </c>
      <c r="V1742" s="157" t="str">
        <f>+IFERROR(VLOOKUP(U1742,[6]Equivalencias!$M$2:$N$97,2,FALSE),"")</f>
        <v>Áreas cubiertas con jornadas de vigilancia</v>
      </c>
      <c r="W1742" s="168">
        <v>5361304.2</v>
      </c>
      <c r="X1742" s="154">
        <v>58974346</v>
      </c>
      <c r="Y1742" s="154">
        <v>58974346</v>
      </c>
      <c r="Z1742" s="168">
        <v>0</v>
      </c>
      <c r="AA1742" s="168" t="s">
        <v>184</v>
      </c>
      <c r="AB1742" s="157">
        <f>IFERROR(VLOOKUP(AA1742,[6]Hoja4!$A$14:$B$19,2,FALSE),"")</f>
        <v>0</v>
      </c>
      <c r="AC1742" s="157" t="s">
        <v>171</v>
      </c>
      <c r="AD1742" s="157" t="s">
        <v>2578</v>
      </c>
      <c r="AE1742" s="157" t="s">
        <v>376</v>
      </c>
      <c r="AF1742" s="157" t="s">
        <v>2579</v>
      </c>
      <c r="AG1742" s="157" t="str">
        <f>IFERROR(VLOOKUP(AF1742,'[6]archivo de datos'!$D$1:$E$1156,2,FALSE),"")</f>
        <v>CO-CAU-19318</v>
      </c>
      <c r="AH1742" s="157" t="s">
        <v>188</v>
      </c>
      <c r="AI1742" s="157" t="str">
        <f>IFERROR(VLOOKUP(AC1742,[6]Hoja3!$B$28:$E$38,2,FALSE),"")</f>
        <v>Gloria Teresita Serna Alzate</v>
      </c>
      <c r="AJ1742" s="157" t="str">
        <f>IFERROR(VLOOKUP(AC1742,[6]Hoja3!$B$28:$E$38,3,FALSE),"")</f>
        <v>602 5561125</v>
      </c>
      <c r="AK1742" s="167" t="str">
        <f>IFERROR(VLOOKUP(AC1742,[6]Hoja3!$B$28:$E$38,4,FALSE),"")</f>
        <v>gloria.serna@parquesnacionales.gov.co</v>
      </c>
      <c r="AL1742" s="168" t="s">
        <v>183</v>
      </c>
      <c r="AM1742" s="168" t="s">
        <v>183</v>
      </c>
      <c r="AN1742" s="168" t="s">
        <v>183</v>
      </c>
      <c r="AO1742" s="168" t="s">
        <v>183</v>
      </c>
      <c r="AP1742" s="168"/>
      <c r="AQ1742" s="157"/>
      <c r="AR1742" s="157"/>
      <c r="AS1742" s="157" t="s">
        <v>191</v>
      </c>
      <c r="AT1742" s="157"/>
    </row>
    <row r="1743" spans="1:46" ht="25.05" customHeight="1" x14ac:dyDescent="0.3">
      <c r="A1743" s="168"/>
      <c r="B1743" s="168">
        <v>80111600</v>
      </c>
      <c r="C1743" s="168" t="s">
        <v>2580</v>
      </c>
      <c r="D1743" s="157" t="s">
        <v>224</v>
      </c>
      <c r="E1743" s="168" t="s">
        <v>578</v>
      </c>
      <c r="F1743" s="158">
        <v>1</v>
      </c>
      <c r="G1743" s="158" t="str">
        <f>IFERROR(VLOOKUP(F1743,[6]Hoja4!$A$1:B1880,2,FALSE),"")</f>
        <v>ENERO</v>
      </c>
      <c r="H1743" s="148">
        <v>1</v>
      </c>
      <c r="I1743" s="158" t="str">
        <f>IFERROR(VLOOKUP(H1743,[6]Hoja4!$A$1:D1879,2,FALSE),"")</f>
        <v>ENERO</v>
      </c>
      <c r="J1743" s="148" t="s">
        <v>178</v>
      </c>
      <c r="K1743" s="148">
        <f>IFERROR(VLOOKUP(J1743,[6]LISTAS!$A$8:$B$11,2,FALSE),"")</f>
        <v>1</v>
      </c>
      <c r="L1743" s="159">
        <v>11</v>
      </c>
      <c r="M1743" s="160" t="s">
        <v>213</v>
      </c>
      <c r="N1743" s="160" t="str">
        <f>IFERROR(VLOOKUP(M1743,'[6]archivo de datos'!$G$1:$H$24,2,FALSE),"")</f>
        <v>CCE-16</v>
      </c>
      <c r="O1743" s="168" t="s">
        <v>214</v>
      </c>
      <c r="P1743" s="162">
        <f>IFERROR(VLOOKUP(O1743,'[6]archivo de datos'!$J$6:$K$12,2,FALSE),"")</f>
        <v>1</v>
      </c>
      <c r="Q1743" s="163" t="s">
        <v>49</v>
      </c>
      <c r="R1743" s="157" t="s">
        <v>181</v>
      </c>
      <c r="S1743" s="164" t="s">
        <v>182</v>
      </c>
      <c r="T1743" s="147" t="s">
        <v>164</v>
      </c>
      <c r="U1743" s="147" t="s">
        <v>558</v>
      </c>
      <c r="V1743" s="157" t="str">
        <f>+IFERROR(VLOOKUP(U1743,[6]Equivalencias!$M$2:$N$97,2,FALSE),"")</f>
        <v>Áreas cubiertas con jornadas de vigilancia</v>
      </c>
      <c r="W1743" s="168">
        <v>3854467.05</v>
      </c>
      <c r="X1743" s="154">
        <v>42399138</v>
      </c>
      <c r="Y1743" s="154">
        <v>42399138</v>
      </c>
      <c r="Z1743" s="168">
        <v>0</v>
      </c>
      <c r="AA1743" s="168" t="s">
        <v>184</v>
      </c>
      <c r="AB1743" s="157">
        <f>IFERROR(VLOOKUP(AA1743,[6]Hoja4!$A$14:$B$19,2,FALSE),"")</f>
        <v>0</v>
      </c>
      <c r="AC1743" s="157" t="s">
        <v>171</v>
      </c>
      <c r="AD1743" s="157" t="s">
        <v>2578</v>
      </c>
      <c r="AE1743" s="157" t="s">
        <v>376</v>
      </c>
      <c r="AF1743" s="157" t="s">
        <v>2579</v>
      </c>
      <c r="AG1743" s="157" t="str">
        <f>IFERROR(VLOOKUP(AF1743,'[6]archivo de datos'!$D$1:$E$1156,2,FALSE),"")</f>
        <v>CO-CAU-19318</v>
      </c>
      <c r="AH1743" s="157" t="s">
        <v>188</v>
      </c>
      <c r="AI1743" s="157" t="str">
        <f>IFERROR(VLOOKUP(AC1743,[6]Hoja3!$B$28:$E$38,2,FALSE),"")</f>
        <v>Gloria Teresita Serna Alzate</v>
      </c>
      <c r="AJ1743" s="157" t="str">
        <f>IFERROR(VLOOKUP(AC1743,[6]Hoja3!$B$28:$E$38,3,FALSE),"")</f>
        <v>602 5561125</v>
      </c>
      <c r="AK1743" s="167" t="str">
        <f>IFERROR(VLOOKUP(AC1743,[6]Hoja3!$B$28:$E$38,4,FALSE),"")</f>
        <v>gloria.serna@parquesnacionales.gov.co</v>
      </c>
      <c r="AL1743" s="168">
        <v>0</v>
      </c>
      <c r="AM1743" s="168">
        <v>0</v>
      </c>
      <c r="AN1743" s="168">
        <v>0</v>
      </c>
      <c r="AO1743" s="168" t="s">
        <v>183</v>
      </c>
      <c r="AP1743" s="168"/>
      <c r="AQ1743" s="157"/>
      <c r="AR1743" s="157"/>
      <c r="AS1743" s="157" t="s">
        <v>191</v>
      </c>
      <c r="AT1743" s="157"/>
    </row>
    <row r="1744" spans="1:46" ht="25.05" customHeight="1" x14ac:dyDescent="0.3">
      <c r="A1744" s="168"/>
      <c r="B1744" s="168">
        <v>80111600</v>
      </c>
      <c r="C1744" s="168" t="s">
        <v>2581</v>
      </c>
      <c r="D1744" s="157" t="s">
        <v>224</v>
      </c>
      <c r="E1744" s="168" t="s">
        <v>2582</v>
      </c>
      <c r="F1744" s="158">
        <v>1</v>
      </c>
      <c r="G1744" s="158" t="str">
        <f>IFERROR(VLOOKUP(F1744,[6]Hoja4!$A$1:B1881,2,FALSE),"")</f>
        <v>ENERO</v>
      </c>
      <c r="H1744" s="148">
        <v>1</v>
      </c>
      <c r="I1744" s="158" t="str">
        <f>IFERROR(VLOOKUP(H1744,[6]Hoja4!$A$1:D1880,2,FALSE),"")</f>
        <v>ENERO</v>
      </c>
      <c r="J1744" s="148" t="s">
        <v>178</v>
      </c>
      <c r="K1744" s="148">
        <f>IFERROR(VLOOKUP(J1744,[6]LISTAS!$A$8:$B$11,2,FALSE),"")</f>
        <v>1</v>
      </c>
      <c r="L1744" s="159">
        <v>11</v>
      </c>
      <c r="M1744" s="160" t="s">
        <v>213</v>
      </c>
      <c r="N1744" s="160" t="str">
        <f>IFERROR(VLOOKUP(M1744,'[6]archivo de datos'!$G$1:$H$24,2,FALSE),"")</f>
        <v>CCE-16</v>
      </c>
      <c r="O1744" s="168" t="s">
        <v>214</v>
      </c>
      <c r="P1744" s="162">
        <f>IFERROR(VLOOKUP(O1744,'[6]archivo de datos'!$J$6:$K$12,2,FALSE),"")</f>
        <v>1</v>
      </c>
      <c r="Q1744" s="163" t="s">
        <v>49</v>
      </c>
      <c r="R1744" s="157" t="s">
        <v>181</v>
      </c>
      <c r="S1744" s="164" t="s">
        <v>182</v>
      </c>
      <c r="T1744" s="147" t="s">
        <v>164</v>
      </c>
      <c r="U1744" s="147" t="s">
        <v>558</v>
      </c>
      <c r="V1744" s="157" t="str">
        <f>+IFERROR(VLOOKUP(U1744,[6]Equivalencias!$M$2:$N$97,2,FALSE),"")</f>
        <v>Áreas cubiertas con jornadas de vigilancia</v>
      </c>
      <c r="W1744" s="168">
        <v>2188335.4500000002</v>
      </c>
      <c r="X1744" s="154">
        <v>24071690</v>
      </c>
      <c r="Y1744" s="154">
        <v>24071690</v>
      </c>
      <c r="Z1744" s="168">
        <v>0</v>
      </c>
      <c r="AA1744" s="168" t="s">
        <v>184</v>
      </c>
      <c r="AB1744" s="157">
        <f>IFERROR(VLOOKUP(AA1744,[6]Hoja4!$A$14:$B$19,2,FALSE),"")</f>
        <v>0</v>
      </c>
      <c r="AC1744" s="157" t="s">
        <v>171</v>
      </c>
      <c r="AD1744" s="157" t="s">
        <v>2578</v>
      </c>
      <c r="AE1744" s="157" t="s">
        <v>376</v>
      </c>
      <c r="AF1744" s="157" t="s">
        <v>2579</v>
      </c>
      <c r="AG1744" s="157" t="str">
        <f>IFERROR(VLOOKUP(AF1744,'[6]archivo de datos'!$D$1:$E$1156,2,FALSE),"")</f>
        <v>CO-CAU-19318</v>
      </c>
      <c r="AH1744" s="157" t="s">
        <v>188</v>
      </c>
      <c r="AI1744" s="157" t="str">
        <f>IFERROR(VLOOKUP(AC1744,[6]Hoja3!$B$28:$E$38,2,FALSE),"")</f>
        <v>Gloria Teresita Serna Alzate</v>
      </c>
      <c r="AJ1744" s="157" t="str">
        <f>IFERROR(VLOOKUP(AC1744,[6]Hoja3!$B$28:$E$38,3,FALSE),"")</f>
        <v>602 5561125</v>
      </c>
      <c r="AK1744" s="167" t="str">
        <f>IFERROR(VLOOKUP(AC1744,[6]Hoja3!$B$28:$E$38,4,FALSE),"")</f>
        <v>gloria.serna@parquesnacionales.gov.co</v>
      </c>
      <c r="AL1744" s="168">
        <v>0</v>
      </c>
      <c r="AM1744" s="168">
        <v>0</v>
      </c>
      <c r="AN1744" s="168">
        <v>0</v>
      </c>
      <c r="AO1744" s="168" t="s">
        <v>183</v>
      </c>
      <c r="AP1744" s="168"/>
      <c r="AQ1744" s="157"/>
      <c r="AR1744" s="157"/>
      <c r="AS1744" s="157" t="s">
        <v>191</v>
      </c>
      <c r="AT1744" s="157"/>
    </row>
    <row r="1745" spans="1:46" ht="25.05" customHeight="1" x14ac:dyDescent="0.3">
      <c r="A1745" s="168"/>
      <c r="B1745" s="168">
        <v>80111600</v>
      </c>
      <c r="C1745" s="168" t="s">
        <v>2583</v>
      </c>
      <c r="D1745" s="157" t="s">
        <v>211</v>
      </c>
      <c r="E1745" s="168" t="s">
        <v>2584</v>
      </c>
      <c r="F1745" s="158">
        <v>1</v>
      </c>
      <c r="G1745" s="158" t="str">
        <f>IFERROR(VLOOKUP(F1745,[6]Hoja4!$A$1:B1882,2,FALSE),"")</f>
        <v>ENERO</v>
      </c>
      <c r="H1745" s="148">
        <v>1</v>
      </c>
      <c r="I1745" s="158" t="str">
        <f>IFERROR(VLOOKUP(H1745,[6]Hoja4!$A$1:D1881,2,FALSE),"")</f>
        <v>ENERO</v>
      </c>
      <c r="J1745" s="148" t="s">
        <v>178</v>
      </c>
      <c r="K1745" s="148">
        <f>IFERROR(VLOOKUP(J1745,[6]LISTAS!$A$8:$B$11,2,FALSE),"")</f>
        <v>1</v>
      </c>
      <c r="L1745" s="159">
        <v>11</v>
      </c>
      <c r="M1745" s="160" t="s">
        <v>213</v>
      </c>
      <c r="N1745" s="160" t="str">
        <f>IFERROR(VLOOKUP(M1745,'[6]archivo de datos'!$G$1:$H$24,2,FALSE),"")</f>
        <v>CCE-16</v>
      </c>
      <c r="O1745" s="168" t="s">
        <v>214</v>
      </c>
      <c r="P1745" s="162">
        <f>IFERROR(VLOOKUP(O1745,'[6]archivo de datos'!$J$6:$K$12,2,FALSE),"")</f>
        <v>1</v>
      </c>
      <c r="Q1745" s="163" t="s">
        <v>49</v>
      </c>
      <c r="R1745" s="157" t="s">
        <v>181</v>
      </c>
      <c r="S1745" s="164" t="s">
        <v>182</v>
      </c>
      <c r="T1745" s="147" t="s">
        <v>160</v>
      </c>
      <c r="U1745" s="147" t="s">
        <v>581</v>
      </c>
      <c r="V1745" s="157" t="str">
        <f>+IFERROR(VLOOKUP(U1745,[6]Equivalencias!$M$2:$N$97,2,FALSE),"")</f>
        <v>Personas capacitadas con educación informal</v>
      </c>
      <c r="W1745" s="168">
        <v>3854467.05</v>
      </c>
      <c r="X1745" s="154">
        <v>42399138</v>
      </c>
      <c r="Y1745" s="154">
        <v>42399138</v>
      </c>
      <c r="Z1745" s="168">
        <v>0</v>
      </c>
      <c r="AA1745" s="168" t="s">
        <v>184</v>
      </c>
      <c r="AB1745" s="157">
        <f>IFERROR(VLOOKUP(AA1745,[6]Hoja4!$A$14:$B$19,2,FALSE),"")</f>
        <v>0</v>
      </c>
      <c r="AC1745" s="157" t="s">
        <v>171</v>
      </c>
      <c r="AD1745" s="157" t="s">
        <v>2578</v>
      </c>
      <c r="AE1745" s="157" t="s">
        <v>376</v>
      </c>
      <c r="AF1745" s="157" t="s">
        <v>2579</v>
      </c>
      <c r="AG1745" s="157" t="str">
        <f>IFERROR(VLOOKUP(AF1745,'[6]archivo de datos'!$D$1:$E$1156,2,FALSE),"")</f>
        <v>CO-CAU-19318</v>
      </c>
      <c r="AH1745" s="157" t="s">
        <v>188</v>
      </c>
      <c r="AI1745" s="157" t="str">
        <f>IFERROR(VLOOKUP(AC1745,[6]Hoja3!$B$28:$E$38,2,FALSE),"")</f>
        <v>Gloria Teresita Serna Alzate</v>
      </c>
      <c r="AJ1745" s="157" t="str">
        <f>IFERROR(VLOOKUP(AC1745,[6]Hoja3!$B$28:$E$38,3,FALSE),"")</f>
        <v>602 5561125</v>
      </c>
      <c r="AK1745" s="167" t="str">
        <f>IFERROR(VLOOKUP(AC1745,[6]Hoja3!$B$28:$E$38,4,FALSE),"")</f>
        <v>gloria.serna@parquesnacionales.gov.co</v>
      </c>
      <c r="AL1745" s="168">
        <v>0</v>
      </c>
      <c r="AM1745" s="168">
        <v>0</v>
      </c>
      <c r="AN1745" s="168">
        <v>0</v>
      </c>
      <c r="AO1745" s="168" t="s">
        <v>183</v>
      </c>
      <c r="AP1745" s="168"/>
      <c r="AQ1745" s="157"/>
      <c r="AR1745" s="157"/>
      <c r="AS1745" s="157" t="s">
        <v>191</v>
      </c>
      <c r="AT1745" s="157"/>
    </row>
    <row r="1746" spans="1:46" ht="25.05" customHeight="1" x14ac:dyDescent="0.3">
      <c r="A1746" s="168"/>
      <c r="B1746" s="168">
        <v>80111600</v>
      </c>
      <c r="C1746" s="168" t="s">
        <v>2585</v>
      </c>
      <c r="D1746" s="157" t="s">
        <v>211</v>
      </c>
      <c r="E1746" s="168" t="s">
        <v>2586</v>
      </c>
      <c r="F1746" s="158">
        <v>1</v>
      </c>
      <c r="G1746" s="158" t="str">
        <f>IFERROR(VLOOKUP(F1746,[6]Hoja4!$A$1:B1883,2,FALSE),"")</f>
        <v>ENERO</v>
      </c>
      <c r="H1746" s="148">
        <v>1</v>
      </c>
      <c r="I1746" s="158" t="str">
        <f>IFERROR(VLOOKUP(H1746,[6]Hoja4!$A$1:D1882,2,FALSE),"")</f>
        <v>ENERO</v>
      </c>
      <c r="J1746" s="148" t="s">
        <v>178</v>
      </c>
      <c r="K1746" s="148">
        <f>IFERROR(VLOOKUP(J1746,[6]LISTAS!$A$8:$B$11,2,FALSE),"")</f>
        <v>1</v>
      </c>
      <c r="L1746" s="159">
        <v>11</v>
      </c>
      <c r="M1746" s="160" t="s">
        <v>213</v>
      </c>
      <c r="N1746" s="160" t="str">
        <f>IFERROR(VLOOKUP(M1746,'[6]archivo de datos'!$G$1:$H$24,2,FALSE),"")</f>
        <v>CCE-16</v>
      </c>
      <c r="O1746" s="168" t="s">
        <v>180</v>
      </c>
      <c r="P1746" s="162">
        <f>IFERROR(VLOOKUP(O1746,'[6]archivo de datos'!$J$6:$K$12,2,FALSE),"")</f>
        <v>0</v>
      </c>
      <c r="Q1746" s="163" t="s">
        <v>48</v>
      </c>
      <c r="R1746" s="157" t="s">
        <v>181</v>
      </c>
      <c r="S1746" s="164" t="s">
        <v>182</v>
      </c>
      <c r="T1746" s="147" t="s">
        <v>167</v>
      </c>
      <c r="U1746" s="147" t="s">
        <v>2836</v>
      </c>
      <c r="V1746" s="199" t="s">
        <v>151</v>
      </c>
      <c r="W1746" s="168">
        <v>6665308</v>
      </c>
      <c r="X1746" s="154">
        <v>73318384</v>
      </c>
      <c r="Y1746" s="154">
        <v>73318384</v>
      </c>
      <c r="Z1746" s="168">
        <v>0</v>
      </c>
      <c r="AA1746" s="168" t="s">
        <v>184</v>
      </c>
      <c r="AB1746" s="157">
        <f>IFERROR(VLOOKUP(AA1746,[6]Hoja4!$A$14:$B$19,2,FALSE),"")</f>
        <v>0</v>
      </c>
      <c r="AC1746" s="157" t="s">
        <v>171</v>
      </c>
      <c r="AD1746" s="157" t="s">
        <v>2578</v>
      </c>
      <c r="AE1746" s="157" t="s">
        <v>376</v>
      </c>
      <c r="AF1746" s="157" t="s">
        <v>2579</v>
      </c>
      <c r="AG1746" s="157" t="str">
        <f>IFERROR(VLOOKUP(AF1746,'[6]archivo de datos'!$D$1:$E$1156,2,FALSE),"")</f>
        <v>CO-CAU-19318</v>
      </c>
      <c r="AH1746" s="157" t="s">
        <v>188</v>
      </c>
      <c r="AI1746" s="157" t="str">
        <f>IFERROR(VLOOKUP(AC1746,[6]Hoja3!$B$28:$E$38,2,FALSE),"")</f>
        <v>Gloria Teresita Serna Alzate</v>
      </c>
      <c r="AJ1746" s="157" t="str">
        <f>IFERROR(VLOOKUP(AC1746,[6]Hoja3!$B$28:$E$38,3,FALSE),"")</f>
        <v>602 5561125</v>
      </c>
      <c r="AK1746" s="167" t="str">
        <f>IFERROR(VLOOKUP(AC1746,[6]Hoja3!$B$28:$E$38,4,FALSE),"")</f>
        <v>gloria.serna@parquesnacionales.gov.co</v>
      </c>
      <c r="AL1746" s="168">
        <v>0</v>
      </c>
      <c r="AM1746" s="168">
        <v>0</v>
      </c>
      <c r="AN1746" s="168">
        <v>0</v>
      </c>
      <c r="AO1746" s="168" t="s">
        <v>183</v>
      </c>
      <c r="AP1746" s="168"/>
      <c r="AQ1746" s="157"/>
      <c r="AR1746" s="157"/>
      <c r="AS1746" s="157" t="s">
        <v>191</v>
      </c>
      <c r="AT1746" s="157"/>
    </row>
    <row r="1747" spans="1:46" ht="25.05" customHeight="1" x14ac:dyDescent="0.3">
      <c r="A1747" s="168"/>
      <c r="B1747" s="168">
        <v>80111600</v>
      </c>
      <c r="C1747" s="168" t="s">
        <v>2587</v>
      </c>
      <c r="D1747" s="157" t="s">
        <v>211</v>
      </c>
      <c r="E1747" s="168" t="s">
        <v>2588</v>
      </c>
      <c r="F1747" s="158">
        <v>1</v>
      </c>
      <c r="G1747" s="158" t="str">
        <f>IFERROR(VLOOKUP(F1747,[6]Hoja4!$A$1:B1884,2,FALSE),"")</f>
        <v>ENERO</v>
      </c>
      <c r="H1747" s="148">
        <v>1</v>
      </c>
      <c r="I1747" s="158" t="str">
        <f>IFERROR(VLOOKUP(H1747,[6]Hoja4!$A$1:D1883,2,FALSE),"")</f>
        <v>ENERO</v>
      </c>
      <c r="J1747" s="148" t="s">
        <v>178</v>
      </c>
      <c r="K1747" s="148">
        <f>IFERROR(VLOOKUP(J1747,[6]LISTAS!$A$8:$B$11,2,FALSE),"")</f>
        <v>1</v>
      </c>
      <c r="L1747" s="159">
        <v>11</v>
      </c>
      <c r="M1747" s="160" t="s">
        <v>213</v>
      </c>
      <c r="N1747" s="160" t="str">
        <f>IFERROR(VLOOKUP(M1747,'[6]archivo de datos'!$G$1:$H$24,2,FALSE),"")</f>
        <v>CCE-16</v>
      </c>
      <c r="O1747" s="168" t="s">
        <v>214</v>
      </c>
      <c r="P1747" s="162">
        <f>IFERROR(VLOOKUP(O1747,'[6]archivo de datos'!$J$6:$K$12,2,FALSE),"")</f>
        <v>1</v>
      </c>
      <c r="Q1747" s="163" t="s">
        <v>49</v>
      </c>
      <c r="R1747" s="157" t="s">
        <v>181</v>
      </c>
      <c r="S1747" s="164" t="s">
        <v>182</v>
      </c>
      <c r="T1747" s="147" t="s">
        <v>163</v>
      </c>
      <c r="U1747" s="147" t="s">
        <v>641</v>
      </c>
      <c r="V1747" s="157" t="str">
        <f>+IFERROR(VLOOKUP(U1747,[6]Equivalencias!$M$2:$N$97,2,FALSE),"")</f>
        <v>Áreas en proceso de restauración</v>
      </c>
      <c r="W1747" s="168">
        <v>5361304.2</v>
      </c>
      <c r="X1747" s="154">
        <v>58974346</v>
      </c>
      <c r="Y1747" s="154">
        <v>58974346</v>
      </c>
      <c r="Z1747" s="168">
        <v>0</v>
      </c>
      <c r="AA1747" s="168" t="s">
        <v>184</v>
      </c>
      <c r="AB1747" s="157">
        <f>IFERROR(VLOOKUP(AA1747,[6]Hoja4!$A$14:$B$19,2,FALSE),"")</f>
        <v>0</v>
      </c>
      <c r="AC1747" s="157" t="s">
        <v>171</v>
      </c>
      <c r="AD1747" s="157" t="s">
        <v>2578</v>
      </c>
      <c r="AE1747" s="157" t="s">
        <v>376</v>
      </c>
      <c r="AF1747" s="157" t="s">
        <v>2579</v>
      </c>
      <c r="AG1747" s="157" t="str">
        <f>IFERROR(VLOOKUP(AF1747,'[6]archivo de datos'!$D$1:$E$1156,2,FALSE),"")</f>
        <v>CO-CAU-19318</v>
      </c>
      <c r="AH1747" s="157" t="s">
        <v>188</v>
      </c>
      <c r="AI1747" s="157" t="str">
        <f>IFERROR(VLOOKUP(AC1747,[6]Hoja3!$B$28:$E$38,2,FALSE),"")</f>
        <v>Gloria Teresita Serna Alzate</v>
      </c>
      <c r="AJ1747" s="157" t="str">
        <f>IFERROR(VLOOKUP(AC1747,[6]Hoja3!$B$28:$E$38,3,FALSE),"")</f>
        <v>602 5561125</v>
      </c>
      <c r="AK1747" s="167" t="str">
        <f>IFERROR(VLOOKUP(AC1747,[6]Hoja3!$B$28:$E$38,4,FALSE),"")</f>
        <v>gloria.serna@parquesnacionales.gov.co</v>
      </c>
      <c r="AL1747" s="168">
        <v>0</v>
      </c>
      <c r="AM1747" s="168">
        <v>0</v>
      </c>
      <c r="AN1747" s="168">
        <v>0</v>
      </c>
      <c r="AO1747" s="168" t="s">
        <v>183</v>
      </c>
      <c r="AP1747" s="168"/>
      <c r="AQ1747" s="157"/>
      <c r="AR1747" s="157"/>
      <c r="AS1747" s="157" t="s">
        <v>191</v>
      </c>
      <c r="AT1747" s="157"/>
    </row>
    <row r="1748" spans="1:46" ht="25.05" customHeight="1" x14ac:dyDescent="0.3">
      <c r="A1748" s="168"/>
      <c r="B1748" s="168">
        <v>80111600</v>
      </c>
      <c r="C1748" s="168" t="s">
        <v>2589</v>
      </c>
      <c r="D1748" s="157" t="s">
        <v>224</v>
      </c>
      <c r="E1748" s="168" t="s">
        <v>2590</v>
      </c>
      <c r="F1748" s="158">
        <v>1</v>
      </c>
      <c r="G1748" s="158" t="str">
        <f>IFERROR(VLOOKUP(F1748,[6]Hoja4!$A$1:B1885,2,FALSE),"")</f>
        <v>ENERO</v>
      </c>
      <c r="H1748" s="148">
        <v>1</v>
      </c>
      <c r="I1748" s="158" t="str">
        <f>IFERROR(VLOOKUP(H1748,[6]Hoja4!$A$1:D1884,2,FALSE),"")</f>
        <v>ENERO</v>
      </c>
      <c r="J1748" s="148" t="s">
        <v>178</v>
      </c>
      <c r="K1748" s="148">
        <f>IFERROR(VLOOKUP(J1748,[6]LISTAS!$A$8:$B$11,2,FALSE),"")</f>
        <v>1</v>
      </c>
      <c r="L1748" s="159">
        <v>11</v>
      </c>
      <c r="M1748" s="160" t="s">
        <v>213</v>
      </c>
      <c r="N1748" s="160" t="str">
        <f>IFERROR(VLOOKUP(M1748,'[6]archivo de datos'!$G$1:$H$24,2,FALSE),"")</f>
        <v>CCE-16</v>
      </c>
      <c r="O1748" s="168" t="s">
        <v>214</v>
      </c>
      <c r="P1748" s="162">
        <f>IFERROR(VLOOKUP(O1748,'[6]archivo de datos'!$J$6:$K$12,2,FALSE),"")</f>
        <v>1</v>
      </c>
      <c r="Q1748" s="163" t="s">
        <v>49</v>
      </c>
      <c r="R1748" s="157" t="s">
        <v>181</v>
      </c>
      <c r="S1748" s="164" t="s">
        <v>182</v>
      </c>
      <c r="T1748" s="147" t="s">
        <v>166</v>
      </c>
      <c r="U1748" s="147" t="s">
        <v>584</v>
      </c>
      <c r="V1748" s="157" t="str">
        <f>+IFERROR(VLOOKUP(U1748,[6]Equivalencias!$M$2:$N$97,2,FALSE),"")</f>
        <v xml:space="preserve">Áreas administradas </v>
      </c>
      <c r="W1748" s="168">
        <v>1928048.85</v>
      </c>
      <c r="X1748" s="154">
        <v>21208537</v>
      </c>
      <c r="Y1748" s="154">
        <v>21208537</v>
      </c>
      <c r="Z1748" s="168">
        <v>0</v>
      </c>
      <c r="AA1748" s="168" t="s">
        <v>184</v>
      </c>
      <c r="AB1748" s="157">
        <f>IFERROR(VLOOKUP(AA1748,[6]Hoja4!$A$14:$B$19,2,FALSE),"")</f>
        <v>0</v>
      </c>
      <c r="AC1748" s="157" t="s">
        <v>171</v>
      </c>
      <c r="AD1748" s="157" t="s">
        <v>2578</v>
      </c>
      <c r="AE1748" s="157" t="s">
        <v>376</v>
      </c>
      <c r="AF1748" s="157" t="s">
        <v>2579</v>
      </c>
      <c r="AG1748" s="157" t="str">
        <f>IFERROR(VLOOKUP(AF1748,'[6]archivo de datos'!$D$1:$E$1156,2,FALSE),"")</f>
        <v>CO-CAU-19318</v>
      </c>
      <c r="AH1748" s="157" t="s">
        <v>188</v>
      </c>
      <c r="AI1748" s="157" t="str">
        <f>IFERROR(VLOOKUP(AC1748,[6]Hoja3!$B$28:$E$38,2,FALSE),"")</f>
        <v>Gloria Teresita Serna Alzate</v>
      </c>
      <c r="AJ1748" s="157" t="str">
        <f>IFERROR(VLOOKUP(AC1748,[6]Hoja3!$B$28:$E$38,3,FALSE),"")</f>
        <v>602 5561125</v>
      </c>
      <c r="AK1748" s="167" t="str">
        <f>IFERROR(VLOOKUP(AC1748,[6]Hoja3!$B$28:$E$38,4,FALSE),"")</f>
        <v>gloria.serna@parquesnacionales.gov.co</v>
      </c>
      <c r="AL1748" s="168">
        <v>0</v>
      </c>
      <c r="AM1748" s="168">
        <v>0</v>
      </c>
      <c r="AN1748" s="168">
        <v>0</v>
      </c>
      <c r="AO1748" s="168" t="s">
        <v>183</v>
      </c>
      <c r="AP1748" s="168"/>
      <c r="AQ1748" s="157"/>
      <c r="AR1748" s="157"/>
      <c r="AS1748" s="157" t="s">
        <v>191</v>
      </c>
      <c r="AT1748" s="157"/>
    </row>
    <row r="1749" spans="1:46" ht="25.05" customHeight="1" x14ac:dyDescent="0.3">
      <c r="A1749" s="168"/>
      <c r="B1749" s="168">
        <v>80111600</v>
      </c>
      <c r="C1749" s="168" t="s">
        <v>2589</v>
      </c>
      <c r="D1749" s="157" t="s">
        <v>224</v>
      </c>
      <c r="E1749" s="168" t="s">
        <v>2590</v>
      </c>
      <c r="F1749" s="158">
        <v>1</v>
      </c>
      <c r="G1749" s="158" t="str">
        <f>IFERROR(VLOOKUP(F1749,[6]Hoja4!$A$1:B1886,2,FALSE),"")</f>
        <v>ENERO</v>
      </c>
      <c r="H1749" s="148">
        <v>1</v>
      </c>
      <c r="I1749" s="158" t="str">
        <f>IFERROR(VLOOKUP(H1749,[6]Hoja4!$A$1:D1885,2,FALSE),"")</f>
        <v>ENERO</v>
      </c>
      <c r="J1749" s="148" t="s">
        <v>178</v>
      </c>
      <c r="K1749" s="148">
        <f>IFERROR(VLOOKUP(J1749,[6]LISTAS!$A$8:$B$11,2,FALSE),"")</f>
        <v>1</v>
      </c>
      <c r="L1749" s="159">
        <v>11</v>
      </c>
      <c r="M1749" s="160" t="s">
        <v>213</v>
      </c>
      <c r="N1749" s="160" t="str">
        <f>IFERROR(VLOOKUP(M1749,'[6]archivo de datos'!$G$1:$H$24,2,FALSE),"")</f>
        <v>CCE-16</v>
      </c>
      <c r="O1749" s="168" t="s">
        <v>180</v>
      </c>
      <c r="P1749" s="162">
        <f>IFERROR(VLOOKUP(O1749,'[6]archivo de datos'!$J$6:$K$12,2,FALSE),"")</f>
        <v>0</v>
      </c>
      <c r="Q1749" s="163" t="s">
        <v>46</v>
      </c>
      <c r="R1749" s="157" t="s">
        <v>181</v>
      </c>
      <c r="S1749" s="164" t="s">
        <v>182</v>
      </c>
      <c r="T1749" s="147" t="s">
        <v>166</v>
      </c>
      <c r="U1749" s="147" t="s">
        <v>584</v>
      </c>
      <c r="V1749" s="157" t="str">
        <f>+IFERROR(VLOOKUP(U1749,[6]Equivalencias!$M$2:$N$97,2,FALSE),"")</f>
        <v xml:space="preserve">Áreas administradas </v>
      </c>
      <c r="W1749" s="168">
        <v>1911010.54</v>
      </c>
      <c r="X1749" s="154">
        <v>21021116</v>
      </c>
      <c r="Y1749" s="154">
        <v>21021116</v>
      </c>
      <c r="Z1749" s="168">
        <v>0</v>
      </c>
      <c r="AA1749" s="168" t="s">
        <v>184</v>
      </c>
      <c r="AB1749" s="157">
        <f>IFERROR(VLOOKUP(AA1749,[6]Hoja4!$A$14:$B$19,2,FALSE),"")</f>
        <v>0</v>
      </c>
      <c r="AC1749" s="157" t="s">
        <v>171</v>
      </c>
      <c r="AD1749" s="157" t="s">
        <v>2578</v>
      </c>
      <c r="AE1749" s="157" t="s">
        <v>376</v>
      </c>
      <c r="AF1749" s="157" t="s">
        <v>2579</v>
      </c>
      <c r="AG1749" s="157" t="str">
        <f>IFERROR(VLOOKUP(AF1749,'[6]archivo de datos'!$D$1:$E$1156,2,FALSE),"")</f>
        <v>CO-CAU-19318</v>
      </c>
      <c r="AH1749" s="157" t="s">
        <v>188</v>
      </c>
      <c r="AI1749" s="157" t="str">
        <f>IFERROR(VLOOKUP(AC1749,[6]Hoja3!$B$28:$E$38,2,FALSE),"")</f>
        <v>Gloria Teresita Serna Alzate</v>
      </c>
      <c r="AJ1749" s="157" t="str">
        <f>IFERROR(VLOOKUP(AC1749,[6]Hoja3!$B$28:$E$38,3,FALSE),"")</f>
        <v>602 5561125</v>
      </c>
      <c r="AK1749" s="167" t="str">
        <f>IFERROR(VLOOKUP(AC1749,[6]Hoja3!$B$28:$E$38,4,FALSE),"")</f>
        <v>gloria.serna@parquesnacionales.gov.co</v>
      </c>
      <c r="AL1749" s="168">
        <v>0</v>
      </c>
      <c r="AM1749" s="168">
        <v>0</v>
      </c>
      <c r="AN1749" s="168">
        <v>0</v>
      </c>
      <c r="AO1749" s="168" t="s">
        <v>183</v>
      </c>
      <c r="AP1749" s="168"/>
      <c r="AQ1749" s="157"/>
      <c r="AR1749" s="157"/>
      <c r="AS1749" s="157" t="s">
        <v>191</v>
      </c>
      <c r="AT1749" s="157"/>
    </row>
    <row r="1750" spans="1:46" ht="25.05" customHeight="1" x14ac:dyDescent="0.3">
      <c r="A1750" s="168"/>
      <c r="B1750" s="168">
        <v>80111600</v>
      </c>
      <c r="C1750" s="168" t="s">
        <v>2589</v>
      </c>
      <c r="D1750" s="157" t="s">
        <v>224</v>
      </c>
      <c r="E1750" s="168" t="s">
        <v>2590</v>
      </c>
      <c r="F1750" s="158">
        <v>1</v>
      </c>
      <c r="G1750" s="158" t="str">
        <f>IFERROR(VLOOKUP(F1750,[6]Hoja4!$A$1:B1887,2,FALSE),"")</f>
        <v>ENERO</v>
      </c>
      <c r="H1750" s="148">
        <v>1</v>
      </c>
      <c r="I1750" s="158" t="str">
        <f>IFERROR(VLOOKUP(H1750,[6]Hoja4!$A$1:D1886,2,FALSE),"")</f>
        <v>ENERO</v>
      </c>
      <c r="J1750" s="148" t="s">
        <v>178</v>
      </c>
      <c r="K1750" s="148">
        <f>IFERROR(VLOOKUP(J1750,[6]LISTAS!$A$8:$B$11,2,FALSE),"")</f>
        <v>1</v>
      </c>
      <c r="L1750" s="159">
        <v>11</v>
      </c>
      <c r="M1750" s="160" t="s">
        <v>213</v>
      </c>
      <c r="N1750" s="160" t="str">
        <f>IFERROR(VLOOKUP(M1750,'[6]archivo de datos'!$G$1:$H$24,2,FALSE),"")</f>
        <v>CCE-16</v>
      </c>
      <c r="O1750" s="168" t="s">
        <v>180</v>
      </c>
      <c r="P1750" s="162">
        <f>IFERROR(VLOOKUP(O1750,'[6]archivo de datos'!$J$6:$K$12,2,FALSE),"")</f>
        <v>0</v>
      </c>
      <c r="Q1750" s="163" t="s">
        <v>48</v>
      </c>
      <c r="R1750" s="157" t="s">
        <v>181</v>
      </c>
      <c r="S1750" s="164" t="s">
        <v>182</v>
      </c>
      <c r="T1750" s="147" t="s">
        <v>166</v>
      </c>
      <c r="U1750" s="147" t="s">
        <v>584</v>
      </c>
      <c r="V1750" s="157" t="str">
        <f>+IFERROR(VLOOKUP(U1750,[6]Equivalencias!$M$2:$N$97,2,FALSE),"")</f>
        <v xml:space="preserve">Áreas administradas </v>
      </c>
      <c r="W1750" s="168">
        <v>17038.27</v>
      </c>
      <c r="X1750" s="154">
        <v>187421</v>
      </c>
      <c r="Y1750" s="154">
        <v>187421</v>
      </c>
      <c r="Z1750" s="168">
        <v>0</v>
      </c>
      <c r="AA1750" s="168" t="s">
        <v>184</v>
      </c>
      <c r="AB1750" s="157">
        <f>IFERROR(VLOOKUP(AA1750,[6]Hoja4!$A$14:$B$19,2,FALSE),"")</f>
        <v>0</v>
      </c>
      <c r="AC1750" s="157" t="s">
        <v>171</v>
      </c>
      <c r="AD1750" s="157" t="s">
        <v>2578</v>
      </c>
      <c r="AE1750" s="157" t="s">
        <v>376</v>
      </c>
      <c r="AF1750" s="157" t="s">
        <v>2579</v>
      </c>
      <c r="AG1750" s="157" t="str">
        <f>IFERROR(VLOOKUP(AF1750,'[6]archivo de datos'!$D$1:$E$1156,2,FALSE),"")</f>
        <v>CO-CAU-19318</v>
      </c>
      <c r="AH1750" s="157" t="s">
        <v>188</v>
      </c>
      <c r="AI1750" s="157" t="str">
        <f>IFERROR(VLOOKUP(AC1750,[6]Hoja3!$B$28:$E$38,2,FALSE),"")</f>
        <v>Gloria Teresita Serna Alzate</v>
      </c>
      <c r="AJ1750" s="157" t="str">
        <f>IFERROR(VLOOKUP(AC1750,[6]Hoja3!$B$28:$E$38,3,FALSE),"")</f>
        <v>602 5561125</v>
      </c>
      <c r="AK1750" s="167" t="str">
        <f>IFERROR(VLOOKUP(AC1750,[6]Hoja3!$B$28:$E$38,4,FALSE),"")</f>
        <v>gloria.serna@parquesnacionales.gov.co</v>
      </c>
      <c r="AL1750" s="168">
        <v>0</v>
      </c>
      <c r="AM1750" s="168">
        <v>0</v>
      </c>
      <c r="AN1750" s="168">
        <v>0</v>
      </c>
      <c r="AO1750" s="168" t="s">
        <v>183</v>
      </c>
      <c r="AP1750" s="168"/>
      <c r="AQ1750" s="157"/>
      <c r="AR1750" s="157"/>
      <c r="AS1750" s="157" t="s">
        <v>191</v>
      </c>
      <c r="AT1750" s="157"/>
    </row>
    <row r="1751" spans="1:46" ht="25.05" customHeight="1" x14ac:dyDescent="0.3">
      <c r="A1751" s="168"/>
      <c r="B1751" s="168">
        <v>80111600</v>
      </c>
      <c r="C1751" s="168" t="s">
        <v>2591</v>
      </c>
      <c r="D1751" s="157" t="s">
        <v>211</v>
      </c>
      <c r="E1751" s="168" t="s">
        <v>2584</v>
      </c>
      <c r="F1751" s="158">
        <v>1</v>
      </c>
      <c r="G1751" s="158" t="str">
        <f>IFERROR(VLOOKUP(F1751,[6]Hoja4!$A$1:B1888,2,FALSE),"")</f>
        <v>ENERO</v>
      </c>
      <c r="H1751" s="148">
        <v>1</v>
      </c>
      <c r="I1751" s="158" t="str">
        <f>IFERROR(VLOOKUP(H1751,[6]Hoja4!$A$1:D1887,2,FALSE),"")</f>
        <v>ENERO</v>
      </c>
      <c r="J1751" s="148" t="s">
        <v>178</v>
      </c>
      <c r="K1751" s="148">
        <f>IFERROR(VLOOKUP(J1751,[6]LISTAS!$A$8:$B$11,2,FALSE),"")</f>
        <v>1</v>
      </c>
      <c r="L1751" s="159">
        <v>11.5</v>
      </c>
      <c r="M1751" s="160" t="s">
        <v>213</v>
      </c>
      <c r="N1751" s="160" t="str">
        <f>IFERROR(VLOOKUP(M1751,'[6]archivo de datos'!$G$1:$H$24,2,FALSE),"")</f>
        <v>CCE-16</v>
      </c>
      <c r="O1751" s="168" t="s">
        <v>214</v>
      </c>
      <c r="P1751" s="162">
        <f>IFERROR(VLOOKUP(O1751,'[6]archivo de datos'!$J$6:$K$12,2,FALSE),"")</f>
        <v>1</v>
      </c>
      <c r="Q1751" s="163" t="s">
        <v>49</v>
      </c>
      <c r="R1751" s="157" t="s">
        <v>181</v>
      </c>
      <c r="S1751" s="164" t="s">
        <v>182</v>
      </c>
      <c r="T1751" s="147" t="s">
        <v>166</v>
      </c>
      <c r="U1751" s="147" t="s">
        <v>595</v>
      </c>
      <c r="V1751" s="157" t="str">
        <f>+IFERROR(VLOOKUP(U1751,[6]Equivalencias!$M$2:$N$97,2,FALSE),"")</f>
        <v xml:space="preserve">Áreas administradas </v>
      </c>
      <c r="W1751" s="168">
        <v>4410781.2</v>
      </c>
      <c r="X1751" s="154">
        <v>50723984</v>
      </c>
      <c r="Y1751" s="154">
        <v>50723984</v>
      </c>
      <c r="Z1751" s="168">
        <v>0</v>
      </c>
      <c r="AA1751" s="168" t="s">
        <v>184</v>
      </c>
      <c r="AB1751" s="157">
        <f>IFERROR(VLOOKUP(AA1751,[6]Hoja4!$A$14:$B$19,2,FALSE),"")</f>
        <v>0</v>
      </c>
      <c r="AC1751" s="157" t="s">
        <v>171</v>
      </c>
      <c r="AD1751" s="157" t="s">
        <v>2578</v>
      </c>
      <c r="AE1751" s="157" t="s">
        <v>376</v>
      </c>
      <c r="AF1751" s="157" t="s">
        <v>2579</v>
      </c>
      <c r="AG1751" s="157" t="str">
        <f>IFERROR(VLOOKUP(AF1751,'[6]archivo de datos'!$D$1:$E$1156,2,FALSE),"")</f>
        <v>CO-CAU-19318</v>
      </c>
      <c r="AH1751" s="157" t="s">
        <v>188</v>
      </c>
      <c r="AI1751" s="157" t="str">
        <f>IFERROR(VLOOKUP(AC1751,[6]Hoja3!$B$28:$E$38,2,FALSE),"")</f>
        <v>Gloria Teresita Serna Alzate</v>
      </c>
      <c r="AJ1751" s="157" t="str">
        <f>IFERROR(VLOOKUP(AC1751,[6]Hoja3!$B$28:$E$38,3,FALSE),"")</f>
        <v>602 5561125</v>
      </c>
      <c r="AK1751" s="167" t="str">
        <f>IFERROR(VLOOKUP(AC1751,[6]Hoja3!$B$28:$E$38,4,FALSE),"")</f>
        <v>gloria.serna@parquesnacionales.gov.co</v>
      </c>
      <c r="AL1751" s="168">
        <v>0</v>
      </c>
      <c r="AM1751" s="168">
        <v>0</v>
      </c>
      <c r="AN1751" s="168">
        <v>0</v>
      </c>
      <c r="AO1751" s="168" t="s">
        <v>183</v>
      </c>
      <c r="AP1751" s="168"/>
      <c r="AQ1751" s="157"/>
      <c r="AR1751" s="157"/>
      <c r="AS1751" s="157" t="s">
        <v>191</v>
      </c>
      <c r="AT1751" s="157"/>
    </row>
    <row r="1752" spans="1:46" ht="25.05" customHeight="1" x14ac:dyDescent="0.3">
      <c r="A1752" s="168"/>
      <c r="B1752" s="168">
        <v>80111600</v>
      </c>
      <c r="C1752" s="168" t="s">
        <v>2592</v>
      </c>
      <c r="D1752" s="157" t="s">
        <v>211</v>
      </c>
      <c r="E1752" s="168" t="s">
        <v>2593</v>
      </c>
      <c r="F1752" s="158">
        <v>1</v>
      </c>
      <c r="G1752" s="158" t="str">
        <f>IFERROR(VLOOKUP(F1752,[6]Hoja4!$A$1:B1889,2,FALSE),"")</f>
        <v>ENERO</v>
      </c>
      <c r="H1752" s="148">
        <v>1</v>
      </c>
      <c r="I1752" s="158" t="str">
        <f>IFERROR(VLOOKUP(H1752,[6]Hoja4!$A$1:D1888,2,FALSE),"")</f>
        <v>ENERO</v>
      </c>
      <c r="J1752" s="148" t="s">
        <v>178</v>
      </c>
      <c r="K1752" s="148">
        <f>IFERROR(VLOOKUP(J1752,[6]LISTAS!$A$8:$B$11,2,FALSE),"")</f>
        <v>1</v>
      </c>
      <c r="L1752" s="159">
        <v>11</v>
      </c>
      <c r="M1752" s="160" t="s">
        <v>213</v>
      </c>
      <c r="N1752" s="160" t="str">
        <f>IFERROR(VLOOKUP(M1752,'[6]archivo de datos'!$G$1:$H$24,2,FALSE),"")</f>
        <v>CCE-16</v>
      </c>
      <c r="O1752" s="168" t="s">
        <v>214</v>
      </c>
      <c r="P1752" s="162">
        <f>IFERROR(VLOOKUP(O1752,'[6]archivo de datos'!$J$6:$K$12,2,FALSE),"")</f>
        <v>1</v>
      </c>
      <c r="Q1752" s="163" t="s">
        <v>49</v>
      </c>
      <c r="R1752" s="157" t="s">
        <v>181</v>
      </c>
      <c r="S1752" s="164" t="s">
        <v>182</v>
      </c>
      <c r="T1752" s="147" t="s">
        <v>166</v>
      </c>
      <c r="U1752" s="147" t="s">
        <v>793</v>
      </c>
      <c r="V1752" s="157" t="str">
        <f>+IFERROR(VLOOKUP(U1752,[6]Equivalencias!$M$2:$N$97,2,FALSE),"")</f>
        <v xml:space="preserve">Áreas administradas </v>
      </c>
      <c r="W1752" s="168">
        <v>5361304.2</v>
      </c>
      <c r="X1752" s="154">
        <v>58974346</v>
      </c>
      <c r="Y1752" s="154">
        <v>58974346</v>
      </c>
      <c r="Z1752" s="168">
        <v>0</v>
      </c>
      <c r="AA1752" s="168" t="s">
        <v>184</v>
      </c>
      <c r="AB1752" s="157">
        <f>IFERROR(VLOOKUP(AA1752,[6]Hoja4!$A$14:$B$19,2,FALSE),"")</f>
        <v>0</v>
      </c>
      <c r="AC1752" s="157" t="s">
        <v>171</v>
      </c>
      <c r="AD1752" s="157" t="s">
        <v>2578</v>
      </c>
      <c r="AE1752" s="157" t="s">
        <v>376</v>
      </c>
      <c r="AF1752" s="157" t="s">
        <v>2579</v>
      </c>
      <c r="AG1752" s="157" t="str">
        <f>IFERROR(VLOOKUP(AF1752,'[6]archivo de datos'!$D$1:$E$1156,2,FALSE),"")</f>
        <v>CO-CAU-19318</v>
      </c>
      <c r="AH1752" s="157" t="s">
        <v>188</v>
      </c>
      <c r="AI1752" s="157" t="str">
        <f>IFERROR(VLOOKUP(AC1752,[6]Hoja3!$B$28:$E$38,2,FALSE),"")</f>
        <v>Gloria Teresita Serna Alzate</v>
      </c>
      <c r="AJ1752" s="157" t="str">
        <f>IFERROR(VLOOKUP(AC1752,[6]Hoja3!$B$28:$E$38,3,FALSE),"")</f>
        <v>602 5561125</v>
      </c>
      <c r="AK1752" s="167" t="str">
        <f>IFERROR(VLOOKUP(AC1752,[6]Hoja3!$B$28:$E$38,4,FALSE),"")</f>
        <v>gloria.serna@parquesnacionales.gov.co</v>
      </c>
      <c r="AL1752" s="168">
        <v>0</v>
      </c>
      <c r="AM1752" s="168">
        <v>0</v>
      </c>
      <c r="AN1752" s="168">
        <v>0</v>
      </c>
      <c r="AO1752" s="168" t="s">
        <v>183</v>
      </c>
      <c r="AP1752" s="168"/>
      <c r="AQ1752" s="157"/>
      <c r="AR1752" s="157"/>
      <c r="AS1752" s="157" t="s">
        <v>191</v>
      </c>
      <c r="AT1752" s="157"/>
    </row>
    <row r="1753" spans="1:46" ht="25.05" customHeight="1" x14ac:dyDescent="0.3">
      <c r="A1753" s="168"/>
      <c r="B1753" s="168">
        <v>80111600</v>
      </c>
      <c r="C1753" s="168" t="s">
        <v>2594</v>
      </c>
      <c r="D1753" s="157" t="s">
        <v>211</v>
      </c>
      <c r="E1753" s="168" t="s">
        <v>2595</v>
      </c>
      <c r="F1753" s="158">
        <v>1</v>
      </c>
      <c r="G1753" s="158" t="str">
        <f>IFERROR(VLOOKUP(F1753,[6]Hoja4!$A$1:B1890,2,FALSE),"")</f>
        <v>ENERO</v>
      </c>
      <c r="H1753" s="148">
        <v>1</v>
      </c>
      <c r="I1753" s="158" t="str">
        <f>IFERROR(VLOOKUP(H1753,[6]Hoja4!$A$1:D1889,2,FALSE),"")</f>
        <v>ENERO</v>
      </c>
      <c r="J1753" s="148" t="s">
        <v>178</v>
      </c>
      <c r="K1753" s="148">
        <f>IFERROR(VLOOKUP(J1753,[6]LISTAS!$A$8:$B$11,2,FALSE),"")</f>
        <v>1</v>
      </c>
      <c r="L1753" s="159">
        <v>11</v>
      </c>
      <c r="M1753" s="160" t="s">
        <v>213</v>
      </c>
      <c r="N1753" s="160" t="str">
        <f>IFERROR(VLOOKUP(M1753,'[6]archivo de datos'!$G$1:$H$24,2,FALSE),"")</f>
        <v>CCE-16</v>
      </c>
      <c r="O1753" s="168" t="s">
        <v>214</v>
      </c>
      <c r="P1753" s="162">
        <f>IFERROR(VLOOKUP(O1753,'[6]archivo de datos'!$J$6:$K$12,2,FALSE),"")</f>
        <v>1</v>
      </c>
      <c r="Q1753" s="163" t="s">
        <v>49</v>
      </c>
      <c r="R1753" s="157" t="s">
        <v>181</v>
      </c>
      <c r="S1753" s="164" t="s">
        <v>182</v>
      </c>
      <c r="T1753" s="147" t="s">
        <v>163</v>
      </c>
      <c r="U1753" s="157" t="s">
        <v>690</v>
      </c>
      <c r="V1753" s="157" t="str">
        <f>+IFERROR(VLOOKUP(U1753,[6]Equivalencias!$M$2:$N$97,2,FALSE),"")</f>
        <v>Áreas en proceso de restauración</v>
      </c>
      <c r="W1753" s="168">
        <v>5361304.2</v>
      </c>
      <c r="X1753" s="154">
        <v>58974346</v>
      </c>
      <c r="Y1753" s="154">
        <v>58974346</v>
      </c>
      <c r="Z1753" s="168">
        <v>0</v>
      </c>
      <c r="AA1753" s="168" t="s">
        <v>184</v>
      </c>
      <c r="AB1753" s="157">
        <f>IFERROR(VLOOKUP(AA1753,[6]Hoja4!$A$14:$B$19,2,FALSE),"")</f>
        <v>0</v>
      </c>
      <c r="AC1753" s="157" t="s">
        <v>171</v>
      </c>
      <c r="AD1753" s="157" t="s">
        <v>2578</v>
      </c>
      <c r="AE1753" s="157" t="s">
        <v>376</v>
      </c>
      <c r="AF1753" s="157" t="s">
        <v>2579</v>
      </c>
      <c r="AG1753" s="157" t="str">
        <f>IFERROR(VLOOKUP(AF1753,'[6]archivo de datos'!$D$1:$E$1156,2,FALSE),"")</f>
        <v>CO-CAU-19318</v>
      </c>
      <c r="AH1753" s="157" t="s">
        <v>188</v>
      </c>
      <c r="AI1753" s="157" t="str">
        <f>IFERROR(VLOOKUP(AC1753,[6]Hoja3!$B$28:$E$38,2,FALSE),"")</f>
        <v>Gloria Teresita Serna Alzate</v>
      </c>
      <c r="AJ1753" s="157" t="str">
        <f>IFERROR(VLOOKUP(AC1753,[6]Hoja3!$B$28:$E$38,3,FALSE),"")</f>
        <v>602 5561125</v>
      </c>
      <c r="AK1753" s="167" t="str">
        <f>IFERROR(VLOOKUP(AC1753,[6]Hoja3!$B$28:$E$38,4,FALSE),"")</f>
        <v>gloria.serna@parquesnacionales.gov.co</v>
      </c>
      <c r="AL1753" s="168">
        <v>0</v>
      </c>
      <c r="AM1753" s="168">
        <v>0</v>
      </c>
      <c r="AN1753" s="168">
        <v>0</v>
      </c>
      <c r="AO1753" s="168" t="s">
        <v>183</v>
      </c>
      <c r="AP1753" s="168"/>
      <c r="AQ1753" s="157"/>
      <c r="AR1753" s="157"/>
      <c r="AS1753" s="157" t="s">
        <v>191</v>
      </c>
      <c r="AT1753" s="157"/>
    </row>
    <row r="1754" spans="1:46" ht="25.05" customHeight="1" x14ac:dyDescent="0.3">
      <c r="A1754" s="168"/>
      <c r="B1754" s="168">
        <v>80111600</v>
      </c>
      <c r="C1754" s="168" t="s">
        <v>2596</v>
      </c>
      <c r="D1754" s="157" t="s">
        <v>224</v>
      </c>
      <c r="E1754" s="168" t="s">
        <v>2597</v>
      </c>
      <c r="F1754" s="158">
        <v>1</v>
      </c>
      <c r="G1754" s="158" t="str">
        <f>IFERROR(VLOOKUP(F1754,[6]Hoja4!$A$1:B1891,2,FALSE),"")</f>
        <v>ENERO</v>
      </c>
      <c r="H1754" s="148">
        <v>1</v>
      </c>
      <c r="I1754" s="158" t="str">
        <f>IFERROR(VLOOKUP(H1754,[6]Hoja4!$A$1:D1890,2,FALSE),"")</f>
        <v>ENERO</v>
      </c>
      <c r="J1754" s="148" t="s">
        <v>178</v>
      </c>
      <c r="K1754" s="148">
        <f>IFERROR(VLOOKUP(J1754,[6]LISTAS!$A$8:$B$11,2,FALSE),"")</f>
        <v>1</v>
      </c>
      <c r="L1754" s="159">
        <v>11</v>
      </c>
      <c r="M1754" s="160" t="s">
        <v>213</v>
      </c>
      <c r="N1754" s="160" t="str">
        <f>IFERROR(VLOOKUP(M1754,'[6]archivo de datos'!$G$1:$H$24,2,FALSE),"")</f>
        <v>CCE-16</v>
      </c>
      <c r="O1754" s="168" t="s">
        <v>180</v>
      </c>
      <c r="P1754" s="162">
        <f>IFERROR(VLOOKUP(O1754,'[6]archivo de datos'!$J$6:$K$12,2,FALSE),"")</f>
        <v>0</v>
      </c>
      <c r="Q1754" s="163" t="s">
        <v>48</v>
      </c>
      <c r="R1754" s="157" t="s">
        <v>181</v>
      </c>
      <c r="S1754" s="164" t="s">
        <v>182</v>
      </c>
      <c r="T1754" s="147" t="s">
        <v>163</v>
      </c>
      <c r="U1754" s="157" t="s">
        <v>690</v>
      </c>
      <c r="V1754" s="157" t="str">
        <f>+IFERROR(VLOOKUP(U1754,[6]Equivalencias!$M$2:$N$97,2,FALSE),"")</f>
        <v>Áreas en proceso de restauración</v>
      </c>
      <c r="W1754" s="168">
        <v>2188335.4500000002</v>
      </c>
      <c r="X1754" s="154">
        <v>24071690</v>
      </c>
      <c r="Y1754" s="154">
        <v>24071690</v>
      </c>
      <c r="Z1754" s="168">
        <v>0</v>
      </c>
      <c r="AA1754" s="168" t="s">
        <v>184</v>
      </c>
      <c r="AB1754" s="157">
        <f>IFERROR(VLOOKUP(AA1754,[6]Hoja4!$A$14:$B$19,2,FALSE),"")</f>
        <v>0</v>
      </c>
      <c r="AC1754" s="157" t="s">
        <v>171</v>
      </c>
      <c r="AD1754" s="157" t="s">
        <v>2578</v>
      </c>
      <c r="AE1754" s="157" t="s">
        <v>376</v>
      </c>
      <c r="AF1754" s="157" t="s">
        <v>2579</v>
      </c>
      <c r="AG1754" s="157" t="str">
        <f>IFERROR(VLOOKUP(AF1754,'[6]archivo de datos'!$D$1:$E$1156,2,FALSE),"")</f>
        <v>CO-CAU-19318</v>
      </c>
      <c r="AH1754" s="157" t="s">
        <v>188</v>
      </c>
      <c r="AI1754" s="157" t="str">
        <f>IFERROR(VLOOKUP(AC1754,[6]Hoja3!$B$28:$E$38,2,FALSE),"")</f>
        <v>Gloria Teresita Serna Alzate</v>
      </c>
      <c r="AJ1754" s="157" t="str">
        <f>IFERROR(VLOOKUP(AC1754,[6]Hoja3!$B$28:$E$38,3,FALSE),"")</f>
        <v>602 5561125</v>
      </c>
      <c r="AK1754" s="167" t="str">
        <f>IFERROR(VLOOKUP(AC1754,[6]Hoja3!$B$28:$E$38,4,FALSE),"")</f>
        <v>gloria.serna@parquesnacionales.gov.co</v>
      </c>
      <c r="AL1754" s="168">
        <v>0</v>
      </c>
      <c r="AM1754" s="168">
        <v>0</v>
      </c>
      <c r="AN1754" s="168">
        <v>0</v>
      </c>
      <c r="AO1754" s="168" t="s">
        <v>183</v>
      </c>
      <c r="AP1754" s="168"/>
      <c r="AQ1754" s="157"/>
      <c r="AR1754" s="157"/>
      <c r="AS1754" s="157" t="s">
        <v>191</v>
      </c>
      <c r="AT1754" s="157"/>
    </row>
    <row r="1755" spans="1:46" ht="25.05" customHeight="1" x14ac:dyDescent="0.3">
      <c r="A1755" s="168"/>
      <c r="B1755" s="168">
        <v>80111600</v>
      </c>
      <c r="C1755" s="168" t="s">
        <v>2598</v>
      </c>
      <c r="D1755" s="157" t="s">
        <v>211</v>
      </c>
      <c r="E1755" s="168" t="s">
        <v>2599</v>
      </c>
      <c r="F1755" s="158">
        <v>1</v>
      </c>
      <c r="G1755" s="158" t="str">
        <f>IFERROR(VLOOKUP(F1755,[6]Hoja4!$A$1:B1892,2,FALSE),"")</f>
        <v>ENERO</v>
      </c>
      <c r="H1755" s="148">
        <v>1</v>
      </c>
      <c r="I1755" s="158" t="str">
        <f>IFERROR(VLOOKUP(H1755,[6]Hoja4!$A$1:D1891,2,FALSE),"")</f>
        <v>ENERO</v>
      </c>
      <c r="J1755" s="148" t="s">
        <v>178</v>
      </c>
      <c r="K1755" s="148">
        <f>IFERROR(VLOOKUP(J1755,[6]LISTAS!$A$8:$B$11,2,FALSE),"")</f>
        <v>1</v>
      </c>
      <c r="L1755" s="159">
        <v>11</v>
      </c>
      <c r="M1755" s="160" t="s">
        <v>213</v>
      </c>
      <c r="N1755" s="160" t="str">
        <f>IFERROR(VLOOKUP(M1755,'[6]archivo de datos'!$G$1:$H$24,2,FALSE),"")</f>
        <v>CCE-16</v>
      </c>
      <c r="O1755" s="168" t="s">
        <v>214</v>
      </c>
      <c r="P1755" s="162">
        <f>IFERROR(VLOOKUP(O1755,'[6]archivo de datos'!$J$6:$K$12,2,FALSE),"")</f>
        <v>1</v>
      </c>
      <c r="Q1755" s="163" t="s">
        <v>49</v>
      </c>
      <c r="R1755" s="157" t="s">
        <v>181</v>
      </c>
      <c r="S1755" s="164" t="s">
        <v>182</v>
      </c>
      <c r="T1755" s="132" t="s">
        <v>165</v>
      </c>
      <c r="U1755" s="147" t="s">
        <v>734</v>
      </c>
      <c r="V1755" s="157" t="str">
        <f>+IFERROR(VLOOKUP(U1755,[6]Equivalencias!$M$2:$N$97,2,FALSE),"")</f>
        <v>Visitantes que ingresan a las áreas protegidas nacionales</v>
      </c>
      <c r="W1755" s="168">
        <v>5106004</v>
      </c>
      <c r="X1755" s="154">
        <v>58974346</v>
      </c>
      <c r="Y1755" s="154">
        <v>58974346</v>
      </c>
      <c r="Z1755" s="168">
        <v>0</v>
      </c>
      <c r="AA1755" s="168" t="s">
        <v>184</v>
      </c>
      <c r="AB1755" s="157">
        <f>IFERROR(VLOOKUP(AA1755,[6]Hoja4!$A$14:$B$19,2,FALSE),"")</f>
        <v>0</v>
      </c>
      <c r="AC1755" s="157" t="s">
        <v>171</v>
      </c>
      <c r="AD1755" s="157" t="s">
        <v>2578</v>
      </c>
      <c r="AE1755" s="157" t="s">
        <v>376</v>
      </c>
      <c r="AF1755" s="157" t="s">
        <v>2579</v>
      </c>
      <c r="AG1755" s="157" t="str">
        <f>IFERROR(VLOOKUP(AF1755,'[6]archivo de datos'!$D$1:$E$1156,2,FALSE),"")</f>
        <v>CO-CAU-19318</v>
      </c>
      <c r="AH1755" s="157" t="s">
        <v>188</v>
      </c>
      <c r="AI1755" s="157" t="str">
        <f>IFERROR(VLOOKUP(AC1755,[6]Hoja3!$B$28:$E$38,2,FALSE),"")</f>
        <v>Gloria Teresita Serna Alzate</v>
      </c>
      <c r="AJ1755" s="157" t="str">
        <f>IFERROR(VLOOKUP(AC1755,[6]Hoja3!$B$28:$E$38,3,FALSE),"")</f>
        <v>602 5561125</v>
      </c>
      <c r="AK1755" s="167" t="str">
        <f>IFERROR(VLOOKUP(AC1755,[6]Hoja3!$B$28:$E$38,4,FALSE),"")</f>
        <v>gloria.serna@parquesnacionales.gov.co</v>
      </c>
      <c r="AL1755" s="168">
        <v>0</v>
      </c>
      <c r="AM1755" s="168">
        <v>0</v>
      </c>
      <c r="AN1755" s="168">
        <v>0</v>
      </c>
      <c r="AO1755" s="168" t="s">
        <v>183</v>
      </c>
      <c r="AP1755" s="168"/>
      <c r="AQ1755" s="157"/>
      <c r="AR1755" s="157"/>
      <c r="AS1755" s="157" t="s">
        <v>191</v>
      </c>
      <c r="AT1755" s="157"/>
    </row>
    <row r="1756" spans="1:46" ht="25.05" customHeight="1" x14ac:dyDescent="0.3">
      <c r="A1756" s="168"/>
      <c r="B1756" s="168">
        <v>80111600</v>
      </c>
      <c r="C1756" s="168" t="s">
        <v>2600</v>
      </c>
      <c r="D1756" s="157" t="s">
        <v>224</v>
      </c>
      <c r="E1756" s="168" t="s">
        <v>2601</v>
      </c>
      <c r="F1756" s="158">
        <v>1</v>
      </c>
      <c r="G1756" s="158" t="str">
        <f>IFERROR(VLOOKUP(F1756,[6]Hoja4!$A$1:B1893,2,FALSE),"")</f>
        <v>ENERO</v>
      </c>
      <c r="H1756" s="148">
        <v>1</v>
      </c>
      <c r="I1756" s="158" t="str">
        <f>IFERROR(VLOOKUP(H1756,[6]Hoja4!$A$1:D1892,2,FALSE),"")</f>
        <v>ENERO</v>
      </c>
      <c r="J1756" s="148" t="s">
        <v>178</v>
      </c>
      <c r="K1756" s="148">
        <f>IFERROR(VLOOKUP(J1756,[6]LISTAS!$A$8:$B$11,2,FALSE),"")</f>
        <v>1</v>
      </c>
      <c r="L1756" s="159">
        <v>11</v>
      </c>
      <c r="M1756" s="160" t="s">
        <v>213</v>
      </c>
      <c r="N1756" s="160" t="str">
        <f>IFERROR(VLOOKUP(M1756,'[6]archivo de datos'!$G$1:$H$24,2,FALSE),"")</f>
        <v>CCE-16</v>
      </c>
      <c r="O1756" s="168" t="s">
        <v>180</v>
      </c>
      <c r="P1756" s="162">
        <f>IFERROR(VLOOKUP(O1756,'[6]archivo de datos'!$J$6:$K$12,2,FALSE),"")</f>
        <v>0</v>
      </c>
      <c r="Q1756" s="163" t="s">
        <v>48</v>
      </c>
      <c r="R1756" s="157" t="s">
        <v>181</v>
      </c>
      <c r="S1756" s="164" t="s">
        <v>182</v>
      </c>
      <c r="T1756" s="132" t="s">
        <v>165</v>
      </c>
      <c r="U1756" s="147" t="s">
        <v>734</v>
      </c>
      <c r="V1756" s="157" t="str">
        <f>+IFERROR(VLOOKUP(U1756,[6]Equivalencias!$M$2:$N$97,2,FALSE),"")</f>
        <v>Visitantes que ingresan a las áreas protegidas nacionales</v>
      </c>
      <c r="W1756" s="168">
        <v>3557601.6</v>
      </c>
      <c r="X1756" s="154">
        <v>39133618</v>
      </c>
      <c r="Y1756" s="154">
        <v>39133618</v>
      </c>
      <c r="Z1756" s="168">
        <v>0</v>
      </c>
      <c r="AA1756" s="168" t="s">
        <v>184</v>
      </c>
      <c r="AB1756" s="157">
        <f>IFERROR(VLOOKUP(AA1756,[6]Hoja4!$A$14:$B$19,2,FALSE),"")</f>
        <v>0</v>
      </c>
      <c r="AC1756" s="157" t="s">
        <v>171</v>
      </c>
      <c r="AD1756" s="157" t="s">
        <v>2578</v>
      </c>
      <c r="AE1756" s="157" t="s">
        <v>376</v>
      </c>
      <c r="AF1756" s="157" t="s">
        <v>2579</v>
      </c>
      <c r="AG1756" s="157" t="str">
        <f>IFERROR(VLOOKUP(AF1756,'[6]archivo de datos'!$D$1:$E$1156,2,FALSE),"")</f>
        <v>CO-CAU-19318</v>
      </c>
      <c r="AH1756" s="157" t="s">
        <v>188</v>
      </c>
      <c r="AI1756" s="157" t="str">
        <f>IFERROR(VLOOKUP(AC1756,[6]Hoja3!$B$28:$E$38,2,FALSE),"")</f>
        <v>Gloria Teresita Serna Alzate</v>
      </c>
      <c r="AJ1756" s="157" t="str">
        <f>IFERROR(VLOOKUP(AC1756,[6]Hoja3!$B$28:$E$38,3,FALSE),"")</f>
        <v>602 5561125</v>
      </c>
      <c r="AK1756" s="167" t="str">
        <f>IFERROR(VLOOKUP(AC1756,[6]Hoja3!$B$28:$E$38,4,FALSE),"")</f>
        <v>gloria.serna@parquesnacionales.gov.co</v>
      </c>
      <c r="AL1756" s="168">
        <v>0</v>
      </c>
      <c r="AM1756" s="168">
        <v>0</v>
      </c>
      <c r="AN1756" s="168">
        <v>0</v>
      </c>
      <c r="AO1756" s="168" t="s">
        <v>183</v>
      </c>
      <c r="AP1756" s="168"/>
      <c r="AQ1756" s="157"/>
      <c r="AR1756" s="157"/>
      <c r="AS1756" s="157" t="s">
        <v>191</v>
      </c>
      <c r="AT1756" s="157"/>
    </row>
    <row r="1757" spans="1:46" ht="25.05" customHeight="1" x14ac:dyDescent="0.3">
      <c r="A1757" s="168"/>
      <c r="B1757" s="168">
        <v>80111600</v>
      </c>
      <c r="C1757" s="168" t="s">
        <v>2602</v>
      </c>
      <c r="D1757" s="157" t="s">
        <v>224</v>
      </c>
      <c r="E1757" s="168" t="s">
        <v>2582</v>
      </c>
      <c r="F1757" s="158">
        <v>1</v>
      </c>
      <c r="G1757" s="158" t="str">
        <f>IFERROR(VLOOKUP(F1757,[6]Hoja4!$A$1:B1894,2,FALSE),"")</f>
        <v>ENERO</v>
      </c>
      <c r="H1757" s="148">
        <v>1</v>
      </c>
      <c r="I1757" s="158" t="str">
        <f>IFERROR(VLOOKUP(H1757,[6]Hoja4!$A$1:D1893,2,FALSE),"")</f>
        <v>ENERO</v>
      </c>
      <c r="J1757" s="148" t="s">
        <v>178</v>
      </c>
      <c r="K1757" s="148">
        <f>IFERROR(VLOOKUP(J1757,[6]LISTAS!$A$8:$B$11,2,FALSE),"")</f>
        <v>1</v>
      </c>
      <c r="L1757" s="159">
        <v>11</v>
      </c>
      <c r="M1757" s="160" t="s">
        <v>213</v>
      </c>
      <c r="N1757" s="160" t="str">
        <f>IFERROR(VLOOKUP(M1757,'[6]archivo de datos'!$G$1:$H$24,2,FALSE),"")</f>
        <v>CCE-16</v>
      </c>
      <c r="O1757" s="168" t="s">
        <v>180</v>
      </c>
      <c r="P1757" s="162">
        <f>IFERROR(VLOOKUP(O1757,'[6]archivo de datos'!$J$6:$K$12,2,FALSE),"")</f>
        <v>0</v>
      </c>
      <c r="Q1757" s="163" t="s">
        <v>48</v>
      </c>
      <c r="R1757" s="157" t="s">
        <v>181</v>
      </c>
      <c r="S1757" s="164" t="s">
        <v>182</v>
      </c>
      <c r="T1757" s="132" t="s">
        <v>165</v>
      </c>
      <c r="U1757" s="147" t="s">
        <v>734</v>
      </c>
      <c r="V1757" s="157" t="str">
        <f>+IFERROR(VLOOKUP(U1757,[6]Equivalencias!$M$2:$N$97,2,FALSE),"")</f>
        <v>Visitantes que ingresan a las áreas protegidas nacionales</v>
      </c>
      <c r="W1757" s="168">
        <v>2188335.4500000002</v>
      </c>
      <c r="X1757" s="154">
        <v>24071690</v>
      </c>
      <c r="Y1757" s="154">
        <v>24071690</v>
      </c>
      <c r="Z1757" s="168">
        <v>0</v>
      </c>
      <c r="AA1757" s="168" t="s">
        <v>184</v>
      </c>
      <c r="AB1757" s="157">
        <f>IFERROR(VLOOKUP(AA1757,[6]Hoja4!$A$14:$B$19,2,FALSE),"")</f>
        <v>0</v>
      </c>
      <c r="AC1757" s="157" t="s">
        <v>171</v>
      </c>
      <c r="AD1757" s="157" t="s">
        <v>2578</v>
      </c>
      <c r="AE1757" s="157" t="s">
        <v>376</v>
      </c>
      <c r="AF1757" s="157" t="s">
        <v>2579</v>
      </c>
      <c r="AG1757" s="157" t="str">
        <f>IFERROR(VLOOKUP(AF1757,'[6]archivo de datos'!$D$1:$E$1156,2,FALSE),"")</f>
        <v>CO-CAU-19318</v>
      </c>
      <c r="AH1757" s="157" t="s">
        <v>188</v>
      </c>
      <c r="AI1757" s="157" t="str">
        <f>IFERROR(VLOOKUP(AC1757,[6]Hoja3!$B$28:$E$38,2,FALSE),"")</f>
        <v>Gloria Teresita Serna Alzate</v>
      </c>
      <c r="AJ1757" s="157" t="str">
        <f>IFERROR(VLOOKUP(AC1757,[6]Hoja3!$B$28:$E$38,3,FALSE),"")</f>
        <v>602 5561125</v>
      </c>
      <c r="AK1757" s="167" t="str">
        <f>IFERROR(VLOOKUP(AC1757,[6]Hoja3!$B$28:$E$38,4,FALSE),"")</f>
        <v>gloria.serna@parquesnacionales.gov.co</v>
      </c>
      <c r="AL1757" s="168">
        <v>0</v>
      </c>
      <c r="AM1757" s="168">
        <v>0</v>
      </c>
      <c r="AN1757" s="168">
        <v>0</v>
      </c>
      <c r="AO1757" s="168" t="s">
        <v>183</v>
      </c>
      <c r="AP1757" s="168"/>
      <c r="AQ1757" s="157"/>
      <c r="AR1757" s="157"/>
      <c r="AS1757" s="157" t="s">
        <v>191</v>
      </c>
      <c r="AT1757" s="157"/>
    </row>
    <row r="1758" spans="1:46" ht="25.05" customHeight="1" x14ac:dyDescent="0.3">
      <c r="A1758" s="168"/>
      <c r="B1758" s="168">
        <v>80111600</v>
      </c>
      <c r="C1758" s="168" t="s">
        <v>2603</v>
      </c>
      <c r="D1758" s="157" t="s">
        <v>224</v>
      </c>
      <c r="E1758" s="168" t="s">
        <v>2582</v>
      </c>
      <c r="F1758" s="158">
        <v>1</v>
      </c>
      <c r="G1758" s="158" t="str">
        <f>IFERROR(VLOOKUP(F1758,[6]Hoja4!$A$1:B1895,2,FALSE),"")</f>
        <v>ENERO</v>
      </c>
      <c r="H1758" s="148">
        <v>1</v>
      </c>
      <c r="I1758" s="158" t="str">
        <f>IFERROR(VLOOKUP(H1758,[6]Hoja4!$A$1:D1894,2,FALSE),"")</f>
        <v>ENERO</v>
      </c>
      <c r="J1758" s="148" t="s">
        <v>178</v>
      </c>
      <c r="K1758" s="148">
        <f>IFERROR(VLOOKUP(J1758,[6]LISTAS!$A$8:$B$11,2,FALSE),"")</f>
        <v>1</v>
      </c>
      <c r="L1758" s="159">
        <v>3.5</v>
      </c>
      <c r="M1758" s="160" t="s">
        <v>213</v>
      </c>
      <c r="N1758" s="160" t="str">
        <f>IFERROR(VLOOKUP(M1758,'[6]archivo de datos'!$G$1:$H$24,2,FALSE),"")</f>
        <v>CCE-16</v>
      </c>
      <c r="O1758" s="168" t="s">
        <v>180</v>
      </c>
      <c r="P1758" s="162">
        <f>IFERROR(VLOOKUP(O1758,'[6]archivo de datos'!$J$6:$K$12,2,FALSE),"")</f>
        <v>0</v>
      </c>
      <c r="Q1758" s="163" t="s">
        <v>48</v>
      </c>
      <c r="R1758" s="157" t="s">
        <v>181</v>
      </c>
      <c r="S1758" s="164" t="s">
        <v>182</v>
      </c>
      <c r="T1758" s="132" t="s">
        <v>165</v>
      </c>
      <c r="U1758" s="147" t="s">
        <v>734</v>
      </c>
      <c r="V1758" s="157" t="str">
        <f>+IFERROR(VLOOKUP(U1758,[6]Equivalencias!$M$2:$N$97,2,FALSE),"")</f>
        <v>Visitantes que ingresan a las áreas protegidas nacionales</v>
      </c>
      <c r="W1758" s="168">
        <v>2189233.4300000002</v>
      </c>
      <c r="X1758" s="154">
        <v>7662317</v>
      </c>
      <c r="Y1758" s="154">
        <v>7662317</v>
      </c>
      <c r="Z1758" s="168">
        <v>0</v>
      </c>
      <c r="AA1758" s="168" t="s">
        <v>184</v>
      </c>
      <c r="AB1758" s="157">
        <f>IFERROR(VLOOKUP(AA1758,[6]Hoja4!$A$14:$B$19,2,FALSE),"")</f>
        <v>0</v>
      </c>
      <c r="AC1758" s="157" t="s">
        <v>171</v>
      </c>
      <c r="AD1758" s="157" t="s">
        <v>2578</v>
      </c>
      <c r="AE1758" s="157" t="s">
        <v>376</v>
      </c>
      <c r="AF1758" s="157" t="s">
        <v>2579</v>
      </c>
      <c r="AG1758" s="157" t="str">
        <f>IFERROR(VLOOKUP(AF1758,'[6]archivo de datos'!$D$1:$E$1156,2,FALSE),"")</f>
        <v>CO-CAU-19318</v>
      </c>
      <c r="AH1758" s="157" t="s">
        <v>188</v>
      </c>
      <c r="AI1758" s="157" t="str">
        <f>IFERROR(VLOOKUP(AC1758,[6]Hoja3!$B$28:$E$38,2,FALSE),"")</f>
        <v>Gloria Teresita Serna Alzate</v>
      </c>
      <c r="AJ1758" s="157" t="str">
        <f>IFERROR(VLOOKUP(AC1758,[6]Hoja3!$B$28:$E$38,3,FALSE),"")</f>
        <v>602 5561125</v>
      </c>
      <c r="AK1758" s="167" t="str">
        <f>IFERROR(VLOOKUP(AC1758,[6]Hoja3!$B$28:$E$38,4,FALSE),"")</f>
        <v>gloria.serna@parquesnacionales.gov.co</v>
      </c>
      <c r="AL1758" s="168">
        <v>0</v>
      </c>
      <c r="AM1758" s="168">
        <v>0</v>
      </c>
      <c r="AN1758" s="168">
        <v>0</v>
      </c>
      <c r="AO1758" s="168" t="s">
        <v>183</v>
      </c>
      <c r="AP1758" s="168"/>
      <c r="AQ1758" s="157"/>
      <c r="AR1758" s="157"/>
      <c r="AS1758" s="157" t="s">
        <v>191</v>
      </c>
      <c r="AT1758" s="157"/>
    </row>
    <row r="1759" spans="1:46" ht="25.05" customHeight="1" x14ac:dyDescent="0.3">
      <c r="A1759" s="168"/>
      <c r="B1759" s="168">
        <v>80111600</v>
      </c>
      <c r="C1759" s="168" t="s">
        <v>2603</v>
      </c>
      <c r="D1759" s="157" t="s">
        <v>224</v>
      </c>
      <c r="E1759" s="168" t="s">
        <v>2582</v>
      </c>
      <c r="F1759" s="158">
        <v>1</v>
      </c>
      <c r="G1759" s="158" t="str">
        <f>IFERROR(VLOOKUP(F1759,[6]Hoja4!$A$1:B1896,2,FALSE),"")</f>
        <v>ENERO</v>
      </c>
      <c r="H1759" s="148">
        <v>1</v>
      </c>
      <c r="I1759" s="158" t="str">
        <f>IFERROR(VLOOKUP(H1759,[6]Hoja4!$A$1:D1895,2,FALSE),"")</f>
        <v>ENERO</v>
      </c>
      <c r="J1759" s="148" t="s">
        <v>178</v>
      </c>
      <c r="K1759" s="148">
        <f>IFERROR(VLOOKUP(J1759,[6]LISTAS!$A$8:$B$11,2,FALSE),"")</f>
        <v>1</v>
      </c>
      <c r="L1759" s="159">
        <v>3.5</v>
      </c>
      <c r="M1759" s="160" t="s">
        <v>213</v>
      </c>
      <c r="N1759" s="160" t="str">
        <f>IFERROR(VLOOKUP(M1759,'[6]archivo de datos'!$G$1:$H$24,2,FALSE),"")</f>
        <v>CCE-16</v>
      </c>
      <c r="O1759" s="168" t="s">
        <v>180</v>
      </c>
      <c r="P1759" s="162">
        <f>IFERROR(VLOOKUP(O1759,'[6]archivo de datos'!$J$6:$K$12,2,FALSE),"")</f>
        <v>0</v>
      </c>
      <c r="Q1759" s="163" t="s">
        <v>46</v>
      </c>
      <c r="R1759" s="157" t="s">
        <v>181</v>
      </c>
      <c r="S1759" s="164" t="s">
        <v>182</v>
      </c>
      <c r="T1759" s="132" t="s">
        <v>165</v>
      </c>
      <c r="U1759" s="147" t="s">
        <v>734</v>
      </c>
      <c r="V1759" s="157" t="str">
        <f>+IFERROR(VLOOKUP(U1759,[6]Equivalencias!$M$2:$N$97,2,FALSE),"")</f>
        <v>Visitantes que ingresan a las áreas protegidas nacionales</v>
      </c>
      <c r="W1759" s="168">
        <v>2189233.4300000002</v>
      </c>
      <c r="X1759" s="154">
        <v>10000000</v>
      </c>
      <c r="Y1759" s="154">
        <v>10000000</v>
      </c>
      <c r="Z1759" s="168">
        <v>0</v>
      </c>
      <c r="AA1759" s="168" t="s">
        <v>184</v>
      </c>
      <c r="AB1759" s="157">
        <f>IFERROR(VLOOKUP(AA1759,[6]Hoja4!$A$14:$B$19,2,FALSE),"")</f>
        <v>0</v>
      </c>
      <c r="AC1759" s="157" t="s">
        <v>171</v>
      </c>
      <c r="AD1759" s="157" t="s">
        <v>2578</v>
      </c>
      <c r="AE1759" s="157" t="s">
        <v>376</v>
      </c>
      <c r="AF1759" s="157" t="s">
        <v>2579</v>
      </c>
      <c r="AG1759" s="157" t="str">
        <f>IFERROR(VLOOKUP(AF1759,'[6]archivo de datos'!$D$1:$E$1156,2,FALSE),"")</f>
        <v>CO-CAU-19318</v>
      </c>
      <c r="AH1759" s="157" t="s">
        <v>188</v>
      </c>
      <c r="AI1759" s="157" t="str">
        <f>IFERROR(VLOOKUP(AC1759,[6]Hoja3!$B$28:$E$38,2,FALSE),"")</f>
        <v>Gloria Teresita Serna Alzate</v>
      </c>
      <c r="AJ1759" s="157" t="str">
        <f>IFERROR(VLOOKUP(AC1759,[6]Hoja3!$B$28:$E$38,3,FALSE),"")</f>
        <v>602 5561125</v>
      </c>
      <c r="AK1759" s="167" t="str">
        <f>IFERROR(VLOOKUP(AC1759,[6]Hoja3!$B$28:$E$38,4,FALSE),"")</f>
        <v>gloria.serna@parquesnacionales.gov.co</v>
      </c>
      <c r="AL1759" s="168">
        <v>0</v>
      </c>
      <c r="AM1759" s="168">
        <v>0</v>
      </c>
      <c r="AN1759" s="168">
        <v>0</v>
      </c>
      <c r="AO1759" s="168" t="s">
        <v>183</v>
      </c>
      <c r="AP1759" s="168"/>
      <c r="AQ1759" s="157"/>
      <c r="AR1759" s="157"/>
      <c r="AS1759" s="157" t="s">
        <v>191</v>
      </c>
      <c r="AT1759" s="157"/>
    </row>
    <row r="1760" spans="1:46" ht="25.05" customHeight="1" x14ac:dyDescent="0.3">
      <c r="A1760" s="168"/>
      <c r="B1760" s="168">
        <v>80141607</v>
      </c>
      <c r="C1760" s="168" t="s">
        <v>2604</v>
      </c>
      <c r="D1760" s="157" t="s">
        <v>252</v>
      </c>
      <c r="E1760" s="168" t="s">
        <v>184</v>
      </c>
      <c r="F1760" s="158">
        <v>1</v>
      </c>
      <c r="G1760" s="158" t="str">
        <f>IFERROR(VLOOKUP(F1760,[6]Hoja4!$A$1:B1897,2,FALSE),"")</f>
        <v>ENERO</v>
      </c>
      <c r="H1760" s="148">
        <v>1</v>
      </c>
      <c r="I1760" s="158" t="str">
        <f>IFERROR(VLOOKUP(H1760,[6]Hoja4!$A$1:D1896,2,FALSE),"")</f>
        <v>ENERO</v>
      </c>
      <c r="J1760" s="148" t="s">
        <v>178</v>
      </c>
      <c r="K1760" s="148">
        <f>IFERROR(VLOOKUP(J1760,[6]LISTAS!$A$8:$B$11,2,FALSE),"")</f>
        <v>1</v>
      </c>
      <c r="L1760" s="159">
        <v>3</v>
      </c>
      <c r="M1760" s="160" t="s">
        <v>196</v>
      </c>
      <c r="N1760" s="160" t="str">
        <f>IFERROR(VLOOKUP(M1760,'[6]archivo de datos'!$G$1:$H$24,2,FALSE),"")</f>
        <v>CCE-10</v>
      </c>
      <c r="O1760" s="168" t="s">
        <v>180</v>
      </c>
      <c r="P1760" s="162">
        <f>IFERROR(VLOOKUP(O1760,'[6]archivo de datos'!$J$6:$K$12,2,FALSE),"")</f>
        <v>0</v>
      </c>
      <c r="Q1760" s="163" t="s">
        <v>46</v>
      </c>
      <c r="R1760" s="157" t="s">
        <v>181</v>
      </c>
      <c r="S1760" s="164" t="s">
        <v>182</v>
      </c>
      <c r="T1760" s="147" t="s">
        <v>160</v>
      </c>
      <c r="U1760" s="147" t="s">
        <v>581</v>
      </c>
      <c r="V1760" s="157" t="str">
        <f>+IFERROR(VLOOKUP(U1760,[6]Equivalencias!$M$2:$N$97,2,FALSE),"")</f>
        <v>Personas capacitadas con educación informal</v>
      </c>
      <c r="W1760" s="168" t="s">
        <v>175</v>
      </c>
      <c r="X1760" s="154">
        <v>18000000</v>
      </c>
      <c r="Y1760" s="154">
        <v>18000000</v>
      </c>
      <c r="Z1760" s="168">
        <v>0</v>
      </c>
      <c r="AA1760" s="168" t="s">
        <v>184</v>
      </c>
      <c r="AB1760" s="157">
        <f>IFERROR(VLOOKUP(AA1760,[6]Hoja4!$A$14:$B$19,2,FALSE),"")</f>
        <v>0</v>
      </c>
      <c r="AC1760" s="157" t="s">
        <v>171</v>
      </c>
      <c r="AD1760" s="157" t="s">
        <v>2578</v>
      </c>
      <c r="AE1760" s="157" t="s">
        <v>376</v>
      </c>
      <c r="AF1760" s="157" t="s">
        <v>2579</v>
      </c>
      <c r="AG1760" s="157" t="str">
        <f>IFERROR(VLOOKUP(AF1760,'[6]archivo de datos'!$D$1:$E$1156,2,FALSE),"")</f>
        <v>CO-CAU-19318</v>
      </c>
      <c r="AH1760" s="157" t="s">
        <v>188</v>
      </c>
      <c r="AI1760" s="157" t="str">
        <f>IFERROR(VLOOKUP(AC1760,[6]Hoja3!$B$28:$E$38,2,FALSE),"")</f>
        <v>Gloria Teresita Serna Alzate</v>
      </c>
      <c r="AJ1760" s="157" t="str">
        <f>IFERROR(VLOOKUP(AC1760,[6]Hoja3!$B$28:$E$38,3,FALSE),"")</f>
        <v>602 5561125</v>
      </c>
      <c r="AK1760" s="167" t="str">
        <f>IFERROR(VLOOKUP(AC1760,[6]Hoja3!$B$28:$E$38,4,FALSE),"")</f>
        <v>gloria.serna@parquesnacionales.gov.co</v>
      </c>
      <c r="AL1760" s="168">
        <v>0</v>
      </c>
      <c r="AM1760" s="168">
        <v>0</v>
      </c>
      <c r="AN1760" s="168">
        <v>0</v>
      </c>
      <c r="AO1760" s="168" t="s">
        <v>183</v>
      </c>
      <c r="AP1760" s="168"/>
      <c r="AQ1760" s="157"/>
      <c r="AR1760" s="157"/>
      <c r="AS1760" s="157" t="s">
        <v>191</v>
      </c>
      <c r="AT1760" s="157"/>
    </row>
    <row r="1761" spans="1:46" ht="25.05" customHeight="1" x14ac:dyDescent="0.3">
      <c r="A1761" s="168"/>
      <c r="B1761" s="168">
        <v>80141607</v>
      </c>
      <c r="C1761" s="168" t="s">
        <v>2605</v>
      </c>
      <c r="D1761" s="157" t="s">
        <v>252</v>
      </c>
      <c r="E1761" s="168" t="s">
        <v>184</v>
      </c>
      <c r="F1761" s="158">
        <v>1</v>
      </c>
      <c r="G1761" s="158" t="str">
        <f>IFERROR(VLOOKUP(F1761,[6]Hoja4!$A$1:B1898,2,FALSE),"")</f>
        <v>ENERO</v>
      </c>
      <c r="H1761" s="148">
        <v>1</v>
      </c>
      <c r="I1761" s="158" t="str">
        <f>IFERROR(VLOOKUP(H1761,[6]Hoja4!$A$1:D1897,2,FALSE),"")</f>
        <v>ENERO</v>
      </c>
      <c r="J1761" s="148" t="s">
        <v>178</v>
      </c>
      <c r="K1761" s="148">
        <f>IFERROR(VLOOKUP(J1761,[6]LISTAS!$A$8:$B$11,2,FALSE),"")</f>
        <v>1</v>
      </c>
      <c r="L1761" s="159">
        <v>2</v>
      </c>
      <c r="M1761" s="160" t="s">
        <v>196</v>
      </c>
      <c r="N1761" s="160" t="str">
        <f>IFERROR(VLOOKUP(M1761,'[6]archivo de datos'!$G$1:$H$24,2,FALSE),"")</f>
        <v>CCE-10</v>
      </c>
      <c r="O1761" s="168" t="s">
        <v>180</v>
      </c>
      <c r="P1761" s="162">
        <f>IFERROR(VLOOKUP(O1761,'[6]archivo de datos'!$J$6:$K$12,2,FALSE),"")</f>
        <v>0</v>
      </c>
      <c r="Q1761" s="163" t="s">
        <v>46</v>
      </c>
      <c r="R1761" s="157" t="s">
        <v>181</v>
      </c>
      <c r="S1761" s="164" t="s">
        <v>182</v>
      </c>
      <c r="T1761" s="147" t="s">
        <v>166</v>
      </c>
      <c r="U1761" s="147" t="s">
        <v>793</v>
      </c>
      <c r="V1761" s="157" t="str">
        <f>+IFERROR(VLOOKUP(U1761,[6]Equivalencias!$M$2:$N$97,2,FALSE),"")</f>
        <v xml:space="preserve">Áreas administradas </v>
      </c>
      <c r="W1761" s="168" t="s">
        <v>175</v>
      </c>
      <c r="X1761" s="154">
        <v>20000000</v>
      </c>
      <c r="Y1761" s="154">
        <v>20000000</v>
      </c>
      <c r="Z1761" s="168">
        <v>0</v>
      </c>
      <c r="AA1761" s="168" t="s">
        <v>184</v>
      </c>
      <c r="AB1761" s="157">
        <f>IFERROR(VLOOKUP(AA1761,[6]Hoja4!$A$14:$B$19,2,FALSE),"")</f>
        <v>0</v>
      </c>
      <c r="AC1761" s="157" t="s">
        <v>171</v>
      </c>
      <c r="AD1761" s="157" t="s">
        <v>2578</v>
      </c>
      <c r="AE1761" s="157" t="s">
        <v>376</v>
      </c>
      <c r="AF1761" s="157" t="s">
        <v>2579</v>
      </c>
      <c r="AG1761" s="157" t="str">
        <f>IFERROR(VLOOKUP(AF1761,'[6]archivo de datos'!$D$1:$E$1156,2,FALSE),"")</f>
        <v>CO-CAU-19318</v>
      </c>
      <c r="AH1761" s="157" t="s">
        <v>188</v>
      </c>
      <c r="AI1761" s="157" t="str">
        <f>IFERROR(VLOOKUP(AC1761,[6]Hoja3!$B$28:$E$38,2,FALSE),"")</f>
        <v>Gloria Teresita Serna Alzate</v>
      </c>
      <c r="AJ1761" s="157" t="str">
        <f>IFERROR(VLOOKUP(AC1761,[6]Hoja3!$B$28:$E$38,3,FALSE),"")</f>
        <v>602 5561125</v>
      </c>
      <c r="AK1761" s="167" t="str">
        <f>IFERROR(VLOOKUP(AC1761,[6]Hoja3!$B$28:$E$38,4,FALSE),"")</f>
        <v>gloria.serna@parquesnacionales.gov.co</v>
      </c>
      <c r="AL1761" s="168">
        <v>0</v>
      </c>
      <c r="AM1761" s="168">
        <v>0</v>
      </c>
      <c r="AN1761" s="168">
        <v>0</v>
      </c>
      <c r="AO1761" s="168" t="s">
        <v>183</v>
      </c>
      <c r="AP1761" s="168"/>
      <c r="AQ1761" s="157"/>
      <c r="AR1761" s="157"/>
      <c r="AS1761" s="157" t="s">
        <v>191</v>
      </c>
      <c r="AT1761" s="157"/>
    </row>
    <row r="1762" spans="1:46" ht="25.05" customHeight="1" x14ac:dyDescent="0.3">
      <c r="A1762" s="168"/>
      <c r="B1762" s="168">
        <v>80141607</v>
      </c>
      <c r="C1762" s="168" t="s">
        <v>2606</v>
      </c>
      <c r="D1762" s="157" t="s">
        <v>252</v>
      </c>
      <c r="E1762" s="168" t="s">
        <v>184</v>
      </c>
      <c r="F1762" s="158">
        <v>1</v>
      </c>
      <c r="G1762" s="158" t="str">
        <f>IFERROR(VLOOKUP(F1762,[6]Hoja4!$A$1:B1899,2,FALSE),"")</f>
        <v>ENERO</v>
      </c>
      <c r="H1762" s="148">
        <v>1</v>
      </c>
      <c r="I1762" s="158" t="str">
        <f>IFERROR(VLOOKUP(H1762,[6]Hoja4!$A$1:D1898,2,FALSE),"")</f>
        <v>ENERO</v>
      </c>
      <c r="J1762" s="148" t="s">
        <v>178</v>
      </c>
      <c r="K1762" s="148">
        <f>IFERROR(VLOOKUP(J1762,[6]LISTAS!$A$8:$B$11,2,FALSE),"")</f>
        <v>1</v>
      </c>
      <c r="L1762" s="159">
        <v>2</v>
      </c>
      <c r="M1762" s="160" t="s">
        <v>196</v>
      </c>
      <c r="N1762" s="160" t="str">
        <f>IFERROR(VLOOKUP(M1762,'[6]archivo de datos'!$G$1:$H$24,2,FALSE),"")</f>
        <v>CCE-10</v>
      </c>
      <c r="O1762" s="168" t="s">
        <v>180</v>
      </c>
      <c r="P1762" s="162">
        <f>IFERROR(VLOOKUP(O1762,'[6]archivo de datos'!$J$6:$K$12,2,FALSE),"")</f>
        <v>0</v>
      </c>
      <c r="Q1762" s="163" t="s">
        <v>46</v>
      </c>
      <c r="R1762" s="157" t="s">
        <v>181</v>
      </c>
      <c r="S1762" s="164" t="s">
        <v>182</v>
      </c>
      <c r="T1762" s="132" t="s">
        <v>165</v>
      </c>
      <c r="U1762" s="147" t="s">
        <v>734</v>
      </c>
      <c r="V1762" s="157" t="str">
        <f>+IFERROR(VLOOKUP(U1762,[6]Equivalencias!$M$2:$N$97,2,FALSE),"")</f>
        <v>Visitantes que ingresan a las áreas protegidas nacionales</v>
      </c>
      <c r="W1762" s="168" t="s">
        <v>175</v>
      </c>
      <c r="X1762" s="154">
        <v>16000000</v>
      </c>
      <c r="Y1762" s="154">
        <v>16000000</v>
      </c>
      <c r="Z1762" s="168">
        <v>0</v>
      </c>
      <c r="AA1762" s="168" t="s">
        <v>184</v>
      </c>
      <c r="AB1762" s="157">
        <f>IFERROR(VLOOKUP(AA1762,[6]Hoja4!$A$14:$B$19,2,FALSE),"")</f>
        <v>0</v>
      </c>
      <c r="AC1762" s="157" t="s">
        <v>171</v>
      </c>
      <c r="AD1762" s="157" t="s">
        <v>2578</v>
      </c>
      <c r="AE1762" s="157" t="s">
        <v>376</v>
      </c>
      <c r="AF1762" s="157" t="s">
        <v>2579</v>
      </c>
      <c r="AG1762" s="157" t="str">
        <f>IFERROR(VLOOKUP(AF1762,'[6]archivo de datos'!$D$1:$E$1156,2,FALSE),"")</f>
        <v>CO-CAU-19318</v>
      </c>
      <c r="AH1762" s="157" t="s">
        <v>188</v>
      </c>
      <c r="AI1762" s="157" t="str">
        <f>IFERROR(VLOOKUP(AC1762,[6]Hoja3!$B$28:$E$38,2,FALSE),"")</f>
        <v>Gloria Teresita Serna Alzate</v>
      </c>
      <c r="AJ1762" s="157" t="str">
        <f>IFERROR(VLOOKUP(AC1762,[6]Hoja3!$B$28:$E$38,3,FALSE),"")</f>
        <v>602 5561125</v>
      </c>
      <c r="AK1762" s="167" t="str">
        <f>IFERROR(VLOOKUP(AC1762,[6]Hoja3!$B$28:$E$38,4,FALSE),"")</f>
        <v>gloria.serna@parquesnacionales.gov.co</v>
      </c>
      <c r="AL1762" s="168">
        <v>0</v>
      </c>
      <c r="AM1762" s="168">
        <v>0</v>
      </c>
      <c r="AN1762" s="168">
        <v>0</v>
      </c>
      <c r="AO1762" s="168" t="s">
        <v>183</v>
      </c>
      <c r="AP1762" s="168"/>
      <c r="AQ1762" s="157"/>
      <c r="AR1762" s="157"/>
      <c r="AS1762" s="157" t="s">
        <v>191</v>
      </c>
      <c r="AT1762" s="157"/>
    </row>
    <row r="1763" spans="1:46" ht="25.05" customHeight="1" x14ac:dyDescent="0.3">
      <c r="A1763" s="168"/>
      <c r="B1763" s="168">
        <v>44121707</v>
      </c>
      <c r="C1763" s="168" t="s">
        <v>2380</v>
      </c>
      <c r="D1763" s="157" t="s">
        <v>2328</v>
      </c>
      <c r="E1763" s="168" t="s">
        <v>184</v>
      </c>
      <c r="F1763" s="158">
        <v>1</v>
      </c>
      <c r="G1763" s="158" t="str">
        <f>IFERROR(VLOOKUP(F1763,[6]Hoja4!$A$1:B1900,2,FALSE),"")</f>
        <v>ENERO</v>
      </c>
      <c r="H1763" s="148">
        <v>1</v>
      </c>
      <c r="I1763" s="158" t="str">
        <f>IFERROR(VLOOKUP(H1763,[6]Hoja4!$A$1:D1899,2,FALSE),"")</f>
        <v>ENERO</v>
      </c>
      <c r="J1763" s="148" t="s">
        <v>178</v>
      </c>
      <c r="K1763" s="148">
        <f>IFERROR(VLOOKUP(J1763,[6]LISTAS!$A$8:$B$11,2,FALSE),"")</f>
        <v>1</v>
      </c>
      <c r="L1763" s="159">
        <v>1</v>
      </c>
      <c r="M1763" s="160" t="s">
        <v>196</v>
      </c>
      <c r="N1763" s="160" t="str">
        <f>IFERROR(VLOOKUP(M1763,'[6]archivo de datos'!$G$1:$H$24,2,FALSE),"")</f>
        <v>CCE-10</v>
      </c>
      <c r="O1763" s="168" t="s">
        <v>214</v>
      </c>
      <c r="P1763" s="162">
        <f>IFERROR(VLOOKUP(O1763,'[6]archivo de datos'!$J$6:$K$12,2,FALSE),"")</f>
        <v>1</v>
      </c>
      <c r="Q1763" s="163" t="s">
        <v>49</v>
      </c>
      <c r="R1763" s="157" t="s">
        <v>181</v>
      </c>
      <c r="S1763" s="164" t="s">
        <v>182</v>
      </c>
      <c r="T1763" s="147" t="s">
        <v>166</v>
      </c>
      <c r="U1763" s="147" t="s">
        <v>595</v>
      </c>
      <c r="V1763" s="157" t="str">
        <f>+IFERROR(VLOOKUP(U1763,[6]Equivalencias!$M$2:$N$97,2,FALSE),"")</f>
        <v xml:space="preserve">Áreas administradas </v>
      </c>
      <c r="W1763" s="168" t="s">
        <v>175</v>
      </c>
      <c r="X1763" s="154">
        <v>2000000</v>
      </c>
      <c r="Y1763" s="154">
        <v>2000000</v>
      </c>
      <c r="Z1763" s="168">
        <v>0</v>
      </c>
      <c r="AA1763" s="168" t="s">
        <v>184</v>
      </c>
      <c r="AB1763" s="157">
        <f>IFERROR(VLOOKUP(AA1763,[6]Hoja4!$A$14:$B$19,2,FALSE),"")</f>
        <v>0</v>
      </c>
      <c r="AC1763" s="157" t="s">
        <v>171</v>
      </c>
      <c r="AD1763" s="157" t="s">
        <v>2578</v>
      </c>
      <c r="AE1763" s="157" t="s">
        <v>376</v>
      </c>
      <c r="AF1763" s="157" t="s">
        <v>2579</v>
      </c>
      <c r="AG1763" s="157" t="str">
        <f>IFERROR(VLOOKUP(AF1763,'[6]archivo de datos'!$D$1:$E$1156,2,FALSE),"")</f>
        <v>CO-CAU-19318</v>
      </c>
      <c r="AH1763" s="157" t="s">
        <v>188</v>
      </c>
      <c r="AI1763" s="157" t="str">
        <f>IFERROR(VLOOKUP(AC1763,[6]Hoja3!$B$28:$E$38,2,FALSE),"")</f>
        <v>Gloria Teresita Serna Alzate</v>
      </c>
      <c r="AJ1763" s="157" t="str">
        <f>IFERROR(VLOOKUP(AC1763,[6]Hoja3!$B$28:$E$38,3,FALSE),"")</f>
        <v>602 5561125</v>
      </c>
      <c r="AK1763" s="167" t="str">
        <f>IFERROR(VLOOKUP(AC1763,[6]Hoja3!$B$28:$E$38,4,FALSE),"")</f>
        <v>gloria.serna@parquesnacionales.gov.co</v>
      </c>
      <c r="AL1763" s="168">
        <v>0</v>
      </c>
      <c r="AM1763" s="168">
        <v>0</v>
      </c>
      <c r="AN1763" s="168">
        <v>0</v>
      </c>
      <c r="AO1763" s="168" t="s">
        <v>183</v>
      </c>
      <c r="AP1763" s="168"/>
      <c r="AQ1763" s="157"/>
      <c r="AR1763" s="157"/>
      <c r="AS1763" s="157" t="s">
        <v>191</v>
      </c>
      <c r="AT1763" s="157"/>
    </row>
    <row r="1764" spans="1:46" ht="25.05" customHeight="1" x14ac:dyDescent="0.3">
      <c r="A1764" s="168"/>
      <c r="B1764" s="168">
        <v>50201706</v>
      </c>
      <c r="C1764" s="168" t="s">
        <v>2607</v>
      </c>
      <c r="D1764" s="157" t="s">
        <v>2328</v>
      </c>
      <c r="E1764" s="168" t="s">
        <v>184</v>
      </c>
      <c r="F1764" s="158">
        <v>1</v>
      </c>
      <c r="G1764" s="158" t="str">
        <f>IFERROR(VLOOKUP(F1764,[6]Hoja4!$A$1:B1901,2,FALSE),"")</f>
        <v>ENERO</v>
      </c>
      <c r="H1764" s="148">
        <v>1</v>
      </c>
      <c r="I1764" s="158" t="str">
        <f>IFERROR(VLOOKUP(H1764,[6]Hoja4!$A$1:D1900,2,FALSE),"")</f>
        <v>ENERO</v>
      </c>
      <c r="J1764" s="148" t="s">
        <v>178</v>
      </c>
      <c r="K1764" s="148">
        <f>IFERROR(VLOOKUP(J1764,[6]LISTAS!$A$8:$B$11,2,FALSE),"")</f>
        <v>1</v>
      </c>
      <c r="L1764" s="159">
        <v>5</v>
      </c>
      <c r="M1764" s="160" t="s">
        <v>196</v>
      </c>
      <c r="N1764" s="160" t="str">
        <f>IFERROR(VLOOKUP(M1764,'[6]archivo de datos'!$G$1:$H$24,2,FALSE),"")</f>
        <v>CCE-10</v>
      </c>
      <c r="O1764" s="168" t="s">
        <v>214</v>
      </c>
      <c r="P1764" s="162">
        <f>IFERROR(VLOOKUP(O1764,'[6]archivo de datos'!$J$6:$K$12,2,FALSE),"")</f>
        <v>1</v>
      </c>
      <c r="Q1764" s="163" t="s">
        <v>49</v>
      </c>
      <c r="R1764" s="157" t="s">
        <v>181</v>
      </c>
      <c r="S1764" s="164" t="s">
        <v>182</v>
      </c>
      <c r="T1764" s="147" t="s">
        <v>164</v>
      </c>
      <c r="U1764" s="147" t="s">
        <v>558</v>
      </c>
      <c r="V1764" s="157" t="str">
        <f>+IFERROR(VLOOKUP(U1764,[6]Equivalencias!$M$2:$N$97,2,FALSE),"")</f>
        <v>Áreas cubiertas con jornadas de vigilancia</v>
      </c>
      <c r="W1764" s="168" t="s">
        <v>175</v>
      </c>
      <c r="X1764" s="154">
        <v>20000000</v>
      </c>
      <c r="Y1764" s="154">
        <v>20000000</v>
      </c>
      <c r="Z1764" s="168">
        <v>0</v>
      </c>
      <c r="AA1764" s="168" t="s">
        <v>184</v>
      </c>
      <c r="AB1764" s="157">
        <f>IFERROR(VLOOKUP(AA1764,[6]Hoja4!$A$14:$B$19,2,FALSE),"")</f>
        <v>0</v>
      </c>
      <c r="AC1764" s="157" t="s">
        <v>171</v>
      </c>
      <c r="AD1764" s="157" t="s">
        <v>2578</v>
      </c>
      <c r="AE1764" s="157" t="s">
        <v>376</v>
      </c>
      <c r="AF1764" s="157" t="s">
        <v>2579</v>
      </c>
      <c r="AG1764" s="157" t="str">
        <f>IFERROR(VLOOKUP(AF1764,'[6]archivo de datos'!$D$1:$E$1156,2,FALSE),"")</f>
        <v>CO-CAU-19318</v>
      </c>
      <c r="AH1764" s="157" t="s">
        <v>188</v>
      </c>
      <c r="AI1764" s="157" t="str">
        <f>IFERROR(VLOOKUP(AC1764,[6]Hoja3!$B$28:$E$38,2,FALSE),"")</f>
        <v>Gloria Teresita Serna Alzate</v>
      </c>
      <c r="AJ1764" s="157" t="str">
        <f>IFERROR(VLOOKUP(AC1764,[6]Hoja3!$B$28:$E$38,3,FALSE),"")</f>
        <v>602 5561125</v>
      </c>
      <c r="AK1764" s="167" t="str">
        <f>IFERROR(VLOOKUP(AC1764,[6]Hoja3!$B$28:$E$38,4,FALSE),"")</f>
        <v>gloria.serna@parquesnacionales.gov.co</v>
      </c>
      <c r="AL1764" s="168">
        <v>0</v>
      </c>
      <c r="AM1764" s="168">
        <v>0</v>
      </c>
      <c r="AN1764" s="168">
        <v>0</v>
      </c>
      <c r="AO1764" s="168" t="s">
        <v>183</v>
      </c>
      <c r="AP1764" s="168"/>
      <c r="AQ1764" s="157"/>
      <c r="AR1764" s="157"/>
      <c r="AS1764" s="157" t="s">
        <v>191</v>
      </c>
      <c r="AT1764" s="157"/>
    </row>
    <row r="1765" spans="1:46" ht="25.05" customHeight="1" x14ac:dyDescent="0.3">
      <c r="A1765" s="168"/>
      <c r="B1765" s="168">
        <v>15121501</v>
      </c>
      <c r="C1765" s="168" t="s">
        <v>2608</v>
      </c>
      <c r="D1765" s="157" t="s">
        <v>195</v>
      </c>
      <c r="E1765" s="168" t="s">
        <v>184</v>
      </c>
      <c r="F1765" s="158">
        <v>1</v>
      </c>
      <c r="G1765" s="158" t="str">
        <f>IFERROR(VLOOKUP(F1765,[6]Hoja4!$A$1:B1902,2,FALSE),"")</f>
        <v>ENERO</v>
      </c>
      <c r="H1765" s="148">
        <v>1</v>
      </c>
      <c r="I1765" s="158" t="str">
        <f>IFERROR(VLOOKUP(H1765,[6]Hoja4!$A$1:D1901,2,FALSE),"")</f>
        <v>ENERO</v>
      </c>
      <c r="J1765" s="148" t="s">
        <v>178</v>
      </c>
      <c r="K1765" s="148">
        <f>IFERROR(VLOOKUP(J1765,[6]LISTAS!$A$8:$B$11,2,FALSE),"")</f>
        <v>1</v>
      </c>
      <c r="L1765" s="159">
        <v>2</v>
      </c>
      <c r="M1765" s="160" t="s">
        <v>196</v>
      </c>
      <c r="N1765" s="160" t="str">
        <f>IFERROR(VLOOKUP(M1765,'[6]archivo de datos'!$G$1:$H$24,2,FALSE),"")</f>
        <v>CCE-10</v>
      </c>
      <c r="O1765" s="168" t="s">
        <v>180</v>
      </c>
      <c r="P1765" s="162">
        <f>IFERROR(VLOOKUP(O1765,'[6]archivo de datos'!$J$6:$K$12,2,FALSE),"")</f>
        <v>0</v>
      </c>
      <c r="Q1765" s="163" t="s">
        <v>46</v>
      </c>
      <c r="R1765" s="157" t="s">
        <v>181</v>
      </c>
      <c r="S1765" s="164" t="s">
        <v>182</v>
      </c>
      <c r="T1765" s="147" t="s">
        <v>164</v>
      </c>
      <c r="U1765" s="147" t="s">
        <v>558</v>
      </c>
      <c r="V1765" s="157" t="str">
        <f>+IFERROR(VLOOKUP(U1765,[6]Equivalencias!$M$2:$N$97,2,FALSE),"")</f>
        <v>Áreas cubiertas con jornadas de vigilancia</v>
      </c>
      <c r="W1765" s="168" t="s">
        <v>175</v>
      </c>
      <c r="X1765" s="154">
        <v>15000000</v>
      </c>
      <c r="Y1765" s="154">
        <v>15000000</v>
      </c>
      <c r="Z1765" s="168">
        <v>0</v>
      </c>
      <c r="AA1765" s="168" t="s">
        <v>184</v>
      </c>
      <c r="AB1765" s="157">
        <f>IFERROR(VLOOKUP(AA1765,[6]Hoja4!$A$14:$B$19,2,FALSE),"")</f>
        <v>0</v>
      </c>
      <c r="AC1765" s="157" t="s">
        <v>171</v>
      </c>
      <c r="AD1765" s="157" t="s">
        <v>2578</v>
      </c>
      <c r="AE1765" s="157" t="s">
        <v>376</v>
      </c>
      <c r="AF1765" s="157" t="s">
        <v>2579</v>
      </c>
      <c r="AG1765" s="157" t="str">
        <f>IFERROR(VLOOKUP(AF1765,'[6]archivo de datos'!$D$1:$E$1156,2,FALSE),"")</f>
        <v>CO-CAU-19318</v>
      </c>
      <c r="AH1765" s="157" t="s">
        <v>188</v>
      </c>
      <c r="AI1765" s="157" t="str">
        <f>IFERROR(VLOOKUP(AC1765,[6]Hoja3!$B$28:$E$38,2,FALSE),"")</f>
        <v>Gloria Teresita Serna Alzate</v>
      </c>
      <c r="AJ1765" s="157" t="str">
        <f>IFERROR(VLOOKUP(AC1765,[6]Hoja3!$B$28:$E$38,3,FALSE),"")</f>
        <v>602 5561125</v>
      </c>
      <c r="AK1765" s="167" t="str">
        <f>IFERROR(VLOOKUP(AC1765,[6]Hoja3!$B$28:$E$38,4,FALSE),"")</f>
        <v>gloria.serna@parquesnacionales.gov.co</v>
      </c>
      <c r="AL1765" s="168">
        <v>0</v>
      </c>
      <c r="AM1765" s="168">
        <v>0</v>
      </c>
      <c r="AN1765" s="168">
        <v>0</v>
      </c>
      <c r="AO1765" s="168" t="s">
        <v>183</v>
      </c>
      <c r="AP1765" s="168"/>
      <c r="AQ1765" s="157"/>
      <c r="AR1765" s="157"/>
      <c r="AS1765" s="157" t="s">
        <v>191</v>
      </c>
      <c r="AT1765" s="157"/>
    </row>
    <row r="1766" spans="1:46" ht="25.05" customHeight="1" x14ac:dyDescent="0.3">
      <c r="A1766" s="168"/>
      <c r="B1766" s="168">
        <v>46161604</v>
      </c>
      <c r="C1766" s="168" t="s">
        <v>2609</v>
      </c>
      <c r="D1766" s="157" t="s">
        <v>2328</v>
      </c>
      <c r="E1766" s="168" t="s">
        <v>184</v>
      </c>
      <c r="F1766" s="158">
        <v>1</v>
      </c>
      <c r="G1766" s="158" t="str">
        <f>IFERROR(VLOOKUP(F1766,[6]Hoja4!$A$1:B1903,2,FALSE),"")</f>
        <v>ENERO</v>
      </c>
      <c r="H1766" s="148">
        <v>1</v>
      </c>
      <c r="I1766" s="158" t="str">
        <f>IFERROR(VLOOKUP(H1766,[6]Hoja4!$A$1:D1902,2,FALSE),"")</f>
        <v>ENERO</v>
      </c>
      <c r="J1766" s="148" t="s">
        <v>178</v>
      </c>
      <c r="K1766" s="148">
        <f>IFERROR(VLOOKUP(J1766,[6]LISTAS!$A$8:$B$11,2,FALSE),"")</f>
        <v>1</v>
      </c>
      <c r="L1766" s="159">
        <v>2</v>
      </c>
      <c r="M1766" s="160" t="s">
        <v>196</v>
      </c>
      <c r="N1766" s="160" t="str">
        <f>IFERROR(VLOOKUP(M1766,'[6]archivo de datos'!$G$1:$H$24,2,FALSE),"")</f>
        <v>CCE-10</v>
      </c>
      <c r="O1766" s="168" t="s">
        <v>180</v>
      </c>
      <c r="P1766" s="162">
        <f>IFERROR(VLOOKUP(O1766,'[6]archivo de datos'!$J$6:$K$12,2,FALSE),"")</f>
        <v>0</v>
      </c>
      <c r="Q1766" s="163" t="s">
        <v>46</v>
      </c>
      <c r="R1766" s="157" t="s">
        <v>181</v>
      </c>
      <c r="S1766" s="164" t="s">
        <v>182</v>
      </c>
      <c r="T1766" s="147" t="s">
        <v>164</v>
      </c>
      <c r="U1766" s="147" t="s">
        <v>558</v>
      </c>
      <c r="V1766" s="157" t="str">
        <f>+IFERROR(VLOOKUP(U1766,[6]Equivalencias!$M$2:$N$97,2,FALSE),"")</f>
        <v>Áreas cubiertas con jornadas de vigilancia</v>
      </c>
      <c r="W1766" s="168" t="s">
        <v>175</v>
      </c>
      <c r="X1766" s="154">
        <v>15000000</v>
      </c>
      <c r="Y1766" s="154">
        <v>15000000</v>
      </c>
      <c r="Z1766" s="168">
        <v>0</v>
      </c>
      <c r="AA1766" s="168" t="s">
        <v>184</v>
      </c>
      <c r="AB1766" s="157">
        <f>IFERROR(VLOOKUP(AA1766,[6]Hoja4!$A$14:$B$19,2,FALSE),"")</f>
        <v>0</v>
      </c>
      <c r="AC1766" s="157" t="s">
        <v>171</v>
      </c>
      <c r="AD1766" s="157" t="s">
        <v>2578</v>
      </c>
      <c r="AE1766" s="157" t="s">
        <v>376</v>
      </c>
      <c r="AF1766" s="157" t="s">
        <v>2579</v>
      </c>
      <c r="AG1766" s="157" t="str">
        <f>IFERROR(VLOOKUP(AF1766,'[6]archivo de datos'!$D$1:$E$1156,2,FALSE),"")</f>
        <v>CO-CAU-19318</v>
      </c>
      <c r="AH1766" s="157" t="s">
        <v>188</v>
      </c>
      <c r="AI1766" s="157" t="str">
        <f>IFERROR(VLOOKUP(AC1766,[6]Hoja3!$B$28:$E$38,2,FALSE),"")</f>
        <v>Gloria Teresita Serna Alzate</v>
      </c>
      <c r="AJ1766" s="157" t="str">
        <f>IFERROR(VLOOKUP(AC1766,[6]Hoja3!$B$28:$E$38,3,FALSE),"")</f>
        <v>602 5561125</v>
      </c>
      <c r="AK1766" s="167" t="str">
        <f>IFERROR(VLOOKUP(AC1766,[6]Hoja3!$B$28:$E$38,4,FALSE),"")</f>
        <v>gloria.serna@parquesnacionales.gov.co</v>
      </c>
      <c r="AL1766" s="168">
        <v>0</v>
      </c>
      <c r="AM1766" s="168">
        <v>0</v>
      </c>
      <c r="AN1766" s="168">
        <v>0</v>
      </c>
      <c r="AO1766" s="168" t="s">
        <v>183</v>
      </c>
      <c r="AP1766" s="168"/>
      <c r="AQ1766" s="157"/>
      <c r="AR1766" s="157"/>
      <c r="AS1766" s="157" t="s">
        <v>191</v>
      </c>
      <c r="AT1766" s="157"/>
    </row>
    <row r="1767" spans="1:46" ht="25.05" customHeight="1" x14ac:dyDescent="0.3">
      <c r="A1767" s="168"/>
      <c r="B1767" s="168">
        <v>15101506</v>
      </c>
      <c r="C1767" s="168" t="s">
        <v>2610</v>
      </c>
      <c r="D1767" s="157" t="s">
        <v>195</v>
      </c>
      <c r="E1767" s="168" t="s">
        <v>184</v>
      </c>
      <c r="F1767" s="158">
        <v>1</v>
      </c>
      <c r="G1767" s="158" t="str">
        <f>IFERROR(VLOOKUP(F1767,[6]Hoja4!$A$1:B1904,2,FALSE),"")</f>
        <v>ENERO</v>
      </c>
      <c r="H1767" s="148">
        <v>1</v>
      </c>
      <c r="I1767" s="158" t="str">
        <f>IFERROR(VLOOKUP(H1767,[6]Hoja4!$A$1:D1903,2,FALSE),"")</f>
        <v>ENERO</v>
      </c>
      <c r="J1767" s="148" t="s">
        <v>178</v>
      </c>
      <c r="K1767" s="148">
        <f>IFERROR(VLOOKUP(J1767,[6]LISTAS!$A$8:$B$11,2,FALSE),"")</f>
        <v>1</v>
      </c>
      <c r="L1767" s="159">
        <v>12</v>
      </c>
      <c r="M1767" s="160" t="s">
        <v>204</v>
      </c>
      <c r="N1767" s="160" t="str">
        <f>IFERROR(VLOOKUP(M1767,'[6]archivo de datos'!$G$1:$H$24,2,FALSE),"")</f>
        <v>CCE-99</v>
      </c>
      <c r="O1767" s="168" t="s">
        <v>180</v>
      </c>
      <c r="P1767" s="162">
        <f>IFERROR(VLOOKUP(O1767,'[6]archivo de datos'!$J$6:$K$12,2,FALSE),"")</f>
        <v>0</v>
      </c>
      <c r="Q1767" s="163" t="s">
        <v>46</v>
      </c>
      <c r="R1767" s="157" t="s">
        <v>181</v>
      </c>
      <c r="S1767" s="164" t="s">
        <v>182</v>
      </c>
      <c r="T1767" s="147" t="s">
        <v>164</v>
      </c>
      <c r="U1767" s="147" t="s">
        <v>558</v>
      </c>
      <c r="V1767" s="157" t="str">
        <f>+IFERROR(VLOOKUP(U1767,[6]Equivalencias!$M$2:$N$97,2,FALSE),"")</f>
        <v>Áreas cubiertas con jornadas de vigilancia</v>
      </c>
      <c r="W1767" s="168" t="s">
        <v>175</v>
      </c>
      <c r="X1767" s="154">
        <v>46423584</v>
      </c>
      <c r="Y1767" s="154">
        <v>46423584</v>
      </c>
      <c r="Z1767" s="168" t="s">
        <v>562</v>
      </c>
      <c r="AA1767" s="168" t="s">
        <v>1602</v>
      </c>
      <c r="AB1767" s="157">
        <f>IFERROR(VLOOKUP(AA1767,[6]Hoja4!$A$14:$B$19,2,FALSE),"")</f>
        <v>2</v>
      </c>
      <c r="AC1767" s="157" t="s">
        <v>171</v>
      </c>
      <c r="AD1767" s="157" t="s">
        <v>2578</v>
      </c>
      <c r="AE1767" s="157" t="s">
        <v>376</v>
      </c>
      <c r="AF1767" s="157" t="s">
        <v>2579</v>
      </c>
      <c r="AG1767" s="157" t="str">
        <f>IFERROR(VLOOKUP(AF1767,'[6]archivo de datos'!$D$1:$E$1156,2,FALSE),"")</f>
        <v>CO-CAU-19318</v>
      </c>
      <c r="AH1767" s="157" t="s">
        <v>188</v>
      </c>
      <c r="AI1767" s="157" t="str">
        <f>IFERROR(VLOOKUP(AC1767,[6]Hoja3!$B$28:$E$38,2,FALSE),"")</f>
        <v>Gloria Teresita Serna Alzate</v>
      </c>
      <c r="AJ1767" s="157" t="str">
        <f>IFERROR(VLOOKUP(AC1767,[6]Hoja3!$B$28:$E$38,3,FALSE),"")</f>
        <v>602 5561125</v>
      </c>
      <c r="AK1767" s="167" t="str">
        <f>IFERROR(VLOOKUP(AC1767,[6]Hoja3!$B$28:$E$38,4,FALSE),"")</f>
        <v>gloria.serna@parquesnacionales.gov.co</v>
      </c>
      <c r="AL1767" s="168">
        <v>0</v>
      </c>
      <c r="AM1767" s="168">
        <v>0</v>
      </c>
      <c r="AN1767" s="168">
        <v>0</v>
      </c>
      <c r="AO1767" s="168" t="s">
        <v>183</v>
      </c>
      <c r="AP1767" s="168"/>
      <c r="AQ1767" s="157"/>
      <c r="AR1767" s="157"/>
      <c r="AS1767" s="157" t="s">
        <v>191</v>
      </c>
      <c r="AT1767" s="157"/>
    </row>
    <row r="1768" spans="1:46" ht="25.05" customHeight="1" x14ac:dyDescent="0.3">
      <c r="A1768" s="168"/>
      <c r="B1768" s="168">
        <v>15101506</v>
      </c>
      <c r="C1768" s="168" t="s">
        <v>2611</v>
      </c>
      <c r="D1768" s="157" t="s">
        <v>2539</v>
      </c>
      <c r="E1768" s="168" t="s">
        <v>184</v>
      </c>
      <c r="F1768" s="158">
        <v>1</v>
      </c>
      <c r="G1768" s="158" t="str">
        <f>IFERROR(VLOOKUP(F1768,[6]Hoja4!$A$1:B1905,2,FALSE),"")</f>
        <v>ENERO</v>
      </c>
      <c r="H1768" s="148">
        <v>1</v>
      </c>
      <c r="I1768" s="158" t="str">
        <f>IFERROR(VLOOKUP(H1768,[6]Hoja4!$A$1:D1904,2,FALSE),"")</f>
        <v>ENERO</v>
      </c>
      <c r="J1768" s="148" t="s">
        <v>178</v>
      </c>
      <c r="K1768" s="148">
        <f>IFERROR(VLOOKUP(J1768,[6]LISTAS!$A$8:$B$11,2,FALSE),"")</f>
        <v>1</v>
      </c>
      <c r="L1768" s="159">
        <v>5</v>
      </c>
      <c r="M1768" s="160" t="s">
        <v>204</v>
      </c>
      <c r="N1768" s="160" t="str">
        <f>IFERROR(VLOOKUP(M1768,'[6]archivo de datos'!$G$1:$H$24,2,FALSE),"")</f>
        <v>CCE-99</v>
      </c>
      <c r="O1768" s="168" t="s">
        <v>180</v>
      </c>
      <c r="P1768" s="162">
        <f>IFERROR(VLOOKUP(O1768,'[6]archivo de datos'!$J$6:$K$12,2,FALSE),"")</f>
        <v>0</v>
      </c>
      <c r="Q1768" s="163" t="s">
        <v>46</v>
      </c>
      <c r="R1768" s="157" t="s">
        <v>181</v>
      </c>
      <c r="S1768" s="164" t="s">
        <v>182</v>
      </c>
      <c r="T1768" s="147" t="s">
        <v>164</v>
      </c>
      <c r="U1768" s="147" t="s">
        <v>558</v>
      </c>
      <c r="V1768" s="157" t="str">
        <f>+IFERROR(VLOOKUP(U1768,[6]Equivalencias!$M$2:$N$97,2,FALSE),"")</f>
        <v>Áreas cubiertas con jornadas de vigilancia</v>
      </c>
      <c r="W1768" s="168" t="s">
        <v>175</v>
      </c>
      <c r="X1768" s="154">
        <v>43576416</v>
      </c>
      <c r="Y1768" s="154">
        <v>43576416</v>
      </c>
      <c r="Z1768" s="168" t="s">
        <v>562</v>
      </c>
      <c r="AA1768" s="168" t="s">
        <v>1602</v>
      </c>
      <c r="AB1768" s="157">
        <f>IFERROR(VLOOKUP(AA1768,[6]Hoja4!$A$14:$B$19,2,FALSE),"")</f>
        <v>2</v>
      </c>
      <c r="AC1768" s="157" t="s">
        <v>171</v>
      </c>
      <c r="AD1768" s="157" t="s">
        <v>2578</v>
      </c>
      <c r="AE1768" s="157" t="s">
        <v>376</v>
      </c>
      <c r="AF1768" s="157" t="s">
        <v>2579</v>
      </c>
      <c r="AG1768" s="157" t="str">
        <f>IFERROR(VLOOKUP(AF1768,'[6]archivo de datos'!$D$1:$E$1156,2,FALSE),"")</f>
        <v>CO-CAU-19318</v>
      </c>
      <c r="AH1768" s="157" t="s">
        <v>188</v>
      </c>
      <c r="AI1768" s="157" t="str">
        <f>IFERROR(VLOOKUP(AC1768,[6]Hoja3!$B$28:$E$38,2,FALSE),"")</f>
        <v>Gloria Teresita Serna Alzate</v>
      </c>
      <c r="AJ1768" s="157" t="str">
        <f>IFERROR(VLOOKUP(AC1768,[6]Hoja3!$B$28:$E$38,3,FALSE),"")</f>
        <v>602 5561125</v>
      </c>
      <c r="AK1768" s="167" t="str">
        <f>IFERROR(VLOOKUP(AC1768,[6]Hoja3!$B$28:$E$38,4,FALSE),"")</f>
        <v>gloria.serna@parquesnacionales.gov.co</v>
      </c>
      <c r="AL1768" s="168" t="s">
        <v>183</v>
      </c>
      <c r="AM1768" s="168" t="s">
        <v>183</v>
      </c>
      <c r="AN1768" s="168" t="s">
        <v>183</v>
      </c>
      <c r="AO1768" s="168" t="s">
        <v>183</v>
      </c>
      <c r="AP1768" s="168"/>
      <c r="AQ1768" s="157"/>
      <c r="AR1768" s="157"/>
      <c r="AS1768" s="157" t="s">
        <v>191</v>
      </c>
      <c r="AT1768" s="157"/>
    </row>
    <row r="1769" spans="1:46" ht="25.05" customHeight="1" x14ac:dyDescent="0.3">
      <c r="A1769" s="168"/>
      <c r="B1769" s="168">
        <v>78181900</v>
      </c>
      <c r="C1769" s="168" t="s">
        <v>2612</v>
      </c>
      <c r="D1769" s="157" t="s">
        <v>228</v>
      </c>
      <c r="E1769" s="168" t="s">
        <v>184</v>
      </c>
      <c r="F1769" s="158">
        <v>1</v>
      </c>
      <c r="G1769" s="158" t="str">
        <f>IFERROR(VLOOKUP(F1769,[6]Hoja4!$A$1:B1906,2,FALSE),"")</f>
        <v>ENERO</v>
      </c>
      <c r="H1769" s="148">
        <v>1</v>
      </c>
      <c r="I1769" s="158" t="str">
        <f>IFERROR(VLOOKUP(H1769,[6]Hoja4!$A$1:D1905,2,FALSE),"")</f>
        <v>ENERO</v>
      </c>
      <c r="J1769" s="148" t="s">
        <v>178</v>
      </c>
      <c r="K1769" s="148">
        <f>IFERROR(VLOOKUP(J1769,[6]LISTAS!$A$8:$B$11,2,FALSE),"")</f>
        <v>1</v>
      </c>
      <c r="L1769" s="159">
        <v>12</v>
      </c>
      <c r="M1769" s="160" t="s">
        <v>196</v>
      </c>
      <c r="N1769" s="160" t="str">
        <f>IFERROR(VLOOKUP(M1769,'[6]archivo de datos'!$G$1:$H$24,2,FALSE),"")</f>
        <v>CCE-10</v>
      </c>
      <c r="O1769" s="168" t="s">
        <v>180</v>
      </c>
      <c r="P1769" s="162">
        <f>IFERROR(VLOOKUP(O1769,'[6]archivo de datos'!$J$6:$K$12,2,FALSE),"")</f>
        <v>0</v>
      </c>
      <c r="Q1769" s="163" t="s">
        <v>46</v>
      </c>
      <c r="R1769" s="157" t="s">
        <v>181</v>
      </c>
      <c r="S1769" s="164" t="s">
        <v>182</v>
      </c>
      <c r="T1769" s="147" t="s">
        <v>164</v>
      </c>
      <c r="U1769" s="147" t="s">
        <v>558</v>
      </c>
      <c r="V1769" s="157" t="str">
        <f>+IFERROR(VLOOKUP(U1769,[6]Equivalencias!$M$2:$N$97,2,FALSE),"")</f>
        <v>Áreas cubiertas con jornadas de vigilancia</v>
      </c>
      <c r="W1769" s="168" t="s">
        <v>175</v>
      </c>
      <c r="X1769" s="154">
        <v>31589821</v>
      </c>
      <c r="Y1769" s="154">
        <v>31589821</v>
      </c>
      <c r="Z1769" s="168" t="s">
        <v>562</v>
      </c>
      <c r="AA1769" s="168" t="s">
        <v>1602</v>
      </c>
      <c r="AB1769" s="157">
        <f>IFERROR(VLOOKUP(AA1769,[6]Hoja4!$A$14:$B$19,2,FALSE),"")</f>
        <v>2</v>
      </c>
      <c r="AC1769" s="157" t="s">
        <v>171</v>
      </c>
      <c r="AD1769" s="157" t="s">
        <v>2578</v>
      </c>
      <c r="AE1769" s="157" t="s">
        <v>376</v>
      </c>
      <c r="AF1769" s="157" t="s">
        <v>2579</v>
      </c>
      <c r="AG1769" s="157" t="str">
        <f>IFERROR(VLOOKUP(AF1769,'[6]archivo de datos'!$D$1:$E$1156,2,FALSE),"")</f>
        <v>CO-CAU-19318</v>
      </c>
      <c r="AH1769" s="157" t="s">
        <v>188</v>
      </c>
      <c r="AI1769" s="157" t="str">
        <f>IFERROR(VLOOKUP(AC1769,[6]Hoja3!$B$28:$E$38,2,FALSE),"")</f>
        <v>Gloria Teresita Serna Alzate</v>
      </c>
      <c r="AJ1769" s="157" t="str">
        <f>IFERROR(VLOOKUP(AC1769,[6]Hoja3!$B$28:$E$38,3,FALSE),"")</f>
        <v>602 5561125</v>
      </c>
      <c r="AK1769" s="167" t="str">
        <f>IFERROR(VLOOKUP(AC1769,[6]Hoja3!$B$28:$E$38,4,FALSE),"")</f>
        <v>gloria.serna@parquesnacionales.gov.co</v>
      </c>
      <c r="AL1769" s="168">
        <v>0</v>
      </c>
      <c r="AM1769" s="168">
        <v>0</v>
      </c>
      <c r="AN1769" s="168" t="s">
        <v>183</v>
      </c>
      <c r="AO1769" s="168" t="s">
        <v>183</v>
      </c>
      <c r="AP1769" s="168"/>
      <c r="AQ1769" s="157"/>
      <c r="AR1769" s="157"/>
      <c r="AS1769" s="157" t="s">
        <v>191</v>
      </c>
      <c r="AT1769" s="157"/>
    </row>
    <row r="1770" spans="1:46" ht="25.05" customHeight="1" x14ac:dyDescent="0.3">
      <c r="A1770" s="168"/>
      <c r="B1770" s="168">
        <v>78181900</v>
      </c>
      <c r="C1770" s="168" t="s">
        <v>2613</v>
      </c>
      <c r="D1770" s="157" t="s">
        <v>2539</v>
      </c>
      <c r="E1770" s="168" t="s">
        <v>184</v>
      </c>
      <c r="F1770" s="158">
        <v>1</v>
      </c>
      <c r="G1770" s="158" t="str">
        <f>IFERROR(VLOOKUP(F1770,[6]Hoja4!$A$1:B1907,2,FALSE),"")</f>
        <v>ENERO</v>
      </c>
      <c r="H1770" s="148">
        <v>1</v>
      </c>
      <c r="I1770" s="158" t="str">
        <f>IFERROR(VLOOKUP(H1770,[6]Hoja4!$A$1:D1906,2,FALSE),"")</f>
        <v>ENERO</v>
      </c>
      <c r="J1770" s="148" t="s">
        <v>178</v>
      </c>
      <c r="K1770" s="148">
        <f>IFERROR(VLOOKUP(J1770,[6]LISTAS!$A$8:$B$11,2,FALSE),"")</f>
        <v>1</v>
      </c>
      <c r="L1770" s="159">
        <v>3</v>
      </c>
      <c r="M1770" s="160" t="s">
        <v>196</v>
      </c>
      <c r="N1770" s="160" t="str">
        <f>IFERROR(VLOOKUP(M1770,'[6]archivo de datos'!$G$1:$H$24,2,FALSE),"")</f>
        <v>CCE-10</v>
      </c>
      <c r="O1770" s="168" t="s">
        <v>180</v>
      </c>
      <c r="P1770" s="162">
        <f>IFERROR(VLOOKUP(O1770,'[6]archivo de datos'!$J$6:$K$12,2,FALSE),"")</f>
        <v>0</v>
      </c>
      <c r="Q1770" s="163" t="s">
        <v>46</v>
      </c>
      <c r="R1770" s="157" t="s">
        <v>181</v>
      </c>
      <c r="S1770" s="164" t="s">
        <v>182</v>
      </c>
      <c r="T1770" s="147" t="s">
        <v>164</v>
      </c>
      <c r="U1770" s="147" t="s">
        <v>558</v>
      </c>
      <c r="V1770" s="157" t="str">
        <f>+IFERROR(VLOOKUP(U1770,[6]Equivalencias!$M$2:$N$97,2,FALSE),"")</f>
        <v>Áreas cubiertas con jornadas de vigilancia</v>
      </c>
      <c r="W1770" s="168" t="s">
        <v>175</v>
      </c>
      <c r="X1770" s="154">
        <v>28410179</v>
      </c>
      <c r="Y1770" s="154">
        <v>28410179</v>
      </c>
      <c r="Z1770" s="168" t="s">
        <v>562</v>
      </c>
      <c r="AA1770" s="168" t="s">
        <v>1602</v>
      </c>
      <c r="AB1770" s="157">
        <f>IFERROR(VLOOKUP(AA1770,[6]Hoja4!$A$14:$B$19,2,FALSE),"")</f>
        <v>2</v>
      </c>
      <c r="AC1770" s="157" t="s">
        <v>171</v>
      </c>
      <c r="AD1770" s="157" t="s">
        <v>2578</v>
      </c>
      <c r="AE1770" s="157" t="s">
        <v>376</v>
      </c>
      <c r="AF1770" s="157" t="s">
        <v>2579</v>
      </c>
      <c r="AG1770" s="157" t="str">
        <f>IFERROR(VLOOKUP(AF1770,'[6]archivo de datos'!$D$1:$E$1156,2,FALSE),"")</f>
        <v>CO-CAU-19318</v>
      </c>
      <c r="AH1770" s="157" t="s">
        <v>188</v>
      </c>
      <c r="AI1770" s="157" t="str">
        <f>IFERROR(VLOOKUP(AC1770,[6]Hoja3!$B$28:$E$38,2,FALSE),"")</f>
        <v>Gloria Teresita Serna Alzate</v>
      </c>
      <c r="AJ1770" s="157" t="str">
        <f>IFERROR(VLOOKUP(AC1770,[6]Hoja3!$B$28:$E$38,3,FALSE),"")</f>
        <v>602 5561125</v>
      </c>
      <c r="AK1770" s="167" t="str">
        <f>IFERROR(VLOOKUP(AC1770,[6]Hoja3!$B$28:$E$38,4,FALSE),"")</f>
        <v>gloria.serna@parquesnacionales.gov.co</v>
      </c>
      <c r="AL1770" s="168" t="s">
        <v>183</v>
      </c>
      <c r="AM1770" s="168" t="s">
        <v>183</v>
      </c>
      <c r="AN1770" s="168" t="s">
        <v>183</v>
      </c>
      <c r="AO1770" s="168" t="s">
        <v>183</v>
      </c>
      <c r="AP1770" s="168"/>
      <c r="AQ1770" s="157"/>
      <c r="AR1770" s="157"/>
      <c r="AS1770" s="157" t="s">
        <v>191</v>
      </c>
      <c r="AT1770" s="157"/>
    </row>
    <row r="1771" spans="1:46" ht="25.05" customHeight="1" x14ac:dyDescent="0.3">
      <c r="A1771" s="168"/>
      <c r="B1771" s="168">
        <v>70151509</v>
      </c>
      <c r="C1771" s="168" t="s">
        <v>2614</v>
      </c>
      <c r="D1771" s="157" t="s">
        <v>202</v>
      </c>
      <c r="E1771" s="168" t="s">
        <v>184</v>
      </c>
      <c r="F1771" s="158">
        <v>1</v>
      </c>
      <c r="G1771" s="158" t="str">
        <f>IFERROR(VLOOKUP(F1771,[6]Hoja4!$A$1:B1908,2,FALSE),"")</f>
        <v>ENERO</v>
      </c>
      <c r="H1771" s="148">
        <v>1</v>
      </c>
      <c r="I1771" s="158" t="str">
        <f>IFERROR(VLOOKUP(H1771,[6]Hoja4!$A$1:D1907,2,FALSE),"")</f>
        <v>ENERO</v>
      </c>
      <c r="J1771" s="148" t="s">
        <v>178</v>
      </c>
      <c r="K1771" s="148">
        <f>IFERROR(VLOOKUP(J1771,[6]LISTAS!$A$8:$B$11,2,FALSE),"")</f>
        <v>1</v>
      </c>
      <c r="L1771" s="159">
        <v>2</v>
      </c>
      <c r="M1771" s="160" t="s">
        <v>196</v>
      </c>
      <c r="N1771" s="160" t="str">
        <f>IFERROR(VLOOKUP(M1771,'[6]archivo de datos'!$G$1:$H$24,2,FALSE),"")</f>
        <v>CCE-10</v>
      </c>
      <c r="O1771" s="168" t="s">
        <v>180</v>
      </c>
      <c r="P1771" s="162">
        <f>IFERROR(VLOOKUP(O1771,'[6]archivo de datos'!$J$6:$K$12,2,FALSE),"")</f>
        <v>0</v>
      </c>
      <c r="Q1771" s="163" t="s">
        <v>46</v>
      </c>
      <c r="R1771" s="157" t="s">
        <v>181</v>
      </c>
      <c r="S1771" s="164" t="s">
        <v>182</v>
      </c>
      <c r="T1771" s="147" t="s">
        <v>160</v>
      </c>
      <c r="U1771" s="147" t="s">
        <v>581</v>
      </c>
      <c r="V1771" s="157" t="str">
        <f>+IFERROR(VLOOKUP(U1771,[6]Equivalencias!$M$2:$N$97,2,FALSE),"")</f>
        <v>Personas capacitadas con educación informal</v>
      </c>
      <c r="W1771" s="168" t="s">
        <v>175</v>
      </c>
      <c r="X1771" s="154">
        <v>10000000</v>
      </c>
      <c r="Y1771" s="154">
        <v>10000000</v>
      </c>
      <c r="Z1771" s="168">
        <v>0</v>
      </c>
      <c r="AA1771" s="168" t="s">
        <v>184</v>
      </c>
      <c r="AB1771" s="157">
        <f>IFERROR(VLOOKUP(AA1771,[6]Hoja4!$A$14:$B$19,2,FALSE),"")</f>
        <v>0</v>
      </c>
      <c r="AC1771" s="157" t="s">
        <v>171</v>
      </c>
      <c r="AD1771" s="157" t="s">
        <v>2578</v>
      </c>
      <c r="AE1771" s="157" t="s">
        <v>376</v>
      </c>
      <c r="AF1771" s="157" t="s">
        <v>2579</v>
      </c>
      <c r="AG1771" s="157" t="str">
        <f>IFERROR(VLOOKUP(AF1771,'[6]archivo de datos'!$D$1:$E$1156,2,FALSE),"")</f>
        <v>CO-CAU-19318</v>
      </c>
      <c r="AH1771" s="157" t="s">
        <v>188</v>
      </c>
      <c r="AI1771" s="157" t="str">
        <f>IFERROR(VLOOKUP(AC1771,[6]Hoja3!$B$28:$E$38,2,FALSE),"")</f>
        <v>Gloria Teresita Serna Alzate</v>
      </c>
      <c r="AJ1771" s="157" t="str">
        <f>IFERROR(VLOOKUP(AC1771,[6]Hoja3!$B$28:$E$38,3,FALSE),"")</f>
        <v>602 5561125</v>
      </c>
      <c r="AK1771" s="167" t="str">
        <f>IFERROR(VLOOKUP(AC1771,[6]Hoja3!$B$28:$E$38,4,FALSE),"")</f>
        <v>gloria.serna@parquesnacionales.gov.co</v>
      </c>
      <c r="AL1771" s="168">
        <v>0</v>
      </c>
      <c r="AM1771" s="168">
        <v>0</v>
      </c>
      <c r="AN1771" s="168" t="s">
        <v>183</v>
      </c>
      <c r="AO1771" s="168" t="s">
        <v>183</v>
      </c>
      <c r="AP1771" s="168"/>
      <c r="AQ1771" s="157"/>
      <c r="AR1771" s="157"/>
      <c r="AS1771" s="157" t="s">
        <v>191</v>
      </c>
      <c r="AT1771" s="157"/>
    </row>
    <row r="1772" spans="1:46" ht="25.05" customHeight="1" x14ac:dyDescent="0.3">
      <c r="A1772" s="168"/>
      <c r="B1772" s="168">
        <v>39111610</v>
      </c>
      <c r="C1772" s="168" t="s">
        <v>2615</v>
      </c>
      <c r="D1772" s="157" t="s">
        <v>2328</v>
      </c>
      <c r="E1772" s="168" t="s">
        <v>184</v>
      </c>
      <c r="F1772" s="158">
        <v>1</v>
      </c>
      <c r="G1772" s="158" t="str">
        <f>IFERROR(VLOOKUP(F1772,[6]Hoja4!$A$1:B1909,2,FALSE),"")</f>
        <v>ENERO</v>
      </c>
      <c r="H1772" s="148">
        <v>1</v>
      </c>
      <c r="I1772" s="158" t="str">
        <f>IFERROR(VLOOKUP(H1772,[6]Hoja4!$A$1:D1908,2,FALSE),"")</f>
        <v>ENERO</v>
      </c>
      <c r="J1772" s="148" t="s">
        <v>178</v>
      </c>
      <c r="K1772" s="148">
        <f>IFERROR(VLOOKUP(J1772,[6]LISTAS!$A$8:$B$11,2,FALSE),"")</f>
        <v>1</v>
      </c>
      <c r="L1772" s="159">
        <v>2</v>
      </c>
      <c r="M1772" s="160" t="s">
        <v>196</v>
      </c>
      <c r="N1772" s="160" t="str">
        <f>IFERROR(VLOOKUP(M1772,'[6]archivo de datos'!$G$1:$H$24,2,FALSE),"")</f>
        <v>CCE-10</v>
      </c>
      <c r="O1772" s="168" t="s">
        <v>180</v>
      </c>
      <c r="P1772" s="162">
        <f>IFERROR(VLOOKUP(O1772,'[6]archivo de datos'!$J$6:$K$12,2,FALSE),"")</f>
        <v>0</v>
      </c>
      <c r="Q1772" s="163" t="s">
        <v>46</v>
      </c>
      <c r="R1772" s="157" t="s">
        <v>181</v>
      </c>
      <c r="S1772" s="164" t="s">
        <v>182</v>
      </c>
      <c r="T1772" s="147" t="s">
        <v>166</v>
      </c>
      <c r="U1772" s="147" t="s">
        <v>584</v>
      </c>
      <c r="V1772" s="157" t="str">
        <f>+IFERROR(VLOOKUP(U1772,[6]Equivalencias!$M$2:$N$97,2,FALSE),"")</f>
        <v xml:space="preserve">Áreas administradas </v>
      </c>
      <c r="W1772" s="168" t="s">
        <v>175</v>
      </c>
      <c r="X1772" s="154">
        <v>20000000</v>
      </c>
      <c r="Y1772" s="154">
        <v>20000000</v>
      </c>
      <c r="Z1772" s="168">
        <v>0</v>
      </c>
      <c r="AA1772" s="168" t="s">
        <v>184</v>
      </c>
      <c r="AB1772" s="157">
        <f>IFERROR(VLOOKUP(AA1772,[6]Hoja4!$A$14:$B$19,2,FALSE),"")</f>
        <v>0</v>
      </c>
      <c r="AC1772" s="157" t="s">
        <v>171</v>
      </c>
      <c r="AD1772" s="157" t="s">
        <v>2578</v>
      </c>
      <c r="AE1772" s="157" t="s">
        <v>376</v>
      </c>
      <c r="AF1772" s="157" t="s">
        <v>2579</v>
      </c>
      <c r="AG1772" s="157" t="str">
        <f>IFERROR(VLOOKUP(AF1772,'[6]archivo de datos'!$D$1:$E$1156,2,FALSE),"")</f>
        <v>CO-CAU-19318</v>
      </c>
      <c r="AH1772" s="157" t="s">
        <v>188</v>
      </c>
      <c r="AI1772" s="157" t="str">
        <f>IFERROR(VLOOKUP(AC1772,[6]Hoja3!$B$28:$E$38,2,FALSE),"")</f>
        <v>Gloria Teresita Serna Alzate</v>
      </c>
      <c r="AJ1772" s="157" t="str">
        <f>IFERROR(VLOOKUP(AC1772,[6]Hoja3!$B$28:$E$38,3,FALSE),"")</f>
        <v>602 5561125</v>
      </c>
      <c r="AK1772" s="167" t="str">
        <f>IFERROR(VLOOKUP(AC1772,[6]Hoja3!$B$28:$E$38,4,FALSE),"")</f>
        <v>gloria.serna@parquesnacionales.gov.co</v>
      </c>
      <c r="AL1772" s="168">
        <v>0</v>
      </c>
      <c r="AM1772" s="168">
        <v>0</v>
      </c>
      <c r="AN1772" s="168" t="s">
        <v>183</v>
      </c>
      <c r="AO1772" s="168" t="s">
        <v>183</v>
      </c>
      <c r="AP1772" s="168"/>
      <c r="AQ1772" s="157"/>
      <c r="AR1772" s="157"/>
      <c r="AS1772" s="157" t="s">
        <v>191</v>
      </c>
      <c r="AT1772" s="157"/>
    </row>
    <row r="1773" spans="1:46" ht="25.05" customHeight="1" x14ac:dyDescent="0.3">
      <c r="A1773" s="168"/>
      <c r="B1773" s="168">
        <v>49141502</v>
      </c>
      <c r="C1773" s="168" t="s">
        <v>2616</v>
      </c>
      <c r="D1773" s="157" t="s">
        <v>202</v>
      </c>
      <c r="E1773" s="168" t="s">
        <v>184</v>
      </c>
      <c r="F1773" s="158">
        <v>1</v>
      </c>
      <c r="G1773" s="158" t="str">
        <f>IFERROR(VLOOKUP(F1773,[6]Hoja4!$A$1:B1910,2,FALSE),"")</f>
        <v>ENERO</v>
      </c>
      <c r="H1773" s="148">
        <v>1</v>
      </c>
      <c r="I1773" s="158" t="str">
        <f>IFERROR(VLOOKUP(H1773,[6]Hoja4!$A$1:D1909,2,FALSE),"")</f>
        <v>ENERO</v>
      </c>
      <c r="J1773" s="148" t="s">
        <v>178</v>
      </c>
      <c r="K1773" s="148">
        <f>IFERROR(VLOOKUP(J1773,[6]LISTAS!$A$8:$B$11,2,FALSE),"")</f>
        <v>1</v>
      </c>
      <c r="L1773" s="159">
        <v>2</v>
      </c>
      <c r="M1773" s="160" t="s">
        <v>196</v>
      </c>
      <c r="N1773" s="160" t="str">
        <f>IFERROR(VLOOKUP(M1773,'[6]archivo de datos'!$G$1:$H$24,2,FALSE),"")</f>
        <v>CCE-10</v>
      </c>
      <c r="O1773" s="168" t="s">
        <v>180</v>
      </c>
      <c r="P1773" s="162">
        <f>IFERROR(VLOOKUP(O1773,'[6]archivo de datos'!$J$6:$K$12,2,FALSE),"")</f>
        <v>0</v>
      </c>
      <c r="Q1773" s="163" t="s">
        <v>46</v>
      </c>
      <c r="R1773" s="157" t="s">
        <v>181</v>
      </c>
      <c r="S1773" s="164" t="s">
        <v>182</v>
      </c>
      <c r="T1773" s="147" t="s">
        <v>166</v>
      </c>
      <c r="U1773" s="147" t="s">
        <v>584</v>
      </c>
      <c r="V1773" s="157" t="str">
        <f>+IFERROR(VLOOKUP(U1773,[6]Equivalencias!$M$2:$N$97,2,FALSE),"")</f>
        <v xml:space="preserve">Áreas administradas </v>
      </c>
      <c r="W1773" s="168" t="s">
        <v>175</v>
      </c>
      <c r="X1773" s="154">
        <v>20000000</v>
      </c>
      <c r="Y1773" s="154">
        <v>20000000</v>
      </c>
      <c r="Z1773" s="168">
        <v>0</v>
      </c>
      <c r="AA1773" s="168" t="s">
        <v>184</v>
      </c>
      <c r="AB1773" s="157">
        <f>IFERROR(VLOOKUP(AA1773,[6]Hoja4!$A$14:$B$19,2,FALSE),"")</f>
        <v>0</v>
      </c>
      <c r="AC1773" s="157" t="s">
        <v>171</v>
      </c>
      <c r="AD1773" s="157" t="s">
        <v>2578</v>
      </c>
      <c r="AE1773" s="157" t="s">
        <v>376</v>
      </c>
      <c r="AF1773" s="157" t="s">
        <v>2579</v>
      </c>
      <c r="AG1773" s="157" t="str">
        <f>IFERROR(VLOOKUP(AF1773,'[6]archivo de datos'!$D$1:$E$1156,2,FALSE),"")</f>
        <v>CO-CAU-19318</v>
      </c>
      <c r="AH1773" s="157" t="s">
        <v>188</v>
      </c>
      <c r="AI1773" s="157" t="str">
        <f>IFERROR(VLOOKUP(AC1773,[6]Hoja3!$B$28:$E$38,2,FALSE),"")</f>
        <v>Gloria Teresita Serna Alzate</v>
      </c>
      <c r="AJ1773" s="157" t="str">
        <f>IFERROR(VLOOKUP(AC1773,[6]Hoja3!$B$28:$E$38,3,FALSE),"")</f>
        <v>602 5561125</v>
      </c>
      <c r="AK1773" s="167" t="str">
        <f>IFERROR(VLOOKUP(AC1773,[6]Hoja3!$B$28:$E$38,4,FALSE),"")</f>
        <v>gloria.serna@parquesnacionales.gov.co</v>
      </c>
      <c r="AL1773" s="168">
        <v>0</v>
      </c>
      <c r="AM1773" s="168">
        <v>0</v>
      </c>
      <c r="AN1773" s="168" t="s">
        <v>183</v>
      </c>
      <c r="AO1773" s="168" t="s">
        <v>183</v>
      </c>
      <c r="AP1773" s="168"/>
      <c r="AQ1773" s="157"/>
      <c r="AR1773" s="157"/>
      <c r="AS1773" s="157" t="s">
        <v>191</v>
      </c>
      <c r="AT1773" s="157"/>
    </row>
    <row r="1774" spans="1:46" ht="25.05" customHeight="1" x14ac:dyDescent="0.3">
      <c r="A1774" s="168"/>
      <c r="B1774" s="168">
        <v>70151509</v>
      </c>
      <c r="C1774" s="168" t="s">
        <v>2617</v>
      </c>
      <c r="D1774" s="157" t="s">
        <v>2328</v>
      </c>
      <c r="E1774" s="168" t="s">
        <v>184</v>
      </c>
      <c r="F1774" s="158">
        <v>1</v>
      </c>
      <c r="G1774" s="158" t="str">
        <f>IFERROR(VLOOKUP(F1774,[6]Hoja4!$A$1:B1911,2,FALSE),"")</f>
        <v>ENERO</v>
      </c>
      <c r="H1774" s="148">
        <v>1</v>
      </c>
      <c r="I1774" s="158" t="str">
        <f>IFERROR(VLOOKUP(H1774,[6]Hoja4!$A$1:D1910,2,FALSE),"")</f>
        <v>ENERO</v>
      </c>
      <c r="J1774" s="148" t="s">
        <v>178</v>
      </c>
      <c r="K1774" s="148">
        <f>IFERROR(VLOOKUP(J1774,[6]LISTAS!$A$8:$B$11,2,FALSE),"")</f>
        <v>1</v>
      </c>
      <c r="L1774" s="159">
        <v>3</v>
      </c>
      <c r="M1774" s="160" t="s">
        <v>196</v>
      </c>
      <c r="N1774" s="160" t="str">
        <f>IFERROR(VLOOKUP(M1774,'[6]archivo de datos'!$G$1:$H$24,2,FALSE),"")</f>
        <v>CCE-10</v>
      </c>
      <c r="O1774" s="168" t="s">
        <v>180</v>
      </c>
      <c r="P1774" s="162">
        <f>IFERROR(VLOOKUP(O1774,'[6]archivo de datos'!$J$6:$K$12,2,FALSE),"")</f>
        <v>0</v>
      </c>
      <c r="Q1774" s="163" t="s">
        <v>46</v>
      </c>
      <c r="R1774" s="157" t="s">
        <v>181</v>
      </c>
      <c r="S1774" s="164" t="s">
        <v>182</v>
      </c>
      <c r="T1774" s="157" t="s">
        <v>168</v>
      </c>
      <c r="U1774" s="157" t="s">
        <v>695</v>
      </c>
      <c r="V1774" s="157" t="str">
        <f>+IFERROR(VLOOKUP(U1774,[6]Equivalencias!$M$2:$N$97,2,FALSE),"")</f>
        <v>Plántulas producidas</v>
      </c>
      <c r="W1774" s="168" t="s">
        <v>175</v>
      </c>
      <c r="X1774" s="154">
        <v>25000000</v>
      </c>
      <c r="Y1774" s="154">
        <v>25000000</v>
      </c>
      <c r="Z1774" s="168">
        <v>0</v>
      </c>
      <c r="AA1774" s="168" t="s">
        <v>184</v>
      </c>
      <c r="AB1774" s="157">
        <f>IFERROR(VLOOKUP(AA1774,[6]Hoja4!$A$14:$B$19,2,FALSE),"")</f>
        <v>0</v>
      </c>
      <c r="AC1774" s="157" t="s">
        <v>171</v>
      </c>
      <c r="AD1774" s="157" t="s">
        <v>2578</v>
      </c>
      <c r="AE1774" s="157" t="s">
        <v>376</v>
      </c>
      <c r="AF1774" s="157" t="s">
        <v>2579</v>
      </c>
      <c r="AG1774" s="157" t="str">
        <f>IFERROR(VLOOKUP(AF1774,'[6]archivo de datos'!$D$1:$E$1156,2,FALSE),"")</f>
        <v>CO-CAU-19318</v>
      </c>
      <c r="AH1774" s="157" t="s">
        <v>188</v>
      </c>
      <c r="AI1774" s="157" t="str">
        <f>IFERROR(VLOOKUP(AC1774,[6]Hoja3!$B$28:$E$38,2,FALSE),"")</f>
        <v>Gloria Teresita Serna Alzate</v>
      </c>
      <c r="AJ1774" s="157" t="str">
        <f>IFERROR(VLOOKUP(AC1774,[6]Hoja3!$B$28:$E$38,3,FALSE),"")</f>
        <v>602 5561125</v>
      </c>
      <c r="AK1774" s="167" t="str">
        <f>IFERROR(VLOOKUP(AC1774,[6]Hoja3!$B$28:$E$38,4,FALSE),"")</f>
        <v>gloria.serna@parquesnacionales.gov.co</v>
      </c>
      <c r="AL1774" s="168">
        <v>0</v>
      </c>
      <c r="AM1774" s="168">
        <v>0</v>
      </c>
      <c r="AN1774" s="168" t="s">
        <v>183</v>
      </c>
      <c r="AO1774" s="168" t="s">
        <v>183</v>
      </c>
      <c r="AP1774" s="168"/>
      <c r="AQ1774" s="157"/>
      <c r="AR1774" s="157"/>
      <c r="AS1774" s="157" t="s">
        <v>191</v>
      </c>
      <c r="AT1774" s="157"/>
    </row>
    <row r="1775" spans="1:46" ht="25.05" customHeight="1" x14ac:dyDescent="0.3">
      <c r="A1775" s="168"/>
      <c r="B1775" s="168">
        <v>43211500</v>
      </c>
      <c r="C1775" s="168" t="s">
        <v>2618</v>
      </c>
      <c r="D1775" s="157" t="s">
        <v>202</v>
      </c>
      <c r="E1775" s="168" t="s">
        <v>175</v>
      </c>
      <c r="F1775" s="158">
        <v>1</v>
      </c>
      <c r="G1775" s="158" t="str">
        <f>IFERROR(VLOOKUP(F1775,[6]Hoja4!$A$1:B1912,2,FALSE),"")</f>
        <v>ENERO</v>
      </c>
      <c r="H1775" s="148">
        <v>1</v>
      </c>
      <c r="I1775" s="158" t="str">
        <f>IFERROR(VLOOKUP(H1775,[6]Hoja4!$A$1:D1911,2,FALSE),"")</f>
        <v>ENERO</v>
      </c>
      <c r="J1775" s="148" t="s">
        <v>178</v>
      </c>
      <c r="K1775" s="148">
        <f>IFERROR(VLOOKUP(J1775,[6]LISTAS!$A$8:$B$11,2,FALSE),"")</f>
        <v>1</v>
      </c>
      <c r="L1775" s="159">
        <v>2</v>
      </c>
      <c r="M1775" s="160" t="s">
        <v>196</v>
      </c>
      <c r="N1775" s="160" t="str">
        <f>IFERROR(VLOOKUP(M1775,'[6]archivo de datos'!$G$1:$H$24,2,FALSE),"")</f>
        <v>CCE-10</v>
      </c>
      <c r="O1775" s="168" t="s">
        <v>214</v>
      </c>
      <c r="P1775" s="162">
        <f>IFERROR(VLOOKUP(O1775,'[6]archivo de datos'!$J$6:$K$12,2,FALSE),"")</f>
        <v>1</v>
      </c>
      <c r="Q1775" s="163" t="s">
        <v>49</v>
      </c>
      <c r="R1775" s="157" t="s">
        <v>181</v>
      </c>
      <c r="S1775" s="164" t="s">
        <v>182</v>
      </c>
      <c r="T1775" s="147" t="s">
        <v>166</v>
      </c>
      <c r="U1775" s="147" t="s">
        <v>595</v>
      </c>
      <c r="V1775" s="157" t="str">
        <f>+IFERROR(VLOOKUP(U1775,[6]Equivalencias!$M$2:$N$97,2,FALSE),"")</f>
        <v xml:space="preserve">Áreas administradas </v>
      </c>
      <c r="W1775" s="168" t="s">
        <v>175</v>
      </c>
      <c r="X1775" s="154">
        <v>2100000</v>
      </c>
      <c r="Y1775" s="154">
        <v>2100000</v>
      </c>
      <c r="Z1775" s="168" t="s">
        <v>183</v>
      </c>
      <c r="AA1775" s="168" t="s">
        <v>184</v>
      </c>
      <c r="AB1775" s="157">
        <f>IFERROR(VLOOKUP(AA1775,[6]Hoja4!$A$14:$B$19,2,FALSE),"")</f>
        <v>0</v>
      </c>
      <c r="AC1775" s="157" t="s">
        <v>171</v>
      </c>
      <c r="AD1775" s="157" t="s">
        <v>2578</v>
      </c>
      <c r="AE1775" s="157" t="s">
        <v>376</v>
      </c>
      <c r="AF1775" s="157" t="s">
        <v>2579</v>
      </c>
      <c r="AG1775" s="157" t="str">
        <f>IFERROR(VLOOKUP(AF1775,'[6]archivo de datos'!$D$1:$E$1156,2,FALSE),"")</f>
        <v>CO-CAU-19318</v>
      </c>
      <c r="AH1775" s="157" t="s">
        <v>188</v>
      </c>
      <c r="AI1775" s="157" t="str">
        <f>IFERROR(VLOOKUP(AC1775,[6]Hoja3!$B$28:$E$38,2,FALSE),"")</f>
        <v>Gloria Teresita Serna Alzate</v>
      </c>
      <c r="AJ1775" s="157" t="str">
        <f>IFERROR(VLOOKUP(AC1775,[6]Hoja3!$B$28:$E$38,3,FALSE),"")</f>
        <v>602 5561125</v>
      </c>
      <c r="AK1775" s="167" t="str">
        <f>IFERROR(VLOOKUP(AC1775,[6]Hoja3!$B$28:$E$38,4,FALSE),"")</f>
        <v>gloria.serna@parquesnacionales.gov.co</v>
      </c>
      <c r="AL1775" s="168" t="s">
        <v>183</v>
      </c>
      <c r="AM1775" s="168" t="s">
        <v>183</v>
      </c>
      <c r="AN1775" s="168" t="s">
        <v>183</v>
      </c>
      <c r="AO1775" s="168" t="s">
        <v>183</v>
      </c>
      <c r="AP1775" s="168"/>
      <c r="AQ1775" s="157"/>
      <c r="AR1775" s="157"/>
      <c r="AS1775" s="157" t="s">
        <v>191</v>
      </c>
      <c r="AT1775" s="157"/>
    </row>
    <row r="1776" spans="1:46" ht="25.05" customHeight="1" x14ac:dyDescent="0.3">
      <c r="A1776" s="168"/>
      <c r="B1776" s="168" t="s">
        <v>175</v>
      </c>
      <c r="C1776" s="168" t="s">
        <v>2619</v>
      </c>
      <c r="D1776" s="157" t="s">
        <v>661</v>
      </c>
      <c r="E1776" s="168" t="s">
        <v>184</v>
      </c>
      <c r="F1776" s="158">
        <v>1</v>
      </c>
      <c r="G1776" s="158" t="str">
        <f>IFERROR(VLOOKUP(F1776,[6]Hoja4!$A$1:B1913,2,FALSE),"")</f>
        <v>ENERO</v>
      </c>
      <c r="H1776" s="148">
        <v>1</v>
      </c>
      <c r="I1776" s="158" t="str">
        <f>IFERROR(VLOOKUP(H1776,[6]Hoja4!$A$1:D1912,2,FALSE),"")</f>
        <v>ENERO</v>
      </c>
      <c r="J1776" s="148" t="s">
        <v>178</v>
      </c>
      <c r="K1776" s="148">
        <f>IFERROR(VLOOKUP(J1776,[6]LISTAS!$A$8:$B$11,2,FALSE),"")</f>
        <v>1</v>
      </c>
      <c r="L1776" s="159">
        <v>2</v>
      </c>
      <c r="M1776" s="160" t="s">
        <v>196</v>
      </c>
      <c r="N1776" s="160" t="str">
        <f>IFERROR(VLOOKUP(M1776,'[6]archivo de datos'!$G$1:$H$24,2,FALSE),"")</f>
        <v>CCE-10</v>
      </c>
      <c r="O1776" s="168" t="s">
        <v>214</v>
      </c>
      <c r="P1776" s="162">
        <f>IFERROR(VLOOKUP(O1776,'[6]archivo de datos'!$J$6:$K$12,2,FALSE),"")</f>
        <v>1</v>
      </c>
      <c r="Q1776" s="163" t="s">
        <v>49</v>
      </c>
      <c r="R1776" s="157" t="s">
        <v>181</v>
      </c>
      <c r="S1776" s="164" t="s">
        <v>182</v>
      </c>
      <c r="T1776" s="147" t="s">
        <v>164</v>
      </c>
      <c r="U1776" s="147" t="s">
        <v>558</v>
      </c>
      <c r="V1776" s="157" t="str">
        <f>+IFERROR(VLOOKUP(U1776,[6]Equivalencias!$M$2:$N$97,2,FALSE),"")</f>
        <v>Áreas cubiertas con jornadas de vigilancia</v>
      </c>
      <c r="W1776" s="168" t="s">
        <v>175</v>
      </c>
      <c r="X1776" s="154">
        <v>3197877</v>
      </c>
      <c r="Y1776" s="154">
        <v>3197877</v>
      </c>
      <c r="Z1776" s="168">
        <v>0</v>
      </c>
      <c r="AA1776" s="168" t="s">
        <v>184</v>
      </c>
      <c r="AB1776" s="157">
        <f>IFERROR(VLOOKUP(AA1776,[6]Hoja4!$A$14:$B$19,2,FALSE),"")</f>
        <v>0</v>
      </c>
      <c r="AC1776" s="157" t="s">
        <v>171</v>
      </c>
      <c r="AD1776" s="157" t="s">
        <v>2578</v>
      </c>
      <c r="AE1776" s="157" t="s">
        <v>376</v>
      </c>
      <c r="AF1776" s="157" t="s">
        <v>2579</v>
      </c>
      <c r="AG1776" s="157" t="str">
        <f>IFERROR(VLOOKUP(AF1776,'[6]archivo de datos'!$D$1:$E$1156,2,FALSE),"")</f>
        <v>CO-CAU-19318</v>
      </c>
      <c r="AH1776" s="157" t="s">
        <v>188</v>
      </c>
      <c r="AI1776" s="157" t="str">
        <f>IFERROR(VLOOKUP(AC1776,[6]Hoja3!$B$28:$E$38,2,FALSE),"")</f>
        <v>Gloria Teresita Serna Alzate</v>
      </c>
      <c r="AJ1776" s="157" t="str">
        <f>IFERROR(VLOOKUP(AC1776,[6]Hoja3!$B$28:$E$38,3,FALSE),"")</f>
        <v>602 5561125</v>
      </c>
      <c r="AK1776" s="167" t="str">
        <f>IFERROR(VLOOKUP(AC1776,[6]Hoja3!$B$28:$E$38,4,FALSE),"")</f>
        <v>gloria.serna@parquesnacionales.gov.co</v>
      </c>
      <c r="AL1776" s="168">
        <v>0</v>
      </c>
      <c r="AM1776" s="168">
        <v>0</v>
      </c>
      <c r="AN1776" s="168" t="s">
        <v>183</v>
      </c>
      <c r="AO1776" s="168" t="s">
        <v>183</v>
      </c>
      <c r="AP1776" s="168"/>
      <c r="AQ1776" s="157"/>
      <c r="AR1776" s="157"/>
      <c r="AS1776" s="157" t="s">
        <v>191</v>
      </c>
      <c r="AT1776" s="157"/>
    </row>
    <row r="1777" spans="1:46" ht="25.05" customHeight="1" x14ac:dyDescent="0.3">
      <c r="A1777" s="168"/>
      <c r="B1777" s="168" t="s">
        <v>175</v>
      </c>
      <c r="C1777" s="168" t="s">
        <v>2620</v>
      </c>
      <c r="D1777" s="157" t="s">
        <v>220</v>
      </c>
      <c r="E1777" s="168" t="s">
        <v>184</v>
      </c>
      <c r="F1777" s="158">
        <v>1</v>
      </c>
      <c r="G1777" s="158" t="str">
        <f>IFERROR(VLOOKUP(F1777,[6]Hoja4!$A$1:B1914,2,FALSE),"")</f>
        <v>ENERO</v>
      </c>
      <c r="H1777" s="148">
        <v>1</v>
      </c>
      <c r="I1777" s="158" t="str">
        <f>IFERROR(VLOOKUP(H1777,[6]Hoja4!$A$1:D1913,2,FALSE),"")</f>
        <v>ENERO</v>
      </c>
      <c r="J1777" s="148" t="s">
        <v>178</v>
      </c>
      <c r="K1777" s="148">
        <f>IFERROR(VLOOKUP(J1777,[6]LISTAS!$A$8:$B$11,2,FALSE),"")</f>
        <v>1</v>
      </c>
      <c r="L1777" s="159">
        <v>12</v>
      </c>
      <c r="M1777" s="160" t="s">
        <v>179</v>
      </c>
      <c r="N1777" s="160" t="str">
        <f>IFERROR(VLOOKUP(M1777,'[6]archivo de datos'!$G$1:$H$24,2,FALSE),"")</f>
        <v>N/A</v>
      </c>
      <c r="O1777" s="168" t="s">
        <v>214</v>
      </c>
      <c r="P1777" s="162">
        <f>IFERROR(VLOOKUP(O1777,'[6]archivo de datos'!$J$6:$K$12,2,FALSE),"")</f>
        <v>1</v>
      </c>
      <c r="Q1777" s="163" t="s">
        <v>49</v>
      </c>
      <c r="R1777" s="157" t="s">
        <v>181</v>
      </c>
      <c r="S1777" s="164" t="s">
        <v>182</v>
      </c>
      <c r="T1777" s="147" t="s">
        <v>166</v>
      </c>
      <c r="U1777" s="147" t="s">
        <v>595</v>
      </c>
      <c r="V1777" s="157" t="str">
        <f>+IFERROR(VLOOKUP(U1777,[6]Equivalencias!$M$2:$N$97,2,FALSE),"")</f>
        <v xml:space="preserve">Áreas administradas </v>
      </c>
      <c r="W1777" s="168" t="s">
        <v>175</v>
      </c>
      <c r="X1777" s="154">
        <v>13000000</v>
      </c>
      <c r="Y1777" s="154">
        <v>13000000</v>
      </c>
      <c r="Z1777" s="168">
        <v>0</v>
      </c>
      <c r="AA1777" s="168" t="s">
        <v>184</v>
      </c>
      <c r="AB1777" s="157">
        <f>IFERROR(VLOOKUP(AA1777,[6]Hoja4!$A$14:$B$19,2,FALSE),"")</f>
        <v>0</v>
      </c>
      <c r="AC1777" s="157" t="s">
        <v>171</v>
      </c>
      <c r="AD1777" s="157" t="s">
        <v>2578</v>
      </c>
      <c r="AE1777" s="157" t="s">
        <v>376</v>
      </c>
      <c r="AF1777" s="157" t="s">
        <v>2579</v>
      </c>
      <c r="AG1777" s="157" t="str">
        <f>IFERROR(VLOOKUP(AF1777,'[6]archivo de datos'!$D$1:$E$1156,2,FALSE),"")</f>
        <v>CO-CAU-19318</v>
      </c>
      <c r="AH1777" s="157" t="s">
        <v>188</v>
      </c>
      <c r="AI1777" s="157" t="str">
        <f>IFERROR(VLOOKUP(AC1777,[6]Hoja3!$B$28:$E$38,2,FALSE),"")</f>
        <v>Gloria Teresita Serna Alzate</v>
      </c>
      <c r="AJ1777" s="157" t="str">
        <f>IFERROR(VLOOKUP(AC1777,[6]Hoja3!$B$28:$E$38,3,FALSE),"")</f>
        <v>602 5561125</v>
      </c>
      <c r="AK1777" s="167" t="str">
        <f>IFERROR(VLOOKUP(AC1777,[6]Hoja3!$B$28:$E$38,4,FALSE),"")</f>
        <v>gloria.serna@parquesnacionales.gov.co</v>
      </c>
      <c r="AL1777" s="168">
        <v>0</v>
      </c>
      <c r="AM1777" s="168">
        <v>0</v>
      </c>
      <c r="AN1777" s="168" t="s">
        <v>183</v>
      </c>
      <c r="AO1777" s="168" t="s">
        <v>183</v>
      </c>
      <c r="AP1777" s="168"/>
      <c r="AQ1777" s="157"/>
      <c r="AR1777" s="157"/>
      <c r="AS1777" s="157" t="s">
        <v>191</v>
      </c>
      <c r="AT1777" s="157"/>
    </row>
    <row r="1778" spans="1:46" ht="25.05" customHeight="1" x14ac:dyDescent="0.3">
      <c r="A1778" s="168"/>
      <c r="B1778" s="168" t="s">
        <v>175</v>
      </c>
      <c r="C1778" s="168" t="s">
        <v>2620</v>
      </c>
      <c r="D1778" s="157" t="s">
        <v>2621</v>
      </c>
      <c r="E1778" s="168" t="s">
        <v>184</v>
      </c>
      <c r="F1778" s="158">
        <v>1</v>
      </c>
      <c r="G1778" s="158" t="str">
        <f>IFERROR(VLOOKUP(F1778,[6]Hoja4!$A$1:B1915,2,FALSE),"")</f>
        <v>ENERO</v>
      </c>
      <c r="H1778" s="148">
        <v>1</v>
      </c>
      <c r="I1778" s="158" t="str">
        <f>IFERROR(VLOOKUP(H1778,[6]Hoja4!$A$1:D1914,2,FALSE),"")</f>
        <v>ENERO</v>
      </c>
      <c r="J1778" s="148" t="s">
        <v>178</v>
      </c>
      <c r="K1778" s="148">
        <f>IFERROR(VLOOKUP(J1778,[6]LISTAS!$A$8:$B$11,2,FALSE),"")</f>
        <v>1</v>
      </c>
      <c r="L1778" s="159">
        <v>12</v>
      </c>
      <c r="M1778" s="160" t="s">
        <v>179</v>
      </c>
      <c r="N1778" s="160" t="str">
        <f>IFERROR(VLOOKUP(M1778,'[6]archivo de datos'!$G$1:$H$24,2,FALSE),"")</f>
        <v>N/A</v>
      </c>
      <c r="O1778" s="168" t="s">
        <v>214</v>
      </c>
      <c r="P1778" s="162">
        <f>IFERROR(VLOOKUP(O1778,'[6]archivo de datos'!$J$6:$K$12,2,FALSE),"")</f>
        <v>1</v>
      </c>
      <c r="Q1778" s="163" t="s">
        <v>49</v>
      </c>
      <c r="R1778" s="157" t="s">
        <v>181</v>
      </c>
      <c r="S1778" s="164" t="s">
        <v>182</v>
      </c>
      <c r="T1778" s="147" t="s">
        <v>166</v>
      </c>
      <c r="U1778" s="147" t="s">
        <v>595</v>
      </c>
      <c r="V1778" s="157" t="str">
        <f>+IFERROR(VLOOKUP(U1778,[6]Equivalencias!$M$2:$N$97,2,FALSE),"")</f>
        <v xml:space="preserve">Áreas administradas </v>
      </c>
      <c r="W1778" s="168" t="s">
        <v>175</v>
      </c>
      <c r="X1778" s="154">
        <v>20000000</v>
      </c>
      <c r="Y1778" s="154">
        <v>20000000</v>
      </c>
      <c r="Z1778" s="168">
        <v>0</v>
      </c>
      <c r="AA1778" s="168" t="s">
        <v>184</v>
      </c>
      <c r="AB1778" s="157">
        <f>IFERROR(VLOOKUP(AA1778,[6]Hoja4!$A$14:$B$19,2,FALSE),"")</f>
        <v>0</v>
      </c>
      <c r="AC1778" s="157" t="s">
        <v>171</v>
      </c>
      <c r="AD1778" s="157" t="s">
        <v>2578</v>
      </c>
      <c r="AE1778" s="157" t="s">
        <v>376</v>
      </c>
      <c r="AF1778" s="157" t="s">
        <v>2579</v>
      </c>
      <c r="AG1778" s="157" t="str">
        <f>IFERROR(VLOOKUP(AF1778,'[6]archivo de datos'!$D$1:$E$1156,2,FALSE),"")</f>
        <v>CO-CAU-19318</v>
      </c>
      <c r="AH1778" s="157" t="s">
        <v>188</v>
      </c>
      <c r="AI1778" s="157" t="str">
        <f>IFERROR(VLOOKUP(AC1778,[6]Hoja3!$B$28:$E$38,2,FALSE),"")</f>
        <v>Gloria Teresita Serna Alzate</v>
      </c>
      <c r="AJ1778" s="157" t="str">
        <f>IFERROR(VLOOKUP(AC1778,[6]Hoja3!$B$28:$E$38,3,FALSE),"")</f>
        <v>602 5561125</v>
      </c>
      <c r="AK1778" s="167" t="str">
        <f>IFERROR(VLOOKUP(AC1778,[6]Hoja3!$B$28:$E$38,4,FALSE),"")</f>
        <v>gloria.serna@parquesnacionales.gov.co</v>
      </c>
      <c r="AL1778" s="168">
        <v>0</v>
      </c>
      <c r="AM1778" s="168">
        <v>0</v>
      </c>
      <c r="AN1778" s="168" t="s">
        <v>183</v>
      </c>
      <c r="AO1778" s="168" t="s">
        <v>183</v>
      </c>
      <c r="AP1778" s="168"/>
      <c r="AQ1778" s="157"/>
      <c r="AR1778" s="157"/>
      <c r="AS1778" s="157" t="s">
        <v>191</v>
      </c>
      <c r="AT1778" s="157"/>
    </row>
    <row r="1779" spans="1:46" ht="25.05" customHeight="1" x14ac:dyDescent="0.3">
      <c r="A1779" s="168"/>
      <c r="B1779" s="168">
        <v>80111600</v>
      </c>
      <c r="C1779" s="168" t="s">
        <v>2622</v>
      </c>
      <c r="D1779" s="157" t="s">
        <v>224</v>
      </c>
      <c r="E1779" s="168" t="s">
        <v>2623</v>
      </c>
      <c r="F1779" s="158">
        <v>1</v>
      </c>
      <c r="G1779" s="158" t="str">
        <f>IFERROR(VLOOKUP(F1779,[6]Hoja4!$A$1:B1916,2,FALSE),"")</f>
        <v>ENERO</v>
      </c>
      <c r="H1779" s="148">
        <v>1</v>
      </c>
      <c r="I1779" s="158" t="str">
        <f>IFERROR(VLOOKUP(H1779,[6]Hoja4!$A$1:D1915,2,FALSE),"")</f>
        <v>ENERO</v>
      </c>
      <c r="J1779" s="148" t="s">
        <v>178</v>
      </c>
      <c r="K1779" s="148">
        <f>IFERROR(VLOOKUP(J1779,[6]LISTAS!$A$8:$B$11,2,FALSE),"")</f>
        <v>1</v>
      </c>
      <c r="L1779" s="159">
        <v>11</v>
      </c>
      <c r="M1779" s="160" t="s">
        <v>213</v>
      </c>
      <c r="N1779" s="160" t="str">
        <f>IFERROR(VLOOKUP(M1779,'[6]archivo de datos'!$G$1:$H$24,2,FALSE),"")</f>
        <v>CCE-16</v>
      </c>
      <c r="O1779" s="168" t="s">
        <v>214</v>
      </c>
      <c r="P1779" s="162">
        <f>IFERROR(VLOOKUP(O1779,'[6]archivo de datos'!$J$6:$K$12,2,FALSE),"")</f>
        <v>1</v>
      </c>
      <c r="Q1779" s="163" t="s">
        <v>49</v>
      </c>
      <c r="R1779" s="157" t="s">
        <v>181</v>
      </c>
      <c r="S1779" s="164" t="s">
        <v>182</v>
      </c>
      <c r="T1779" s="147" t="s">
        <v>164</v>
      </c>
      <c r="U1779" s="147" t="s">
        <v>558</v>
      </c>
      <c r="V1779" s="157" t="str">
        <f>+IFERROR(VLOOKUP(U1779,[6]Equivalencias!$M$2:$N$97,2,FALSE),"")</f>
        <v>Áreas cubiertas con jornadas de vigilancia</v>
      </c>
      <c r="W1779" s="168">
        <v>1891324.11</v>
      </c>
      <c r="X1779" s="154">
        <v>20400593</v>
      </c>
      <c r="Y1779" s="154">
        <v>20400593</v>
      </c>
      <c r="Z1779" s="168" t="s">
        <v>183</v>
      </c>
      <c r="AA1779" s="168" t="s">
        <v>184</v>
      </c>
      <c r="AB1779" s="157">
        <f>IFERROR(VLOOKUP(AA1779,[6]Hoja4!$A$14:$B$19,2,FALSE),"")</f>
        <v>0</v>
      </c>
      <c r="AC1779" s="157" t="s">
        <v>171</v>
      </c>
      <c r="AD1779" s="157" t="s">
        <v>2624</v>
      </c>
      <c r="AE1779" s="157" t="s">
        <v>2625</v>
      </c>
      <c r="AF1779" s="157" t="s">
        <v>2626</v>
      </c>
      <c r="AG1779" s="157" t="str">
        <f>IFERROR(VLOOKUP(AF1779,'[6]archivo de datos'!$D$1:$E$1156,2,FALSE),"")</f>
        <v>CO-ANT-05837</v>
      </c>
      <c r="AH1779" s="157" t="s">
        <v>188</v>
      </c>
      <c r="AI1779" s="157" t="str">
        <f>IFERROR(VLOOKUP(AC1779,[6]Hoja3!$B$28:$E$38,2,FALSE),"")</f>
        <v>Gloria Teresita Serna Alzate</v>
      </c>
      <c r="AJ1779" s="157" t="str">
        <f>IFERROR(VLOOKUP(AC1779,[6]Hoja3!$B$28:$E$38,3,FALSE),"")</f>
        <v>602 5561125</v>
      </c>
      <c r="AK1779" s="167" t="str">
        <f>IFERROR(VLOOKUP(AC1779,[6]Hoja3!$B$28:$E$38,4,FALSE),"")</f>
        <v>gloria.serna@parquesnacionales.gov.co</v>
      </c>
      <c r="AL1779" s="168" t="s">
        <v>183</v>
      </c>
      <c r="AM1779" s="168" t="s">
        <v>183</v>
      </c>
      <c r="AN1779" s="168" t="s">
        <v>183</v>
      </c>
      <c r="AO1779" s="168" t="s">
        <v>183</v>
      </c>
      <c r="AP1779" s="168"/>
      <c r="AQ1779" s="157"/>
      <c r="AR1779" s="157"/>
      <c r="AS1779" s="157" t="s">
        <v>191</v>
      </c>
      <c r="AT1779" s="157"/>
    </row>
    <row r="1780" spans="1:46" ht="25.05" customHeight="1" x14ac:dyDescent="0.3">
      <c r="A1780" s="168"/>
      <c r="B1780" s="168">
        <v>80111600</v>
      </c>
      <c r="C1780" s="168" t="s">
        <v>2622</v>
      </c>
      <c r="D1780" s="157" t="s">
        <v>224</v>
      </c>
      <c r="E1780" s="168" t="s">
        <v>2623</v>
      </c>
      <c r="F1780" s="158">
        <v>1</v>
      </c>
      <c r="G1780" s="158" t="str">
        <f>IFERROR(VLOOKUP(F1780,[6]Hoja4!$A$1:B1917,2,FALSE),"")</f>
        <v>ENERO</v>
      </c>
      <c r="H1780" s="148">
        <v>1</v>
      </c>
      <c r="I1780" s="158" t="str">
        <f>IFERROR(VLOOKUP(H1780,[6]Hoja4!$A$1:D1916,2,FALSE),"")</f>
        <v>ENERO</v>
      </c>
      <c r="J1780" s="148" t="s">
        <v>178</v>
      </c>
      <c r="K1780" s="148">
        <f>IFERROR(VLOOKUP(J1780,[6]LISTAS!$A$8:$B$11,2,FALSE),"")</f>
        <v>1</v>
      </c>
      <c r="L1780" s="159">
        <v>11</v>
      </c>
      <c r="M1780" s="160" t="s">
        <v>213</v>
      </c>
      <c r="N1780" s="160" t="str">
        <f>IFERROR(VLOOKUP(M1780,'[6]archivo de datos'!$G$1:$H$24,2,FALSE),"")</f>
        <v>CCE-16</v>
      </c>
      <c r="O1780" s="168" t="s">
        <v>214</v>
      </c>
      <c r="P1780" s="162">
        <f>IFERROR(VLOOKUP(O1780,'[6]archivo de datos'!$J$6:$K$12,2,FALSE),"")</f>
        <v>1</v>
      </c>
      <c r="Q1780" s="163" t="s">
        <v>49</v>
      </c>
      <c r="R1780" s="157" t="s">
        <v>181</v>
      </c>
      <c r="S1780" s="164" t="s">
        <v>182</v>
      </c>
      <c r="T1780" s="147" t="s">
        <v>164</v>
      </c>
      <c r="U1780" s="147" t="s">
        <v>558</v>
      </c>
      <c r="V1780" s="157" t="str">
        <f>+IFERROR(VLOOKUP(U1780,[6]Equivalencias!$M$2:$N$97,2,FALSE),"")</f>
        <v>Áreas cubiertas con jornadas de vigilancia</v>
      </c>
      <c r="W1780" s="168">
        <v>1891324.11</v>
      </c>
      <c r="X1780" s="154">
        <v>20400593</v>
      </c>
      <c r="Y1780" s="154">
        <v>20400593</v>
      </c>
      <c r="Z1780" s="168" t="s">
        <v>183</v>
      </c>
      <c r="AA1780" s="168" t="s">
        <v>184</v>
      </c>
      <c r="AB1780" s="157">
        <f>IFERROR(VLOOKUP(AA1780,[6]Hoja4!$A$14:$B$19,2,FALSE),"")</f>
        <v>0</v>
      </c>
      <c r="AC1780" s="157" t="s">
        <v>171</v>
      </c>
      <c r="AD1780" s="157" t="s">
        <v>2624</v>
      </c>
      <c r="AE1780" s="157" t="s">
        <v>2625</v>
      </c>
      <c r="AF1780" s="157" t="s">
        <v>2626</v>
      </c>
      <c r="AG1780" s="157" t="str">
        <f>IFERROR(VLOOKUP(AF1780,'[6]archivo de datos'!$D$1:$E$1156,2,FALSE),"")</f>
        <v>CO-ANT-05837</v>
      </c>
      <c r="AH1780" s="157" t="s">
        <v>188</v>
      </c>
      <c r="AI1780" s="157" t="str">
        <f>IFERROR(VLOOKUP(AC1780,[6]Hoja3!$B$28:$E$38,2,FALSE),"")</f>
        <v>Gloria Teresita Serna Alzate</v>
      </c>
      <c r="AJ1780" s="157" t="str">
        <f>IFERROR(VLOOKUP(AC1780,[6]Hoja3!$B$28:$E$38,3,FALSE),"")</f>
        <v>602 5561125</v>
      </c>
      <c r="AK1780" s="167" t="str">
        <f>IFERROR(VLOOKUP(AC1780,[6]Hoja3!$B$28:$E$38,4,FALSE),"")</f>
        <v>gloria.serna@parquesnacionales.gov.co</v>
      </c>
      <c r="AL1780" s="168" t="s">
        <v>183</v>
      </c>
      <c r="AM1780" s="168" t="s">
        <v>183</v>
      </c>
      <c r="AN1780" s="168" t="s">
        <v>183</v>
      </c>
      <c r="AO1780" s="168" t="s">
        <v>183</v>
      </c>
      <c r="AP1780" s="168"/>
      <c r="AQ1780" s="157"/>
      <c r="AR1780" s="157"/>
      <c r="AS1780" s="157" t="s">
        <v>191</v>
      </c>
      <c r="AT1780" s="157"/>
    </row>
    <row r="1781" spans="1:46" ht="25.05" customHeight="1" x14ac:dyDescent="0.3">
      <c r="A1781" s="168"/>
      <c r="B1781" s="168">
        <v>80111600</v>
      </c>
      <c r="C1781" s="168" t="s">
        <v>2622</v>
      </c>
      <c r="D1781" s="157" t="s">
        <v>224</v>
      </c>
      <c r="E1781" s="168" t="s">
        <v>2623</v>
      </c>
      <c r="F1781" s="158">
        <v>1</v>
      </c>
      <c r="G1781" s="158" t="str">
        <f>IFERROR(VLOOKUP(F1781,[6]Hoja4!$A$1:B1918,2,FALSE),"")</f>
        <v>ENERO</v>
      </c>
      <c r="H1781" s="148">
        <v>1</v>
      </c>
      <c r="I1781" s="158" t="str">
        <f>IFERROR(VLOOKUP(H1781,[6]Hoja4!$A$1:D1917,2,FALSE),"")</f>
        <v>ENERO</v>
      </c>
      <c r="J1781" s="148" t="s">
        <v>178</v>
      </c>
      <c r="K1781" s="148">
        <f>IFERROR(VLOOKUP(J1781,[6]LISTAS!$A$8:$B$11,2,FALSE),"")</f>
        <v>1</v>
      </c>
      <c r="L1781" s="159">
        <v>11</v>
      </c>
      <c r="M1781" s="160" t="s">
        <v>213</v>
      </c>
      <c r="N1781" s="160" t="str">
        <f>IFERROR(VLOOKUP(M1781,'[6]archivo de datos'!$G$1:$H$24,2,FALSE),"")</f>
        <v>CCE-16</v>
      </c>
      <c r="O1781" s="168" t="s">
        <v>214</v>
      </c>
      <c r="P1781" s="162">
        <f>IFERROR(VLOOKUP(O1781,'[6]archivo de datos'!$J$6:$K$12,2,FALSE),"")</f>
        <v>1</v>
      </c>
      <c r="Q1781" s="163" t="s">
        <v>49</v>
      </c>
      <c r="R1781" s="157" t="s">
        <v>181</v>
      </c>
      <c r="S1781" s="164" t="s">
        <v>182</v>
      </c>
      <c r="T1781" s="147" t="s">
        <v>164</v>
      </c>
      <c r="U1781" s="147" t="s">
        <v>558</v>
      </c>
      <c r="V1781" s="157" t="str">
        <f>+IFERROR(VLOOKUP(U1781,[6]Equivalencias!$M$2:$N$97,2,FALSE),"")</f>
        <v>Áreas cubiertas con jornadas de vigilancia</v>
      </c>
      <c r="W1781" s="168">
        <v>1891324.11</v>
      </c>
      <c r="X1781" s="154">
        <v>20400593</v>
      </c>
      <c r="Y1781" s="154">
        <v>20400593</v>
      </c>
      <c r="Z1781" s="168" t="s">
        <v>183</v>
      </c>
      <c r="AA1781" s="168" t="s">
        <v>184</v>
      </c>
      <c r="AB1781" s="157">
        <f>IFERROR(VLOOKUP(AA1781,[6]Hoja4!$A$14:$B$19,2,FALSE),"")</f>
        <v>0</v>
      </c>
      <c r="AC1781" s="157" t="s">
        <v>171</v>
      </c>
      <c r="AD1781" s="157" t="s">
        <v>2624</v>
      </c>
      <c r="AE1781" s="157" t="s">
        <v>2625</v>
      </c>
      <c r="AF1781" s="157" t="s">
        <v>2626</v>
      </c>
      <c r="AG1781" s="157" t="str">
        <f>IFERROR(VLOOKUP(AF1781,'[6]archivo de datos'!$D$1:$E$1156,2,FALSE),"")</f>
        <v>CO-ANT-05837</v>
      </c>
      <c r="AH1781" s="157" t="s">
        <v>188</v>
      </c>
      <c r="AI1781" s="157" t="str">
        <f>IFERROR(VLOOKUP(AC1781,[6]Hoja3!$B$28:$E$38,2,FALSE),"")</f>
        <v>Gloria Teresita Serna Alzate</v>
      </c>
      <c r="AJ1781" s="157" t="str">
        <f>IFERROR(VLOOKUP(AC1781,[6]Hoja3!$B$28:$E$38,3,FALSE),"")</f>
        <v>602 5561125</v>
      </c>
      <c r="AK1781" s="167" t="str">
        <f>IFERROR(VLOOKUP(AC1781,[6]Hoja3!$B$28:$E$38,4,FALSE),"")</f>
        <v>gloria.serna@parquesnacionales.gov.co</v>
      </c>
      <c r="AL1781" s="168" t="s">
        <v>183</v>
      </c>
      <c r="AM1781" s="168" t="s">
        <v>183</v>
      </c>
      <c r="AN1781" s="168" t="s">
        <v>183</v>
      </c>
      <c r="AO1781" s="168" t="s">
        <v>183</v>
      </c>
      <c r="AP1781" s="168"/>
      <c r="AQ1781" s="157"/>
      <c r="AR1781" s="157"/>
      <c r="AS1781" s="157" t="s">
        <v>191</v>
      </c>
      <c r="AT1781" s="157"/>
    </row>
    <row r="1782" spans="1:46" ht="25.05" customHeight="1" x14ac:dyDescent="0.3">
      <c r="A1782" s="168"/>
      <c r="B1782" s="168">
        <v>80111600</v>
      </c>
      <c r="C1782" s="168" t="s">
        <v>2622</v>
      </c>
      <c r="D1782" s="157" t="s">
        <v>224</v>
      </c>
      <c r="E1782" s="168" t="s">
        <v>2623</v>
      </c>
      <c r="F1782" s="158">
        <v>1</v>
      </c>
      <c r="G1782" s="158" t="str">
        <f>IFERROR(VLOOKUP(F1782,[6]Hoja4!$A$1:B1919,2,FALSE),"")</f>
        <v>ENERO</v>
      </c>
      <c r="H1782" s="148">
        <v>1</v>
      </c>
      <c r="I1782" s="158" t="str">
        <f>IFERROR(VLOOKUP(H1782,[6]Hoja4!$A$1:D1918,2,FALSE),"")</f>
        <v>ENERO</v>
      </c>
      <c r="J1782" s="148" t="s">
        <v>178</v>
      </c>
      <c r="K1782" s="148">
        <f>IFERROR(VLOOKUP(J1782,[6]LISTAS!$A$8:$B$11,2,FALSE),"")</f>
        <v>1</v>
      </c>
      <c r="L1782" s="159">
        <v>11</v>
      </c>
      <c r="M1782" s="160" t="s">
        <v>213</v>
      </c>
      <c r="N1782" s="160" t="str">
        <f>IFERROR(VLOOKUP(M1782,'[6]archivo de datos'!$G$1:$H$24,2,FALSE),"")</f>
        <v>CCE-16</v>
      </c>
      <c r="O1782" s="168" t="s">
        <v>214</v>
      </c>
      <c r="P1782" s="162">
        <f>IFERROR(VLOOKUP(O1782,'[6]archivo de datos'!$J$6:$K$12,2,FALSE),"")</f>
        <v>1</v>
      </c>
      <c r="Q1782" s="163" t="s">
        <v>49</v>
      </c>
      <c r="R1782" s="157" t="s">
        <v>181</v>
      </c>
      <c r="S1782" s="164" t="s">
        <v>182</v>
      </c>
      <c r="T1782" s="147" t="s">
        <v>164</v>
      </c>
      <c r="U1782" s="147" t="s">
        <v>558</v>
      </c>
      <c r="V1782" s="157" t="str">
        <f>+IFERROR(VLOOKUP(U1782,[6]Equivalencias!$M$2:$N$97,2,FALSE),"")</f>
        <v>Áreas cubiertas con jornadas de vigilancia</v>
      </c>
      <c r="W1782" s="168">
        <v>1891324.11</v>
      </c>
      <c r="X1782" s="154">
        <v>20400593</v>
      </c>
      <c r="Y1782" s="154">
        <v>20400593</v>
      </c>
      <c r="Z1782" s="168" t="s">
        <v>183</v>
      </c>
      <c r="AA1782" s="168" t="s">
        <v>184</v>
      </c>
      <c r="AB1782" s="157">
        <f>IFERROR(VLOOKUP(AA1782,[6]Hoja4!$A$14:$B$19,2,FALSE),"")</f>
        <v>0</v>
      </c>
      <c r="AC1782" s="157" t="s">
        <v>171</v>
      </c>
      <c r="AD1782" s="157" t="s">
        <v>2624</v>
      </c>
      <c r="AE1782" s="157" t="s">
        <v>2625</v>
      </c>
      <c r="AF1782" s="157" t="s">
        <v>2626</v>
      </c>
      <c r="AG1782" s="157" t="str">
        <f>IFERROR(VLOOKUP(AF1782,'[6]archivo de datos'!$D$1:$E$1156,2,FALSE),"")</f>
        <v>CO-ANT-05837</v>
      </c>
      <c r="AH1782" s="157" t="s">
        <v>188</v>
      </c>
      <c r="AI1782" s="157" t="str">
        <f>IFERROR(VLOOKUP(AC1782,[6]Hoja3!$B$28:$E$38,2,FALSE),"")</f>
        <v>Gloria Teresita Serna Alzate</v>
      </c>
      <c r="AJ1782" s="157" t="str">
        <f>IFERROR(VLOOKUP(AC1782,[6]Hoja3!$B$28:$E$38,3,FALSE),"")</f>
        <v>602 5561125</v>
      </c>
      <c r="AK1782" s="167" t="str">
        <f>IFERROR(VLOOKUP(AC1782,[6]Hoja3!$B$28:$E$38,4,FALSE),"")</f>
        <v>gloria.serna@parquesnacionales.gov.co</v>
      </c>
      <c r="AL1782" s="168" t="s">
        <v>183</v>
      </c>
      <c r="AM1782" s="168" t="s">
        <v>183</v>
      </c>
      <c r="AN1782" s="168" t="s">
        <v>183</v>
      </c>
      <c r="AO1782" s="168" t="s">
        <v>183</v>
      </c>
      <c r="AP1782" s="168"/>
      <c r="AQ1782" s="157"/>
      <c r="AR1782" s="157"/>
      <c r="AS1782" s="157" t="s">
        <v>191</v>
      </c>
      <c r="AT1782" s="157"/>
    </row>
    <row r="1783" spans="1:46" ht="25.05" customHeight="1" x14ac:dyDescent="0.3">
      <c r="A1783" s="168"/>
      <c r="B1783" s="168">
        <v>80111600</v>
      </c>
      <c r="C1783" s="168" t="s">
        <v>2622</v>
      </c>
      <c r="D1783" s="157" t="s">
        <v>224</v>
      </c>
      <c r="E1783" s="168" t="s">
        <v>2623</v>
      </c>
      <c r="F1783" s="158">
        <v>1</v>
      </c>
      <c r="G1783" s="158" t="str">
        <f>IFERROR(VLOOKUP(F1783,[6]Hoja4!$A$1:B1920,2,FALSE),"")</f>
        <v>ENERO</v>
      </c>
      <c r="H1783" s="148">
        <v>1</v>
      </c>
      <c r="I1783" s="158" t="str">
        <f>IFERROR(VLOOKUP(H1783,[6]Hoja4!$A$1:D1919,2,FALSE),"")</f>
        <v>ENERO</v>
      </c>
      <c r="J1783" s="148" t="s">
        <v>178</v>
      </c>
      <c r="K1783" s="148">
        <f>IFERROR(VLOOKUP(J1783,[6]LISTAS!$A$8:$B$11,2,FALSE),"")</f>
        <v>1</v>
      </c>
      <c r="L1783" s="159">
        <v>11</v>
      </c>
      <c r="M1783" s="160" t="s">
        <v>213</v>
      </c>
      <c r="N1783" s="160" t="str">
        <f>IFERROR(VLOOKUP(M1783,'[6]archivo de datos'!$G$1:$H$24,2,FALSE),"")</f>
        <v>CCE-16</v>
      </c>
      <c r="O1783" s="168" t="s">
        <v>214</v>
      </c>
      <c r="P1783" s="162">
        <f>IFERROR(VLOOKUP(O1783,'[6]archivo de datos'!$J$6:$K$12,2,FALSE),"")</f>
        <v>1</v>
      </c>
      <c r="Q1783" s="163" t="s">
        <v>49</v>
      </c>
      <c r="R1783" s="157" t="s">
        <v>181</v>
      </c>
      <c r="S1783" s="164" t="s">
        <v>182</v>
      </c>
      <c r="T1783" s="147" t="s">
        <v>164</v>
      </c>
      <c r="U1783" s="147" t="s">
        <v>558</v>
      </c>
      <c r="V1783" s="157" t="str">
        <f>+IFERROR(VLOOKUP(U1783,[6]Equivalencias!$M$2:$N$97,2,FALSE),"")</f>
        <v>Áreas cubiertas con jornadas de vigilancia</v>
      </c>
      <c r="W1783" s="168">
        <v>1891324.11</v>
      </c>
      <c r="X1783" s="154">
        <v>20400593</v>
      </c>
      <c r="Y1783" s="154">
        <v>20400593</v>
      </c>
      <c r="Z1783" s="168" t="s">
        <v>183</v>
      </c>
      <c r="AA1783" s="168" t="s">
        <v>184</v>
      </c>
      <c r="AB1783" s="157">
        <f>IFERROR(VLOOKUP(AA1783,[6]Hoja4!$A$14:$B$19,2,FALSE),"")</f>
        <v>0</v>
      </c>
      <c r="AC1783" s="157" t="s">
        <v>171</v>
      </c>
      <c r="AD1783" s="157" t="s">
        <v>2624</v>
      </c>
      <c r="AE1783" s="157" t="s">
        <v>2625</v>
      </c>
      <c r="AF1783" s="157" t="s">
        <v>2626</v>
      </c>
      <c r="AG1783" s="157" t="str">
        <f>IFERROR(VLOOKUP(AF1783,'[6]archivo de datos'!$D$1:$E$1156,2,FALSE),"")</f>
        <v>CO-ANT-05837</v>
      </c>
      <c r="AH1783" s="157" t="s">
        <v>188</v>
      </c>
      <c r="AI1783" s="157" t="str">
        <f>IFERROR(VLOOKUP(AC1783,[6]Hoja3!$B$28:$E$38,2,FALSE),"")</f>
        <v>Gloria Teresita Serna Alzate</v>
      </c>
      <c r="AJ1783" s="157" t="str">
        <f>IFERROR(VLOOKUP(AC1783,[6]Hoja3!$B$28:$E$38,3,FALSE),"")</f>
        <v>602 5561125</v>
      </c>
      <c r="AK1783" s="167" t="str">
        <f>IFERROR(VLOOKUP(AC1783,[6]Hoja3!$B$28:$E$38,4,FALSE),"")</f>
        <v>gloria.serna@parquesnacionales.gov.co</v>
      </c>
      <c r="AL1783" s="168" t="s">
        <v>183</v>
      </c>
      <c r="AM1783" s="168" t="s">
        <v>183</v>
      </c>
      <c r="AN1783" s="168" t="s">
        <v>183</v>
      </c>
      <c r="AO1783" s="168" t="s">
        <v>183</v>
      </c>
      <c r="AP1783" s="168"/>
      <c r="AQ1783" s="157"/>
      <c r="AR1783" s="157"/>
      <c r="AS1783" s="157" t="s">
        <v>191</v>
      </c>
      <c r="AT1783" s="157"/>
    </row>
    <row r="1784" spans="1:46" ht="25.05" customHeight="1" x14ac:dyDescent="0.3">
      <c r="A1784" s="168"/>
      <c r="B1784" s="168">
        <v>80111600</v>
      </c>
      <c r="C1784" s="168" t="s">
        <v>2627</v>
      </c>
      <c r="D1784" s="157" t="s">
        <v>224</v>
      </c>
      <c r="E1784" s="168" t="s">
        <v>2628</v>
      </c>
      <c r="F1784" s="158">
        <v>1</v>
      </c>
      <c r="G1784" s="158" t="str">
        <f>IFERROR(VLOOKUP(F1784,[6]Hoja4!$A$1:B1921,2,FALSE),"")</f>
        <v>ENERO</v>
      </c>
      <c r="H1784" s="148">
        <v>1</v>
      </c>
      <c r="I1784" s="158" t="str">
        <f>IFERROR(VLOOKUP(H1784,[6]Hoja4!$A$1:D1920,2,FALSE),"")</f>
        <v>ENERO</v>
      </c>
      <c r="J1784" s="148" t="s">
        <v>178</v>
      </c>
      <c r="K1784" s="148">
        <f>IFERROR(VLOOKUP(J1784,[6]LISTAS!$A$8:$B$11,2,FALSE),"")</f>
        <v>1</v>
      </c>
      <c r="L1784" s="159">
        <v>11</v>
      </c>
      <c r="M1784" s="160" t="s">
        <v>213</v>
      </c>
      <c r="N1784" s="160" t="str">
        <f>IFERROR(VLOOKUP(M1784,'[6]archivo de datos'!$G$1:$H$24,2,FALSE),"")</f>
        <v>CCE-16</v>
      </c>
      <c r="O1784" s="168" t="s">
        <v>214</v>
      </c>
      <c r="P1784" s="162">
        <f>IFERROR(VLOOKUP(O1784,'[6]archivo de datos'!$J$6:$K$12,2,FALSE),"")</f>
        <v>1</v>
      </c>
      <c r="Q1784" s="163" t="s">
        <v>49</v>
      </c>
      <c r="R1784" s="157" t="s">
        <v>181</v>
      </c>
      <c r="S1784" s="164" t="s">
        <v>182</v>
      </c>
      <c r="T1784" s="147" t="s">
        <v>164</v>
      </c>
      <c r="U1784" s="147" t="s">
        <v>558</v>
      </c>
      <c r="V1784" s="157" t="str">
        <f>+IFERROR(VLOOKUP(U1784,[6]Equivalencias!$M$2:$N$97,2,FALSE),"")</f>
        <v>Áreas cubiertas con jornadas de vigilancia</v>
      </c>
      <c r="W1784" s="168">
        <v>3036549.18</v>
      </c>
      <c r="X1784" s="154">
        <v>35598380</v>
      </c>
      <c r="Y1784" s="154">
        <v>35598380</v>
      </c>
      <c r="Z1784" s="168" t="s">
        <v>183</v>
      </c>
      <c r="AA1784" s="168" t="s">
        <v>184</v>
      </c>
      <c r="AB1784" s="157">
        <f>IFERROR(VLOOKUP(AA1784,[6]Hoja4!$A$14:$B$19,2,FALSE),"")</f>
        <v>0</v>
      </c>
      <c r="AC1784" s="157" t="s">
        <v>171</v>
      </c>
      <c r="AD1784" s="157" t="s">
        <v>2624</v>
      </c>
      <c r="AE1784" s="157" t="s">
        <v>2625</v>
      </c>
      <c r="AF1784" s="157" t="s">
        <v>2626</v>
      </c>
      <c r="AG1784" s="157" t="str">
        <f>IFERROR(VLOOKUP(AF1784,'[6]archivo de datos'!$D$1:$E$1156,2,FALSE),"")</f>
        <v>CO-ANT-05837</v>
      </c>
      <c r="AH1784" s="157" t="s">
        <v>188</v>
      </c>
      <c r="AI1784" s="157" t="str">
        <f>IFERROR(VLOOKUP(AC1784,[6]Hoja3!$B$28:$E$38,2,FALSE),"")</f>
        <v>Gloria Teresita Serna Alzate</v>
      </c>
      <c r="AJ1784" s="157" t="str">
        <f>IFERROR(VLOOKUP(AC1784,[6]Hoja3!$B$28:$E$38,3,FALSE),"")</f>
        <v>602 5561125</v>
      </c>
      <c r="AK1784" s="167" t="str">
        <f>IFERROR(VLOOKUP(AC1784,[6]Hoja3!$B$28:$E$38,4,FALSE),"")</f>
        <v>gloria.serna@parquesnacionales.gov.co</v>
      </c>
      <c r="AL1784" s="168" t="s">
        <v>183</v>
      </c>
      <c r="AM1784" s="168" t="s">
        <v>183</v>
      </c>
      <c r="AN1784" s="168" t="s">
        <v>183</v>
      </c>
      <c r="AO1784" s="168" t="s">
        <v>183</v>
      </c>
      <c r="AP1784" s="168"/>
      <c r="AQ1784" s="157"/>
      <c r="AR1784" s="157"/>
      <c r="AS1784" s="157" t="s">
        <v>191</v>
      </c>
      <c r="AT1784" s="157"/>
    </row>
    <row r="1785" spans="1:46" ht="25.05" customHeight="1" x14ac:dyDescent="0.3">
      <c r="A1785" s="168"/>
      <c r="B1785" s="168">
        <v>80111600</v>
      </c>
      <c r="C1785" s="168" t="s">
        <v>2629</v>
      </c>
      <c r="D1785" s="157" t="s">
        <v>224</v>
      </c>
      <c r="E1785" s="168" t="s">
        <v>2630</v>
      </c>
      <c r="F1785" s="158">
        <v>1</v>
      </c>
      <c r="G1785" s="158" t="str">
        <f>IFERROR(VLOOKUP(F1785,[6]Hoja4!$A$1:B1922,2,FALSE),"")</f>
        <v>ENERO</v>
      </c>
      <c r="H1785" s="148">
        <v>1</v>
      </c>
      <c r="I1785" s="158" t="str">
        <f>IFERROR(VLOOKUP(H1785,[6]Hoja4!$A$1:D1921,2,FALSE),"")</f>
        <v>ENERO</v>
      </c>
      <c r="J1785" s="148" t="s">
        <v>178</v>
      </c>
      <c r="K1785" s="148">
        <f>IFERROR(VLOOKUP(J1785,[6]LISTAS!$A$8:$B$11,2,FALSE),"")</f>
        <v>1</v>
      </c>
      <c r="L1785" s="159">
        <v>11</v>
      </c>
      <c r="M1785" s="160" t="s">
        <v>213</v>
      </c>
      <c r="N1785" s="160" t="str">
        <f>IFERROR(VLOOKUP(M1785,'[6]archivo de datos'!$G$1:$H$24,2,FALSE),"")</f>
        <v>CCE-16</v>
      </c>
      <c r="O1785" s="168" t="s">
        <v>180</v>
      </c>
      <c r="P1785" s="162">
        <f>IFERROR(VLOOKUP(O1785,'[6]archivo de datos'!$J$6:$K$12,2,FALSE),"")</f>
        <v>0</v>
      </c>
      <c r="Q1785" s="163" t="s">
        <v>46</v>
      </c>
      <c r="R1785" s="157" t="s">
        <v>181</v>
      </c>
      <c r="S1785" s="164" t="s">
        <v>182</v>
      </c>
      <c r="T1785" s="147" t="s">
        <v>166</v>
      </c>
      <c r="U1785" s="147" t="s">
        <v>584</v>
      </c>
      <c r="V1785" s="157" t="str">
        <f>+IFERROR(VLOOKUP(U1785,[6]Equivalencias!$M$2:$N$97,2,FALSE),"")</f>
        <v xml:space="preserve">Áreas administradas </v>
      </c>
      <c r="W1785" s="168">
        <v>3036549.18</v>
      </c>
      <c r="X1785" s="154">
        <v>34050624</v>
      </c>
      <c r="Y1785" s="154">
        <v>34050624</v>
      </c>
      <c r="Z1785" s="168" t="s">
        <v>183</v>
      </c>
      <c r="AA1785" s="168" t="s">
        <v>184</v>
      </c>
      <c r="AB1785" s="157">
        <f>IFERROR(VLOOKUP(AA1785,[6]Hoja4!$A$14:$B$19,2,FALSE),"")</f>
        <v>0</v>
      </c>
      <c r="AC1785" s="157" t="s">
        <v>171</v>
      </c>
      <c r="AD1785" s="157" t="s">
        <v>2624</v>
      </c>
      <c r="AE1785" s="157" t="s">
        <v>2625</v>
      </c>
      <c r="AF1785" s="157" t="s">
        <v>2626</v>
      </c>
      <c r="AG1785" s="157" t="str">
        <f>IFERROR(VLOOKUP(AF1785,'[6]archivo de datos'!$D$1:$E$1156,2,FALSE),"")</f>
        <v>CO-ANT-05837</v>
      </c>
      <c r="AH1785" s="157" t="s">
        <v>188</v>
      </c>
      <c r="AI1785" s="157" t="str">
        <f>IFERROR(VLOOKUP(AC1785,[6]Hoja3!$B$28:$E$38,2,FALSE),"")</f>
        <v>Gloria Teresita Serna Alzate</v>
      </c>
      <c r="AJ1785" s="157" t="str">
        <f>IFERROR(VLOOKUP(AC1785,[6]Hoja3!$B$28:$E$38,3,FALSE),"")</f>
        <v>602 5561125</v>
      </c>
      <c r="AK1785" s="167" t="str">
        <f>IFERROR(VLOOKUP(AC1785,[6]Hoja3!$B$28:$E$38,4,FALSE),"")</f>
        <v>gloria.serna@parquesnacionales.gov.co</v>
      </c>
      <c r="AL1785" s="168" t="s">
        <v>183</v>
      </c>
      <c r="AM1785" s="168" t="s">
        <v>183</v>
      </c>
      <c r="AN1785" s="168" t="s">
        <v>183</v>
      </c>
      <c r="AO1785" s="168" t="s">
        <v>183</v>
      </c>
      <c r="AP1785" s="168"/>
      <c r="AQ1785" s="157"/>
      <c r="AR1785" s="157"/>
      <c r="AS1785" s="157" t="s">
        <v>191</v>
      </c>
      <c r="AT1785" s="157"/>
    </row>
    <row r="1786" spans="1:46" ht="25.05" customHeight="1" x14ac:dyDescent="0.3">
      <c r="A1786" s="168"/>
      <c r="B1786" s="168">
        <v>80111600</v>
      </c>
      <c r="C1786" s="168" t="s">
        <v>2631</v>
      </c>
      <c r="D1786" s="157" t="s">
        <v>211</v>
      </c>
      <c r="E1786" s="168" t="s">
        <v>2632</v>
      </c>
      <c r="F1786" s="158">
        <v>1</v>
      </c>
      <c r="G1786" s="158" t="str">
        <f>IFERROR(VLOOKUP(F1786,[6]Hoja4!$A$1:B1923,2,FALSE),"")</f>
        <v>ENERO</v>
      </c>
      <c r="H1786" s="148">
        <v>1</v>
      </c>
      <c r="I1786" s="158" t="str">
        <f>IFERROR(VLOOKUP(H1786,[6]Hoja4!$A$1:D1922,2,FALSE),"")</f>
        <v>ENERO</v>
      </c>
      <c r="J1786" s="148" t="s">
        <v>178</v>
      </c>
      <c r="K1786" s="148">
        <f>IFERROR(VLOOKUP(J1786,[6]LISTAS!$A$8:$B$11,2,FALSE),"")</f>
        <v>1</v>
      </c>
      <c r="L1786" s="159">
        <v>11</v>
      </c>
      <c r="M1786" s="160" t="s">
        <v>213</v>
      </c>
      <c r="N1786" s="160" t="str">
        <f>IFERROR(VLOOKUP(M1786,'[6]archivo de datos'!$G$1:$H$24,2,FALSE),"")</f>
        <v>CCE-16</v>
      </c>
      <c r="O1786" s="168" t="s">
        <v>180</v>
      </c>
      <c r="P1786" s="162">
        <f>IFERROR(VLOOKUP(O1786,'[6]archivo de datos'!$J$6:$K$12,2,FALSE),"")</f>
        <v>0</v>
      </c>
      <c r="Q1786" s="163" t="s">
        <v>46</v>
      </c>
      <c r="R1786" s="157" t="s">
        <v>181</v>
      </c>
      <c r="S1786" s="164" t="s">
        <v>182</v>
      </c>
      <c r="T1786" s="147" t="s">
        <v>166</v>
      </c>
      <c r="U1786" s="147" t="s">
        <v>793</v>
      </c>
      <c r="V1786" s="157" t="str">
        <f>+IFERROR(VLOOKUP(U1786,[6]Equivalencias!$M$2:$N$97,2,FALSE),"")</f>
        <v xml:space="preserve">Áreas administradas </v>
      </c>
      <c r="W1786" s="168">
        <v>4759442.54</v>
      </c>
      <c r="X1786" s="154">
        <v>53370448</v>
      </c>
      <c r="Y1786" s="154">
        <v>53370448</v>
      </c>
      <c r="Z1786" s="168" t="s">
        <v>183</v>
      </c>
      <c r="AA1786" s="168" t="s">
        <v>184</v>
      </c>
      <c r="AB1786" s="157">
        <f>IFERROR(VLOOKUP(AA1786,[6]Hoja4!$A$14:$B$19,2,FALSE),"")</f>
        <v>0</v>
      </c>
      <c r="AC1786" s="157" t="s">
        <v>171</v>
      </c>
      <c r="AD1786" s="157" t="s">
        <v>2624</v>
      </c>
      <c r="AE1786" s="157" t="s">
        <v>2625</v>
      </c>
      <c r="AF1786" s="157" t="s">
        <v>2626</v>
      </c>
      <c r="AG1786" s="157" t="str">
        <f>IFERROR(VLOOKUP(AF1786,'[6]archivo de datos'!$D$1:$E$1156,2,FALSE),"")</f>
        <v>CO-ANT-05837</v>
      </c>
      <c r="AH1786" s="157" t="s">
        <v>188</v>
      </c>
      <c r="AI1786" s="157" t="str">
        <f>IFERROR(VLOOKUP(AC1786,[6]Hoja3!$B$28:$E$38,2,FALSE),"")</f>
        <v>Gloria Teresita Serna Alzate</v>
      </c>
      <c r="AJ1786" s="157" t="str">
        <f>IFERROR(VLOOKUP(AC1786,[6]Hoja3!$B$28:$E$38,3,FALSE),"")</f>
        <v>602 5561125</v>
      </c>
      <c r="AK1786" s="167" t="str">
        <f>IFERROR(VLOOKUP(AC1786,[6]Hoja3!$B$28:$E$38,4,FALSE),"")</f>
        <v>gloria.serna@parquesnacionales.gov.co</v>
      </c>
      <c r="AL1786" s="168" t="s">
        <v>183</v>
      </c>
      <c r="AM1786" s="168" t="s">
        <v>183</v>
      </c>
      <c r="AN1786" s="168" t="s">
        <v>183</v>
      </c>
      <c r="AO1786" s="168" t="s">
        <v>183</v>
      </c>
      <c r="AP1786" s="168"/>
      <c r="AQ1786" s="157"/>
      <c r="AR1786" s="157"/>
      <c r="AS1786" s="157" t="s">
        <v>191</v>
      </c>
      <c r="AT1786" s="157"/>
    </row>
    <row r="1787" spans="1:46" ht="25.05" customHeight="1" x14ac:dyDescent="0.3">
      <c r="A1787" s="168"/>
      <c r="B1787" s="168">
        <v>80111600</v>
      </c>
      <c r="C1787" s="168" t="s">
        <v>2633</v>
      </c>
      <c r="D1787" s="157" t="s">
        <v>224</v>
      </c>
      <c r="E1787" s="168" t="s">
        <v>2634</v>
      </c>
      <c r="F1787" s="158">
        <v>1</v>
      </c>
      <c r="G1787" s="158" t="str">
        <f>IFERROR(VLOOKUP(F1787,[6]Hoja4!$A$1:B1924,2,FALSE),"")</f>
        <v>ENERO</v>
      </c>
      <c r="H1787" s="148">
        <v>1</v>
      </c>
      <c r="I1787" s="158" t="str">
        <f>IFERROR(VLOOKUP(H1787,[6]Hoja4!$A$1:D1923,2,FALSE),"")</f>
        <v>ENERO</v>
      </c>
      <c r="J1787" s="148" t="s">
        <v>178</v>
      </c>
      <c r="K1787" s="148">
        <f>IFERROR(VLOOKUP(J1787,[6]LISTAS!$A$8:$B$11,2,FALSE),"")</f>
        <v>1</v>
      </c>
      <c r="L1787" s="159">
        <v>11</v>
      </c>
      <c r="M1787" s="160" t="s">
        <v>213</v>
      </c>
      <c r="N1787" s="160" t="str">
        <f>IFERROR(VLOOKUP(M1787,'[6]archivo de datos'!$G$1:$H$24,2,FALSE),"")</f>
        <v>CCE-16</v>
      </c>
      <c r="O1787" s="168" t="s">
        <v>214</v>
      </c>
      <c r="P1787" s="162">
        <f>IFERROR(VLOOKUP(O1787,'[6]archivo de datos'!$J$6:$K$12,2,FALSE),"")</f>
        <v>1</v>
      </c>
      <c r="Q1787" s="163" t="s">
        <v>49</v>
      </c>
      <c r="R1787" s="157" t="s">
        <v>181</v>
      </c>
      <c r="S1787" s="164" t="s">
        <v>182</v>
      </c>
      <c r="T1787" s="147" t="s">
        <v>166</v>
      </c>
      <c r="U1787" s="147" t="s">
        <v>793</v>
      </c>
      <c r="V1787" s="157" t="str">
        <f>+IFERROR(VLOOKUP(U1787,[6]Equivalencias!$M$2:$N$97,2,FALSE),"")</f>
        <v xml:space="preserve">Áreas administradas </v>
      </c>
      <c r="W1787" s="168">
        <v>3036549.18</v>
      </c>
      <c r="X1787" s="154">
        <v>34050624</v>
      </c>
      <c r="Y1787" s="154">
        <v>34050624</v>
      </c>
      <c r="Z1787" s="168" t="s">
        <v>183</v>
      </c>
      <c r="AA1787" s="168" t="s">
        <v>184</v>
      </c>
      <c r="AB1787" s="157">
        <f>IFERROR(VLOOKUP(AA1787,[6]Hoja4!$A$14:$B$19,2,FALSE),"")</f>
        <v>0</v>
      </c>
      <c r="AC1787" s="157" t="s">
        <v>171</v>
      </c>
      <c r="AD1787" s="157" t="s">
        <v>2624</v>
      </c>
      <c r="AE1787" s="157" t="s">
        <v>2625</v>
      </c>
      <c r="AF1787" s="157" t="s">
        <v>2626</v>
      </c>
      <c r="AG1787" s="157" t="str">
        <f>IFERROR(VLOOKUP(AF1787,'[6]archivo de datos'!$D$1:$E$1156,2,FALSE),"")</f>
        <v>CO-ANT-05837</v>
      </c>
      <c r="AH1787" s="157" t="s">
        <v>188</v>
      </c>
      <c r="AI1787" s="157" t="str">
        <f>IFERROR(VLOOKUP(AC1787,[6]Hoja3!$B$28:$E$38,2,FALSE),"")</f>
        <v>Gloria Teresita Serna Alzate</v>
      </c>
      <c r="AJ1787" s="157" t="str">
        <f>IFERROR(VLOOKUP(AC1787,[6]Hoja3!$B$28:$E$38,3,FALSE),"")</f>
        <v>602 5561125</v>
      </c>
      <c r="AK1787" s="167" t="str">
        <f>IFERROR(VLOOKUP(AC1787,[6]Hoja3!$B$28:$E$38,4,FALSE),"")</f>
        <v>gloria.serna@parquesnacionales.gov.co</v>
      </c>
      <c r="AL1787" s="168" t="s">
        <v>183</v>
      </c>
      <c r="AM1787" s="168" t="s">
        <v>183</v>
      </c>
      <c r="AN1787" s="168" t="s">
        <v>183</v>
      </c>
      <c r="AO1787" s="168" t="s">
        <v>183</v>
      </c>
      <c r="AP1787" s="168"/>
      <c r="AQ1787" s="157"/>
      <c r="AR1787" s="157"/>
      <c r="AS1787" s="157" t="s">
        <v>191</v>
      </c>
      <c r="AT1787" s="157"/>
    </row>
    <row r="1788" spans="1:46" ht="25.05" customHeight="1" x14ac:dyDescent="0.3">
      <c r="A1788" s="168"/>
      <c r="B1788" s="168">
        <v>80111600</v>
      </c>
      <c r="C1788" s="168" t="s">
        <v>2635</v>
      </c>
      <c r="D1788" s="157" t="s">
        <v>224</v>
      </c>
      <c r="E1788" s="168" t="s">
        <v>2636</v>
      </c>
      <c r="F1788" s="158">
        <v>1</v>
      </c>
      <c r="G1788" s="158" t="str">
        <f>IFERROR(VLOOKUP(F1788,[6]Hoja4!$A$1:B1925,2,FALSE),"")</f>
        <v>ENERO</v>
      </c>
      <c r="H1788" s="148">
        <v>1</v>
      </c>
      <c r="I1788" s="158" t="str">
        <f>IFERROR(VLOOKUP(H1788,[6]Hoja4!$A$1:D1924,2,FALSE),"")</f>
        <v>ENERO</v>
      </c>
      <c r="J1788" s="148" t="s">
        <v>178</v>
      </c>
      <c r="K1788" s="148">
        <f>IFERROR(VLOOKUP(J1788,[6]LISTAS!$A$8:$B$11,2,FALSE),"")</f>
        <v>1</v>
      </c>
      <c r="L1788" s="159">
        <v>11</v>
      </c>
      <c r="M1788" s="160" t="s">
        <v>213</v>
      </c>
      <c r="N1788" s="160" t="str">
        <f>IFERROR(VLOOKUP(M1788,'[6]archivo de datos'!$G$1:$H$24,2,FALSE),"")</f>
        <v>CCE-16</v>
      </c>
      <c r="O1788" s="168" t="s">
        <v>214</v>
      </c>
      <c r="P1788" s="162">
        <f>IFERROR(VLOOKUP(O1788,'[6]archivo de datos'!$J$6:$K$12,2,FALSE),"")</f>
        <v>1</v>
      </c>
      <c r="Q1788" s="163" t="s">
        <v>49</v>
      </c>
      <c r="R1788" s="157" t="s">
        <v>181</v>
      </c>
      <c r="S1788" s="164" t="s">
        <v>182</v>
      </c>
      <c r="T1788" s="147" t="s">
        <v>166</v>
      </c>
      <c r="U1788" s="147" t="s">
        <v>793</v>
      </c>
      <c r="V1788" s="157" t="str">
        <f>+IFERROR(VLOOKUP(U1788,[6]Equivalencias!$M$2:$N$97,2,FALSE),"")</f>
        <v xml:space="preserve">Áreas administradas </v>
      </c>
      <c r="W1788" s="168">
        <v>1891324.11</v>
      </c>
      <c r="X1788" s="154">
        <v>20535250</v>
      </c>
      <c r="Y1788" s="154">
        <v>20535250</v>
      </c>
      <c r="Z1788" s="168" t="s">
        <v>183</v>
      </c>
      <c r="AA1788" s="168" t="s">
        <v>184</v>
      </c>
      <c r="AB1788" s="157">
        <f>IFERROR(VLOOKUP(AA1788,[6]Hoja4!$A$14:$B$19,2,FALSE),"")</f>
        <v>0</v>
      </c>
      <c r="AC1788" s="157" t="s">
        <v>171</v>
      </c>
      <c r="AD1788" s="157" t="s">
        <v>2624</v>
      </c>
      <c r="AE1788" s="157" t="s">
        <v>2625</v>
      </c>
      <c r="AF1788" s="157" t="s">
        <v>2626</v>
      </c>
      <c r="AG1788" s="157" t="str">
        <f>IFERROR(VLOOKUP(AF1788,'[6]archivo de datos'!$D$1:$E$1156,2,FALSE),"")</f>
        <v>CO-ANT-05837</v>
      </c>
      <c r="AH1788" s="157" t="s">
        <v>188</v>
      </c>
      <c r="AI1788" s="157" t="str">
        <f>IFERROR(VLOOKUP(AC1788,[6]Hoja3!$B$28:$E$38,2,FALSE),"")</f>
        <v>Gloria Teresita Serna Alzate</v>
      </c>
      <c r="AJ1788" s="157" t="str">
        <f>IFERROR(VLOOKUP(AC1788,[6]Hoja3!$B$28:$E$38,3,FALSE),"")</f>
        <v>602 5561125</v>
      </c>
      <c r="AK1788" s="167" t="str">
        <f>IFERROR(VLOOKUP(AC1788,[6]Hoja3!$B$28:$E$38,4,FALSE),"")</f>
        <v>gloria.serna@parquesnacionales.gov.co</v>
      </c>
      <c r="AL1788" s="168" t="s">
        <v>183</v>
      </c>
      <c r="AM1788" s="168" t="s">
        <v>183</v>
      </c>
      <c r="AN1788" s="168" t="s">
        <v>183</v>
      </c>
      <c r="AO1788" s="168" t="s">
        <v>183</v>
      </c>
      <c r="AP1788" s="168"/>
      <c r="AQ1788" s="157"/>
      <c r="AR1788" s="157"/>
      <c r="AS1788" s="157" t="s">
        <v>191</v>
      </c>
      <c r="AT1788" s="157"/>
    </row>
    <row r="1789" spans="1:46" ht="25.05" customHeight="1" x14ac:dyDescent="0.3">
      <c r="A1789" s="168"/>
      <c r="B1789" s="168">
        <v>80111600</v>
      </c>
      <c r="C1789" s="168" t="s">
        <v>2635</v>
      </c>
      <c r="D1789" s="157" t="s">
        <v>224</v>
      </c>
      <c r="E1789" s="168" t="s">
        <v>2636</v>
      </c>
      <c r="F1789" s="158">
        <v>1</v>
      </c>
      <c r="G1789" s="158" t="str">
        <f>IFERROR(VLOOKUP(F1789,[6]Hoja4!$A$1:B1926,2,FALSE),"")</f>
        <v>ENERO</v>
      </c>
      <c r="H1789" s="148">
        <v>1</v>
      </c>
      <c r="I1789" s="158" t="str">
        <f>IFERROR(VLOOKUP(H1789,[6]Hoja4!$A$1:D1925,2,FALSE),"")</f>
        <v>ENERO</v>
      </c>
      <c r="J1789" s="148" t="s">
        <v>178</v>
      </c>
      <c r="K1789" s="148">
        <f>IFERROR(VLOOKUP(J1789,[6]LISTAS!$A$8:$B$11,2,FALSE),"")</f>
        <v>1</v>
      </c>
      <c r="L1789" s="159">
        <v>11</v>
      </c>
      <c r="M1789" s="160" t="s">
        <v>213</v>
      </c>
      <c r="N1789" s="160" t="str">
        <f>IFERROR(VLOOKUP(M1789,'[6]archivo de datos'!$G$1:$H$24,2,FALSE),"")</f>
        <v>CCE-16</v>
      </c>
      <c r="O1789" s="168" t="s">
        <v>214</v>
      </c>
      <c r="P1789" s="162">
        <f>IFERROR(VLOOKUP(O1789,'[6]archivo de datos'!$J$6:$K$12,2,FALSE),"")</f>
        <v>1</v>
      </c>
      <c r="Q1789" s="163" t="s">
        <v>49</v>
      </c>
      <c r="R1789" s="157" t="s">
        <v>181</v>
      </c>
      <c r="S1789" s="164" t="s">
        <v>182</v>
      </c>
      <c r="T1789" s="147" t="s">
        <v>166</v>
      </c>
      <c r="U1789" s="147" t="s">
        <v>793</v>
      </c>
      <c r="V1789" s="157" t="str">
        <f>+IFERROR(VLOOKUP(U1789,[6]Equivalencias!$M$2:$N$97,2,FALSE),"")</f>
        <v xml:space="preserve">Áreas administradas </v>
      </c>
      <c r="W1789" s="168">
        <v>1891324.11</v>
      </c>
      <c r="X1789" s="154">
        <v>20535250</v>
      </c>
      <c r="Y1789" s="154">
        <v>20535250</v>
      </c>
      <c r="Z1789" s="168" t="s">
        <v>183</v>
      </c>
      <c r="AA1789" s="168" t="s">
        <v>184</v>
      </c>
      <c r="AB1789" s="157">
        <f>IFERROR(VLOOKUP(AA1789,[6]Hoja4!$A$14:$B$19,2,FALSE),"")</f>
        <v>0</v>
      </c>
      <c r="AC1789" s="157" t="s">
        <v>171</v>
      </c>
      <c r="AD1789" s="157" t="s">
        <v>2624</v>
      </c>
      <c r="AE1789" s="157" t="s">
        <v>2625</v>
      </c>
      <c r="AF1789" s="157" t="s">
        <v>2626</v>
      </c>
      <c r="AG1789" s="157" t="str">
        <f>IFERROR(VLOOKUP(AF1789,'[6]archivo de datos'!$D$1:$E$1156,2,FALSE),"")</f>
        <v>CO-ANT-05837</v>
      </c>
      <c r="AH1789" s="157" t="s">
        <v>188</v>
      </c>
      <c r="AI1789" s="157" t="str">
        <f>IFERROR(VLOOKUP(AC1789,[6]Hoja3!$B$28:$E$38,2,FALSE),"")</f>
        <v>Gloria Teresita Serna Alzate</v>
      </c>
      <c r="AJ1789" s="157" t="str">
        <f>IFERROR(VLOOKUP(AC1789,[6]Hoja3!$B$28:$E$38,3,FALSE),"")</f>
        <v>602 5561125</v>
      </c>
      <c r="AK1789" s="167" t="str">
        <f>IFERROR(VLOOKUP(AC1789,[6]Hoja3!$B$28:$E$38,4,FALSE),"")</f>
        <v>gloria.serna@parquesnacionales.gov.co</v>
      </c>
      <c r="AL1789" s="168" t="s">
        <v>183</v>
      </c>
      <c r="AM1789" s="168" t="s">
        <v>183</v>
      </c>
      <c r="AN1789" s="168" t="s">
        <v>183</v>
      </c>
      <c r="AO1789" s="168" t="s">
        <v>183</v>
      </c>
      <c r="AP1789" s="168"/>
      <c r="AQ1789" s="157"/>
      <c r="AR1789" s="157"/>
      <c r="AS1789" s="157" t="s">
        <v>191</v>
      </c>
      <c r="AT1789" s="157"/>
    </row>
    <row r="1790" spans="1:46" ht="25.05" customHeight="1" x14ac:dyDescent="0.3">
      <c r="A1790" s="168"/>
      <c r="B1790" s="168">
        <v>80111600</v>
      </c>
      <c r="C1790" s="168" t="s">
        <v>2635</v>
      </c>
      <c r="D1790" s="157" t="s">
        <v>224</v>
      </c>
      <c r="E1790" s="168" t="s">
        <v>2636</v>
      </c>
      <c r="F1790" s="158">
        <v>1</v>
      </c>
      <c r="G1790" s="158" t="str">
        <f>IFERROR(VLOOKUP(F1790,[6]Hoja4!$A$1:B1927,2,FALSE),"")</f>
        <v>ENERO</v>
      </c>
      <c r="H1790" s="148">
        <v>1</v>
      </c>
      <c r="I1790" s="158" t="str">
        <f>IFERROR(VLOOKUP(H1790,[6]Hoja4!$A$1:D1926,2,FALSE),"")</f>
        <v>ENERO</v>
      </c>
      <c r="J1790" s="148" t="s">
        <v>178</v>
      </c>
      <c r="K1790" s="148">
        <f>IFERROR(VLOOKUP(J1790,[6]LISTAS!$A$8:$B$11,2,FALSE),"")</f>
        <v>1</v>
      </c>
      <c r="L1790" s="159">
        <v>11</v>
      </c>
      <c r="M1790" s="160" t="s">
        <v>213</v>
      </c>
      <c r="N1790" s="160" t="str">
        <f>IFERROR(VLOOKUP(M1790,'[6]archivo de datos'!$G$1:$H$24,2,FALSE),"")</f>
        <v>CCE-16</v>
      </c>
      <c r="O1790" s="168" t="s">
        <v>214</v>
      </c>
      <c r="P1790" s="162">
        <f>IFERROR(VLOOKUP(O1790,'[6]archivo de datos'!$J$6:$K$12,2,FALSE),"")</f>
        <v>1</v>
      </c>
      <c r="Q1790" s="163" t="s">
        <v>49</v>
      </c>
      <c r="R1790" s="157" t="s">
        <v>181</v>
      </c>
      <c r="S1790" s="164" t="s">
        <v>182</v>
      </c>
      <c r="T1790" s="147" t="s">
        <v>166</v>
      </c>
      <c r="U1790" s="147" t="s">
        <v>793</v>
      </c>
      <c r="V1790" s="157" t="str">
        <f>+IFERROR(VLOOKUP(U1790,[6]Equivalencias!$M$2:$N$97,2,FALSE),"")</f>
        <v xml:space="preserve">Áreas administradas </v>
      </c>
      <c r="W1790" s="168">
        <v>1891324.11</v>
      </c>
      <c r="X1790" s="154">
        <v>20535250</v>
      </c>
      <c r="Y1790" s="154">
        <v>20535250</v>
      </c>
      <c r="Z1790" s="168" t="s">
        <v>183</v>
      </c>
      <c r="AA1790" s="168" t="s">
        <v>184</v>
      </c>
      <c r="AB1790" s="157">
        <f>IFERROR(VLOOKUP(AA1790,[6]Hoja4!$A$14:$B$19,2,FALSE),"")</f>
        <v>0</v>
      </c>
      <c r="AC1790" s="157" t="s">
        <v>171</v>
      </c>
      <c r="AD1790" s="157" t="s">
        <v>2624</v>
      </c>
      <c r="AE1790" s="157" t="s">
        <v>2625</v>
      </c>
      <c r="AF1790" s="157" t="s">
        <v>2626</v>
      </c>
      <c r="AG1790" s="157" t="str">
        <f>IFERROR(VLOOKUP(AF1790,'[6]archivo de datos'!$D$1:$E$1156,2,FALSE),"")</f>
        <v>CO-ANT-05837</v>
      </c>
      <c r="AH1790" s="157" t="s">
        <v>188</v>
      </c>
      <c r="AI1790" s="157" t="str">
        <f>IFERROR(VLOOKUP(AC1790,[6]Hoja3!$B$28:$E$38,2,FALSE),"")</f>
        <v>Gloria Teresita Serna Alzate</v>
      </c>
      <c r="AJ1790" s="157" t="str">
        <f>IFERROR(VLOOKUP(AC1790,[6]Hoja3!$B$28:$E$38,3,FALSE),"")</f>
        <v>602 5561125</v>
      </c>
      <c r="AK1790" s="167" t="str">
        <f>IFERROR(VLOOKUP(AC1790,[6]Hoja3!$B$28:$E$38,4,FALSE),"")</f>
        <v>gloria.serna@parquesnacionales.gov.co</v>
      </c>
      <c r="AL1790" s="168" t="s">
        <v>183</v>
      </c>
      <c r="AM1790" s="168" t="s">
        <v>183</v>
      </c>
      <c r="AN1790" s="168" t="s">
        <v>183</v>
      </c>
      <c r="AO1790" s="168" t="s">
        <v>183</v>
      </c>
      <c r="AP1790" s="168"/>
      <c r="AQ1790" s="157"/>
      <c r="AR1790" s="157"/>
      <c r="AS1790" s="157" t="s">
        <v>191</v>
      </c>
      <c r="AT1790" s="157"/>
    </row>
    <row r="1791" spans="1:46" ht="25.05" customHeight="1" x14ac:dyDescent="0.3">
      <c r="A1791" s="168"/>
      <c r="B1791" s="168">
        <v>80111600</v>
      </c>
      <c r="C1791" s="168" t="s">
        <v>2637</v>
      </c>
      <c r="D1791" s="157" t="s">
        <v>211</v>
      </c>
      <c r="E1791" s="168" t="s">
        <v>2638</v>
      </c>
      <c r="F1791" s="158">
        <v>1</v>
      </c>
      <c r="G1791" s="158" t="str">
        <f>IFERROR(VLOOKUP(F1791,[6]Hoja4!$A$1:B1928,2,FALSE),"")</f>
        <v>ENERO</v>
      </c>
      <c r="H1791" s="148">
        <v>1</v>
      </c>
      <c r="I1791" s="158" t="str">
        <f>IFERROR(VLOOKUP(H1791,[6]Hoja4!$A$1:D1927,2,FALSE),"")</f>
        <v>ENERO</v>
      </c>
      <c r="J1791" s="148" t="s">
        <v>178</v>
      </c>
      <c r="K1791" s="148">
        <f>IFERROR(VLOOKUP(J1791,[6]LISTAS!$A$8:$B$11,2,FALSE),"")</f>
        <v>1</v>
      </c>
      <c r="L1791" s="159">
        <v>11</v>
      </c>
      <c r="M1791" s="160" t="s">
        <v>213</v>
      </c>
      <c r="N1791" s="160" t="str">
        <f>IFERROR(VLOOKUP(M1791,'[6]archivo de datos'!$G$1:$H$24,2,FALSE),"")</f>
        <v>CCE-16</v>
      </c>
      <c r="O1791" s="168" t="s">
        <v>214</v>
      </c>
      <c r="P1791" s="162">
        <f>IFERROR(VLOOKUP(O1791,'[6]archivo de datos'!$J$6:$K$12,2,FALSE),"")</f>
        <v>1</v>
      </c>
      <c r="Q1791" s="163" t="s">
        <v>49</v>
      </c>
      <c r="R1791" s="157" t="s">
        <v>181</v>
      </c>
      <c r="S1791" s="164" t="s">
        <v>182</v>
      </c>
      <c r="T1791" s="147" t="s">
        <v>166</v>
      </c>
      <c r="U1791" s="147" t="s">
        <v>584</v>
      </c>
      <c r="V1791" s="157" t="str">
        <f>+IFERROR(VLOOKUP(U1791,[6]Equivalencias!$M$2:$N$97,2,FALSE),"")</f>
        <v xml:space="preserve">Áreas administradas </v>
      </c>
      <c r="W1791" s="168">
        <v>4759442.54</v>
      </c>
      <c r="X1791" s="154">
        <v>53370448</v>
      </c>
      <c r="Y1791" s="154">
        <v>53370448</v>
      </c>
      <c r="Z1791" s="168" t="s">
        <v>183</v>
      </c>
      <c r="AA1791" s="168" t="s">
        <v>184</v>
      </c>
      <c r="AB1791" s="157">
        <f>IFERROR(VLOOKUP(AA1791,[6]Hoja4!$A$14:$B$19,2,FALSE),"")</f>
        <v>0</v>
      </c>
      <c r="AC1791" s="157" t="s">
        <v>171</v>
      </c>
      <c r="AD1791" s="157" t="s">
        <v>2624</v>
      </c>
      <c r="AE1791" s="157" t="s">
        <v>2625</v>
      </c>
      <c r="AF1791" s="157" t="s">
        <v>2626</v>
      </c>
      <c r="AG1791" s="157" t="str">
        <f>IFERROR(VLOOKUP(AF1791,'[6]archivo de datos'!$D$1:$E$1156,2,FALSE),"")</f>
        <v>CO-ANT-05837</v>
      </c>
      <c r="AH1791" s="157" t="s">
        <v>188</v>
      </c>
      <c r="AI1791" s="157" t="str">
        <f>IFERROR(VLOOKUP(AC1791,[6]Hoja3!$B$28:$E$38,2,FALSE),"")</f>
        <v>Gloria Teresita Serna Alzate</v>
      </c>
      <c r="AJ1791" s="157" t="str">
        <f>IFERROR(VLOOKUP(AC1791,[6]Hoja3!$B$28:$E$38,3,FALSE),"")</f>
        <v>602 5561125</v>
      </c>
      <c r="AK1791" s="167" t="str">
        <f>IFERROR(VLOOKUP(AC1791,[6]Hoja3!$B$28:$E$38,4,FALSE),"")</f>
        <v>gloria.serna@parquesnacionales.gov.co</v>
      </c>
      <c r="AL1791" s="168" t="s">
        <v>183</v>
      </c>
      <c r="AM1791" s="168" t="s">
        <v>183</v>
      </c>
      <c r="AN1791" s="168" t="s">
        <v>183</v>
      </c>
      <c r="AO1791" s="168" t="s">
        <v>183</v>
      </c>
      <c r="AP1791" s="168"/>
      <c r="AQ1791" s="157"/>
      <c r="AR1791" s="157"/>
      <c r="AS1791" s="157" t="s">
        <v>191</v>
      </c>
      <c r="AT1791" s="157"/>
    </row>
    <row r="1792" spans="1:46" ht="25.05" customHeight="1" x14ac:dyDescent="0.3">
      <c r="A1792" s="168"/>
      <c r="B1792" s="168">
        <v>80111600</v>
      </c>
      <c r="C1792" s="168" t="s">
        <v>2639</v>
      </c>
      <c r="D1792" s="157" t="s">
        <v>224</v>
      </c>
      <c r="E1792" s="168" t="s">
        <v>2640</v>
      </c>
      <c r="F1792" s="158">
        <v>1</v>
      </c>
      <c r="G1792" s="158" t="str">
        <f>IFERROR(VLOOKUP(F1792,[6]Hoja4!$A$1:B1929,2,FALSE),"")</f>
        <v>ENERO</v>
      </c>
      <c r="H1792" s="148">
        <v>1</v>
      </c>
      <c r="I1792" s="158" t="str">
        <f>IFERROR(VLOOKUP(H1792,[6]Hoja4!$A$1:D1928,2,FALSE),"")</f>
        <v>ENERO</v>
      </c>
      <c r="J1792" s="148" t="s">
        <v>178</v>
      </c>
      <c r="K1792" s="148">
        <f>IFERROR(VLOOKUP(J1792,[6]LISTAS!$A$8:$B$11,2,FALSE),"")</f>
        <v>1</v>
      </c>
      <c r="L1792" s="159">
        <v>11</v>
      </c>
      <c r="M1792" s="160" t="s">
        <v>213</v>
      </c>
      <c r="N1792" s="160" t="str">
        <f>IFERROR(VLOOKUP(M1792,'[6]archivo de datos'!$G$1:$H$24,2,FALSE),"")</f>
        <v>CCE-16</v>
      </c>
      <c r="O1792" s="168" t="s">
        <v>214</v>
      </c>
      <c r="P1792" s="162">
        <f>IFERROR(VLOOKUP(O1792,'[6]archivo de datos'!$J$6:$K$12,2,FALSE),"")</f>
        <v>1</v>
      </c>
      <c r="Q1792" s="163" t="s">
        <v>49</v>
      </c>
      <c r="R1792" s="157" t="s">
        <v>181</v>
      </c>
      <c r="S1792" s="164" t="s">
        <v>182</v>
      </c>
      <c r="T1792" s="147" t="s">
        <v>166</v>
      </c>
      <c r="U1792" s="147" t="s">
        <v>584</v>
      </c>
      <c r="V1792" s="157" t="str">
        <f>+IFERROR(VLOOKUP(U1792,[6]Equivalencias!$M$2:$N$97,2,FALSE),"")</f>
        <v xml:space="preserve">Áreas administradas </v>
      </c>
      <c r="W1792" s="168">
        <v>1891324.11</v>
      </c>
      <c r="X1792" s="154">
        <v>20703572</v>
      </c>
      <c r="Y1792" s="154">
        <v>20703572</v>
      </c>
      <c r="Z1792" s="168" t="s">
        <v>183</v>
      </c>
      <c r="AA1792" s="168" t="s">
        <v>184</v>
      </c>
      <c r="AB1792" s="157">
        <f>IFERROR(VLOOKUP(AA1792,[6]Hoja4!$A$14:$B$19,2,FALSE),"")</f>
        <v>0</v>
      </c>
      <c r="AC1792" s="157" t="s">
        <v>171</v>
      </c>
      <c r="AD1792" s="157" t="s">
        <v>2624</v>
      </c>
      <c r="AE1792" s="157" t="s">
        <v>2625</v>
      </c>
      <c r="AF1792" s="157" t="s">
        <v>2626</v>
      </c>
      <c r="AG1792" s="157" t="str">
        <f>IFERROR(VLOOKUP(AF1792,'[6]archivo de datos'!$D$1:$E$1156,2,FALSE),"")</f>
        <v>CO-ANT-05837</v>
      </c>
      <c r="AH1792" s="157" t="s">
        <v>188</v>
      </c>
      <c r="AI1792" s="157" t="str">
        <f>IFERROR(VLOOKUP(AC1792,[6]Hoja3!$B$28:$E$38,2,FALSE),"")</f>
        <v>Gloria Teresita Serna Alzate</v>
      </c>
      <c r="AJ1792" s="157" t="str">
        <f>IFERROR(VLOOKUP(AC1792,[6]Hoja3!$B$28:$E$38,3,FALSE),"")</f>
        <v>602 5561125</v>
      </c>
      <c r="AK1792" s="167" t="str">
        <f>IFERROR(VLOOKUP(AC1792,[6]Hoja3!$B$28:$E$38,4,FALSE),"")</f>
        <v>gloria.serna@parquesnacionales.gov.co</v>
      </c>
      <c r="AL1792" s="168" t="s">
        <v>183</v>
      </c>
      <c r="AM1792" s="168" t="s">
        <v>183</v>
      </c>
      <c r="AN1792" s="168" t="s">
        <v>183</v>
      </c>
      <c r="AO1792" s="168" t="s">
        <v>183</v>
      </c>
      <c r="AP1792" s="168"/>
      <c r="AQ1792" s="157"/>
      <c r="AR1792" s="157"/>
      <c r="AS1792" s="157" t="s">
        <v>191</v>
      </c>
      <c r="AT1792" s="157"/>
    </row>
    <row r="1793" spans="1:46" ht="25.05" customHeight="1" x14ac:dyDescent="0.3">
      <c r="A1793" s="168"/>
      <c r="B1793" s="168">
        <v>80111600</v>
      </c>
      <c r="C1793" s="168" t="s">
        <v>2639</v>
      </c>
      <c r="D1793" s="157" t="s">
        <v>224</v>
      </c>
      <c r="E1793" s="168" t="s">
        <v>2636</v>
      </c>
      <c r="F1793" s="158">
        <v>1</v>
      </c>
      <c r="G1793" s="158" t="str">
        <f>IFERROR(VLOOKUP(F1793,[6]Hoja4!$A$1:B1930,2,FALSE),"")</f>
        <v>ENERO</v>
      </c>
      <c r="H1793" s="148">
        <v>1</v>
      </c>
      <c r="I1793" s="158" t="str">
        <f>IFERROR(VLOOKUP(H1793,[6]Hoja4!$A$1:D1929,2,FALSE),"")</f>
        <v>ENERO</v>
      </c>
      <c r="J1793" s="148" t="s">
        <v>178</v>
      </c>
      <c r="K1793" s="148">
        <f>IFERROR(VLOOKUP(J1793,[6]LISTAS!$A$8:$B$11,2,FALSE),"")</f>
        <v>1</v>
      </c>
      <c r="L1793" s="159">
        <v>11</v>
      </c>
      <c r="M1793" s="160" t="s">
        <v>213</v>
      </c>
      <c r="N1793" s="160" t="str">
        <f>IFERROR(VLOOKUP(M1793,'[6]archivo de datos'!$G$1:$H$24,2,FALSE),"")</f>
        <v>CCE-16</v>
      </c>
      <c r="O1793" s="168" t="s">
        <v>214</v>
      </c>
      <c r="P1793" s="162">
        <f>IFERROR(VLOOKUP(O1793,'[6]archivo de datos'!$J$6:$K$12,2,FALSE),"")</f>
        <v>1</v>
      </c>
      <c r="Q1793" s="163" t="s">
        <v>49</v>
      </c>
      <c r="R1793" s="157" t="s">
        <v>181</v>
      </c>
      <c r="S1793" s="164" t="s">
        <v>182</v>
      </c>
      <c r="T1793" s="147" t="s">
        <v>166</v>
      </c>
      <c r="U1793" s="147" t="s">
        <v>584</v>
      </c>
      <c r="V1793" s="157" t="str">
        <f>+IFERROR(VLOOKUP(U1793,[6]Equivalencias!$M$2:$N$97,2,FALSE),"")</f>
        <v xml:space="preserve">Áreas administradas </v>
      </c>
      <c r="W1793" s="168">
        <v>1891324.11</v>
      </c>
      <c r="X1793" s="154">
        <v>20703572</v>
      </c>
      <c r="Y1793" s="154">
        <v>20703572</v>
      </c>
      <c r="Z1793" s="168" t="s">
        <v>183</v>
      </c>
      <c r="AA1793" s="168" t="s">
        <v>184</v>
      </c>
      <c r="AB1793" s="157">
        <f>IFERROR(VLOOKUP(AA1793,[6]Hoja4!$A$14:$B$19,2,FALSE),"")</f>
        <v>0</v>
      </c>
      <c r="AC1793" s="157" t="s">
        <v>171</v>
      </c>
      <c r="AD1793" s="157" t="s">
        <v>2624</v>
      </c>
      <c r="AE1793" s="157" t="s">
        <v>2625</v>
      </c>
      <c r="AF1793" s="157" t="s">
        <v>2626</v>
      </c>
      <c r="AG1793" s="157" t="str">
        <f>IFERROR(VLOOKUP(AF1793,'[6]archivo de datos'!$D$1:$E$1156,2,FALSE),"")</f>
        <v>CO-ANT-05837</v>
      </c>
      <c r="AH1793" s="157" t="s">
        <v>188</v>
      </c>
      <c r="AI1793" s="157" t="str">
        <f>IFERROR(VLOOKUP(AC1793,[6]Hoja3!$B$28:$E$38,2,FALSE),"")</f>
        <v>Gloria Teresita Serna Alzate</v>
      </c>
      <c r="AJ1793" s="157" t="str">
        <f>IFERROR(VLOOKUP(AC1793,[6]Hoja3!$B$28:$E$38,3,FALSE),"")</f>
        <v>602 5561125</v>
      </c>
      <c r="AK1793" s="167" t="str">
        <f>IFERROR(VLOOKUP(AC1793,[6]Hoja3!$B$28:$E$38,4,FALSE),"")</f>
        <v>gloria.serna@parquesnacionales.gov.co</v>
      </c>
      <c r="AL1793" s="168" t="s">
        <v>183</v>
      </c>
      <c r="AM1793" s="168" t="s">
        <v>183</v>
      </c>
      <c r="AN1793" s="168" t="s">
        <v>183</v>
      </c>
      <c r="AO1793" s="168" t="s">
        <v>183</v>
      </c>
      <c r="AP1793" s="168"/>
      <c r="AQ1793" s="157"/>
      <c r="AR1793" s="157"/>
      <c r="AS1793" s="157" t="s">
        <v>191</v>
      </c>
      <c r="AT1793" s="157"/>
    </row>
    <row r="1794" spans="1:46" ht="25.05" customHeight="1" x14ac:dyDescent="0.3">
      <c r="A1794" s="168"/>
      <c r="B1794" s="168">
        <v>80111600</v>
      </c>
      <c r="C1794" s="168" t="s">
        <v>2641</v>
      </c>
      <c r="D1794" s="157" t="s">
        <v>211</v>
      </c>
      <c r="E1794" s="168" t="s">
        <v>2642</v>
      </c>
      <c r="F1794" s="158">
        <v>1</v>
      </c>
      <c r="G1794" s="158" t="str">
        <f>IFERROR(VLOOKUP(F1794,[6]Hoja4!$A$1:B1931,2,FALSE),"")</f>
        <v>ENERO</v>
      </c>
      <c r="H1794" s="148">
        <v>1</v>
      </c>
      <c r="I1794" s="158" t="str">
        <f>IFERROR(VLOOKUP(H1794,[6]Hoja4!$A$1:D1930,2,FALSE),"")</f>
        <v>ENERO</v>
      </c>
      <c r="J1794" s="148" t="s">
        <v>178</v>
      </c>
      <c r="K1794" s="148">
        <f>IFERROR(VLOOKUP(J1794,[6]LISTAS!$A$8:$B$11,2,FALSE),"")</f>
        <v>1</v>
      </c>
      <c r="L1794" s="159">
        <v>11</v>
      </c>
      <c r="M1794" s="160" t="s">
        <v>213</v>
      </c>
      <c r="N1794" s="160" t="str">
        <f>IFERROR(VLOOKUP(M1794,'[6]archivo de datos'!$G$1:$H$24,2,FALSE),"")</f>
        <v>CCE-16</v>
      </c>
      <c r="O1794" s="168" t="s">
        <v>214</v>
      </c>
      <c r="P1794" s="162">
        <f>IFERROR(VLOOKUP(O1794,'[6]archivo de datos'!$J$6:$K$12,2,FALSE),"")</f>
        <v>1</v>
      </c>
      <c r="Q1794" s="163" t="s">
        <v>49</v>
      </c>
      <c r="R1794" s="157" t="s">
        <v>181</v>
      </c>
      <c r="S1794" s="164" t="s">
        <v>182</v>
      </c>
      <c r="T1794" s="147" t="s">
        <v>160</v>
      </c>
      <c r="U1794" s="147" t="s">
        <v>581</v>
      </c>
      <c r="V1794" s="157" t="str">
        <f>+IFERROR(VLOOKUP(U1794,[6]Equivalencias!$M$2:$N$97,2,FALSE),"")</f>
        <v>Personas capacitadas con educación informal</v>
      </c>
      <c r="W1794" s="168">
        <v>4759442.54</v>
      </c>
      <c r="X1794" s="154">
        <v>53370448</v>
      </c>
      <c r="Y1794" s="154">
        <v>53370448</v>
      </c>
      <c r="Z1794" s="168" t="s">
        <v>183</v>
      </c>
      <c r="AA1794" s="168" t="s">
        <v>184</v>
      </c>
      <c r="AB1794" s="157">
        <f>IFERROR(VLOOKUP(AA1794,[6]Hoja4!$A$14:$B$19,2,FALSE),"")</f>
        <v>0</v>
      </c>
      <c r="AC1794" s="157" t="s">
        <v>171</v>
      </c>
      <c r="AD1794" s="157" t="s">
        <v>2624</v>
      </c>
      <c r="AE1794" s="157" t="s">
        <v>2625</v>
      </c>
      <c r="AF1794" s="157" t="s">
        <v>2626</v>
      </c>
      <c r="AG1794" s="157" t="str">
        <f>IFERROR(VLOOKUP(AF1794,'[6]archivo de datos'!$D$1:$E$1156,2,FALSE),"")</f>
        <v>CO-ANT-05837</v>
      </c>
      <c r="AH1794" s="157" t="s">
        <v>188</v>
      </c>
      <c r="AI1794" s="157" t="str">
        <f>IFERROR(VLOOKUP(AC1794,[6]Hoja3!$B$28:$E$38,2,FALSE),"")</f>
        <v>Gloria Teresita Serna Alzate</v>
      </c>
      <c r="AJ1794" s="157" t="str">
        <f>IFERROR(VLOOKUP(AC1794,[6]Hoja3!$B$28:$E$38,3,FALSE),"")</f>
        <v>602 5561125</v>
      </c>
      <c r="AK1794" s="167" t="str">
        <f>IFERROR(VLOOKUP(AC1794,[6]Hoja3!$B$28:$E$38,4,FALSE),"")</f>
        <v>gloria.serna@parquesnacionales.gov.co</v>
      </c>
      <c r="AL1794" s="168" t="s">
        <v>183</v>
      </c>
      <c r="AM1794" s="168" t="s">
        <v>183</v>
      </c>
      <c r="AN1794" s="168" t="s">
        <v>183</v>
      </c>
      <c r="AO1794" s="168" t="s">
        <v>183</v>
      </c>
      <c r="AP1794" s="168"/>
      <c r="AQ1794" s="157"/>
      <c r="AR1794" s="157"/>
      <c r="AS1794" s="157" t="s">
        <v>191</v>
      </c>
      <c r="AT1794" s="157"/>
    </row>
    <row r="1795" spans="1:46" ht="25.05" customHeight="1" x14ac:dyDescent="0.3">
      <c r="A1795" s="168"/>
      <c r="B1795" s="168">
        <v>80111600</v>
      </c>
      <c r="C1795" s="168" t="s">
        <v>2643</v>
      </c>
      <c r="D1795" s="157" t="s">
        <v>211</v>
      </c>
      <c r="E1795" s="168" t="s">
        <v>2644</v>
      </c>
      <c r="F1795" s="158">
        <v>1</v>
      </c>
      <c r="G1795" s="158" t="str">
        <f>IFERROR(VLOOKUP(F1795,[6]Hoja4!$A$1:B1932,2,FALSE),"")</f>
        <v>ENERO</v>
      </c>
      <c r="H1795" s="148">
        <v>1</v>
      </c>
      <c r="I1795" s="158" t="str">
        <f>IFERROR(VLOOKUP(H1795,[6]Hoja4!$A$1:D1931,2,FALSE),"")</f>
        <v>ENERO</v>
      </c>
      <c r="J1795" s="148" t="s">
        <v>178</v>
      </c>
      <c r="K1795" s="148">
        <f>IFERROR(VLOOKUP(J1795,[6]LISTAS!$A$8:$B$11,2,FALSE),"")</f>
        <v>1</v>
      </c>
      <c r="L1795" s="159">
        <v>11</v>
      </c>
      <c r="M1795" s="160" t="s">
        <v>213</v>
      </c>
      <c r="N1795" s="160" t="str">
        <f>IFERROR(VLOOKUP(M1795,'[6]archivo de datos'!$G$1:$H$24,2,FALSE),"")</f>
        <v>CCE-16</v>
      </c>
      <c r="O1795" s="168" t="s">
        <v>180</v>
      </c>
      <c r="P1795" s="162">
        <f>IFERROR(VLOOKUP(O1795,'[6]archivo de datos'!$J$6:$K$12,2,FALSE),"")</f>
        <v>0</v>
      </c>
      <c r="Q1795" s="163" t="s">
        <v>48</v>
      </c>
      <c r="R1795" s="157" t="s">
        <v>181</v>
      </c>
      <c r="S1795" s="164" t="s">
        <v>182</v>
      </c>
      <c r="T1795" s="147" t="s">
        <v>166</v>
      </c>
      <c r="U1795" s="147" t="s">
        <v>584</v>
      </c>
      <c r="V1795" s="157" t="str">
        <f>+IFERROR(VLOOKUP(U1795,[6]Equivalencias!$M$2:$N$97,2,FALSE),"")</f>
        <v xml:space="preserve">Áreas administradas </v>
      </c>
      <c r="W1795" s="168">
        <v>4759442.54</v>
      </c>
      <c r="X1795" s="154">
        <v>53370448</v>
      </c>
      <c r="Y1795" s="154">
        <v>53370448</v>
      </c>
      <c r="Z1795" s="168" t="s">
        <v>183</v>
      </c>
      <c r="AA1795" s="168" t="s">
        <v>184</v>
      </c>
      <c r="AB1795" s="157">
        <f>IFERROR(VLOOKUP(AA1795,[6]Hoja4!$A$14:$B$19,2,FALSE),"")</f>
        <v>0</v>
      </c>
      <c r="AC1795" s="157" t="s">
        <v>171</v>
      </c>
      <c r="AD1795" s="157" t="s">
        <v>2624</v>
      </c>
      <c r="AE1795" s="157" t="s">
        <v>2625</v>
      </c>
      <c r="AF1795" s="157" t="s">
        <v>2626</v>
      </c>
      <c r="AG1795" s="157" t="str">
        <f>IFERROR(VLOOKUP(AF1795,'[6]archivo de datos'!$D$1:$E$1156,2,FALSE),"")</f>
        <v>CO-ANT-05837</v>
      </c>
      <c r="AH1795" s="157" t="s">
        <v>188</v>
      </c>
      <c r="AI1795" s="157" t="str">
        <f>IFERROR(VLOOKUP(AC1795,[6]Hoja3!$B$28:$E$38,2,FALSE),"")</f>
        <v>Gloria Teresita Serna Alzate</v>
      </c>
      <c r="AJ1795" s="157" t="str">
        <f>IFERROR(VLOOKUP(AC1795,[6]Hoja3!$B$28:$E$38,3,FALSE),"")</f>
        <v>602 5561125</v>
      </c>
      <c r="AK1795" s="167" t="str">
        <f>IFERROR(VLOOKUP(AC1795,[6]Hoja3!$B$28:$E$38,4,FALSE),"")</f>
        <v>gloria.serna@parquesnacionales.gov.co</v>
      </c>
      <c r="AL1795" s="168" t="s">
        <v>183</v>
      </c>
      <c r="AM1795" s="168" t="s">
        <v>183</v>
      </c>
      <c r="AN1795" s="168" t="s">
        <v>183</v>
      </c>
      <c r="AO1795" s="168" t="s">
        <v>183</v>
      </c>
      <c r="AP1795" s="168"/>
      <c r="AQ1795" s="157"/>
      <c r="AR1795" s="157"/>
      <c r="AS1795" s="157" t="s">
        <v>191</v>
      </c>
      <c r="AT1795" s="157"/>
    </row>
    <row r="1796" spans="1:46" ht="25.05" customHeight="1" x14ac:dyDescent="0.3">
      <c r="A1796" s="168"/>
      <c r="B1796" s="168">
        <v>80111600</v>
      </c>
      <c r="C1796" s="168" t="s">
        <v>2645</v>
      </c>
      <c r="D1796" s="157" t="s">
        <v>211</v>
      </c>
      <c r="E1796" s="168" t="s">
        <v>2646</v>
      </c>
      <c r="F1796" s="158">
        <v>1</v>
      </c>
      <c r="G1796" s="158" t="str">
        <f>IFERROR(VLOOKUP(F1796,[6]Hoja4!$A$1:B1933,2,FALSE),"")</f>
        <v>ENERO</v>
      </c>
      <c r="H1796" s="148">
        <v>1</v>
      </c>
      <c r="I1796" s="158" t="str">
        <f>IFERROR(VLOOKUP(H1796,[6]Hoja4!$A$1:D1932,2,FALSE),"")</f>
        <v>ENERO</v>
      </c>
      <c r="J1796" s="148" t="s">
        <v>178</v>
      </c>
      <c r="K1796" s="148">
        <f>IFERROR(VLOOKUP(J1796,[6]LISTAS!$A$8:$B$11,2,FALSE),"")</f>
        <v>1</v>
      </c>
      <c r="L1796" s="159">
        <v>11</v>
      </c>
      <c r="M1796" s="160" t="s">
        <v>213</v>
      </c>
      <c r="N1796" s="160" t="str">
        <f>IFERROR(VLOOKUP(M1796,'[6]archivo de datos'!$G$1:$H$24,2,FALSE),"")</f>
        <v>CCE-16</v>
      </c>
      <c r="O1796" s="168" t="s">
        <v>180</v>
      </c>
      <c r="P1796" s="162">
        <f>IFERROR(VLOOKUP(O1796,'[6]archivo de datos'!$J$6:$K$12,2,FALSE),"")</f>
        <v>0</v>
      </c>
      <c r="Q1796" s="163" t="s">
        <v>48</v>
      </c>
      <c r="R1796" s="157" t="s">
        <v>181</v>
      </c>
      <c r="S1796" s="164" t="s">
        <v>182</v>
      </c>
      <c r="T1796" s="147" t="s">
        <v>163</v>
      </c>
      <c r="U1796" s="147" t="s">
        <v>641</v>
      </c>
      <c r="V1796" s="157" t="str">
        <f>+IFERROR(VLOOKUP(U1796,[6]Equivalencias!$M$2:$N$97,2,FALSE),"")</f>
        <v>Áreas en proceso de restauración</v>
      </c>
      <c r="W1796" s="168">
        <v>4759442.54</v>
      </c>
      <c r="X1796" s="154">
        <v>53370448</v>
      </c>
      <c r="Y1796" s="154">
        <v>53370448</v>
      </c>
      <c r="Z1796" s="168" t="s">
        <v>183</v>
      </c>
      <c r="AA1796" s="168" t="s">
        <v>184</v>
      </c>
      <c r="AB1796" s="157">
        <f>IFERROR(VLOOKUP(AA1796,[6]Hoja4!$A$14:$B$19,2,FALSE),"")</f>
        <v>0</v>
      </c>
      <c r="AC1796" s="157" t="s">
        <v>171</v>
      </c>
      <c r="AD1796" s="157" t="s">
        <v>2624</v>
      </c>
      <c r="AE1796" s="157" t="s">
        <v>2625</v>
      </c>
      <c r="AF1796" s="157" t="s">
        <v>2626</v>
      </c>
      <c r="AG1796" s="157" t="str">
        <f>IFERROR(VLOOKUP(AF1796,'[6]archivo de datos'!$D$1:$E$1156,2,FALSE),"")</f>
        <v>CO-ANT-05837</v>
      </c>
      <c r="AH1796" s="157" t="s">
        <v>188</v>
      </c>
      <c r="AI1796" s="157" t="str">
        <f>IFERROR(VLOOKUP(AC1796,[6]Hoja3!$B$28:$E$38,2,FALSE),"")</f>
        <v>Gloria Teresita Serna Alzate</v>
      </c>
      <c r="AJ1796" s="157" t="str">
        <f>IFERROR(VLOOKUP(AC1796,[6]Hoja3!$B$28:$E$38,3,FALSE),"")</f>
        <v>602 5561125</v>
      </c>
      <c r="AK1796" s="167" t="str">
        <f>IFERROR(VLOOKUP(AC1796,[6]Hoja3!$B$28:$E$38,4,FALSE),"")</f>
        <v>gloria.serna@parquesnacionales.gov.co</v>
      </c>
      <c r="AL1796" s="168" t="s">
        <v>183</v>
      </c>
      <c r="AM1796" s="168" t="s">
        <v>183</v>
      </c>
      <c r="AN1796" s="168" t="s">
        <v>183</v>
      </c>
      <c r="AO1796" s="168" t="s">
        <v>183</v>
      </c>
      <c r="AP1796" s="168"/>
      <c r="AQ1796" s="157"/>
      <c r="AR1796" s="157"/>
      <c r="AS1796" s="157" t="s">
        <v>191</v>
      </c>
      <c r="AT1796" s="157"/>
    </row>
    <row r="1797" spans="1:46" ht="25.05" customHeight="1" x14ac:dyDescent="0.3">
      <c r="A1797" s="168"/>
      <c r="B1797" s="168">
        <v>80111600</v>
      </c>
      <c r="C1797" s="168" t="s">
        <v>2647</v>
      </c>
      <c r="D1797" s="157" t="s">
        <v>224</v>
      </c>
      <c r="E1797" s="168" t="s">
        <v>2648</v>
      </c>
      <c r="F1797" s="158">
        <v>1</v>
      </c>
      <c r="G1797" s="158" t="str">
        <f>IFERROR(VLOOKUP(F1797,[6]Hoja4!$A$1:B1934,2,FALSE),"")</f>
        <v>ENERO</v>
      </c>
      <c r="H1797" s="148">
        <v>1</v>
      </c>
      <c r="I1797" s="158" t="str">
        <f>IFERROR(VLOOKUP(H1797,[6]Hoja4!$A$1:D1933,2,FALSE),"")</f>
        <v>ENERO</v>
      </c>
      <c r="J1797" s="148" t="s">
        <v>178</v>
      </c>
      <c r="K1797" s="148">
        <f>IFERROR(VLOOKUP(J1797,[6]LISTAS!$A$8:$B$11,2,FALSE),"")</f>
        <v>1</v>
      </c>
      <c r="L1797" s="159">
        <v>11</v>
      </c>
      <c r="M1797" s="160" t="s">
        <v>213</v>
      </c>
      <c r="N1797" s="160" t="str">
        <f>IFERROR(VLOOKUP(M1797,'[6]archivo de datos'!$G$1:$H$24,2,FALSE),"")</f>
        <v>CCE-16</v>
      </c>
      <c r="O1797" s="168" t="s">
        <v>180</v>
      </c>
      <c r="P1797" s="162">
        <f>IFERROR(VLOOKUP(O1797,'[6]archivo de datos'!$J$6:$K$12,2,FALSE),"")</f>
        <v>0</v>
      </c>
      <c r="Q1797" s="163" t="s">
        <v>48</v>
      </c>
      <c r="R1797" s="157" t="s">
        <v>181</v>
      </c>
      <c r="S1797" s="164" t="s">
        <v>182</v>
      </c>
      <c r="T1797" s="147" t="s">
        <v>163</v>
      </c>
      <c r="U1797" s="147" t="s">
        <v>641</v>
      </c>
      <c r="V1797" s="157" t="str">
        <f>+IFERROR(VLOOKUP(U1797,[6]Equivalencias!$M$2:$N$97,2,FALSE),"")</f>
        <v>Áreas en proceso de restauración</v>
      </c>
      <c r="W1797" s="168">
        <v>3664330.06</v>
      </c>
      <c r="X1797" s="154">
        <v>42187126</v>
      </c>
      <c r="Y1797" s="154">
        <v>42187126</v>
      </c>
      <c r="Z1797" s="168" t="s">
        <v>183</v>
      </c>
      <c r="AA1797" s="168" t="s">
        <v>184</v>
      </c>
      <c r="AB1797" s="157">
        <f>IFERROR(VLOOKUP(AA1797,[6]Hoja4!$A$14:$B$19,2,FALSE),"")</f>
        <v>0</v>
      </c>
      <c r="AC1797" s="157" t="s">
        <v>171</v>
      </c>
      <c r="AD1797" s="157" t="s">
        <v>2624</v>
      </c>
      <c r="AE1797" s="157" t="s">
        <v>2625</v>
      </c>
      <c r="AF1797" s="157" t="s">
        <v>2626</v>
      </c>
      <c r="AG1797" s="157" t="str">
        <f>IFERROR(VLOOKUP(AF1797,'[6]archivo de datos'!$D$1:$E$1156,2,FALSE),"")</f>
        <v>CO-ANT-05837</v>
      </c>
      <c r="AH1797" s="157" t="s">
        <v>188</v>
      </c>
      <c r="AI1797" s="157" t="str">
        <f>IFERROR(VLOOKUP(AC1797,[6]Hoja3!$B$28:$E$38,2,FALSE),"")</f>
        <v>Gloria Teresita Serna Alzate</v>
      </c>
      <c r="AJ1797" s="157" t="str">
        <f>IFERROR(VLOOKUP(AC1797,[6]Hoja3!$B$28:$E$38,3,FALSE),"")</f>
        <v>602 5561125</v>
      </c>
      <c r="AK1797" s="167" t="str">
        <f>IFERROR(VLOOKUP(AC1797,[6]Hoja3!$B$28:$E$38,4,FALSE),"")</f>
        <v>gloria.serna@parquesnacionales.gov.co</v>
      </c>
      <c r="AL1797" s="168" t="s">
        <v>183</v>
      </c>
      <c r="AM1797" s="168" t="s">
        <v>183</v>
      </c>
      <c r="AN1797" s="168" t="s">
        <v>183</v>
      </c>
      <c r="AO1797" s="168" t="s">
        <v>183</v>
      </c>
      <c r="AP1797" s="168"/>
      <c r="AQ1797" s="157"/>
      <c r="AR1797" s="157"/>
      <c r="AS1797" s="157" t="s">
        <v>191</v>
      </c>
      <c r="AT1797" s="157"/>
    </row>
    <row r="1798" spans="1:46" ht="25.05" customHeight="1" x14ac:dyDescent="0.3">
      <c r="A1798" s="168"/>
      <c r="B1798" s="168">
        <v>80111600</v>
      </c>
      <c r="C1798" s="168" t="s">
        <v>2622</v>
      </c>
      <c r="D1798" s="157" t="s">
        <v>224</v>
      </c>
      <c r="E1798" s="168" t="s">
        <v>2640</v>
      </c>
      <c r="F1798" s="158">
        <v>1</v>
      </c>
      <c r="G1798" s="158" t="str">
        <f>IFERROR(VLOOKUP(F1798,[6]Hoja4!$A$1:B1935,2,FALSE),"")</f>
        <v>ENERO</v>
      </c>
      <c r="H1798" s="148">
        <v>1</v>
      </c>
      <c r="I1798" s="158" t="str">
        <f>IFERROR(VLOOKUP(H1798,[6]Hoja4!$A$1:D1934,2,FALSE),"")</f>
        <v>ENERO</v>
      </c>
      <c r="J1798" s="148" t="s">
        <v>178</v>
      </c>
      <c r="K1798" s="148">
        <f>IFERROR(VLOOKUP(J1798,[6]LISTAS!$A$8:$B$11,2,FALSE),"")</f>
        <v>1</v>
      </c>
      <c r="L1798" s="159">
        <v>11</v>
      </c>
      <c r="M1798" s="160" t="s">
        <v>213</v>
      </c>
      <c r="N1798" s="160" t="str">
        <f>IFERROR(VLOOKUP(M1798,'[6]archivo de datos'!$G$1:$H$24,2,FALSE),"")</f>
        <v>CCE-16</v>
      </c>
      <c r="O1798" s="168" t="s">
        <v>180</v>
      </c>
      <c r="P1798" s="162">
        <f>IFERROR(VLOOKUP(O1798,'[6]archivo de datos'!$J$6:$K$12,2,FALSE),"")</f>
        <v>0</v>
      </c>
      <c r="Q1798" s="163" t="s">
        <v>46</v>
      </c>
      <c r="R1798" s="157" t="s">
        <v>181</v>
      </c>
      <c r="S1798" s="164" t="s">
        <v>182</v>
      </c>
      <c r="T1798" s="147" t="s">
        <v>164</v>
      </c>
      <c r="U1798" s="147" t="s">
        <v>558</v>
      </c>
      <c r="V1798" s="157" t="str">
        <f>+IFERROR(VLOOKUP(U1798,[6]Equivalencias!$M$2:$N$97,2,FALSE),"")</f>
        <v>Áreas cubiertas con jornadas de vigilancia</v>
      </c>
      <c r="W1798" s="168">
        <v>1891324.11</v>
      </c>
      <c r="X1798" s="154">
        <v>20703572</v>
      </c>
      <c r="Y1798" s="154">
        <v>20703572</v>
      </c>
      <c r="Z1798" s="168" t="s">
        <v>183</v>
      </c>
      <c r="AA1798" s="168" t="s">
        <v>184</v>
      </c>
      <c r="AB1798" s="157">
        <f>IFERROR(VLOOKUP(AA1798,[6]Hoja4!$A$14:$B$19,2,FALSE),"")</f>
        <v>0</v>
      </c>
      <c r="AC1798" s="157" t="s">
        <v>171</v>
      </c>
      <c r="AD1798" s="157" t="s">
        <v>2624</v>
      </c>
      <c r="AE1798" s="157" t="s">
        <v>2625</v>
      </c>
      <c r="AF1798" s="157" t="s">
        <v>2626</v>
      </c>
      <c r="AG1798" s="157" t="str">
        <f>IFERROR(VLOOKUP(AF1798,'[6]archivo de datos'!$D$1:$E$1156,2,FALSE),"")</f>
        <v>CO-ANT-05837</v>
      </c>
      <c r="AH1798" s="157" t="s">
        <v>188</v>
      </c>
      <c r="AI1798" s="157" t="str">
        <f>IFERROR(VLOOKUP(AC1798,[6]Hoja3!$B$28:$E$38,2,FALSE),"")</f>
        <v>Gloria Teresita Serna Alzate</v>
      </c>
      <c r="AJ1798" s="157" t="str">
        <f>IFERROR(VLOOKUP(AC1798,[6]Hoja3!$B$28:$E$38,3,FALSE),"")</f>
        <v>602 5561125</v>
      </c>
      <c r="AK1798" s="167" t="str">
        <f>IFERROR(VLOOKUP(AC1798,[6]Hoja3!$B$28:$E$38,4,FALSE),"")</f>
        <v>gloria.serna@parquesnacionales.gov.co</v>
      </c>
      <c r="AL1798" s="168" t="s">
        <v>183</v>
      </c>
      <c r="AM1798" s="168" t="s">
        <v>183</v>
      </c>
      <c r="AN1798" s="168" t="s">
        <v>183</v>
      </c>
      <c r="AO1798" s="168" t="s">
        <v>183</v>
      </c>
      <c r="AP1798" s="168"/>
      <c r="AQ1798" s="157"/>
      <c r="AR1798" s="157"/>
      <c r="AS1798" s="157" t="s">
        <v>191</v>
      </c>
      <c r="AT1798" s="157"/>
    </row>
    <row r="1799" spans="1:46" ht="25.05" customHeight="1" x14ac:dyDescent="0.3">
      <c r="A1799" s="168"/>
      <c r="B1799" s="168">
        <v>80111600</v>
      </c>
      <c r="C1799" s="168" t="s">
        <v>2649</v>
      </c>
      <c r="D1799" s="157" t="s">
        <v>224</v>
      </c>
      <c r="E1799" s="168" t="s">
        <v>2636</v>
      </c>
      <c r="F1799" s="158">
        <v>1</v>
      </c>
      <c r="G1799" s="158" t="str">
        <f>IFERROR(VLOOKUP(F1799,[6]Hoja4!$A$1:B1936,2,FALSE),"")</f>
        <v>ENERO</v>
      </c>
      <c r="H1799" s="148">
        <v>1</v>
      </c>
      <c r="I1799" s="158" t="str">
        <f>IFERROR(VLOOKUP(H1799,[6]Hoja4!$A$1:D1935,2,FALSE),"")</f>
        <v>ENERO</v>
      </c>
      <c r="J1799" s="148" t="s">
        <v>178</v>
      </c>
      <c r="K1799" s="148">
        <f>IFERROR(VLOOKUP(J1799,[6]LISTAS!$A$8:$B$11,2,FALSE),"")</f>
        <v>1</v>
      </c>
      <c r="L1799" s="159">
        <v>11</v>
      </c>
      <c r="M1799" s="160" t="s">
        <v>213</v>
      </c>
      <c r="N1799" s="160" t="str">
        <f>IFERROR(VLOOKUP(M1799,'[6]archivo de datos'!$G$1:$H$24,2,FALSE),"")</f>
        <v>CCE-16</v>
      </c>
      <c r="O1799" s="168" t="s">
        <v>180</v>
      </c>
      <c r="P1799" s="162">
        <f>IFERROR(VLOOKUP(O1799,'[6]archivo de datos'!$J$6:$K$12,2,FALSE),"")</f>
        <v>0</v>
      </c>
      <c r="Q1799" s="163" t="s">
        <v>48</v>
      </c>
      <c r="R1799" s="157" t="s">
        <v>181</v>
      </c>
      <c r="S1799" s="164" t="s">
        <v>182</v>
      </c>
      <c r="T1799" s="157" t="s">
        <v>168</v>
      </c>
      <c r="U1799" s="157" t="s">
        <v>695</v>
      </c>
      <c r="V1799" s="157" t="str">
        <f>+IFERROR(VLOOKUP(U1799,[6]Equivalencias!$M$2:$N$97,2,FALSE),"")</f>
        <v>Plántulas producidas</v>
      </c>
      <c r="W1799" s="168">
        <v>1891324.11</v>
      </c>
      <c r="X1799" s="154">
        <v>20703572</v>
      </c>
      <c r="Y1799" s="154">
        <v>20703572</v>
      </c>
      <c r="Z1799" s="168" t="s">
        <v>183</v>
      </c>
      <c r="AA1799" s="168" t="s">
        <v>184</v>
      </c>
      <c r="AB1799" s="157">
        <f>IFERROR(VLOOKUP(AA1799,[6]Hoja4!$A$14:$B$19,2,FALSE),"")</f>
        <v>0</v>
      </c>
      <c r="AC1799" s="157" t="s">
        <v>171</v>
      </c>
      <c r="AD1799" s="157" t="s">
        <v>2624</v>
      </c>
      <c r="AE1799" s="157" t="s">
        <v>2625</v>
      </c>
      <c r="AF1799" s="157" t="s">
        <v>2626</v>
      </c>
      <c r="AG1799" s="157" t="str">
        <f>IFERROR(VLOOKUP(AF1799,'[6]archivo de datos'!$D$1:$E$1156,2,FALSE),"")</f>
        <v>CO-ANT-05837</v>
      </c>
      <c r="AH1799" s="157" t="s">
        <v>188</v>
      </c>
      <c r="AI1799" s="157" t="str">
        <f>IFERROR(VLOOKUP(AC1799,[6]Hoja3!$B$28:$E$38,2,FALSE),"")</f>
        <v>Gloria Teresita Serna Alzate</v>
      </c>
      <c r="AJ1799" s="157" t="str">
        <f>IFERROR(VLOOKUP(AC1799,[6]Hoja3!$B$28:$E$38,3,FALSE),"")</f>
        <v>602 5561125</v>
      </c>
      <c r="AK1799" s="167" t="str">
        <f>IFERROR(VLOOKUP(AC1799,[6]Hoja3!$B$28:$E$38,4,FALSE),"")</f>
        <v>gloria.serna@parquesnacionales.gov.co</v>
      </c>
      <c r="AL1799" s="168" t="s">
        <v>183</v>
      </c>
      <c r="AM1799" s="168" t="s">
        <v>183</v>
      </c>
      <c r="AN1799" s="168" t="s">
        <v>183</v>
      </c>
      <c r="AO1799" s="168" t="s">
        <v>183</v>
      </c>
      <c r="AP1799" s="168"/>
      <c r="AQ1799" s="157"/>
      <c r="AR1799" s="157"/>
      <c r="AS1799" s="157" t="s">
        <v>191</v>
      </c>
      <c r="AT1799" s="157"/>
    </row>
    <row r="1800" spans="1:46" ht="25.05" customHeight="1" x14ac:dyDescent="0.3">
      <c r="A1800" s="168"/>
      <c r="B1800" s="168">
        <v>80111600</v>
      </c>
      <c r="C1800" s="168" t="s">
        <v>2650</v>
      </c>
      <c r="D1800" s="157" t="s">
        <v>224</v>
      </c>
      <c r="E1800" s="168" t="s">
        <v>2636</v>
      </c>
      <c r="F1800" s="158">
        <v>1</v>
      </c>
      <c r="G1800" s="158" t="str">
        <f>IFERROR(VLOOKUP(F1800,[6]Hoja4!$A$1:B1937,2,FALSE),"")</f>
        <v>ENERO</v>
      </c>
      <c r="H1800" s="148">
        <v>1</v>
      </c>
      <c r="I1800" s="158" t="str">
        <f>IFERROR(VLOOKUP(H1800,[6]Hoja4!$A$1:D1936,2,FALSE),"")</f>
        <v>ENERO</v>
      </c>
      <c r="J1800" s="148" t="s">
        <v>178</v>
      </c>
      <c r="K1800" s="148">
        <f>IFERROR(VLOOKUP(J1800,[6]LISTAS!$A$8:$B$11,2,FALSE),"")</f>
        <v>1</v>
      </c>
      <c r="L1800" s="159">
        <v>11</v>
      </c>
      <c r="M1800" s="160" t="s">
        <v>213</v>
      </c>
      <c r="N1800" s="160" t="str">
        <f>IFERROR(VLOOKUP(M1800,'[6]archivo de datos'!$G$1:$H$24,2,FALSE),"")</f>
        <v>CCE-16</v>
      </c>
      <c r="O1800" s="168" t="s">
        <v>214</v>
      </c>
      <c r="P1800" s="162">
        <f>IFERROR(VLOOKUP(O1800,'[6]archivo de datos'!$J$6:$K$12,2,FALSE),"")</f>
        <v>1</v>
      </c>
      <c r="Q1800" s="163" t="s">
        <v>49</v>
      </c>
      <c r="R1800" s="157" t="s">
        <v>181</v>
      </c>
      <c r="S1800" s="164" t="s">
        <v>182</v>
      </c>
      <c r="T1800" s="147" t="s">
        <v>163</v>
      </c>
      <c r="U1800" s="157" t="s">
        <v>690</v>
      </c>
      <c r="V1800" s="157" t="str">
        <f>+IFERROR(VLOOKUP(U1800,[6]Equivalencias!$M$2:$N$97,2,FALSE),"")</f>
        <v>Áreas en proceso de restauración</v>
      </c>
      <c r="W1800" s="168">
        <v>1891324.11</v>
      </c>
      <c r="X1800" s="154">
        <v>21208537</v>
      </c>
      <c r="Y1800" s="154">
        <v>21208537</v>
      </c>
      <c r="Z1800" s="168" t="s">
        <v>183</v>
      </c>
      <c r="AA1800" s="168" t="s">
        <v>184</v>
      </c>
      <c r="AB1800" s="157">
        <f>IFERROR(VLOOKUP(AA1800,[6]Hoja4!$A$14:$B$19,2,FALSE),"")</f>
        <v>0</v>
      </c>
      <c r="AC1800" s="157" t="s">
        <v>171</v>
      </c>
      <c r="AD1800" s="157" t="s">
        <v>2624</v>
      </c>
      <c r="AE1800" s="157" t="s">
        <v>2625</v>
      </c>
      <c r="AF1800" s="157" t="s">
        <v>2626</v>
      </c>
      <c r="AG1800" s="157" t="str">
        <f>IFERROR(VLOOKUP(AF1800,'[6]archivo de datos'!$D$1:$E$1156,2,FALSE),"")</f>
        <v>CO-ANT-05837</v>
      </c>
      <c r="AH1800" s="157" t="s">
        <v>188</v>
      </c>
      <c r="AI1800" s="157" t="str">
        <f>IFERROR(VLOOKUP(AC1800,[6]Hoja3!$B$28:$E$38,2,FALSE),"")</f>
        <v>Gloria Teresita Serna Alzate</v>
      </c>
      <c r="AJ1800" s="157" t="str">
        <f>IFERROR(VLOOKUP(AC1800,[6]Hoja3!$B$28:$E$38,3,FALSE),"")</f>
        <v>602 5561125</v>
      </c>
      <c r="AK1800" s="167" t="str">
        <f>IFERROR(VLOOKUP(AC1800,[6]Hoja3!$B$28:$E$38,4,FALSE),"")</f>
        <v>gloria.serna@parquesnacionales.gov.co</v>
      </c>
      <c r="AL1800" s="168" t="s">
        <v>183</v>
      </c>
      <c r="AM1800" s="168" t="s">
        <v>183</v>
      </c>
      <c r="AN1800" s="168" t="s">
        <v>183</v>
      </c>
      <c r="AO1800" s="168" t="s">
        <v>183</v>
      </c>
      <c r="AP1800" s="168"/>
      <c r="AQ1800" s="157"/>
      <c r="AR1800" s="157"/>
      <c r="AS1800" s="157" t="s">
        <v>191</v>
      </c>
      <c r="AT1800" s="157"/>
    </row>
    <row r="1801" spans="1:46" ht="25.05" customHeight="1" x14ac:dyDescent="0.3">
      <c r="A1801" s="168"/>
      <c r="B1801" s="168">
        <v>80111600</v>
      </c>
      <c r="C1801" s="168" t="s">
        <v>2651</v>
      </c>
      <c r="D1801" s="157" t="s">
        <v>211</v>
      </c>
      <c r="E1801" s="168" t="s">
        <v>2652</v>
      </c>
      <c r="F1801" s="158">
        <v>1</v>
      </c>
      <c r="G1801" s="158" t="str">
        <f>IFERROR(VLOOKUP(F1801,[6]Hoja4!$A$1:B1938,2,FALSE),"")</f>
        <v>ENERO</v>
      </c>
      <c r="H1801" s="148">
        <v>1</v>
      </c>
      <c r="I1801" s="158" t="str">
        <f>IFERROR(VLOOKUP(H1801,[6]Hoja4!$A$1:D1937,2,FALSE),"")</f>
        <v>ENERO</v>
      </c>
      <c r="J1801" s="148" t="s">
        <v>178</v>
      </c>
      <c r="K1801" s="148">
        <f>IFERROR(VLOOKUP(J1801,[6]LISTAS!$A$8:$B$11,2,FALSE),"")</f>
        <v>1</v>
      </c>
      <c r="L1801" s="159">
        <v>11</v>
      </c>
      <c r="M1801" s="160" t="s">
        <v>213</v>
      </c>
      <c r="N1801" s="160" t="str">
        <f>IFERROR(VLOOKUP(M1801,'[6]archivo de datos'!$G$1:$H$24,2,FALSE),"")</f>
        <v>CCE-16</v>
      </c>
      <c r="O1801" s="168" t="s">
        <v>214</v>
      </c>
      <c r="P1801" s="162">
        <f>IFERROR(VLOOKUP(O1801,'[6]archivo de datos'!$J$6:$K$12,2,FALSE),"")</f>
        <v>1</v>
      </c>
      <c r="Q1801" s="163" t="s">
        <v>49</v>
      </c>
      <c r="R1801" s="157" t="s">
        <v>181</v>
      </c>
      <c r="S1801" s="164" t="s">
        <v>182</v>
      </c>
      <c r="T1801" s="147" t="s">
        <v>166</v>
      </c>
      <c r="U1801" s="147" t="s">
        <v>595</v>
      </c>
      <c r="V1801" s="157" t="str">
        <f>+IFERROR(VLOOKUP(U1801,[6]Equivalencias!$M$2:$N$97,2,FALSE),"")</f>
        <v xml:space="preserve">Áreas administradas </v>
      </c>
      <c r="W1801" s="168">
        <v>4326766.32</v>
      </c>
      <c r="X1801" s="154">
        <v>50723984</v>
      </c>
      <c r="Y1801" s="154">
        <v>50723984</v>
      </c>
      <c r="Z1801" s="168" t="s">
        <v>183</v>
      </c>
      <c r="AA1801" s="168" t="s">
        <v>184</v>
      </c>
      <c r="AB1801" s="157">
        <f>IFERROR(VLOOKUP(AA1801,[6]Hoja4!$A$14:$B$19,2,FALSE),"")</f>
        <v>0</v>
      </c>
      <c r="AC1801" s="157" t="s">
        <v>171</v>
      </c>
      <c r="AD1801" s="157" t="s">
        <v>2624</v>
      </c>
      <c r="AE1801" s="157" t="s">
        <v>2280</v>
      </c>
      <c r="AF1801" s="157" t="s">
        <v>2281</v>
      </c>
      <c r="AG1801" s="157" t="str">
        <f>IFERROR(VLOOKUP(AF1801,'[6]archivo de datos'!$D$1:$E$1156,2,FALSE),"")</f>
        <v>CO-VAC-76001</v>
      </c>
      <c r="AH1801" s="157" t="s">
        <v>188</v>
      </c>
      <c r="AI1801" s="157" t="str">
        <f>IFERROR(VLOOKUP(AC1801,[6]Hoja3!$B$28:$E$38,2,FALSE),"")</f>
        <v>Gloria Teresita Serna Alzate</v>
      </c>
      <c r="AJ1801" s="157" t="str">
        <f>IFERROR(VLOOKUP(AC1801,[6]Hoja3!$B$28:$E$38,3,FALSE),"")</f>
        <v>602 5561125</v>
      </c>
      <c r="AK1801" s="167" t="str">
        <f>IFERROR(VLOOKUP(AC1801,[6]Hoja3!$B$28:$E$38,4,FALSE),"")</f>
        <v>gloria.serna@parquesnacionales.gov.co</v>
      </c>
      <c r="AL1801" s="168" t="s">
        <v>183</v>
      </c>
      <c r="AM1801" s="168" t="s">
        <v>183</v>
      </c>
      <c r="AN1801" s="168" t="s">
        <v>183</v>
      </c>
      <c r="AO1801" s="168" t="s">
        <v>183</v>
      </c>
      <c r="AP1801" s="168"/>
      <c r="AQ1801" s="157"/>
      <c r="AR1801" s="157"/>
      <c r="AS1801" s="157" t="s">
        <v>191</v>
      </c>
      <c r="AT1801" s="157"/>
    </row>
    <row r="1802" spans="1:46" ht="25.05" customHeight="1" x14ac:dyDescent="0.3">
      <c r="A1802" s="168"/>
      <c r="B1802" s="168">
        <v>50201706</v>
      </c>
      <c r="C1802" s="168" t="s">
        <v>2653</v>
      </c>
      <c r="D1802" s="157" t="s">
        <v>2398</v>
      </c>
      <c r="E1802" s="168" t="s">
        <v>175</v>
      </c>
      <c r="F1802" s="158">
        <v>1</v>
      </c>
      <c r="G1802" s="158" t="str">
        <f>IFERROR(VLOOKUP(F1802,[6]Hoja4!$A$1:B1939,2,FALSE),"")</f>
        <v>ENERO</v>
      </c>
      <c r="H1802" s="148">
        <v>1</v>
      </c>
      <c r="I1802" s="158" t="str">
        <f>IFERROR(VLOOKUP(H1802,[6]Hoja4!$A$1:D1938,2,FALSE),"")</f>
        <v>ENERO</v>
      </c>
      <c r="J1802" s="148" t="s">
        <v>178</v>
      </c>
      <c r="K1802" s="148">
        <f>IFERROR(VLOOKUP(J1802,[6]LISTAS!$A$8:$B$11,2,FALSE),"")</f>
        <v>1</v>
      </c>
      <c r="L1802" s="159">
        <v>10</v>
      </c>
      <c r="M1802" s="160" t="s">
        <v>196</v>
      </c>
      <c r="N1802" s="160" t="str">
        <f>IFERROR(VLOOKUP(M1802,'[6]archivo de datos'!$G$1:$H$24,2,FALSE),"")</f>
        <v>CCE-10</v>
      </c>
      <c r="O1802" s="168" t="s">
        <v>180</v>
      </c>
      <c r="P1802" s="162">
        <f>IFERROR(VLOOKUP(O1802,'[6]archivo de datos'!$J$6:$K$12,2,FALSE),"")</f>
        <v>0</v>
      </c>
      <c r="Q1802" s="163" t="s">
        <v>46</v>
      </c>
      <c r="R1802" s="157" t="s">
        <v>181</v>
      </c>
      <c r="S1802" s="164" t="s">
        <v>182</v>
      </c>
      <c r="T1802" s="147" t="s">
        <v>164</v>
      </c>
      <c r="U1802" s="147" t="s">
        <v>558</v>
      </c>
      <c r="V1802" s="157" t="str">
        <f>+IFERROR(VLOOKUP(U1802,[6]Equivalencias!$M$2:$N$97,2,FALSE),"")</f>
        <v>Áreas cubiertas con jornadas de vigilancia</v>
      </c>
      <c r="W1802" s="168" t="s">
        <v>175</v>
      </c>
      <c r="X1802" s="154">
        <v>25000000</v>
      </c>
      <c r="Y1802" s="154">
        <v>25000000</v>
      </c>
      <c r="Z1802" s="168" t="s">
        <v>183</v>
      </c>
      <c r="AA1802" s="168" t="s">
        <v>184</v>
      </c>
      <c r="AB1802" s="157">
        <f>IFERROR(VLOOKUP(AA1802,[6]Hoja4!$A$14:$B$19,2,FALSE),"")</f>
        <v>0</v>
      </c>
      <c r="AC1802" s="157" t="s">
        <v>171</v>
      </c>
      <c r="AD1802" s="157" t="s">
        <v>2624</v>
      </c>
      <c r="AE1802" s="157" t="s">
        <v>2625</v>
      </c>
      <c r="AF1802" s="157" t="s">
        <v>2626</v>
      </c>
      <c r="AG1802" s="157" t="str">
        <f>IFERROR(VLOOKUP(AF1802,'[6]archivo de datos'!$D$1:$E$1156,2,FALSE),"")</f>
        <v>CO-ANT-05837</v>
      </c>
      <c r="AH1802" s="157" t="s">
        <v>188</v>
      </c>
      <c r="AI1802" s="157" t="str">
        <f>IFERROR(VLOOKUP(AC1802,[6]Hoja3!$B$28:$E$38,2,FALSE),"")</f>
        <v>Gloria Teresita Serna Alzate</v>
      </c>
      <c r="AJ1802" s="157" t="str">
        <f>IFERROR(VLOOKUP(AC1802,[6]Hoja3!$B$28:$E$38,3,FALSE),"")</f>
        <v>602 5561125</v>
      </c>
      <c r="AK1802" s="167" t="str">
        <f>IFERROR(VLOOKUP(AC1802,[6]Hoja3!$B$28:$E$38,4,FALSE),"")</f>
        <v>gloria.serna@parquesnacionales.gov.co</v>
      </c>
      <c r="AL1802" s="168" t="s">
        <v>183</v>
      </c>
      <c r="AM1802" s="168" t="s">
        <v>183</v>
      </c>
      <c r="AN1802" s="168" t="s">
        <v>183</v>
      </c>
      <c r="AO1802" s="168" t="s">
        <v>183</v>
      </c>
      <c r="AP1802" s="168"/>
      <c r="AQ1802" s="157"/>
      <c r="AR1802" s="157"/>
      <c r="AS1802" s="157" t="s">
        <v>191</v>
      </c>
      <c r="AT1802" s="157"/>
    </row>
    <row r="1803" spans="1:46" ht="25.05" customHeight="1" x14ac:dyDescent="0.3">
      <c r="A1803" s="168"/>
      <c r="B1803" s="168">
        <v>115101506</v>
      </c>
      <c r="C1803" s="168" t="s">
        <v>2610</v>
      </c>
      <c r="D1803" s="157" t="s">
        <v>195</v>
      </c>
      <c r="E1803" s="168" t="s">
        <v>175</v>
      </c>
      <c r="F1803" s="158">
        <v>1</v>
      </c>
      <c r="G1803" s="158" t="str">
        <f>IFERROR(VLOOKUP(F1803,[6]Hoja4!$A$1:B1940,2,FALSE),"")</f>
        <v>ENERO</v>
      </c>
      <c r="H1803" s="148">
        <v>1</v>
      </c>
      <c r="I1803" s="158" t="str">
        <f>IFERROR(VLOOKUP(H1803,[6]Hoja4!$A$1:D1939,2,FALSE),"")</f>
        <v>ENERO</v>
      </c>
      <c r="J1803" s="148" t="s">
        <v>178</v>
      </c>
      <c r="K1803" s="148">
        <f>IFERROR(VLOOKUP(J1803,[6]LISTAS!$A$8:$B$11,2,FALSE),"")</f>
        <v>1</v>
      </c>
      <c r="L1803" s="159">
        <v>10</v>
      </c>
      <c r="M1803" s="160" t="s">
        <v>204</v>
      </c>
      <c r="N1803" s="160" t="str">
        <f>IFERROR(VLOOKUP(M1803,'[6]archivo de datos'!$G$1:$H$24,2,FALSE),"")</f>
        <v>CCE-99</v>
      </c>
      <c r="O1803" s="168" t="s">
        <v>214</v>
      </c>
      <c r="P1803" s="162">
        <f>IFERROR(VLOOKUP(O1803,'[6]archivo de datos'!$J$6:$K$12,2,FALSE),"")</f>
        <v>1</v>
      </c>
      <c r="Q1803" s="163" t="s">
        <v>49</v>
      </c>
      <c r="R1803" s="157" t="s">
        <v>181</v>
      </c>
      <c r="S1803" s="164" t="s">
        <v>182</v>
      </c>
      <c r="T1803" s="147" t="s">
        <v>164</v>
      </c>
      <c r="U1803" s="147" t="s">
        <v>558</v>
      </c>
      <c r="V1803" s="157" t="str">
        <f>+IFERROR(VLOOKUP(U1803,[6]Equivalencias!$M$2:$N$97,2,FALSE),"")</f>
        <v>Áreas cubiertas con jornadas de vigilancia</v>
      </c>
      <c r="W1803" s="168" t="s">
        <v>175</v>
      </c>
      <c r="X1803" s="154">
        <v>95000000</v>
      </c>
      <c r="Y1803" s="154">
        <v>95000000</v>
      </c>
      <c r="Z1803" s="168" t="s">
        <v>183</v>
      </c>
      <c r="AA1803" s="168" t="s">
        <v>184</v>
      </c>
      <c r="AB1803" s="157">
        <f>IFERROR(VLOOKUP(AA1803,[6]Hoja4!$A$14:$B$19,2,FALSE),"")</f>
        <v>0</v>
      </c>
      <c r="AC1803" s="157" t="s">
        <v>171</v>
      </c>
      <c r="AD1803" s="157" t="s">
        <v>2624</v>
      </c>
      <c r="AE1803" s="157" t="s">
        <v>2625</v>
      </c>
      <c r="AF1803" s="157" t="s">
        <v>2626</v>
      </c>
      <c r="AG1803" s="157" t="str">
        <f>IFERROR(VLOOKUP(AF1803,'[6]archivo de datos'!$D$1:$E$1156,2,FALSE),"")</f>
        <v>CO-ANT-05837</v>
      </c>
      <c r="AH1803" s="157" t="s">
        <v>188</v>
      </c>
      <c r="AI1803" s="157" t="str">
        <f>IFERROR(VLOOKUP(AC1803,[6]Hoja3!$B$28:$E$38,2,FALSE),"")</f>
        <v>Gloria Teresita Serna Alzate</v>
      </c>
      <c r="AJ1803" s="157" t="str">
        <f>IFERROR(VLOOKUP(AC1803,[6]Hoja3!$B$28:$E$38,3,FALSE),"")</f>
        <v>602 5561125</v>
      </c>
      <c r="AK1803" s="167" t="str">
        <f>IFERROR(VLOOKUP(AC1803,[6]Hoja3!$B$28:$E$38,4,FALSE),"")</f>
        <v>gloria.serna@parquesnacionales.gov.co</v>
      </c>
      <c r="AL1803" s="168" t="s">
        <v>183</v>
      </c>
      <c r="AM1803" s="168" t="s">
        <v>183</v>
      </c>
      <c r="AN1803" s="168" t="s">
        <v>183</v>
      </c>
      <c r="AO1803" s="168" t="s">
        <v>183</v>
      </c>
      <c r="AP1803" s="168"/>
      <c r="AQ1803" s="157"/>
      <c r="AR1803" s="157"/>
      <c r="AS1803" s="157" t="s">
        <v>191</v>
      </c>
      <c r="AT1803" s="157"/>
    </row>
    <row r="1804" spans="1:46" ht="25.05" customHeight="1" x14ac:dyDescent="0.3">
      <c r="A1804" s="168"/>
      <c r="B1804" s="168">
        <v>26101500</v>
      </c>
      <c r="C1804" s="168" t="s">
        <v>2654</v>
      </c>
      <c r="D1804" s="157" t="s">
        <v>228</v>
      </c>
      <c r="E1804" s="168" t="s">
        <v>175</v>
      </c>
      <c r="F1804" s="158">
        <v>1</v>
      </c>
      <c r="G1804" s="158" t="str">
        <f>IFERROR(VLOOKUP(F1804,[6]Hoja4!$A$1:B1941,2,FALSE),"")</f>
        <v>ENERO</v>
      </c>
      <c r="H1804" s="148">
        <v>1</v>
      </c>
      <c r="I1804" s="158" t="str">
        <f>IFERROR(VLOOKUP(H1804,[6]Hoja4!$A$1:D1940,2,FALSE),"")</f>
        <v>ENERO</v>
      </c>
      <c r="J1804" s="148" t="s">
        <v>178</v>
      </c>
      <c r="K1804" s="148">
        <f>IFERROR(VLOOKUP(J1804,[6]LISTAS!$A$8:$B$11,2,FALSE),"")</f>
        <v>1</v>
      </c>
      <c r="L1804" s="159">
        <v>10</v>
      </c>
      <c r="M1804" s="160" t="s">
        <v>196</v>
      </c>
      <c r="N1804" s="160" t="str">
        <f>IFERROR(VLOOKUP(M1804,'[6]archivo de datos'!$G$1:$H$24,2,FALSE),"")</f>
        <v>CCE-10</v>
      </c>
      <c r="O1804" s="168" t="s">
        <v>180</v>
      </c>
      <c r="P1804" s="162">
        <f>IFERROR(VLOOKUP(O1804,'[6]archivo de datos'!$J$6:$K$12,2,FALSE),"")</f>
        <v>0</v>
      </c>
      <c r="Q1804" s="163" t="s">
        <v>46</v>
      </c>
      <c r="R1804" s="157" t="s">
        <v>181</v>
      </c>
      <c r="S1804" s="164" t="s">
        <v>182</v>
      </c>
      <c r="T1804" s="147" t="s">
        <v>164</v>
      </c>
      <c r="U1804" s="147" t="s">
        <v>558</v>
      </c>
      <c r="V1804" s="157" t="str">
        <f>+IFERROR(VLOOKUP(U1804,[6]Equivalencias!$M$2:$N$97,2,FALSE),"")</f>
        <v>Áreas cubiertas con jornadas de vigilancia</v>
      </c>
      <c r="W1804" s="168" t="s">
        <v>175</v>
      </c>
      <c r="X1804" s="154">
        <v>30000000</v>
      </c>
      <c r="Y1804" s="154">
        <v>30000000</v>
      </c>
      <c r="Z1804" s="168" t="s">
        <v>183</v>
      </c>
      <c r="AA1804" s="168" t="s">
        <v>184</v>
      </c>
      <c r="AB1804" s="157">
        <f>IFERROR(VLOOKUP(AA1804,[6]Hoja4!$A$14:$B$19,2,FALSE),"")</f>
        <v>0</v>
      </c>
      <c r="AC1804" s="157" t="s">
        <v>171</v>
      </c>
      <c r="AD1804" s="157" t="s">
        <v>2624</v>
      </c>
      <c r="AE1804" s="157" t="s">
        <v>2625</v>
      </c>
      <c r="AF1804" s="157" t="s">
        <v>2626</v>
      </c>
      <c r="AG1804" s="157" t="str">
        <f>IFERROR(VLOOKUP(AF1804,'[6]archivo de datos'!$D$1:$E$1156,2,FALSE),"")</f>
        <v>CO-ANT-05837</v>
      </c>
      <c r="AH1804" s="157" t="s">
        <v>188</v>
      </c>
      <c r="AI1804" s="157" t="str">
        <f>IFERROR(VLOOKUP(AC1804,[6]Hoja3!$B$28:$E$38,2,FALSE),"")</f>
        <v>Gloria Teresita Serna Alzate</v>
      </c>
      <c r="AJ1804" s="157" t="str">
        <f>IFERROR(VLOOKUP(AC1804,[6]Hoja3!$B$28:$E$38,3,FALSE),"")</f>
        <v>602 5561125</v>
      </c>
      <c r="AK1804" s="167" t="str">
        <f>IFERROR(VLOOKUP(AC1804,[6]Hoja3!$B$28:$E$38,4,FALSE),"")</f>
        <v>gloria.serna@parquesnacionales.gov.co</v>
      </c>
      <c r="AL1804" s="168" t="s">
        <v>183</v>
      </c>
      <c r="AM1804" s="168" t="s">
        <v>183</v>
      </c>
      <c r="AN1804" s="168" t="s">
        <v>183</v>
      </c>
      <c r="AO1804" s="168" t="s">
        <v>183</v>
      </c>
      <c r="AP1804" s="168"/>
      <c r="AQ1804" s="157"/>
      <c r="AR1804" s="157"/>
      <c r="AS1804" s="157" t="s">
        <v>191</v>
      </c>
      <c r="AT1804" s="157"/>
    </row>
    <row r="1805" spans="1:46" ht="25.05" customHeight="1" x14ac:dyDescent="0.3">
      <c r="A1805" s="168"/>
      <c r="B1805" s="168">
        <v>78181500</v>
      </c>
      <c r="C1805" s="168" t="s">
        <v>2655</v>
      </c>
      <c r="D1805" s="157" t="s">
        <v>228</v>
      </c>
      <c r="E1805" s="168" t="s">
        <v>175</v>
      </c>
      <c r="F1805" s="158">
        <v>1</v>
      </c>
      <c r="G1805" s="158" t="str">
        <f>IFERROR(VLOOKUP(F1805,[6]Hoja4!$A$1:B1942,2,FALSE),"")</f>
        <v>ENERO</v>
      </c>
      <c r="H1805" s="148">
        <v>1</v>
      </c>
      <c r="I1805" s="158" t="str">
        <f>IFERROR(VLOOKUP(H1805,[6]Hoja4!$A$1:D1941,2,FALSE),"")</f>
        <v>ENERO</v>
      </c>
      <c r="J1805" s="148" t="s">
        <v>178</v>
      </c>
      <c r="K1805" s="148">
        <f>IFERROR(VLOOKUP(J1805,[6]LISTAS!$A$8:$B$11,2,FALSE),"")</f>
        <v>1</v>
      </c>
      <c r="L1805" s="159">
        <v>10</v>
      </c>
      <c r="M1805" s="160" t="s">
        <v>196</v>
      </c>
      <c r="N1805" s="160" t="str">
        <f>IFERROR(VLOOKUP(M1805,'[6]archivo de datos'!$G$1:$H$24,2,FALSE),"")</f>
        <v>CCE-10</v>
      </c>
      <c r="O1805" s="168" t="s">
        <v>180</v>
      </c>
      <c r="P1805" s="162">
        <f>IFERROR(VLOOKUP(O1805,'[6]archivo de datos'!$J$6:$K$12,2,FALSE),"")</f>
        <v>0</v>
      </c>
      <c r="Q1805" s="163" t="s">
        <v>46</v>
      </c>
      <c r="R1805" s="157" t="s">
        <v>181</v>
      </c>
      <c r="S1805" s="164" t="s">
        <v>182</v>
      </c>
      <c r="T1805" s="147" t="s">
        <v>164</v>
      </c>
      <c r="U1805" s="147" t="s">
        <v>558</v>
      </c>
      <c r="V1805" s="157" t="str">
        <f>+IFERROR(VLOOKUP(U1805,[6]Equivalencias!$M$2:$N$97,2,FALSE),"")</f>
        <v>Áreas cubiertas con jornadas de vigilancia</v>
      </c>
      <c r="W1805" s="168" t="s">
        <v>175</v>
      </c>
      <c r="X1805" s="154">
        <v>17870330</v>
      </c>
      <c r="Y1805" s="154">
        <v>17870330</v>
      </c>
      <c r="Z1805" s="168" t="s">
        <v>183</v>
      </c>
      <c r="AA1805" s="168" t="s">
        <v>184</v>
      </c>
      <c r="AB1805" s="157">
        <f>IFERROR(VLOOKUP(AA1805,[6]Hoja4!$A$14:$B$19,2,FALSE),"")</f>
        <v>0</v>
      </c>
      <c r="AC1805" s="157" t="s">
        <v>171</v>
      </c>
      <c r="AD1805" s="157" t="s">
        <v>2624</v>
      </c>
      <c r="AE1805" s="157" t="s">
        <v>2625</v>
      </c>
      <c r="AF1805" s="157" t="s">
        <v>2626</v>
      </c>
      <c r="AG1805" s="157" t="str">
        <f>IFERROR(VLOOKUP(AF1805,'[6]archivo de datos'!$D$1:$E$1156,2,FALSE),"")</f>
        <v>CO-ANT-05837</v>
      </c>
      <c r="AH1805" s="157" t="s">
        <v>188</v>
      </c>
      <c r="AI1805" s="157" t="str">
        <f>IFERROR(VLOOKUP(AC1805,[6]Hoja3!$B$28:$E$38,2,FALSE),"")</f>
        <v>Gloria Teresita Serna Alzate</v>
      </c>
      <c r="AJ1805" s="157" t="str">
        <f>IFERROR(VLOOKUP(AC1805,[6]Hoja3!$B$28:$E$38,3,FALSE),"")</f>
        <v>602 5561125</v>
      </c>
      <c r="AK1805" s="167" t="str">
        <f>IFERROR(VLOOKUP(AC1805,[6]Hoja3!$B$28:$E$38,4,FALSE),"")</f>
        <v>gloria.serna@parquesnacionales.gov.co</v>
      </c>
      <c r="AL1805" s="168" t="s">
        <v>183</v>
      </c>
      <c r="AM1805" s="168" t="s">
        <v>183</v>
      </c>
      <c r="AN1805" s="168" t="s">
        <v>183</v>
      </c>
      <c r="AO1805" s="168" t="s">
        <v>183</v>
      </c>
      <c r="AP1805" s="168"/>
      <c r="AQ1805" s="157"/>
      <c r="AR1805" s="157"/>
      <c r="AS1805" s="157" t="s">
        <v>191</v>
      </c>
      <c r="AT1805" s="157"/>
    </row>
    <row r="1806" spans="1:46" ht="25.05" customHeight="1" x14ac:dyDescent="0.3">
      <c r="A1806" s="168"/>
      <c r="B1806" s="168">
        <v>15121501</v>
      </c>
      <c r="C1806" s="168" t="s">
        <v>2656</v>
      </c>
      <c r="D1806" s="157" t="s">
        <v>195</v>
      </c>
      <c r="E1806" s="168" t="s">
        <v>175</v>
      </c>
      <c r="F1806" s="158">
        <v>1</v>
      </c>
      <c r="G1806" s="158" t="str">
        <f>IFERROR(VLOOKUP(F1806,[6]Hoja4!$A$1:B1943,2,FALSE),"")</f>
        <v>ENERO</v>
      </c>
      <c r="H1806" s="148">
        <v>1</v>
      </c>
      <c r="I1806" s="158" t="str">
        <f>IFERROR(VLOOKUP(H1806,[6]Hoja4!$A$1:D1942,2,FALSE),"")</f>
        <v>ENERO</v>
      </c>
      <c r="J1806" s="148" t="s">
        <v>178</v>
      </c>
      <c r="K1806" s="148">
        <f>IFERROR(VLOOKUP(J1806,[6]LISTAS!$A$8:$B$11,2,FALSE),"")</f>
        <v>1</v>
      </c>
      <c r="L1806" s="159">
        <v>10</v>
      </c>
      <c r="M1806" s="160" t="s">
        <v>196</v>
      </c>
      <c r="N1806" s="160" t="str">
        <f>IFERROR(VLOOKUP(M1806,'[6]archivo de datos'!$G$1:$H$24,2,FALSE),"")</f>
        <v>CCE-10</v>
      </c>
      <c r="O1806" s="168" t="s">
        <v>180</v>
      </c>
      <c r="P1806" s="162">
        <f>IFERROR(VLOOKUP(O1806,'[6]archivo de datos'!$J$6:$K$12,2,FALSE),"")</f>
        <v>0</v>
      </c>
      <c r="Q1806" s="163" t="s">
        <v>46</v>
      </c>
      <c r="R1806" s="157" t="s">
        <v>181</v>
      </c>
      <c r="S1806" s="164" t="s">
        <v>182</v>
      </c>
      <c r="T1806" s="147" t="s">
        <v>164</v>
      </c>
      <c r="U1806" s="147" t="s">
        <v>558</v>
      </c>
      <c r="V1806" s="157" t="str">
        <f>+IFERROR(VLOOKUP(U1806,[6]Equivalencias!$M$2:$N$97,2,FALSE),"")</f>
        <v>Áreas cubiertas con jornadas de vigilancia</v>
      </c>
      <c r="W1806" s="168" t="s">
        <v>175</v>
      </c>
      <c r="X1806" s="154">
        <v>7799830</v>
      </c>
      <c r="Y1806" s="154">
        <v>7799830</v>
      </c>
      <c r="Z1806" s="168" t="s">
        <v>183</v>
      </c>
      <c r="AA1806" s="168" t="s">
        <v>184</v>
      </c>
      <c r="AB1806" s="157">
        <f>IFERROR(VLOOKUP(AA1806,[6]Hoja4!$A$14:$B$19,2,FALSE),"")</f>
        <v>0</v>
      </c>
      <c r="AC1806" s="157" t="s">
        <v>171</v>
      </c>
      <c r="AD1806" s="157" t="s">
        <v>2624</v>
      </c>
      <c r="AE1806" s="157" t="s">
        <v>2625</v>
      </c>
      <c r="AF1806" s="157" t="s">
        <v>2626</v>
      </c>
      <c r="AG1806" s="157" t="str">
        <f>IFERROR(VLOOKUP(AF1806,'[6]archivo de datos'!$D$1:$E$1156,2,FALSE),"")</f>
        <v>CO-ANT-05837</v>
      </c>
      <c r="AH1806" s="157" t="s">
        <v>188</v>
      </c>
      <c r="AI1806" s="157" t="str">
        <f>IFERROR(VLOOKUP(AC1806,[6]Hoja3!$B$28:$E$38,2,FALSE),"")</f>
        <v>Gloria Teresita Serna Alzate</v>
      </c>
      <c r="AJ1806" s="157" t="str">
        <f>IFERROR(VLOOKUP(AC1806,[6]Hoja3!$B$28:$E$38,3,FALSE),"")</f>
        <v>602 5561125</v>
      </c>
      <c r="AK1806" s="167" t="str">
        <f>IFERROR(VLOOKUP(AC1806,[6]Hoja3!$B$28:$E$38,4,FALSE),"")</f>
        <v>gloria.serna@parquesnacionales.gov.co</v>
      </c>
      <c r="AL1806" s="168" t="s">
        <v>183</v>
      </c>
      <c r="AM1806" s="168" t="s">
        <v>183</v>
      </c>
      <c r="AN1806" s="168" t="s">
        <v>183</v>
      </c>
      <c r="AO1806" s="168" t="s">
        <v>183</v>
      </c>
      <c r="AP1806" s="168"/>
      <c r="AQ1806" s="157"/>
      <c r="AR1806" s="157"/>
      <c r="AS1806" s="157" t="s">
        <v>191</v>
      </c>
      <c r="AT1806" s="157"/>
    </row>
    <row r="1807" spans="1:46" ht="25.05" customHeight="1" x14ac:dyDescent="0.3">
      <c r="A1807" s="168"/>
      <c r="B1807" s="168">
        <v>42121606</v>
      </c>
      <c r="C1807" s="168" t="s">
        <v>2657</v>
      </c>
      <c r="D1807" s="157" t="s">
        <v>2328</v>
      </c>
      <c r="E1807" s="168" t="s">
        <v>175</v>
      </c>
      <c r="F1807" s="158">
        <v>1</v>
      </c>
      <c r="G1807" s="158" t="str">
        <f>IFERROR(VLOOKUP(F1807,[6]Hoja4!$A$1:B1944,2,FALSE),"")</f>
        <v>ENERO</v>
      </c>
      <c r="H1807" s="148">
        <v>1</v>
      </c>
      <c r="I1807" s="158" t="str">
        <f>IFERROR(VLOOKUP(H1807,[6]Hoja4!$A$1:D1943,2,FALSE),"")</f>
        <v>ENERO</v>
      </c>
      <c r="J1807" s="148" t="s">
        <v>178</v>
      </c>
      <c r="K1807" s="148">
        <f>IFERROR(VLOOKUP(J1807,[6]LISTAS!$A$8:$B$11,2,FALSE),"")</f>
        <v>1</v>
      </c>
      <c r="L1807" s="159">
        <v>10</v>
      </c>
      <c r="M1807" s="160" t="s">
        <v>196</v>
      </c>
      <c r="N1807" s="160" t="str">
        <f>IFERROR(VLOOKUP(M1807,'[6]archivo de datos'!$G$1:$H$24,2,FALSE),"")</f>
        <v>CCE-10</v>
      </c>
      <c r="O1807" s="168" t="s">
        <v>180</v>
      </c>
      <c r="P1807" s="162">
        <f>IFERROR(VLOOKUP(O1807,'[6]archivo de datos'!$J$6:$K$12,2,FALSE),"")</f>
        <v>0</v>
      </c>
      <c r="Q1807" s="163" t="s">
        <v>46</v>
      </c>
      <c r="R1807" s="157" t="s">
        <v>181</v>
      </c>
      <c r="S1807" s="164" t="s">
        <v>182</v>
      </c>
      <c r="T1807" s="147" t="s">
        <v>164</v>
      </c>
      <c r="U1807" s="147" t="s">
        <v>558</v>
      </c>
      <c r="V1807" s="157" t="str">
        <f>+IFERROR(VLOOKUP(U1807,[6]Equivalencias!$M$2:$N$97,2,FALSE),"")</f>
        <v>Áreas cubiertas con jornadas de vigilancia</v>
      </c>
      <c r="W1807" s="168" t="s">
        <v>175</v>
      </c>
      <c r="X1807" s="154">
        <v>5000000</v>
      </c>
      <c r="Y1807" s="154">
        <v>5000000</v>
      </c>
      <c r="Z1807" s="168" t="s">
        <v>183</v>
      </c>
      <c r="AA1807" s="168" t="s">
        <v>184</v>
      </c>
      <c r="AB1807" s="157">
        <f>IFERROR(VLOOKUP(AA1807,[6]Hoja4!$A$14:$B$19,2,FALSE),"")</f>
        <v>0</v>
      </c>
      <c r="AC1807" s="157" t="s">
        <v>171</v>
      </c>
      <c r="AD1807" s="157" t="s">
        <v>2624</v>
      </c>
      <c r="AE1807" s="157" t="s">
        <v>2625</v>
      </c>
      <c r="AF1807" s="157" t="s">
        <v>2626</v>
      </c>
      <c r="AG1807" s="157" t="str">
        <f>IFERROR(VLOOKUP(AF1807,'[6]archivo de datos'!$D$1:$E$1156,2,FALSE),"")</f>
        <v>CO-ANT-05837</v>
      </c>
      <c r="AH1807" s="157" t="s">
        <v>188</v>
      </c>
      <c r="AI1807" s="157" t="str">
        <f>IFERROR(VLOOKUP(AC1807,[6]Hoja3!$B$28:$E$38,2,FALSE),"")</f>
        <v>Gloria Teresita Serna Alzate</v>
      </c>
      <c r="AJ1807" s="157" t="str">
        <f>IFERROR(VLOOKUP(AC1807,[6]Hoja3!$B$28:$E$38,3,FALSE),"")</f>
        <v>602 5561125</v>
      </c>
      <c r="AK1807" s="167" t="str">
        <f>IFERROR(VLOOKUP(AC1807,[6]Hoja3!$B$28:$E$38,4,FALSE),"")</f>
        <v>gloria.serna@parquesnacionales.gov.co</v>
      </c>
      <c r="AL1807" s="168" t="s">
        <v>183</v>
      </c>
      <c r="AM1807" s="168" t="s">
        <v>183</v>
      </c>
      <c r="AN1807" s="168" t="s">
        <v>183</v>
      </c>
      <c r="AO1807" s="168" t="s">
        <v>183</v>
      </c>
      <c r="AP1807" s="168"/>
      <c r="AQ1807" s="157"/>
      <c r="AR1807" s="157"/>
      <c r="AS1807" s="157" t="s">
        <v>191</v>
      </c>
      <c r="AT1807" s="157"/>
    </row>
    <row r="1808" spans="1:46" ht="25.05" customHeight="1" x14ac:dyDescent="0.3">
      <c r="A1808" s="168"/>
      <c r="B1808" s="168">
        <v>27112000</v>
      </c>
      <c r="C1808" s="168" t="s">
        <v>2658</v>
      </c>
      <c r="D1808" s="157" t="s">
        <v>2328</v>
      </c>
      <c r="E1808" s="168" t="s">
        <v>175</v>
      </c>
      <c r="F1808" s="158">
        <v>1</v>
      </c>
      <c r="G1808" s="158" t="str">
        <f>IFERROR(VLOOKUP(F1808,[6]Hoja4!$A$1:B1945,2,FALSE),"")</f>
        <v>ENERO</v>
      </c>
      <c r="H1808" s="148">
        <v>1</v>
      </c>
      <c r="I1808" s="158" t="str">
        <f>IFERROR(VLOOKUP(H1808,[6]Hoja4!$A$1:D1944,2,FALSE),"")</f>
        <v>ENERO</v>
      </c>
      <c r="J1808" s="148" t="s">
        <v>178</v>
      </c>
      <c r="K1808" s="148">
        <f>IFERROR(VLOOKUP(J1808,[6]LISTAS!$A$8:$B$11,2,FALSE),"")</f>
        <v>1</v>
      </c>
      <c r="L1808" s="159">
        <v>10</v>
      </c>
      <c r="M1808" s="160" t="s">
        <v>196</v>
      </c>
      <c r="N1808" s="160" t="str">
        <f>IFERROR(VLOOKUP(M1808,'[6]archivo de datos'!$G$1:$H$24,2,FALSE),"")</f>
        <v>CCE-10</v>
      </c>
      <c r="O1808" s="168" t="s">
        <v>180</v>
      </c>
      <c r="P1808" s="162">
        <f>IFERROR(VLOOKUP(O1808,'[6]archivo de datos'!$J$6:$K$12,2,FALSE),"")</f>
        <v>0</v>
      </c>
      <c r="Q1808" s="163" t="s">
        <v>46</v>
      </c>
      <c r="R1808" s="157" t="s">
        <v>181</v>
      </c>
      <c r="S1808" s="164" t="s">
        <v>182</v>
      </c>
      <c r="T1808" s="157" t="s">
        <v>168</v>
      </c>
      <c r="U1808" s="157" t="s">
        <v>695</v>
      </c>
      <c r="V1808" s="157" t="str">
        <f>+IFERROR(VLOOKUP(U1808,[6]Equivalencias!$M$2:$N$97,2,FALSE),"")</f>
        <v>Plántulas producidas</v>
      </c>
      <c r="W1808" s="168" t="s">
        <v>175</v>
      </c>
      <c r="X1808" s="154">
        <v>12000000</v>
      </c>
      <c r="Y1808" s="154">
        <v>12000000</v>
      </c>
      <c r="Z1808" s="168" t="s">
        <v>183</v>
      </c>
      <c r="AA1808" s="168" t="s">
        <v>184</v>
      </c>
      <c r="AB1808" s="157">
        <f>IFERROR(VLOOKUP(AA1808,[6]Hoja4!$A$14:$B$19,2,FALSE),"")</f>
        <v>0</v>
      </c>
      <c r="AC1808" s="157" t="s">
        <v>171</v>
      </c>
      <c r="AD1808" s="157" t="s">
        <v>2624</v>
      </c>
      <c r="AE1808" s="157" t="s">
        <v>2625</v>
      </c>
      <c r="AF1808" s="157" t="s">
        <v>2626</v>
      </c>
      <c r="AG1808" s="157" t="str">
        <f>IFERROR(VLOOKUP(AF1808,'[6]archivo de datos'!$D$1:$E$1156,2,FALSE),"")</f>
        <v>CO-ANT-05837</v>
      </c>
      <c r="AH1808" s="157" t="s">
        <v>188</v>
      </c>
      <c r="AI1808" s="157" t="str">
        <f>IFERROR(VLOOKUP(AC1808,[6]Hoja3!$B$28:$E$38,2,FALSE),"")</f>
        <v>Gloria Teresita Serna Alzate</v>
      </c>
      <c r="AJ1808" s="157" t="str">
        <f>IFERROR(VLOOKUP(AC1808,[6]Hoja3!$B$28:$E$38,3,FALSE),"")</f>
        <v>602 5561125</v>
      </c>
      <c r="AK1808" s="167" t="str">
        <f>IFERROR(VLOOKUP(AC1808,[6]Hoja3!$B$28:$E$38,4,FALSE),"")</f>
        <v>gloria.serna@parquesnacionales.gov.co</v>
      </c>
      <c r="AL1808" s="168" t="s">
        <v>183</v>
      </c>
      <c r="AM1808" s="168" t="s">
        <v>183</v>
      </c>
      <c r="AN1808" s="168" t="s">
        <v>183</v>
      </c>
      <c r="AO1808" s="168" t="s">
        <v>183</v>
      </c>
      <c r="AP1808" s="168"/>
      <c r="AQ1808" s="157"/>
      <c r="AR1808" s="157"/>
      <c r="AS1808" s="157" t="s">
        <v>191</v>
      </c>
      <c r="AT1808" s="157"/>
    </row>
    <row r="1809" spans="1:46" ht="25.05" customHeight="1" x14ac:dyDescent="0.3">
      <c r="A1809" s="168"/>
      <c r="B1809" s="168">
        <v>80141607</v>
      </c>
      <c r="C1809" s="168" t="s">
        <v>2659</v>
      </c>
      <c r="D1809" s="157" t="s">
        <v>252</v>
      </c>
      <c r="E1809" s="168" t="s">
        <v>175</v>
      </c>
      <c r="F1809" s="158">
        <v>3</v>
      </c>
      <c r="G1809" s="158" t="str">
        <f>IFERROR(VLOOKUP(F1809,[6]Hoja4!$A$1:B1946,2,FALSE),"")</f>
        <v>MARZO</v>
      </c>
      <c r="H1809" s="148">
        <v>3</v>
      </c>
      <c r="I1809" s="158" t="str">
        <f>IFERROR(VLOOKUP(H1809,[6]Hoja4!$A$1:D1945,2,FALSE),"")</f>
        <v>MARZO</v>
      </c>
      <c r="J1809" s="148" t="s">
        <v>178</v>
      </c>
      <c r="K1809" s="148">
        <f>IFERROR(VLOOKUP(J1809,[6]LISTAS!$A$8:$B$11,2,FALSE),"")</f>
        <v>1</v>
      </c>
      <c r="L1809" s="159"/>
      <c r="M1809" s="160" t="s">
        <v>196</v>
      </c>
      <c r="N1809" s="160" t="str">
        <f>IFERROR(VLOOKUP(M1809,'[6]archivo de datos'!$G$1:$H$24,2,FALSE),"")</f>
        <v>CCE-10</v>
      </c>
      <c r="O1809" s="168" t="s">
        <v>180</v>
      </c>
      <c r="P1809" s="162">
        <f>IFERROR(VLOOKUP(O1809,'[6]archivo de datos'!$J$6:$K$12,2,FALSE),"")</f>
        <v>0</v>
      </c>
      <c r="Q1809" s="163" t="s">
        <v>46</v>
      </c>
      <c r="R1809" s="157" t="s">
        <v>181</v>
      </c>
      <c r="S1809" s="164" t="s">
        <v>182</v>
      </c>
      <c r="T1809" s="147" t="s">
        <v>166</v>
      </c>
      <c r="U1809" s="147" t="s">
        <v>793</v>
      </c>
      <c r="V1809" s="157" t="str">
        <f>+IFERROR(VLOOKUP(U1809,[6]Equivalencias!$M$2:$N$97,2,FALSE),"")</f>
        <v xml:space="preserve">Áreas administradas </v>
      </c>
      <c r="W1809" s="168" t="s">
        <v>175</v>
      </c>
      <c r="X1809" s="154">
        <v>30000000</v>
      </c>
      <c r="Y1809" s="154">
        <v>30000000</v>
      </c>
      <c r="Z1809" s="168" t="s">
        <v>183</v>
      </c>
      <c r="AA1809" s="168" t="s">
        <v>184</v>
      </c>
      <c r="AB1809" s="157">
        <f>IFERROR(VLOOKUP(AA1809,[6]Hoja4!$A$14:$B$19,2,FALSE),"")</f>
        <v>0</v>
      </c>
      <c r="AC1809" s="157" t="s">
        <v>171</v>
      </c>
      <c r="AD1809" s="157" t="s">
        <v>2624</v>
      </c>
      <c r="AE1809" s="157" t="s">
        <v>2625</v>
      </c>
      <c r="AF1809" s="157" t="s">
        <v>2626</v>
      </c>
      <c r="AG1809" s="157" t="str">
        <f>IFERROR(VLOOKUP(AF1809,'[6]archivo de datos'!$D$1:$E$1156,2,FALSE),"")</f>
        <v>CO-ANT-05837</v>
      </c>
      <c r="AH1809" s="157" t="s">
        <v>188</v>
      </c>
      <c r="AI1809" s="157" t="str">
        <f>IFERROR(VLOOKUP(AC1809,[6]Hoja3!$B$28:$E$38,2,FALSE),"")</f>
        <v>Gloria Teresita Serna Alzate</v>
      </c>
      <c r="AJ1809" s="157" t="str">
        <f>IFERROR(VLOOKUP(AC1809,[6]Hoja3!$B$28:$E$38,3,FALSE),"")</f>
        <v>602 5561125</v>
      </c>
      <c r="AK1809" s="167" t="str">
        <f>IFERROR(VLOOKUP(AC1809,[6]Hoja3!$B$28:$E$38,4,FALSE),"")</f>
        <v>gloria.serna@parquesnacionales.gov.co</v>
      </c>
      <c r="AL1809" s="168" t="s">
        <v>183</v>
      </c>
      <c r="AM1809" s="168" t="s">
        <v>183</v>
      </c>
      <c r="AN1809" s="168" t="s">
        <v>183</v>
      </c>
      <c r="AO1809" s="168" t="s">
        <v>183</v>
      </c>
      <c r="AP1809" s="168"/>
      <c r="AQ1809" s="157"/>
      <c r="AR1809" s="157"/>
      <c r="AS1809" s="157" t="s">
        <v>191</v>
      </c>
      <c r="AT1809" s="157"/>
    </row>
    <row r="1810" spans="1:46" ht="25.05" customHeight="1" x14ac:dyDescent="0.3">
      <c r="A1810" s="168"/>
      <c r="B1810" s="168">
        <v>80141607</v>
      </c>
      <c r="C1810" s="168" t="s">
        <v>2660</v>
      </c>
      <c r="D1810" s="157" t="s">
        <v>252</v>
      </c>
      <c r="E1810" s="168" t="s">
        <v>175</v>
      </c>
      <c r="F1810" s="158">
        <v>3</v>
      </c>
      <c r="G1810" s="158" t="str">
        <f>IFERROR(VLOOKUP(F1810,[6]Hoja4!$A$1:B1947,2,FALSE),"")</f>
        <v>MARZO</v>
      </c>
      <c r="H1810" s="148">
        <v>3</v>
      </c>
      <c r="I1810" s="158" t="str">
        <f>IFERROR(VLOOKUP(H1810,[6]Hoja4!$A$1:D1946,2,FALSE),"")</f>
        <v>MARZO</v>
      </c>
      <c r="J1810" s="148" t="s">
        <v>178</v>
      </c>
      <c r="K1810" s="148">
        <f>IFERROR(VLOOKUP(J1810,[6]LISTAS!$A$8:$B$11,2,FALSE),"")</f>
        <v>1</v>
      </c>
      <c r="L1810" s="159"/>
      <c r="M1810" s="160" t="s">
        <v>196</v>
      </c>
      <c r="N1810" s="160" t="str">
        <f>IFERROR(VLOOKUP(M1810,'[6]archivo de datos'!$G$1:$H$24,2,FALSE),"")</f>
        <v>CCE-10</v>
      </c>
      <c r="O1810" s="168" t="s">
        <v>180</v>
      </c>
      <c r="P1810" s="162">
        <f>IFERROR(VLOOKUP(O1810,'[6]archivo de datos'!$J$6:$K$12,2,FALSE),"")</f>
        <v>0</v>
      </c>
      <c r="Q1810" s="163" t="s">
        <v>46</v>
      </c>
      <c r="R1810" s="157" t="s">
        <v>181</v>
      </c>
      <c r="S1810" s="164" t="s">
        <v>182</v>
      </c>
      <c r="T1810" s="147" t="s">
        <v>166</v>
      </c>
      <c r="U1810" s="147" t="s">
        <v>793</v>
      </c>
      <c r="V1810" s="157" t="str">
        <f>+IFERROR(VLOOKUP(U1810,[6]Equivalencias!$M$2:$N$97,2,FALSE),"")</f>
        <v xml:space="preserve">Áreas administradas </v>
      </c>
      <c r="W1810" s="168" t="s">
        <v>175</v>
      </c>
      <c r="X1810" s="154">
        <v>14209149</v>
      </c>
      <c r="Y1810" s="154">
        <v>14209149</v>
      </c>
      <c r="Z1810" s="168" t="s">
        <v>183</v>
      </c>
      <c r="AA1810" s="168" t="s">
        <v>184</v>
      </c>
      <c r="AB1810" s="157">
        <f>IFERROR(VLOOKUP(AA1810,[6]Hoja4!$A$14:$B$19,2,FALSE),"")</f>
        <v>0</v>
      </c>
      <c r="AC1810" s="157" t="s">
        <v>171</v>
      </c>
      <c r="AD1810" s="157" t="s">
        <v>2624</v>
      </c>
      <c r="AE1810" s="157" t="s">
        <v>2625</v>
      </c>
      <c r="AF1810" s="157" t="s">
        <v>2626</v>
      </c>
      <c r="AG1810" s="157" t="str">
        <f>IFERROR(VLOOKUP(AF1810,'[6]archivo de datos'!$D$1:$E$1156,2,FALSE),"")</f>
        <v>CO-ANT-05837</v>
      </c>
      <c r="AH1810" s="157" t="s">
        <v>188</v>
      </c>
      <c r="AI1810" s="157" t="str">
        <f>IFERROR(VLOOKUP(AC1810,[6]Hoja3!$B$28:$E$38,2,FALSE),"")</f>
        <v>Gloria Teresita Serna Alzate</v>
      </c>
      <c r="AJ1810" s="157" t="str">
        <f>IFERROR(VLOOKUP(AC1810,[6]Hoja3!$B$28:$E$38,3,FALSE),"")</f>
        <v>602 5561125</v>
      </c>
      <c r="AK1810" s="167" t="str">
        <f>IFERROR(VLOOKUP(AC1810,[6]Hoja3!$B$28:$E$38,4,FALSE),"")</f>
        <v>gloria.serna@parquesnacionales.gov.co</v>
      </c>
      <c r="AL1810" s="168" t="s">
        <v>183</v>
      </c>
      <c r="AM1810" s="168" t="s">
        <v>183</v>
      </c>
      <c r="AN1810" s="168" t="s">
        <v>183</v>
      </c>
      <c r="AO1810" s="168" t="s">
        <v>183</v>
      </c>
      <c r="AP1810" s="168"/>
      <c r="AQ1810" s="157"/>
      <c r="AR1810" s="157"/>
      <c r="AS1810" s="157" t="s">
        <v>191</v>
      </c>
      <c r="AT1810" s="157"/>
    </row>
    <row r="1811" spans="1:46" ht="25.05" customHeight="1" x14ac:dyDescent="0.3">
      <c r="A1811" s="168"/>
      <c r="B1811" s="168">
        <v>80141607</v>
      </c>
      <c r="C1811" s="168" t="s">
        <v>2661</v>
      </c>
      <c r="D1811" s="157" t="s">
        <v>252</v>
      </c>
      <c r="E1811" s="168" t="s">
        <v>175</v>
      </c>
      <c r="F1811" s="158">
        <v>3</v>
      </c>
      <c r="G1811" s="158" t="str">
        <f>IFERROR(VLOOKUP(F1811,[6]Hoja4!$A$1:B1948,2,FALSE),"")</f>
        <v>MARZO</v>
      </c>
      <c r="H1811" s="148">
        <v>3</v>
      </c>
      <c r="I1811" s="158" t="str">
        <f>IFERROR(VLOOKUP(H1811,[6]Hoja4!$A$1:D1947,2,FALSE),"")</f>
        <v>MARZO</v>
      </c>
      <c r="J1811" s="148" t="s">
        <v>178</v>
      </c>
      <c r="K1811" s="148">
        <f>IFERROR(VLOOKUP(J1811,[6]LISTAS!$A$8:$B$11,2,FALSE),"")</f>
        <v>1</v>
      </c>
      <c r="L1811" s="159"/>
      <c r="M1811" s="160" t="s">
        <v>196</v>
      </c>
      <c r="N1811" s="160" t="str">
        <f>IFERROR(VLOOKUP(M1811,'[6]archivo de datos'!$G$1:$H$24,2,FALSE),"")</f>
        <v>CCE-10</v>
      </c>
      <c r="O1811" s="168" t="s">
        <v>180</v>
      </c>
      <c r="P1811" s="162">
        <f>IFERROR(VLOOKUP(O1811,'[6]archivo de datos'!$J$6:$K$12,2,FALSE),"")</f>
        <v>0</v>
      </c>
      <c r="Q1811" s="163" t="s">
        <v>46</v>
      </c>
      <c r="R1811" s="157" t="s">
        <v>181</v>
      </c>
      <c r="S1811" s="164" t="s">
        <v>182</v>
      </c>
      <c r="T1811" s="147" t="s">
        <v>166</v>
      </c>
      <c r="U1811" s="147" t="s">
        <v>584</v>
      </c>
      <c r="V1811" s="157" t="str">
        <f>+IFERROR(VLOOKUP(U1811,[6]Equivalencias!$M$2:$N$97,2,FALSE),"")</f>
        <v xml:space="preserve">Áreas administradas </v>
      </c>
      <c r="W1811" s="168" t="s">
        <v>175</v>
      </c>
      <c r="X1811" s="154">
        <v>12000000</v>
      </c>
      <c r="Y1811" s="154">
        <v>12000000</v>
      </c>
      <c r="Z1811" s="168" t="s">
        <v>183</v>
      </c>
      <c r="AA1811" s="168" t="s">
        <v>184</v>
      </c>
      <c r="AB1811" s="157">
        <f>IFERROR(VLOOKUP(AA1811,[6]Hoja4!$A$14:$B$19,2,FALSE),"")</f>
        <v>0</v>
      </c>
      <c r="AC1811" s="157" t="s">
        <v>171</v>
      </c>
      <c r="AD1811" s="157" t="s">
        <v>2624</v>
      </c>
      <c r="AE1811" s="157" t="s">
        <v>2625</v>
      </c>
      <c r="AF1811" s="157" t="s">
        <v>2626</v>
      </c>
      <c r="AG1811" s="157" t="str">
        <f>IFERROR(VLOOKUP(AF1811,'[6]archivo de datos'!$D$1:$E$1156,2,FALSE),"")</f>
        <v>CO-ANT-05837</v>
      </c>
      <c r="AH1811" s="157" t="s">
        <v>188</v>
      </c>
      <c r="AI1811" s="157" t="str">
        <f>IFERROR(VLOOKUP(AC1811,[6]Hoja3!$B$28:$E$38,2,FALSE),"")</f>
        <v>Gloria Teresita Serna Alzate</v>
      </c>
      <c r="AJ1811" s="157" t="str">
        <f>IFERROR(VLOOKUP(AC1811,[6]Hoja3!$B$28:$E$38,3,FALSE),"")</f>
        <v>602 5561125</v>
      </c>
      <c r="AK1811" s="167" t="str">
        <f>IFERROR(VLOOKUP(AC1811,[6]Hoja3!$B$28:$E$38,4,FALSE),"")</f>
        <v>gloria.serna@parquesnacionales.gov.co</v>
      </c>
      <c r="AL1811" s="168" t="s">
        <v>183</v>
      </c>
      <c r="AM1811" s="168" t="s">
        <v>183</v>
      </c>
      <c r="AN1811" s="168" t="s">
        <v>183</v>
      </c>
      <c r="AO1811" s="168" t="s">
        <v>183</v>
      </c>
      <c r="AP1811" s="168"/>
      <c r="AQ1811" s="157"/>
      <c r="AR1811" s="157"/>
      <c r="AS1811" s="157" t="s">
        <v>191</v>
      </c>
      <c r="AT1811" s="157"/>
    </row>
    <row r="1812" spans="1:46" ht="25.05" customHeight="1" x14ac:dyDescent="0.3">
      <c r="A1812" s="168"/>
      <c r="B1812" s="168">
        <v>80141607</v>
      </c>
      <c r="C1812" s="168" t="s">
        <v>2662</v>
      </c>
      <c r="D1812" s="157" t="s">
        <v>252</v>
      </c>
      <c r="E1812" s="168" t="s">
        <v>175</v>
      </c>
      <c r="F1812" s="158">
        <v>4</v>
      </c>
      <c r="G1812" s="158" t="str">
        <f>IFERROR(VLOOKUP(F1812,[6]Hoja4!$A$1:B1949,2,FALSE),"")</f>
        <v>ABRIL</v>
      </c>
      <c r="H1812" s="148">
        <v>4</v>
      </c>
      <c r="I1812" s="158" t="str">
        <f>IFERROR(VLOOKUP(H1812,[6]Hoja4!$A$1:D1948,2,FALSE),"")</f>
        <v>ABRIL</v>
      </c>
      <c r="J1812" s="148" t="s">
        <v>178</v>
      </c>
      <c r="K1812" s="148">
        <f>IFERROR(VLOOKUP(J1812,[6]LISTAS!$A$8:$B$11,2,FALSE),"")</f>
        <v>1</v>
      </c>
      <c r="L1812" s="159"/>
      <c r="M1812" s="160" t="s">
        <v>196</v>
      </c>
      <c r="N1812" s="160" t="str">
        <f>IFERROR(VLOOKUP(M1812,'[6]archivo de datos'!$G$1:$H$24,2,FALSE),"")</f>
        <v>CCE-10</v>
      </c>
      <c r="O1812" s="168" t="s">
        <v>180</v>
      </c>
      <c r="P1812" s="162">
        <f>IFERROR(VLOOKUP(O1812,'[6]archivo de datos'!$J$6:$K$12,2,FALSE),"")</f>
        <v>0</v>
      </c>
      <c r="Q1812" s="163" t="s">
        <v>46</v>
      </c>
      <c r="R1812" s="157" t="s">
        <v>181</v>
      </c>
      <c r="S1812" s="164" t="s">
        <v>182</v>
      </c>
      <c r="T1812" s="147" t="s">
        <v>166</v>
      </c>
      <c r="U1812" s="147" t="s">
        <v>589</v>
      </c>
      <c r="V1812" s="157" t="str">
        <f>+IFERROR(VLOOKUP(U1812,[6]Equivalencias!$M$2:$N$97,2,FALSE),"")</f>
        <v xml:space="preserve">Áreas administradas </v>
      </c>
      <c r="W1812" s="168" t="s">
        <v>175</v>
      </c>
      <c r="X1812" s="154">
        <v>12000000</v>
      </c>
      <c r="Y1812" s="154">
        <v>12000000</v>
      </c>
      <c r="Z1812" s="168" t="s">
        <v>183</v>
      </c>
      <c r="AA1812" s="168" t="s">
        <v>184</v>
      </c>
      <c r="AB1812" s="157">
        <f>IFERROR(VLOOKUP(AA1812,[6]Hoja4!$A$14:$B$19,2,FALSE),"")</f>
        <v>0</v>
      </c>
      <c r="AC1812" s="157" t="s">
        <v>171</v>
      </c>
      <c r="AD1812" s="157" t="s">
        <v>2624</v>
      </c>
      <c r="AE1812" s="157" t="s">
        <v>2625</v>
      </c>
      <c r="AF1812" s="157" t="s">
        <v>2626</v>
      </c>
      <c r="AG1812" s="157" t="str">
        <f>IFERROR(VLOOKUP(AF1812,'[6]archivo de datos'!$D$1:$E$1156,2,FALSE),"")</f>
        <v>CO-ANT-05837</v>
      </c>
      <c r="AH1812" s="157" t="s">
        <v>188</v>
      </c>
      <c r="AI1812" s="157" t="str">
        <f>IFERROR(VLOOKUP(AC1812,[6]Hoja3!$B$28:$E$38,2,FALSE),"")</f>
        <v>Gloria Teresita Serna Alzate</v>
      </c>
      <c r="AJ1812" s="157" t="str">
        <f>IFERROR(VLOOKUP(AC1812,[6]Hoja3!$B$28:$E$38,3,FALSE),"")</f>
        <v>602 5561125</v>
      </c>
      <c r="AK1812" s="167" t="str">
        <f>IFERROR(VLOOKUP(AC1812,[6]Hoja3!$B$28:$E$38,4,FALSE),"")</f>
        <v>gloria.serna@parquesnacionales.gov.co</v>
      </c>
      <c r="AL1812" s="168" t="s">
        <v>183</v>
      </c>
      <c r="AM1812" s="168" t="s">
        <v>183</v>
      </c>
      <c r="AN1812" s="168" t="s">
        <v>183</v>
      </c>
      <c r="AO1812" s="168" t="s">
        <v>183</v>
      </c>
      <c r="AP1812" s="168"/>
      <c r="AQ1812" s="157"/>
      <c r="AR1812" s="157"/>
      <c r="AS1812" s="157" t="s">
        <v>191</v>
      </c>
      <c r="AT1812" s="157"/>
    </row>
    <row r="1813" spans="1:46" ht="25.05" customHeight="1" x14ac:dyDescent="0.3">
      <c r="A1813" s="168"/>
      <c r="B1813" s="168">
        <v>80141607</v>
      </c>
      <c r="C1813" s="168" t="s">
        <v>2663</v>
      </c>
      <c r="D1813" s="157" t="s">
        <v>252</v>
      </c>
      <c r="E1813" s="168" t="s">
        <v>175</v>
      </c>
      <c r="F1813" s="158">
        <v>4</v>
      </c>
      <c r="G1813" s="158" t="str">
        <f>IFERROR(VLOOKUP(F1813,[6]Hoja4!$A$1:B1950,2,FALSE),"")</f>
        <v>ABRIL</v>
      </c>
      <c r="H1813" s="148">
        <v>4</v>
      </c>
      <c r="I1813" s="158" t="str">
        <f>IFERROR(VLOOKUP(H1813,[6]Hoja4!$A$1:D1949,2,FALSE),"")</f>
        <v>ABRIL</v>
      </c>
      <c r="J1813" s="148" t="s">
        <v>178</v>
      </c>
      <c r="K1813" s="148">
        <f>IFERROR(VLOOKUP(J1813,[6]LISTAS!$A$8:$B$11,2,FALSE),"")</f>
        <v>1</v>
      </c>
      <c r="L1813" s="159"/>
      <c r="M1813" s="160" t="s">
        <v>196</v>
      </c>
      <c r="N1813" s="160" t="str">
        <f>IFERROR(VLOOKUP(M1813,'[6]archivo de datos'!$G$1:$H$24,2,FALSE),"")</f>
        <v>CCE-10</v>
      </c>
      <c r="O1813" s="168" t="s">
        <v>180</v>
      </c>
      <c r="P1813" s="162">
        <f>IFERROR(VLOOKUP(O1813,'[6]archivo de datos'!$J$6:$K$12,2,FALSE),"")</f>
        <v>0</v>
      </c>
      <c r="Q1813" s="163" t="s">
        <v>46</v>
      </c>
      <c r="R1813" s="157" t="s">
        <v>181</v>
      </c>
      <c r="S1813" s="164" t="s">
        <v>182</v>
      </c>
      <c r="T1813" s="147" t="s">
        <v>166</v>
      </c>
      <c r="U1813" s="147" t="s">
        <v>595</v>
      </c>
      <c r="V1813" s="157" t="str">
        <f>+IFERROR(VLOOKUP(U1813,[6]Equivalencias!$M$2:$N$97,2,FALSE),"")</f>
        <v xml:space="preserve">Áreas administradas </v>
      </c>
      <c r="W1813" s="168" t="s">
        <v>175</v>
      </c>
      <c r="X1813" s="154">
        <v>9643909</v>
      </c>
      <c r="Y1813" s="154">
        <v>9643909</v>
      </c>
      <c r="Z1813" s="168" t="s">
        <v>183</v>
      </c>
      <c r="AA1813" s="168" t="s">
        <v>184</v>
      </c>
      <c r="AB1813" s="157">
        <f>IFERROR(VLOOKUP(AA1813,[6]Hoja4!$A$14:$B$19,2,FALSE),"")</f>
        <v>0</v>
      </c>
      <c r="AC1813" s="157" t="s">
        <v>171</v>
      </c>
      <c r="AD1813" s="157" t="s">
        <v>2624</v>
      </c>
      <c r="AE1813" s="157" t="s">
        <v>2625</v>
      </c>
      <c r="AF1813" s="157" t="s">
        <v>2626</v>
      </c>
      <c r="AG1813" s="157" t="str">
        <f>IFERROR(VLOOKUP(AF1813,'[6]archivo de datos'!$D$1:$E$1156,2,FALSE),"")</f>
        <v>CO-ANT-05837</v>
      </c>
      <c r="AH1813" s="157" t="s">
        <v>188</v>
      </c>
      <c r="AI1813" s="157" t="str">
        <f>IFERROR(VLOOKUP(AC1813,[6]Hoja3!$B$28:$E$38,2,FALSE),"")</f>
        <v>Gloria Teresita Serna Alzate</v>
      </c>
      <c r="AJ1813" s="157" t="str">
        <f>IFERROR(VLOOKUP(AC1813,[6]Hoja3!$B$28:$E$38,3,FALSE),"")</f>
        <v>602 5561125</v>
      </c>
      <c r="AK1813" s="167" t="str">
        <f>IFERROR(VLOOKUP(AC1813,[6]Hoja3!$B$28:$E$38,4,FALSE),"")</f>
        <v>gloria.serna@parquesnacionales.gov.co</v>
      </c>
      <c r="AL1813" s="168" t="s">
        <v>183</v>
      </c>
      <c r="AM1813" s="168" t="s">
        <v>183</v>
      </c>
      <c r="AN1813" s="168" t="s">
        <v>183</v>
      </c>
      <c r="AO1813" s="168" t="s">
        <v>183</v>
      </c>
      <c r="AP1813" s="168"/>
      <c r="AQ1813" s="157"/>
      <c r="AR1813" s="157"/>
      <c r="AS1813" s="157" t="s">
        <v>191</v>
      </c>
      <c r="AT1813" s="157"/>
    </row>
    <row r="1814" spans="1:46" ht="25.05" customHeight="1" x14ac:dyDescent="0.3">
      <c r="A1814" s="168"/>
      <c r="B1814" s="168">
        <v>80141607</v>
      </c>
      <c r="C1814" s="168" t="s">
        <v>2664</v>
      </c>
      <c r="D1814" s="157" t="s">
        <v>252</v>
      </c>
      <c r="E1814" s="168" t="s">
        <v>175</v>
      </c>
      <c r="F1814" s="158">
        <v>1</v>
      </c>
      <c r="G1814" s="158" t="str">
        <f>IFERROR(VLOOKUP(F1814,[6]Hoja4!$A$1:B1951,2,FALSE),"")</f>
        <v>ENERO</v>
      </c>
      <c r="H1814" s="148">
        <v>1</v>
      </c>
      <c r="I1814" s="158" t="str">
        <f>IFERROR(VLOOKUP(H1814,[6]Hoja4!$A$1:D1950,2,FALSE),"")</f>
        <v>ENERO</v>
      </c>
      <c r="J1814" s="148" t="s">
        <v>178</v>
      </c>
      <c r="K1814" s="148">
        <f>IFERROR(VLOOKUP(J1814,[6]LISTAS!$A$8:$B$11,2,FALSE),"")</f>
        <v>1</v>
      </c>
      <c r="L1814" s="159"/>
      <c r="M1814" s="160" t="s">
        <v>196</v>
      </c>
      <c r="N1814" s="160" t="str">
        <f>IFERROR(VLOOKUP(M1814,'[6]archivo de datos'!$G$1:$H$24,2,FALSE),"")</f>
        <v>CCE-10</v>
      </c>
      <c r="O1814" s="168" t="s">
        <v>180</v>
      </c>
      <c r="P1814" s="162">
        <f>IFERROR(VLOOKUP(O1814,'[6]archivo de datos'!$J$6:$K$12,2,FALSE),"")</f>
        <v>0</v>
      </c>
      <c r="Q1814" s="163" t="s">
        <v>46</v>
      </c>
      <c r="R1814" s="157" t="s">
        <v>181</v>
      </c>
      <c r="S1814" s="164" t="s">
        <v>182</v>
      </c>
      <c r="T1814" s="147" t="s">
        <v>166</v>
      </c>
      <c r="U1814" s="147" t="s">
        <v>584</v>
      </c>
      <c r="V1814" s="157" t="str">
        <f>+IFERROR(VLOOKUP(U1814,[6]Equivalencias!$M$2:$N$97,2,FALSE),"")</f>
        <v xml:space="preserve">Áreas administradas </v>
      </c>
      <c r="W1814" s="168" t="s">
        <v>175</v>
      </c>
      <c r="X1814" s="154">
        <v>9000000</v>
      </c>
      <c r="Y1814" s="154">
        <v>9000000</v>
      </c>
      <c r="Z1814" s="168" t="s">
        <v>183</v>
      </c>
      <c r="AA1814" s="168" t="s">
        <v>184</v>
      </c>
      <c r="AB1814" s="157">
        <f>IFERROR(VLOOKUP(AA1814,[6]Hoja4!$A$14:$B$19,2,FALSE),"")</f>
        <v>0</v>
      </c>
      <c r="AC1814" s="157" t="s">
        <v>171</v>
      </c>
      <c r="AD1814" s="157" t="s">
        <v>2624</v>
      </c>
      <c r="AE1814" s="157" t="s">
        <v>2625</v>
      </c>
      <c r="AF1814" s="157" t="s">
        <v>2626</v>
      </c>
      <c r="AG1814" s="157" t="str">
        <f>IFERROR(VLOOKUP(AF1814,'[6]archivo de datos'!$D$1:$E$1156,2,FALSE),"")</f>
        <v>CO-ANT-05837</v>
      </c>
      <c r="AH1814" s="157" t="s">
        <v>188</v>
      </c>
      <c r="AI1814" s="157" t="str">
        <f>IFERROR(VLOOKUP(AC1814,[6]Hoja3!$B$28:$E$38,2,FALSE),"")</f>
        <v>Gloria Teresita Serna Alzate</v>
      </c>
      <c r="AJ1814" s="157" t="str">
        <f>IFERROR(VLOOKUP(AC1814,[6]Hoja3!$B$28:$E$38,3,FALSE),"")</f>
        <v>602 5561125</v>
      </c>
      <c r="AK1814" s="167" t="str">
        <f>IFERROR(VLOOKUP(AC1814,[6]Hoja3!$B$28:$E$38,4,FALSE),"")</f>
        <v>gloria.serna@parquesnacionales.gov.co</v>
      </c>
      <c r="AL1814" s="168" t="s">
        <v>183</v>
      </c>
      <c r="AM1814" s="168" t="s">
        <v>183</v>
      </c>
      <c r="AN1814" s="168" t="s">
        <v>183</v>
      </c>
      <c r="AO1814" s="168" t="s">
        <v>183</v>
      </c>
      <c r="AP1814" s="168"/>
      <c r="AQ1814" s="157"/>
      <c r="AR1814" s="157"/>
      <c r="AS1814" s="157" t="s">
        <v>191</v>
      </c>
      <c r="AT1814" s="157"/>
    </row>
    <row r="1815" spans="1:46" ht="25.05" customHeight="1" x14ac:dyDescent="0.3">
      <c r="A1815" s="168"/>
      <c r="B1815" s="168">
        <v>52121509</v>
      </c>
      <c r="C1815" s="168" t="s">
        <v>2665</v>
      </c>
      <c r="D1815" s="157" t="s">
        <v>2666</v>
      </c>
      <c r="E1815" s="168" t="s">
        <v>175</v>
      </c>
      <c r="F1815" s="158">
        <v>3</v>
      </c>
      <c r="G1815" s="158" t="str">
        <f>IFERROR(VLOOKUP(F1815,[6]Hoja4!$A$1:B1952,2,FALSE),"")</f>
        <v>MARZO</v>
      </c>
      <c r="H1815" s="148">
        <v>3</v>
      </c>
      <c r="I1815" s="158" t="str">
        <f>IFERROR(VLOOKUP(H1815,[6]Hoja4!$A$1:D1951,2,FALSE),"")</f>
        <v>MARZO</v>
      </c>
      <c r="J1815" s="148" t="s">
        <v>178</v>
      </c>
      <c r="K1815" s="148">
        <f>IFERROR(VLOOKUP(J1815,[6]LISTAS!$A$8:$B$11,2,FALSE),"")</f>
        <v>1</v>
      </c>
      <c r="L1815" s="159"/>
      <c r="M1815" s="160" t="s">
        <v>196</v>
      </c>
      <c r="N1815" s="160" t="str">
        <f>IFERROR(VLOOKUP(M1815,'[6]archivo de datos'!$G$1:$H$24,2,FALSE),"")</f>
        <v>CCE-10</v>
      </c>
      <c r="O1815" s="168" t="s">
        <v>180</v>
      </c>
      <c r="P1815" s="162">
        <f>IFERROR(VLOOKUP(O1815,'[6]archivo de datos'!$J$6:$K$12,2,FALSE),"")</f>
        <v>0</v>
      </c>
      <c r="Q1815" s="163" t="s">
        <v>46</v>
      </c>
      <c r="R1815" s="157" t="s">
        <v>181</v>
      </c>
      <c r="S1815" s="164" t="s">
        <v>182</v>
      </c>
      <c r="T1815" s="147" t="s">
        <v>166</v>
      </c>
      <c r="U1815" s="147" t="s">
        <v>595</v>
      </c>
      <c r="V1815" s="157" t="str">
        <f>+IFERROR(VLOOKUP(U1815,[6]Equivalencias!$M$2:$N$97,2,FALSE),"")</f>
        <v xml:space="preserve">Áreas administradas </v>
      </c>
      <c r="W1815" s="168" t="s">
        <v>175</v>
      </c>
      <c r="X1815" s="154">
        <v>19000000</v>
      </c>
      <c r="Y1815" s="154">
        <v>19000000</v>
      </c>
      <c r="Z1815" s="168" t="s">
        <v>183</v>
      </c>
      <c r="AA1815" s="168" t="s">
        <v>184</v>
      </c>
      <c r="AB1815" s="157">
        <f>IFERROR(VLOOKUP(AA1815,[6]Hoja4!$A$14:$B$19,2,FALSE),"")</f>
        <v>0</v>
      </c>
      <c r="AC1815" s="157" t="s">
        <v>171</v>
      </c>
      <c r="AD1815" s="157" t="s">
        <v>2624</v>
      </c>
      <c r="AE1815" s="157" t="s">
        <v>2625</v>
      </c>
      <c r="AF1815" s="157" t="s">
        <v>2626</v>
      </c>
      <c r="AG1815" s="157" t="str">
        <f>IFERROR(VLOOKUP(AF1815,'[6]archivo de datos'!$D$1:$E$1156,2,FALSE),"")</f>
        <v>CO-ANT-05837</v>
      </c>
      <c r="AH1815" s="157" t="s">
        <v>188</v>
      </c>
      <c r="AI1815" s="157" t="str">
        <f>IFERROR(VLOOKUP(AC1815,[6]Hoja3!$B$28:$E$38,2,FALSE),"")</f>
        <v>Gloria Teresita Serna Alzate</v>
      </c>
      <c r="AJ1815" s="157" t="str">
        <f>IFERROR(VLOOKUP(AC1815,[6]Hoja3!$B$28:$E$38,3,FALSE),"")</f>
        <v>602 5561125</v>
      </c>
      <c r="AK1815" s="167" t="str">
        <f>IFERROR(VLOOKUP(AC1815,[6]Hoja3!$B$28:$E$38,4,FALSE),"")</f>
        <v>gloria.serna@parquesnacionales.gov.co</v>
      </c>
      <c r="AL1815" s="168" t="s">
        <v>183</v>
      </c>
      <c r="AM1815" s="168" t="s">
        <v>183</v>
      </c>
      <c r="AN1815" s="168" t="s">
        <v>183</v>
      </c>
      <c r="AO1815" s="168" t="s">
        <v>183</v>
      </c>
      <c r="AP1815" s="168"/>
      <c r="AQ1815" s="157"/>
      <c r="AR1815" s="157"/>
      <c r="AS1815" s="157" t="s">
        <v>191</v>
      </c>
      <c r="AT1815" s="157"/>
    </row>
    <row r="1816" spans="1:46" ht="25.05" customHeight="1" x14ac:dyDescent="0.3">
      <c r="A1816" s="168"/>
      <c r="B1816" s="168">
        <v>80131500</v>
      </c>
      <c r="C1816" s="168" t="s">
        <v>2667</v>
      </c>
      <c r="D1816" s="157" t="s">
        <v>1076</v>
      </c>
      <c r="E1816" s="168" t="s">
        <v>175</v>
      </c>
      <c r="F1816" s="158">
        <v>1</v>
      </c>
      <c r="G1816" s="158" t="str">
        <f>IFERROR(VLOOKUP(F1816,[6]Hoja4!$A$1:B1953,2,FALSE),"")</f>
        <v>ENERO</v>
      </c>
      <c r="H1816" s="148">
        <v>1</v>
      </c>
      <c r="I1816" s="158" t="str">
        <f>IFERROR(VLOOKUP(H1816,[6]Hoja4!$A$1:D1952,2,FALSE),"")</f>
        <v>ENERO</v>
      </c>
      <c r="J1816" s="148" t="s">
        <v>178</v>
      </c>
      <c r="K1816" s="148">
        <f>IFERROR(VLOOKUP(J1816,[6]LISTAS!$A$8:$B$11,2,FALSE),"")</f>
        <v>1</v>
      </c>
      <c r="L1816" s="159"/>
      <c r="M1816" s="160" t="s">
        <v>213</v>
      </c>
      <c r="N1816" s="160" t="str">
        <f>IFERROR(VLOOKUP(M1816,'[6]archivo de datos'!$G$1:$H$24,2,FALSE),"")</f>
        <v>CCE-16</v>
      </c>
      <c r="O1816" s="168" t="s">
        <v>180</v>
      </c>
      <c r="P1816" s="162">
        <f>IFERROR(VLOOKUP(O1816,'[6]archivo de datos'!$J$6:$K$12,2,FALSE),"")</f>
        <v>0</v>
      </c>
      <c r="Q1816" s="163" t="s">
        <v>46</v>
      </c>
      <c r="R1816" s="157" t="s">
        <v>181</v>
      </c>
      <c r="S1816" s="164" t="s">
        <v>182</v>
      </c>
      <c r="T1816" s="147" t="s">
        <v>164</v>
      </c>
      <c r="U1816" s="147" t="s">
        <v>558</v>
      </c>
      <c r="V1816" s="157" t="str">
        <f>+IFERROR(VLOOKUP(U1816,[6]Equivalencias!$M$2:$N$97,2,FALSE),"")</f>
        <v>Áreas cubiertas con jornadas de vigilancia</v>
      </c>
      <c r="W1816" s="168" t="s">
        <v>175</v>
      </c>
      <c r="X1816" s="154">
        <v>15568439</v>
      </c>
      <c r="Y1816" s="154">
        <v>15568439</v>
      </c>
      <c r="Z1816" s="168" t="s">
        <v>183</v>
      </c>
      <c r="AA1816" s="168" t="s">
        <v>184</v>
      </c>
      <c r="AB1816" s="157">
        <f>IFERROR(VLOOKUP(AA1816,[6]Hoja4!$A$14:$B$19,2,FALSE),"")</f>
        <v>0</v>
      </c>
      <c r="AC1816" s="157" t="s">
        <v>171</v>
      </c>
      <c r="AD1816" s="157" t="s">
        <v>2624</v>
      </c>
      <c r="AE1816" s="157"/>
      <c r="AF1816" s="157"/>
      <c r="AG1816" s="157" t="str">
        <f>IFERROR(VLOOKUP(AF1816,'[6]archivo de datos'!$D$1:$E$1156,2,FALSE),"")</f>
        <v/>
      </c>
      <c r="AH1816" s="157"/>
      <c r="AI1816" s="157" t="str">
        <f>IFERROR(VLOOKUP(AC1816,[6]Hoja3!$B$28:$E$38,2,FALSE),"")</f>
        <v>Gloria Teresita Serna Alzate</v>
      </c>
      <c r="AJ1816" s="157" t="str">
        <f>IFERROR(VLOOKUP(AC1816,[6]Hoja3!$B$28:$E$38,3,FALSE),"")</f>
        <v>602 5561125</v>
      </c>
      <c r="AK1816" s="167" t="str">
        <f>IFERROR(VLOOKUP(AC1816,[6]Hoja3!$B$28:$E$38,4,FALSE),"")</f>
        <v>gloria.serna@parquesnacionales.gov.co</v>
      </c>
      <c r="AL1816" s="168"/>
      <c r="AM1816" s="168"/>
      <c r="AN1816" s="168" t="s">
        <v>183</v>
      </c>
      <c r="AO1816" s="168" t="s">
        <v>183</v>
      </c>
      <c r="AP1816" s="168"/>
      <c r="AQ1816" s="157"/>
      <c r="AR1816" s="157"/>
      <c r="AS1816" s="157" t="s">
        <v>191</v>
      </c>
      <c r="AT1816" s="157"/>
    </row>
    <row r="1817" spans="1:46" ht="25.05" customHeight="1" x14ac:dyDescent="0.3">
      <c r="A1817" s="168"/>
      <c r="B1817" s="168">
        <v>80131500</v>
      </c>
      <c r="C1817" s="168" t="s">
        <v>2667</v>
      </c>
      <c r="D1817" s="157" t="s">
        <v>1076</v>
      </c>
      <c r="E1817" s="168" t="s">
        <v>175</v>
      </c>
      <c r="F1817" s="158">
        <v>1</v>
      </c>
      <c r="G1817" s="158" t="str">
        <f>IFERROR(VLOOKUP(F1817,[6]Hoja4!$A$1:B1954,2,FALSE),"")</f>
        <v>ENERO</v>
      </c>
      <c r="H1817" s="148">
        <v>1</v>
      </c>
      <c r="I1817" s="158" t="str">
        <f>IFERROR(VLOOKUP(H1817,[6]Hoja4!$A$1:D1953,2,FALSE),"")</f>
        <v>ENERO</v>
      </c>
      <c r="J1817" s="148" t="s">
        <v>178</v>
      </c>
      <c r="K1817" s="148">
        <f>IFERROR(VLOOKUP(J1817,[6]LISTAS!$A$8:$B$11,2,FALSE),"")</f>
        <v>1</v>
      </c>
      <c r="L1817" s="159"/>
      <c r="M1817" s="160" t="s">
        <v>213</v>
      </c>
      <c r="N1817" s="160" t="str">
        <f>IFERROR(VLOOKUP(M1817,'[6]archivo de datos'!$G$1:$H$24,2,FALSE),"")</f>
        <v>CCE-16</v>
      </c>
      <c r="O1817" s="168" t="s">
        <v>180</v>
      </c>
      <c r="P1817" s="162">
        <f>IFERROR(VLOOKUP(O1817,'[6]archivo de datos'!$J$6:$K$12,2,FALSE),"")</f>
        <v>0</v>
      </c>
      <c r="Q1817" s="163" t="s">
        <v>48</v>
      </c>
      <c r="R1817" s="157" t="s">
        <v>181</v>
      </c>
      <c r="S1817" s="164" t="s">
        <v>182</v>
      </c>
      <c r="T1817" s="147" t="s">
        <v>166</v>
      </c>
      <c r="U1817" s="147" t="s">
        <v>595</v>
      </c>
      <c r="V1817" s="157" t="str">
        <f>+IFERROR(VLOOKUP(U1817,[6]Equivalencias!$M$2:$N$97,2,FALSE),"")</f>
        <v xml:space="preserve">Áreas administradas </v>
      </c>
      <c r="W1817" s="168" t="s">
        <v>175</v>
      </c>
      <c r="X1817" s="154">
        <v>9431561</v>
      </c>
      <c r="Y1817" s="154">
        <v>9431561</v>
      </c>
      <c r="Z1817" s="168" t="s">
        <v>183</v>
      </c>
      <c r="AA1817" s="168" t="s">
        <v>184</v>
      </c>
      <c r="AB1817" s="157">
        <f>IFERROR(VLOOKUP(AA1817,[6]Hoja4!$A$14:$B$19,2,FALSE),"")</f>
        <v>0</v>
      </c>
      <c r="AC1817" s="157" t="s">
        <v>171</v>
      </c>
      <c r="AD1817" s="157" t="s">
        <v>2624</v>
      </c>
      <c r="AE1817" s="157" t="s">
        <v>2625</v>
      </c>
      <c r="AF1817" s="157" t="s">
        <v>2626</v>
      </c>
      <c r="AG1817" s="157" t="str">
        <f>IFERROR(VLOOKUP(AF1817,'[6]archivo de datos'!$D$1:$E$1156,2,FALSE),"")</f>
        <v>CO-ANT-05837</v>
      </c>
      <c r="AH1817" s="157" t="s">
        <v>188</v>
      </c>
      <c r="AI1817" s="157" t="str">
        <f>IFERROR(VLOOKUP(AC1817,[6]Hoja3!$B$28:$E$38,2,FALSE),"")</f>
        <v>Gloria Teresita Serna Alzate</v>
      </c>
      <c r="AJ1817" s="157" t="str">
        <f>IFERROR(VLOOKUP(AC1817,[6]Hoja3!$B$28:$E$38,3,FALSE),"")</f>
        <v>602 5561125</v>
      </c>
      <c r="AK1817" s="167" t="str">
        <f>IFERROR(VLOOKUP(AC1817,[6]Hoja3!$B$28:$E$38,4,FALSE),"")</f>
        <v>gloria.serna@parquesnacionales.gov.co</v>
      </c>
      <c r="AL1817" s="168" t="s">
        <v>183</v>
      </c>
      <c r="AM1817" s="168" t="s">
        <v>183</v>
      </c>
      <c r="AN1817" s="168" t="s">
        <v>183</v>
      </c>
      <c r="AO1817" s="168" t="s">
        <v>183</v>
      </c>
      <c r="AP1817" s="168"/>
      <c r="AQ1817" s="157"/>
      <c r="AR1817" s="157"/>
      <c r="AS1817" s="157" t="s">
        <v>191</v>
      </c>
      <c r="AT1817" s="157"/>
    </row>
    <row r="1818" spans="1:46" ht="25.05" customHeight="1" x14ac:dyDescent="0.3">
      <c r="A1818" s="168"/>
      <c r="B1818" s="168" t="s">
        <v>175</v>
      </c>
      <c r="C1818" s="168" t="s">
        <v>2668</v>
      </c>
      <c r="D1818" s="157" t="s">
        <v>220</v>
      </c>
      <c r="E1818" s="168" t="s">
        <v>175</v>
      </c>
      <c r="F1818" s="158">
        <v>3</v>
      </c>
      <c r="G1818" s="158" t="str">
        <f>IFERROR(VLOOKUP(F1818,[6]Hoja4!$A$1:B1955,2,FALSE),"")</f>
        <v>MARZO</v>
      </c>
      <c r="H1818" s="148">
        <v>3</v>
      </c>
      <c r="I1818" s="158" t="str">
        <f>IFERROR(VLOOKUP(H1818,[6]Hoja4!$A$1:D1954,2,FALSE),"")</f>
        <v>MARZO</v>
      </c>
      <c r="J1818" s="148" t="s">
        <v>178</v>
      </c>
      <c r="K1818" s="148">
        <f>IFERROR(VLOOKUP(J1818,[6]LISTAS!$A$8:$B$11,2,FALSE),"")</f>
        <v>1</v>
      </c>
      <c r="L1818" s="159"/>
      <c r="M1818" s="160" t="s">
        <v>179</v>
      </c>
      <c r="N1818" s="160" t="str">
        <f>IFERROR(VLOOKUP(M1818,'[6]archivo de datos'!$G$1:$H$24,2,FALSE),"")</f>
        <v>N/A</v>
      </c>
      <c r="O1818" s="168" t="s">
        <v>180</v>
      </c>
      <c r="P1818" s="162">
        <f>IFERROR(VLOOKUP(O1818,'[6]archivo de datos'!$J$6:$K$12,2,FALSE),"")</f>
        <v>0</v>
      </c>
      <c r="Q1818" s="163" t="s">
        <v>46</v>
      </c>
      <c r="R1818" s="157" t="s">
        <v>181</v>
      </c>
      <c r="S1818" s="164" t="s">
        <v>182</v>
      </c>
      <c r="T1818" s="147" t="s">
        <v>166</v>
      </c>
      <c r="U1818" s="147" t="s">
        <v>595</v>
      </c>
      <c r="V1818" s="157" t="str">
        <f>+IFERROR(VLOOKUP(U1818,[6]Equivalencias!$M$2:$N$97,2,FALSE),"")</f>
        <v xml:space="preserve">Áreas administradas </v>
      </c>
      <c r="W1818" s="168" t="s">
        <v>175</v>
      </c>
      <c r="X1818" s="154">
        <v>18000000</v>
      </c>
      <c r="Y1818" s="154">
        <v>18000000</v>
      </c>
      <c r="Z1818" s="168" t="s">
        <v>183</v>
      </c>
      <c r="AA1818" s="168" t="s">
        <v>184</v>
      </c>
      <c r="AB1818" s="157">
        <f>IFERROR(VLOOKUP(AA1818,[6]Hoja4!$A$14:$B$19,2,FALSE),"")</f>
        <v>0</v>
      </c>
      <c r="AC1818" s="157" t="s">
        <v>171</v>
      </c>
      <c r="AD1818" s="157" t="s">
        <v>2624</v>
      </c>
      <c r="AE1818" s="157" t="s">
        <v>2625</v>
      </c>
      <c r="AF1818" s="157" t="s">
        <v>2626</v>
      </c>
      <c r="AG1818" s="157" t="str">
        <f>IFERROR(VLOOKUP(AF1818,'[6]archivo de datos'!$D$1:$E$1156,2,FALSE),"")</f>
        <v>CO-ANT-05837</v>
      </c>
      <c r="AH1818" s="157" t="s">
        <v>188</v>
      </c>
      <c r="AI1818" s="157" t="str">
        <f>IFERROR(VLOOKUP(AC1818,[6]Hoja3!$B$28:$E$38,2,FALSE),"")</f>
        <v>Gloria Teresita Serna Alzate</v>
      </c>
      <c r="AJ1818" s="157" t="str">
        <f>IFERROR(VLOOKUP(AC1818,[6]Hoja3!$B$28:$E$38,3,FALSE),"")</f>
        <v>602 5561125</v>
      </c>
      <c r="AK1818" s="167" t="str">
        <f>IFERROR(VLOOKUP(AC1818,[6]Hoja3!$B$28:$E$38,4,FALSE),"")</f>
        <v>gloria.serna@parquesnacionales.gov.co</v>
      </c>
      <c r="AL1818" s="168" t="s">
        <v>183</v>
      </c>
      <c r="AM1818" s="168" t="s">
        <v>183</v>
      </c>
      <c r="AN1818" s="168" t="s">
        <v>183</v>
      </c>
      <c r="AO1818" s="168" t="s">
        <v>183</v>
      </c>
      <c r="AP1818" s="168"/>
      <c r="AQ1818" s="157"/>
      <c r="AR1818" s="157"/>
      <c r="AS1818" s="157" t="s">
        <v>191</v>
      </c>
      <c r="AT1818" s="157"/>
    </row>
    <row r="1819" spans="1:46" ht="25.05" customHeight="1" x14ac:dyDescent="0.3">
      <c r="A1819" s="168"/>
      <c r="B1819" s="168" t="s">
        <v>175</v>
      </c>
      <c r="C1819" s="168" t="s">
        <v>2668</v>
      </c>
      <c r="D1819" s="157" t="s">
        <v>177</v>
      </c>
      <c r="E1819" s="168" t="s">
        <v>175</v>
      </c>
      <c r="F1819" s="158">
        <v>3</v>
      </c>
      <c r="G1819" s="158" t="str">
        <f>IFERROR(VLOOKUP(F1819,[6]Hoja4!$A$1:B1956,2,FALSE),"")</f>
        <v>MARZO</v>
      </c>
      <c r="H1819" s="148">
        <v>3</v>
      </c>
      <c r="I1819" s="158" t="str">
        <f>IFERROR(VLOOKUP(H1819,[6]Hoja4!$A$1:D1955,2,FALSE),"")</f>
        <v>MARZO</v>
      </c>
      <c r="J1819" s="148" t="s">
        <v>178</v>
      </c>
      <c r="K1819" s="148">
        <f>IFERROR(VLOOKUP(J1819,[6]LISTAS!$A$8:$B$11,2,FALSE),"")</f>
        <v>1</v>
      </c>
      <c r="L1819" s="159"/>
      <c r="M1819" s="160" t="s">
        <v>179</v>
      </c>
      <c r="N1819" s="160" t="str">
        <f>IFERROR(VLOOKUP(M1819,'[6]archivo de datos'!$G$1:$H$24,2,FALSE),"")</f>
        <v>N/A</v>
      </c>
      <c r="O1819" s="168" t="s">
        <v>180</v>
      </c>
      <c r="P1819" s="162">
        <f>IFERROR(VLOOKUP(O1819,'[6]archivo de datos'!$J$6:$K$12,2,FALSE),"")</f>
        <v>0</v>
      </c>
      <c r="Q1819" s="163" t="s">
        <v>46</v>
      </c>
      <c r="R1819" s="157" t="s">
        <v>181</v>
      </c>
      <c r="S1819" s="164" t="s">
        <v>182</v>
      </c>
      <c r="T1819" s="147" t="s">
        <v>166</v>
      </c>
      <c r="U1819" s="147" t="s">
        <v>595</v>
      </c>
      <c r="V1819" s="157" t="str">
        <f>+IFERROR(VLOOKUP(U1819,[6]Equivalencias!$M$2:$N$97,2,FALSE),"")</f>
        <v xml:space="preserve">Áreas administradas </v>
      </c>
      <c r="W1819" s="168" t="s">
        <v>175</v>
      </c>
      <c r="X1819" s="154">
        <v>11140988</v>
      </c>
      <c r="Y1819" s="154">
        <v>11140988</v>
      </c>
      <c r="Z1819" s="168" t="s">
        <v>183</v>
      </c>
      <c r="AA1819" s="168" t="s">
        <v>184</v>
      </c>
      <c r="AB1819" s="157">
        <f>IFERROR(VLOOKUP(AA1819,[6]Hoja4!$A$14:$B$19,2,FALSE),"")</f>
        <v>0</v>
      </c>
      <c r="AC1819" s="157" t="s">
        <v>171</v>
      </c>
      <c r="AD1819" s="157" t="s">
        <v>2624</v>
      </c>
      <c r="AE1819" s="157" t="s">
        <v>2625</v>
      </c>
      <c r="AF1819" s="157" t="s">
        <v>2626</v>
      </c>
      <c r="AG1819" s="157" t="str">
        <f>IFERROR(VLOOKUP(AF1819,'[6]archivo de datos'!$D$1:$E$1156,2,FALSE),"")</f>
        <v>CO-ANT-05837</v>
      </c>
      <c r="AH1819" s="157" t="s">
        <v>188</v>
      </c>
      <c r="AI1819" s="157" t="str">
        <f>IFERROR(VLOOKUP(AC1819,[6]Hoja3!$B$28:$E$38,2,FALSE),"")</f>
        <v>Gloria Teresita Serna Alzate</v>
      </c>
      <c r="AJ1819" s="157" t="str">
        <f>IFERROR(VLOOKUP(AC1819,[6]Hoja3!$B$28:$E$38,3,FALSE),"")</f>
        <v>602 5561125</v>
      </c>
      <c r="AK1819" s="167" t="str">
        <f>IFERROR(VLOOKUP(AC1819,[6]Hoja3!$B$28:$E$38,4,FALSE),"")</f>
        <v>gloria.serna@parquesnacionales.gov.co</v>
      </c>
      <c r="AL1819" s="168" t="s">
        <v>183</v>
      </c>
      <c r="AM1819" s="168" t="s">
        <v>183</v>
      </c>
      <c r="AN1819" s="168" t="s">
        <v>183</v>
      </c>
      <c r="AO1819" s="168" t="s">
        <v>183</v>
      </c>
      <c r="AP1819" s="168"/>
      <c r="AQ1819" s="157"/>
      <c r="AR1819" s="157"/>
      <c r="AS1819" s="157" t="s">
        <v>191</v>
      </c>
      <c r="AT1819" s="157"/>
    </row>
    <row r="1820" spans="1:46" ht="25.05" customHeight="1" x14ac:dyDescent="0.3">
      <c r="A1820" s="168"/>
      <c r="B1820" s="168" t="s">
        <v>175</v>
      </c>
      <c r="C1820" s="168" t="s">
        <v>2668</v>
      </c>
      <c r="D1820" s="157" t="s">
        <v>177</v>
      </c>
      <c r="E1820" s="168" t="s">
        <v>175</v>
      </c>
      <c r="F1820" s="158">
        <v>3</v>
      </c>
      <c r="G1820" s="158" t="str">
        <f>IFERROR(VLOOKUP(F1820,[6]Hoja4!$A$1:B1957,2,FALSE),"")</f>
        <v>MARZO</v>
      </c>
      <c r="H1820" s="148">
        <v>3</v>
      </c>
      <c r="I1820" s="158" t="str">
        <f>IFERROR(VLOOKUP(H1820,[6]Hoja4!$A$1:D1956,2,FALSE),"")</f>
        <v>MARZO</v>
      </c>
      <c r="J1820" s="148" t="s">
        <v>178</v>
      </c>
      <c r="K1820" s="148">
        <f>IFERROR(VLOOKUP(J1820,[6]LISTAS!$A$8:$B$11,2,FALSE),"")</f>
        <v>1</v>
      </c>
      <c r="L1820" s="159"/>
      <c r="M1820" s="160" t="s">
        <v>179</v>
      </c>
      <c r="N1820" s="160" t="str">
        <f>IFERROR(VLOOKUP(M1820,'[6]archivo de datos'!$G$1:$H$24,2,FALSE),"")</f>
        <v>N/A</v>
      </c>
      <c r="O1820" s="168" t="s">
        <v>214</v>
      </c>
      <c r="P1820" s="162">
        <f>IFERROR(VLOOKUP(O1820,'[6]archivo de datos'!$J$6:$K$12,2,FALSE),"")</f>
        <v>1</v>
      </c>
      <c r="Q1820" s="163" t="s">
        <v>49</v>
      </c>
      <c r="R1820" s="157" t="s">
        <v>181</v>
      </c>
      <c r="S1820" s="164" t="s">
        <v>182</v>
      </c>
      <c r="T1820" s="147" t="s">
        <v>166</v>
      </c>
      <c r="U1820" s="147" t="s">
        <v>595</v>
      </c>
      <c r="V1820" s="157" t="str">
        <f>+IFERROR(VLOOKUP(U1820,[6]Equivalencias!$M$2:$N$97,2,FALSE),"")</f>
        <v xml:space="preserve">Áreas administradas </v>
      </c>
      <c r="W1820" s="168" t="s">
        <v>175</v>
      </c>
      <c r="X1820" s="154">
        <v>8579913</v>
      </c>
      <c r="Y1820" s="154">
        <v>8579913</v>
      </c>
      <c r="Z1820" s="168" t="s">
        <v>183</v>
      </c>
      <c r="AA1820" s="168" t="s">
        <v>184</v>
      </c>
      <c r="AB1820" s="157">
        <f>IFERROR(VLOOKUP(AA1820,[6]Hoja4!$A$14:$B$19,2,FALSE),"")</f>
        <v>0</v>
      </c>
      <c r="AC1820" s="157" t="s">
        <v>171</v>
      </c>
      <c r="AD1820" s="157" t="s">
        <v>2624</v>
      </c>
      <c r="AE1820" s="157" t="s">
        <v>2625</v>
      </c>
      <c r="AF1820" s="157" t="s">
        <v>2626</v>
      </c>
      <c r="AG1820" s="157" t="str">
        <f>IFERROR(VLOOKUP(AF1820,'[6]archivo de datos'!$D$1:$E$1156,2,FALSE),"")</f>
        <v>CO-ANT-05837</v>
      </c>
      <c r="AH1820" s="157" t="s">
        <v>188</v>
      </c>
      <c r="AI1820" s="157" t="str">
        <f>IFERROR(VLOOKUP(AC1820,[6]Hoja3!$B$28:$E$38,2,FALSE),"")</f>
        <v>Gloria Teresita Serna Alzate</v>
      </c>
      <c r="AJ1820" s="157" t="str">
        <f>IFERROR(VLOOKUP(AC1820,[6]Hoja3!$B$28:$E$38,3,FALSE),"")</f>
        <v>602 5561125</v>
      </c>
      <c r="AK1820" s="167" t="str">
        <f>IFERROR(VLOOKUP(AC1820,[6]Hoja3!$B$28:$E$38,4,FALSE),"")</f>
        <v>gloria.serna@parquesnacionales.gov.co</v>
      </c>
      <c r="AL1820" s="168" t="s">
        <v>183</v>
      </c>
      <c r="AM1820" s="168" t="s">
        <v>183</v>
      </c>
      <c r="AN1820" s="168" t="s">
        <v>183</v>
      </c>
      <c r="AO1820" s="168" t="s">
        <v>183</v>
      </c>
      <c r="AP1820" s="168"/>
      <c r="AQ1820" s="157"/>
      <c r="AR1820" s="157"/>
      <c r="AS1820" s="157" t="s">
        <v>191</v>
      </c>
      <c r="AT1820" s="157"/>
    </row>
    <row r="1821" spans="1:46" ht="25.05" customHeight="1" x14ac:dyDescent="0.3">
      <c r="A1821" s="168"/>
      <c r="B1821" s="168" t="s">
        <v>175</v>
      </c>
      <c r="C1821" s="168" t="s">
        <v>2668</v>
      </c>
      <c r="D1821" s="157" t="s">
        <v>177</v>
      </c>
      <c r="E1821" s="168" t="s">
        <v>175</v>
      </c>
      <c r="F1821" s="158">
        <v>3</v>
      </c>
      <c r="G1821" s="158" t="str">
        <f>IFERROR(VLOOKUP(F1821,[6]Hoja4!$A$1:B1958,2,FALSE),"")</f>
        <v>MARZO</v>
      </c>
      <c r="H1821" s="148">
        <v>3</v>
      </c>
      <c r="I1821" s="158" t="str">
        <f>IFERROR(VLOOKUP(H1821,[6]Hoja4!$A$1:D1957,2,FALSE),"")</f>
        <v>MARZO</v>
      </c>
      <c r="J1821" s="148" t="s">
        <v>178</v>
      </c>
      <c r="K1821" s="148">
        <f>IFERROR(VLOOKUP(J1821,[6]LISTAS!$A$8:$B$11,2,FALSE),"")</f>
        <v>1</v>
      </c>
      <c r="L1821" s="159"/>
      <c r="M1821" s="160" t="s">
        <v>179</v>
      </c>
      <c r="N1821" s="160" t="str">
        <f>IFERROR(VLOOKUP(M1821,'[6]archivo de datos'!$G$1:$H$24,2,FALSE),"")</f>
        <v>N/A</v>
      </c>
      <c r="O1821" s="168" t="s">
        <v>180</v>
      </c>
      <c r="P1821" s="162">
        <f>IFERROR(VLOOKUP(O1821,'[6]archivo de datos'!$J$6:$K$12,2,FALSE),"")</f>
        <v>0</v>
      </c>
      <c r="Q1821" s="163" t="s">
        <v>48</v>
      </c>
      <c r="R1821" s="157" t="s">
        <v>181</v>
      </c>
      <c r="S1821" s="164" t="s">
        <v>182</v>
      </c>
      <c r="T1821" s="147" t="s">
        <v>166</v>
      </c>
      <c r="U1821" s="147" t="s">
        <v>595</v>
      </c>
      <c r="V1821" s="157" t="str">
        <f>+IFERROR(VLOOKUP(U1821,[6]Equivalencias!$M$2:$N$97,2,FALSE),"")</f>
        <v xml:space="preserve">Áreas administradas </v>
      </c>
      <c r="W1821" s="168" t="s">
        <v>175</v>
      </c>
      <c r="X1821" s="154">
        <v>2279300</v>
      </c>
      <c r="Y1821" s="154">
        <v>2279300</v>
      </c>
      <c r="Z1821" s="168" t="s">
        <v>183</v>
      </c>
      <c r="AA1821" s="168" t="s">
        <v>184</v>
      </c>
      <c r="AB1821" s="157">
        <f>IFERROR(VLOOKUP(AA1821,[6]Hoja4!$A$14:$B$19,2,FALSE),"")</f>
        <v>0</v>
      </c>
      <c r="AC1821" s="157" t="s">
        <v>171</v>
      </c>
      <c r="AD1821" s="157" t="s">
        <v>2624</v>
      </c>
      <c r="AE1821" s="157" t="s">
        <v>2625</v>
      </c>
      <c r="AF1821" s="157" t="s">
        <v>2626</v>
      </c>
      <c r="AG1821" s="157" t="str">
        <f>IFERROR(VLOOKUP(AF1821,'[6]archivo de datos'!$D$1:$E$1156,2,FALSE),"")</f>
        <v>CO-ANT-05837</v>
      </c>
      <c r="AH1821" s="157" t="s">
        <v>188</v>
      </c>
      <c r="AI1821" s="157" t="str">
        <f>IFERROR(VLOOKUP(AC1821,[6]Hoja3!$B$28:$E$38,2,FALSE),"")</f>
        <v>Gloria Teresita Serna Alzate</v>
      </c>
      <c r="AJ1821" s="157" t="str">
        <f>IFERROR(VLOOKUP(AC1821,[6]Hoja3!$B$28:$E$38,3,FALSE),"")</f>
        <v>602 5561125</v>
      </c>
      <c r="AK1821" s="167" t="str">
        <f>IFERROR(VLOOKUP(AC1821,[6]Hoja3!$B$28:$E$38,4,FALSE),"")</f>
        <v>gloria.serna@parquesnacionales.gov.co</v>
      </c>
      <c r="AL1821" s="168" t="s">
        <v>183</v>
      </c>
      <c r="AM1821" s="168" t="s">
        <v>183</v>
      </c>
      <c r="AN1821" s="168" t="s">
        <v>183</v>
      </c>
      <c r="AO1821" s="168" t="s">
        <v>183</v>
      </c>
      <c r="AP1821" s="168"/>
      <c r="AQ1821" s="157"/>
      <c r="AR1821" s="157"/>
      <c r="AS1821" s="157" t="s">
        <v>191</v>
      </c>
      <c r="AT1821" s="157"/>
    </row>
    <row r="1822" spans="1:46" ht="25.05" customHeight="1" x14ac:dyDescent="0.3">
      <c r="A1822" s="168"/>
      <c r="B1822" s="168">
        <v>80111600</v>
      </c>
      <c r="C1822" s="168" t="s">
        <v>2669</v>
      </c>
      <c r="D1822" s="157" t="s">
        <v>211</v>
      </c>
      <c r="E1822" s="168" t="s">
        <v>557</v>
      </c>
      <c r="F1822" s="158">
        <v>1</v>
      </c>
      <c r="G1822" s="158" t="str">
        <f>IFERROR(VLOOKUP(F1822,[6]Hoja4!$A$1:B1959,2,FALSE),"")</f>
        <v>ENERO</v>
      </c>
      <c r="H1822" s="148">
        <v>1</v>
      </c>
      <c r="I1822" s="158" t="str">
        <f>IFERROR(VLOOKUP(H1822,[6]Hoja4!$A$1:D1958,2,FALSE),"")</f>
        <v>ENERO</v>
      </c>
      <c r="J1822" s="148" t="s">
        <v>178</v>
      </c>
      <c r="K1822" s="148">
        <f>IFERROR(VLOOKUP(J1822,[6]LISTAS!$A$8:$B$11,2,FALSE),"")</f>
        <v>1</v>
      </c>
      <c r="L1822" s="159">
        <v>11</v>
      </c>
      <c r="M1822" s="160" t="s">
        <v>213</v>
      </c>
      <c r="N1822" s="160" t="str">
        <f>IFERROR(VLOOKUP(M1822,'[6]archivo de datos'!$G$1:$H$24,2,FALSE),"")</f>
        <v>CCE-16</v>
      </c>
      <c r="O1822" s="168" t="s">
        <v>214</v>
      </c>
      <c r="P1822" s="162">
        <f>IFERROR(VLOOKUP(O1822,'[6]archivo de datos'!$J$6:$K$12,2,FALSE),"")</f>
        <v>1</v>
      </c>
      <c r="Q1822" s="163" t="s">
        <v>49</v>
      </c>
      <c r="R1822" s="157" t="s">
        <v>181</v>
      </c>
      <c r="S1822" s="164" t="s">
        <v>182</v>
      </c>
      <c r="T1822" s="147" t="s">
        <v>164</v>
      </c>
      <c r="U1822" s="147" t="s">
        <v>558</v>
      </c>
      <c r="V1822" s="157" t="str">
        <f>+IFERROR(VLOOKUP(U1822,[6]Equivalencias!$M$2:$N$97,2,FALSE),"")</f>
        <v>Áreas cubiertas con jornadas de vigilancia</v>
      </c>
      <c r="W1822" s="168">
        <v>4326766.32</v>
      </c>
      <c r="X1822" s="154">
        <v>47594429</v>
      </c>
      <c r="Y1822" s="154">
        <v>47594429</v>
      </c>
      <c r="Z1822" s="168" t="s">
        <v>183</v>
      </c>
      <c r="AA1822" s="168" t="s">
        <v>184</v>
      </c>
      <c r="AB1822" s="157">
        <f>IFERROR(VLOOKUP(AA1822,[6]Hoja4!$A$14:$B$19,2,FALSE),"")</f>
        <v>0</v>
      </c>
      <c r="AC1822" s="157" t="s">
        <v>171</v>
      </c>
      <c r="AD1822" s="157" t="s">
        <v>2670</v>
      </c>
      <c r="AE1822" s="157" t="s">
        <v>376</v>
      </c>
      <c r="AF1822" s="157" t="s">
        <v>2671</v>
      </c>
      <c r="AG1822" s="157" t="str">
        <f>IFERROR(VLOOKUP(AF1822,'[6]archivo de datos'!$D$1:$E$1156,2,FALSE),"")</f>
        <v>CO-CAU-19256</v>
      </c>
      <c r="AH1822" s="157" t="s">
        <v>188</v>
      </c>
      <c r="AI1822" s="157" t="str">
        <f>IFERROR(VLOOKUP(AC1822,[6]Hoja3!$B$28:$E$38,2,FALSE),"")</f>
        <v>Gloria Teresita Serna Alzate</v>
      </c>
      <c r="AJ1822" s="157" t="str">
        <f>IFERROR(VLOOKUP(AC1822,[6]Hoja3!$B$28:$E$38,3,FALSE),"")</f>
        <v>602 5561125</v>
      </c>
      <c r="AK1822" s="167" t="str">
        <f>IFERROR(VLOOKUP(AC1822,[6]Hoja3!$B$28:$E$38,4,FALSE),"")</f>
        <v>gloria.serna@parquesnacionales.gov.co</v>
      </c>
      <c r="AL1822" s="168" t="s">
        <v>183</v>
      </c>
      <c r="AM1822" s="168" t="s">
        <v>183</v>
      </c>
      <c r="AN1822" s="168" t="s">
        <v>183</v>
      </c>
      <c r="AO1822" s="168" t="s">
        <v>183</v>
      </c>
      <c r="AP1822" s="168"/>
      <c r="AQ1822" s="157"/>
      <c r="AR1822" s="157"/>
      <c r="AS1822" s="157" t="s">
        <v>191</v>
      </c>
      <c r="AT1822" s="157"/>
    </row>
    <row r="1823" spans="1:46" ht="25.05" customHeight="1" x14ac:dyDescent="0.3">
      <c r="A1823" s="168"/>
      <c r="B1823" s="168">
        <v>80111600</v>
      </c>
      <c r="C1823" s="168" t="s">
        <v>2672</v>
      </c>
      <c r="D1823" s="157" t="s">
        <v>211</v>
      </c>
      <c r="E1823" s="168" t="s">
        <v>557</v>
      </c>
      <c r="F1823" s="158">
        <v>1</v>
      </c>
      <c r="G1823" s="158" t="str">
        <f>IFERROR(VLOOKUP(F1823,[6]Hoja4!$A$1:B1960,2,FALSE),"")</f>
        <v>ENERO</v>
      </c>
      <c r="H1823" s="148">
        <v>1</v>
      </c>
      <c r="I1823" s="158" t="str">
        <f>IFERROR(VLOOKUP(H1823,[6]Hoja4!$A$1:D1959,2,FALSE),"")</f>
        <v>ENERO</v>
      </c>
      <c r="J1823" s="148" t="s">
        <v>178</v>
      </c>
      <c r="K1823" s="148">
        <f>IFERROR(VLOOKUP(J1823,[6]LISTAS!$A$8:$B$11,2,FALSE),"")</f>
        <v>1</v>
      </c>
      <c r="L1823" s="159">
        <v>11</v>
      </c>
      <c r="M1823" s="160" t="s">
        <v>213</v>
      </c>
      <c r="N1823" s="160" t="str">
        <f>IFERROR(VLOOKUP(M1823,'[6]archivo de datos'!$G$1:$H$24,2,FALSE),"")</f>
        <v>CCE-16</v>
      </c>
      <c r="O1823" s="168" t="s">
        <v>214</v>
      </c>
      <c r="P1823" s="162">
        <f>IFERROR(VLOOKUP(O1823,'[6]archivo de datos'!$J$6:$K$12,2,FALSE),"")</f>
        <v>1</v>
      </c>
      <c r="Q1823" s="163" t="s">
        <v>49</v>
      </c>
      <c r="R1823" s="157" t="s">
        <v>181</v>
      </c>
      <c r="S1823" s="164" t="s">
        <v>182</v>
      </c>
      <c r="T1823" s="147" t="s">
        <v>160</v>
      </c>
      <c r="U1823" s="147" t="s">
        <v>581</v>
      </c>
      <c r="V1823" s="157" t="str">
        <f>+IFERROR(VLOOKUP(U1823,[6]Equivalencias!$M$2:$N$97,2,FALSE),"")</f>
        <v>Personas capacitadas con educación informal</v>
      </c>
      <c r="W1823" s="168">
        <v>4326766.32</v>
      </c>
      <c r="X1823" s="154">
        <v>47594429</v>
      </c>
      <c r="Y1823" s="154">
        <v>47594429</v>
      </c>
      <c r="Z1823" s="168" t="s">
        <v>183</v>
      </c>
      <c r="AA1823" s="168" t="s">
        <v>184</v>
      </c>
      <c r="AB1823" s="157">
        <f>IFERROR(VLOOKUP(AA1823,[6]Hoja4!$A$14:$B$19,2,FALSE),"")</f>
        <v>0</v>
      </c>
      <c r="AC1823" s="157" t="s">
        <v>171</v>
      </c>
      <c r="AD1823" s="157" t="s">
        <v>2670</v>
      </c>
      <c r="AE1823" s="157" t="s">
        <v>376</v>
      </c>
      <c r="AF1823" s="157" t="s">
        <v>2671</v>
      </c>
      <c r="AG1823" s="157" t="str">
        <f>IFERROR(VLOOKUP(AF1823,'[6]archivo de datos'!$D$1:$E$1156,2,FALSE),"")</f>
        <v>CO-CAU-19256</v>
      </c>
      <c r="AH1823" s="157" t="s">
        <v>188</v>
      </c>
      <c r="AI1823" s="157" t="str">
        <f>IFERROR(VLOOKUP(AC1823,[6]Hoja3!$B$28:$E$38,2,FALSE),"")</f>
        <v>Gloria Teresita Serna Alzate</v>
      </c>
      <c r="AJ1823" s="157" t="str">
        <f>IFERROR(VLOOKUP(AC1823,[6]Hoja3!$B$28:$E$38,3,FALSE),"")</f>
        <v>602 5561125</v>
      </c>
      <c r="AK1823" s="167" t="str">
        <f>IFERROR(VLOOKUP(AC1823,[6]Hoja3!$B$28:$E$38,4,FALSE),"")</f>
        <v>gloria.serna@parquesnacionales.gov.co</v>
      </c>
      <c r="AL1823" s="168" t="s">
        <v>183</v>
      </c>
      <c r="AM1823" s="168" t="s">
        <v>183</v>
      </c>
      <c r="AN1823" s="168" t="s">
        <v>183</v>
      </c>
      <c r="AO1823" s="168" t="s">
        <v>183</v>
      </c>
      <c r="AP1823" s="168"/>
      <c r="AQ1823" s="157"/>
      <c r="AR1823" s="157"/>
      <c r="AS1823" s="157" t="s">
        <v>191</v>
      </c>
      <c r="AT1823" s="157"/>
    </row>
    <row r="1824" spans="1:46" ht="25.05" customHeight="1" x14ac:dyDescent="0.3">
      <c r="A1824" s="168"/>
      <c r="B1824" s="168">
        <v>80111600</v>
      </c>
      <c r="C1824" s="168" t="s">
        <v>2673</v>
      </c>
      <c r="D1824" s="157" t="s">
        <v>224</v>
      </c>
      <c r="E1824" s="168" t="s">
        <v>632</v>
      </c>
      <c r="F1824" s="158">
        <v>1</v>
      </c>
      <c r="G1824" s="158" t="str">
        <f>IFERROR(VLOOKUP(F1824,[6]Hoja4!$A$1:B1961,2,FALSE),"")</f>
        <v>ENERO</v>
      </c>
      <c r="H1824" s="148">
        <v>1</v>
      </c>
      <c r="I1824" s="158" t="str">
        <f>IFERROR(VLOOKUP(H1824,[6]Hoja4!$A$1:D1960,2,FALSE),"")</f>
        <v>ENERO</v>
      </c>
      <c r="J1824" s="148" t="s">
        <v>178</v>
      </c>
      <c r="K1824" s="148">
        <f>IFERROR(VLOOKUP(J1824,[6]LISTAS!$A$8:$B$11,2,FALSE),"")</f>
        <v>1</v>
      </c>
      <c r="L1824" s="159">
        <v>5</v>
      </c>
      <c r="M1824" s="160" t="s">
        <v>213</v>
      </c>
      <c r="N1824" s="160" t="str">
        <f>IFERROR(VLOOKUP(M1824,'[6]archivo de datos'!$G$1:$H$24,2,FALSE),"")</f>
        <v>CCE-16</v>
      </c>
      <c r="O1824" s="168" t="s">
        <v>214</v>
      </c>
      <c r="P1824" s="162">
        <f>IFERROR(VLOOKUP(O1824,'[6]archivo de datos'!$J$6:$K$12,2,FALSE),"")</f>
        <v>1</v>
      </c>
      <c r="Q1824" s="163" t="s">
        <v>49</v>
      </c>
      <c r="R1824" s="157" t="s">
        <v>181</v>
      </c>
      <c r="S1824" s="164" t="s">
        <v>182</v>
      </c>
      <c r="T1824" s="147" t="s">
        <v>160</v>
      </c>
      <c r="U1824" s="147" t="s">
        <v>581</v>
      </c>
      <c r="V1824" s="157" t="str">
        <f>+IFERROR(VLOOKUP(U1824,[6]Equivalencias!$M$2:$N$97,2,FALSE),"")</f>
        <v>Personas capacitadas con educación informal</v>
      </c>
      <c r="W1824" s="168">
        <v>1891324.11</v>
      </c>
      <c r="X1824" s="154">
        <v>9456621</v>
      </c>
      <c r="Y1824" s="154">
        <v>9456621</v>
      </c>
      <c r="Z1824" s="168" t="s">
        <v>183</v>
      </c>
      <c r="AA1824" s="168" t="s">
        <v>184</v>
      </c>
      <c r="AB1824" s="157">
        <f>IFERROR(VLOOKUP(AA1824,[6]Hoja4!$A$14:$B$19,2,FALSE),"")</f>
        <v>0</v>
      </c>
      <c r="AC1824" s="157" t="s">
        <v>171</v>
      </c>
      <c r="AD1824" s="157" t="s">
        <v>2670</v>
      </c>
      <c r="AE1824" s="157" t="s">
        <v>376</v>
      </c>
      <c r="AF1824" s="157" t="s">
        <v>2671</v>
      </c>
      <c r="AG1824" s="157" t="str">
        <f>IFERROR(VLOOKUP(AF1824,'[6]archivo de datos'!$D$1:$E$1156,2,FALSE),"")</f>
        <v>CO-CAU-19256</v>
      </c>
      <c r="AH1824" s="157" t="s">
        <v>188</v>
      </c>
      <c r="AI1824" s="157" t="str">
        <f>IFERROR(VLOOKUP(AC1824,[6]Hoja3!$B$28:$E$38,2,FALSE),"")</f>
        <v>Gloria Teresita Serna Alzate</v>
      </c>
      <c r="AJ1824" s="157" t="str">
        <f>IFERROR(VLOOKUP(AC1824,[6]Hoja3!$B$28:$E$38,3,FALSE),"")</f>
        <v>602 5561125</v>
      </c>
      <c r="AK1824" s="167" t="str">
        <f>IFERROR(VLOOKUP(AC1824,[6]Hoja3!$B$28:$E$38,4,FALSE),"")</f>
        <v>gloria.serna@parquesnacionales.gov.co</v>
      </c>
      <c r="AL1824" s="168" t="s">
        <v>183</v>
      </c>
      <c r="AM1824" s="168" t="s">
        <v>183</v>
      </c>
      <c r="AN1824" s="168" t="s">
        <v>183</v>
      </c>
      <c r="AO1824" s="168" t="s">
        <v>183</v>
      </c>
      <c r="AP1824" s="168"/>
      <c r="AQ1824" s="157"/>
      <c r="AR1824" s="157"/>
      <c r="AS1824" s="157" t="s">
        <v>191</v>
      </c>
      <c r="AT1824" s="157"/>
    </row>
    <row r="1825" spans="1:46" ht="25.05" customHeight="1" x14ac:dyDescent="0.3">
      <c r="A1825" s="168"/>
      <c r="B1825" s="168">
        <v>80111600</v>
      </c>
      <c r="C1825" s="168" t="s">
        <v>2674</v>
      </c>
      <c r="D1825" s="157" t="s">
        <v>211</v>
      </c>
      <c r="E1825" s="168" t="s">
        <v>2588</v>
      </c>
      <c r="F1825" s="158">
        <v>1</v>
      </c>
      <c r="G1825" s="158" t="str">
        <f>IFERROR(VLOOKUP(F1825,[6]Hoja4!$A$1:B1962,2,FALSE),"")</f>
        <v>ENERO</v>
      </c>
      <c r="H1825" s="148">
        <v>1</v>
      </c>
      <c r="I1825" s="158" t="str">
        <f>IFERROR(VLOOKUP(H1825,[6]Hoja4!$A$1:D1961,2,FALSE),"")</f>
        <v>ENERO</v>
      </c>
      <c r="J1825" s="148" t="s">
        <v>178</v>
      </c>
      <c r="K1825" s="148">
        <f>IFERROR(VLOOKUP(J1825,[6]LISTAS!$A$8:$B$11,2,FALSE),"")</f>
        <v>1</v>
      </c>
      <c r="L1825" s="159">
        <v>11</v>
      </c>
      <c r="M1825" s="160" t="s">
        <v>213</v>
      </c>
      <c r="N1825" s="160" t="str">
        <f>IFERROR(VLOOKUP(M1825,'[6]archivo de datos'!$G$1:$H$24,2,FALSE),"")</f>
        <v>CCE-16</v>
      </c>
      <c r="O1825" s="168" t="s">
        <v>214</v>
      </c>
      <c r="P1825" s="162">
        <f>IFERROR(VLOOKUP(O1825,'[6]archivo de datos'!$J$6:$K$12,2,FALSE),"")</f>
        <v>1</v>
      </c>
      <c r="Q1825" s="163" t="s">
        <v>49</v>
      </c>
      <c r="R1825" s="157" t="s">
        <v>181</v>
      </c>
      <c r="S1825" s="164" t="s">
        <v>182</v>
      </c>
      <c r="T1825" s="147" t="s">
        <v>163</v>
      </c>
      <c r="U1825" s="147" t="s">
        <v>641</v>
      </c>
      <c r="V1825" s="157" t="str">
        <f>+IFERROR(VLOOKUP(U1825,[6]Equivalencias!$M$2:$N$97,2,FALSE),"")</f>
        <v>Áreas en proceso de restauración</v>
      </c>
      <c r="W1825" s="168">
        <v>5259184.12</v>
      </c>
      <c r="X1825" s="154">
        <v>57851025</v>
      </c>
      <c r="Y1825" s="154">
        <v>57851025</v>
      </c>
      <c r="Z1825" s="168" t="s">
        <v>183</v>
      </c>
      <c r="AA1825" s="168" t="s">
        <v>184</v>
      </c>
      <c r="AB1825" s="157">
        <f>IFERROR(VLOOKUP(AA1825,[6]Hoja4!$A$14:$B$19,2,FALSE),"")</f>
        <v>0</v>
      </c>
      <c r="AC1825" s="157" t="s">
        <v>171</v>
      </c>
      <c r="AD1825" s="157" t="s">
        <v>2670</v>
      </c>
      <c r="AE1825" s="157" t="s">
        <v>376</v>
      </c>
      <c r="AF1825" s="157" t="s">
        <v>2675</v>
      </c>
      <c r="AG1825" s="157" t="str">
        <f>IFERROR(VLOOKUP(AF1825,'[6]archivo de datos'!$D$1:$E$1156,2,FALSE),"")</f>
        <v>CO-BOL-13473</v>
      </c>
      <c r="AH1825" s="157" t="s">
        <v>188</v>
      </c>
      <c r="AI1825" s="157" t="str">
        <f>IFERROR(VLOOKUP(AC1825,[6]Hoja3!$B$28:$E$38,2,FALSE),"")</f>
        <v>Gloria Teresita Serna Alzate</v>
      </c>
      <c r="AJ1825" s="157" t="str">
        <f>IFERROR(VLOOKUP(AC1825,[6]Hoja3!$B$28:$E$38,3,FALSE),"")</f>
        <v>602 5561125</v>
      </c>
      <c r="AK1825" s="167" t="str">
        <f>IFERROR(VLOOKUP(AC1825,[6]Hoja3!$B$28:$E$38,4,FALSE),"")</f>
        <v>gloria.serna@parquesnacionales.gov.co</v>
      </c>
      <c r="AL1825" s="168" t="s">
        <v>183</v>
      </c>
      <c r="AM1825" s="168" t="s">
        <v>183</v>
      </c>
      <c r="AN1825" s="168" t="s">
        <v>183</v>
      </c>
      <c r="AO1825" s="168" t="s">
        <v>183</v>
      </c>
      <c r="AP1825" s="168"/>
      <c r="AQ1825" s="157"/>
      <c r="AR1825" s="157"/>
      <c r="AS1825" s="157" t="s">
        <v>191</v>
      </c>
      <c r="AT1825" s="157"/>
    </row>
    <row r="1826" spans="1:46" ht="25.05" customHeight="1" x14ac:dyDescent="0.3">
      <c r="A1826" s="168"/>
      <c r="B1826" s="168">
        <v>80111600</v>
      </c>
      <c r="C1826" s="168" t="s">
        <v>2676</v>
      </c>
      <c r="D1826" s="157" t="s">
        <v>224</v>
      </c>
      <c r="E1826" s="168" t="s">
        <v>2677</v>
      </c>
      <c r="F1826" s="158">
        <v>1</v>
      </c>
      <c r="G1826" s="158" t="str">
        <f>IFERROR(VLOOKUP(F1826,[6]Hoja4!$A$1:B1963,2,FALSE),"")</f>
        <v>ENERO</v>
      </c>
      <c r="H1826" s="148">
        <v>1</v>
      </c>
      <c r="I1826" s="158" t="str">
        <f>IFERROR(VLOOKUP(H1826,[6]Hoja4!$A$1:D1962,2,FALSE),"")</f>
        <v>ENERO</v>
      </c>
      <c r="J1826" s="148" t="s">
        <v>178</v>
      </c>
      <c r="K1826" s="148">
        <f>IFERROR(VLOOKUP(J1826,[6]LISTAS!$A$8:$B$11,2,FALSE),"")</f>
        <v>1</v>
      </c>
      <c r="L1826" s="159">
        <v>11</v>
      </c>
      <c r="M1826" s="160" t="s">
        <v>213</v>
      </c>
      <c r="N1826" s="160" t="str">
        <f>IFERROR(VLOOKUP(M1826,'[6]archivo de datos'!$G$1:$H$24,2,FALSE),"")</f>
        <v>CCE-16</v>
      </c>
      <c r="O1826" s="168" t="s">
        <v>214</v>
      </c>
      <c r="P1826" s="162">
        <f>IFERROR(VLOOKUP(O1826,'[6]archivo de datos'!$J$6:$K$12,2,FALSE),"")</f>
        <v>1</v>
      </c>
      <c r="Q1826" s="163" t="s">
        <v>49</v>
      </c>
      <c r="R1826" s="157" t="s">
        <v>181</v>
      </c>
      <c r="S1826" s="164" t="s">
        <v>182</v>
      </c>
      <c r="T1826" s="147" t="s">
        <v>163</v>
      </c>
      <c r="U1826" s="200" t="s">
        <v>746</v>
      </c>
      <c r="V1826" s="202" t="str">
        <f>+IFERROR(VLOOKUP(U1826,[6]Equivalencias!$M$2:$N$97,2,FALSE),"")</f>
        <v>Áreas en proceso de restauración</v>
      </c>
      <c r="W1826" s="168">
        <v>2436451.61</v>
      </c>
      <c r="X1826" s="154">
        <v>27605001</v>
      </c>
      <c r="Y1826" s="154">
        <v>27605001</v>
      </c>
      <c r="Z1826" s="168" t="s">
        <v>183</v>
      </c>
      <c r="AA1826" s="168" t="s">
        <v>184</v>
      </c>
      <c r="AB1826" s="157">
        <f>IFERROR(VLOOKUP(AA1826,[6]Hoja4!$A$14:$B$19,2,FALSE),"")</f>
        <v>0</v>
      </c>
      <c r="AC1826" s="157" t="s">
        <v>171</v>
      </c>
      <c r="AD1826" s="157" t="s">
        <v>2670</v>
      </c>
      <c r="AE1826" s="157" t="s">
        <v>376</v>
      </c>
      <c r="AF1826" s="157" t="s">
        <v>2675</v>
      </c>
      <c r="AG1826" s="157" t="str">
        <f>IFERROR(VLOOKUP(AF1826,'[6]archivo de datos'!$D$1:$E$1156,2,FALSE),"")</f>
        <v>CO-BOL-13473</v>
      </c>
      <c r="AH1826" s="157" t="s">
        <v>188</v>
      </c>
      <c r="AI1826" s="157" t="str">
        <f>IFERROR(VLOOKUP(AC1826,[6]Hoja3!$B$28:$E$38,2,FALSE),"")</f>
        <v>Gloria Teresita Serna Alzate</v>
      </c>
      <c r="AJ1826" s="157" t="str">
        <f>IFERROR(VLOOKUP(AC1826,[6]Hoja3!$B$28:$E$38,3,FALSE),"")</f>
        <v>602 5561125</v>
      </c>
      <c r="AK1826" s="167" t="str">
        <f>IFERROR(VLOOKUP(AC1826,[6]Hoja3!$B$28:$E$38,4,FALSE),"")</f>
        <v>gloria.serna@parquesnacionales.gov.co</v>
      </c>
      <c r="AL1826" s="168" t="s">
        <v>183</v>
      </c>
      <c r="AM1826" s="168" t="s">
        <v>183</v>
      </c>
      <c r="AN1826" s="168" t="s">
        <v>183</v>
      </c>
      <c r="AO1826" s="168" t="s">
        <v>183</v>
      </c>
      <c r="AP1826" s="168"/>
      <c r="AQ1826" s="157"/>
      <c r="AR1826" s="157"/>
      <c r="AS1826" s="157" t="s">
        <v>191</v>
      </c>
      <c r="AT1826" s="157" t="s">
        <v>1035</v>
      </c>
    </row>
    <row r="1827" spans="1:46" ht="25.05" customHeight="1" x14ac:dyDescent="0.3">
      <c r="A1827" s="168"/>
      <c r="B1827" s="168">
        <v>80111600</v>
      </c>
      <c r="C1827" s="168" t="s">
        <v>2676</v>
      </c>
      <c r="D1827" s="157" t="s">
        <v>224</v>
      </c>
      <c r="E1827" s="168" t="s">
        <v>2677</v>
      </c>
      <c r="F1827" s="158">
        <v>1</v>
      </c>
      <c r="G1827" s="158" t="str">
        <f>IFERROR(VLOOKUP(F1827,[6]Hoja4!$A$1:B1964,2,FALSE),"")</f>
        <v>ENERO</v>
      </c>
      <c r="H1827" s="148">
        <v>1</v>
      </c>
      <c r="I1827" s="158" t="str">
        <f>IFERROR(VLOOKUP(H1827,[6]Hoja4!$A$1:D1963,2,FALSE),"")</f>
        <v>ENERO</v>
      </c>
      <c r="J1827" s="148" t="s">
        <v>178</v>
      </c>
      <c r="K1827" s="148">
        <f>IFERROR(VLOOKUP(J1827,[6]LISTAS!$A$8:$B$11,2,FALSE),"")</f>
        <v>1</v>
      </c>
      <c r="L1827" s="159">
        <v>11</v>
      </c>
      <c r="M1827" s="160" t="s">
        <v>213</v>
      </c>
      <c r="N1827" s="160" t="str">
        <f>IFERROR(VLOOKUP(M1827,'[6]archivo de datos'!$G$1:$H$24,2,FALSE),"")</f>
        <v>CCE-16</v>
      </c>
      <c r="O1827" s="168" t="s">
        <v>214</v>
      </c>
      <c r="P1827" s="162">
        <f>IFERROR(VLOOKUP(O1827,'[6]archivo de datos'!$J$6:$K$12,2,FALSE),"")</f>
        <v>1</v>
      </c>
      <c r="Q1827" s="163" t="s">
        <v>49</v>
      </c>
      <c r="R1827" s="157" t="s">
        <v>181</v>
      </c>
      <c r="S1827" s="164" t="s">
        <v>182</v>
      </c>
      <c r="T1827" s="147" t="s">
        <v>163</v>
      </c>
      <c r="U1827" s="157" t="s">
        <v>690</v>
      </c>
      <c r="V1827" s="157" t="str">
        <f>+IFERROR(VLOOKUP(U1827,[6]Equivalencias!$M$2:$N$97,2,FALSE),"")</f>
        <v>Áreas en proceso de restauración</v>
      </c>
      <c r="W1827" s="168">
        <v>2436451.61</v>
      </c>
      <c r="X1827" s="154">
        <v>27605001</v>
      </c>
      <c r="Y1827" s="154">
        <v>27605001</v>
      </c>
      <c r="Z1827" s="168" t="s">
        <v>183</v>
      </c>
      <c r="AA1827" s="168" t="s">
        <v>184</v>
      </c>
      <c r="AB1827" s="157">
        <f>IFERROR(VLOOKUP(AA1827,[6]Hoja4!$A$14:$B$19,2,FALSE),"")</f>
        <v>0</v>
      </c>
      <c r="AC1827" s="157" t="s">
        <v>171</v>
      </c>
      <c r="AD1827" s="157" t="s">
        <v>2670</v>
      </c>
      <c r="AE1827" s="157" t="s">
        <v>376</v>
      </c>
      <c r="AF1827" s="157" t="s">
        <v>2675</v>
      </c>
      <c r="AG1827" s="157" t="str">
        <f>IFERROR(VLOOKUP(AF1827,'[6]archivo de datos'!$D$1:$E$1156,2,FALSE),"")</f>
        <v>CO-BOL-13473</v>
      </c>
      <c r="AH1827" s="157" t="s">
        <v>188</v>
      </c>
      <c r="AI1827" s="157" t="str">
        <f>IFERROR(VLOOKUP(AC1827,[6]Hoja3!$B$28:$E$38,2,FALSE),"")</f>
        <v>Gloria Teresita Serna Alzate</v>
      </c>
      <c r="AJ1827" s="157" t="str">
        <f>IFERROR(VLOOKUP(AC1827,[6]Hoja3!$B$28:$E$38,3,FALSE),"")</f>
        <v>602 5561125</v>
      </c>
      <c r="AK1827" s="167" t="str">
        <f>IFERROR(VLOOKUP(AC1827,[6]Hoja3!$B$28:$E$38,4,FALSE),"")</f>
        <v>gloria.serna@parquesnacionales.gov.co</v>
      </c>
      <c r="AL1827" s="168" t="s">
        <v>183</v>
      </c>
      <c r="AM1827" s="168" t="s">
        <v>183</v>
      </c>
      <c r="AN1827" s="168" t="s">
        <v>183</v>
      </c>
      <c r="AO1827" s="168" t="s">
        <v>183</v>
      </c>
      <c r="AP1827" s="168"/>
      <c r="AQ1827" s="157"/>
      <c r="AR1827" s="157"/>
      <c r="AS1827" s="157" t="s">
        <v>191</v>
      </c>
      <c r="AT1827" s="157"/>
    </row>
    <row r="1828" spans="1:46" ht="25.05" customHeight="1" x14ac:dyDescent="0.3">
      <c r="A1828" s="168"/>
      <c r="B1828" s="168">
        <v>80111600</v>
      </c>
      <c r="C1828" s="168" t="s">
        <v>2678</v>
      </c>
      <c r="D1828" s="157" t="s">
        <v>224</v>
      </c>
      <c r="E1828" s="168" t="s">
        <v>632</v>
      </c>
      <c r="F1828" s="158">
        <v>1</v>
      </c>
      <c r="G1828" s="158" t="str">
        <f>IFERROR(VLOOKUP(F1828,[6]Hoja4!$A$1:B1965,2,FALSE),"")</f>
        <v>ENERO</v>
      </c>
      <c r="H1828" s="148">
        <v>1</v>
      </c>
      <c r="I1828" s="158" t="str">
        <f>IFERROR(VLOOKUP(H1828,[6]Hoja4!$A$1:D1964,2,FALSE),"")</f>
        <v>ENERO</v>
      </c>
      <c r="J1828" s="148" t="s">
        <v>178</v>
      </c>
      <c r="K1828" s="148">
        <f>IFERROR(VLOOKUP(J1828,[6]LISTAS!$A$8:$B$11,2,FALSE),"")</f>
        <v>1</v>
      </c>
      <c r="L1828" s="159">
        <v>11</v>
      </c>
      <c r="M1828" s="160" t="s">
        <v>213</v>
      </c>
      <c r="N1828" s="160" t="str">
        <f>IFERROR(VLOOKUP(M1828,'[6]archivo de datos'!$G$1:$H$24,2,FALSE),"")</f>
        <v>CCE-16</v>
      </c>
      <c r="O1828" s="168" t="s">
        <v>214</v>
      </c>
      <c r="P1828" s="162">
        <f>IFERROR(VLOOKUP(O1828,'[6]archivo de datos'!$J$6:$K$12,2,FALSE),"")</f>
        <v>1</v>
      </c>
      <c r="Q1828" s="163" t="s">
        <v>49</v>
      </c>
      <c r="R1828" s="157" t="s">
        <v>181</v>
      </c>
      <c r="S1828" s="164" t="s">
        <v>182</v>
      </c>
      <c r="T1828" s="147" t="s">
        <v>163</v>
      </c>
      <c r="U1828" s="157" t="s">
        <v>690</v>
      </c>
      <c r="V1828" s="157" t="str">
        <f>+IFERROR(VLOOKUP(U1828,[6]Equivalencias!$M$2:$N$97,2,FALSE),"")</f>
        <v>Áreas en proceso de restauración</v>
      </c>
      <c r="W1828" s="168">
        <v>1891324.11</v>
      </c>
      <c r="X1828" s="154">
        <v>20804565</v>
      </c>
      <c r="Y1828" s="154">
        <v>20804565</v>
      </c>
      <c r="Z1828" s="168" t="s">
        <v>183</v>
      </c>
      <c r="AA1828" s="168" t="s">
        <v>184</v>
      </c>
      <c r="AB1828" s="157">
        <f>IFERROR(VLOOKUP(AA1828,[6]Hoja4!$A$14:$B$19,2,FALSE),"")</f>
        <v>0</v>
      </c>
      <c r="AC1828" s="157" t="s">
        <v>171</v>
      </c>
      <c r="AD1828" s="157" t="s">
        <v>2670</v>
      </c>
      <c r="AE1828" s="157" t="s">
        <v>376</v>
      </c>
      <c r="AF1828" s="157" t="s">
        <v>2675</v>
      </c>
      <c r="AG1828" s="157" t="str">
        <f>IFERROR(VLOOKUP(AF1828,'[6]archivo de datos'!$D$1:$E$1156,2,FALSE),"")</f>
        <v>CO-BOL-13473</v>
      </c>
      <c r="AH1828" s="157" t="s">
        <v>188</v>
      </c>
      <c r="AI1828" s="157" t="str">
        <f>IFERROR(VLOOKUP(AC1828,[6]Hoja3!$B$28:$E$38,2,FALSE),"")</f>
        <v>Gloria Teresita Serna Alzate</v>
      </c>
      <c r="AJ1828" s="157" t="str">
        <f>IFERROR(VLOOKUP(AC1828,[6]Hoja3!$B$28:$E$38,3,FALSE),"")</f>
        <v>602 5561125</v>
      </c>
      <c r="AK1828" s="167" t="str">
        <f>IFERROR(VLOOKUP(AC1828,[6]Hoja3!$B$28:$E$38,4,FALSE),"")</f>
        <v>gloria.serna@parquesnacionales.gov.co</v>
      </c>
      <c r="AL1828" s="168" t="s">
        <v>183</v>
      </c>
      <c r="AM1828" s="168" t="s">
        <v>183</v>
      </c>
      <c r="AN1828" s="168" t="s">
        <v>183</v>
      </c>
      <c r="AO1828" s="168" t="s">
        <v>183</v>
      </c>
      <c r="AP1828" s="168"/>
      <c r="AQ1828" s="157"/>
      <c r="AR1828" s="157"/>
      <c r="AS1828" s="157" t="s">
        <v>191</v>
      </c>
      <c r="AT1828" s="157"/>
    </row>
    <row r="1829" spans="1:46" ht="25.05" customHeight="1" x14ac:dyDescent="0.3">
      <c r="A1829" s="168"/>
      <c r="B1829" s="168">
        <v>80111600</v>
      </c>
      <c r="C1829" s="168" t="s">
        <v>2679</v>
      </c>
      <c r="D1829" s="157" t="s">
        <v>211</v>
      </c>
      <c r="E1829" s="168" t="s">
        <v>557</v>
      </c>
      <c r="F1829" s="158">
        <v>1</v>
      </c>
      <c r="G1829" s="158" t="str">
        <f>IFERROR(VLOOKUP(F1829,[6]Hoja4!$A$1:B1966,2,FALSE),"")</f>
        <v>ENERO</v>
      </c>
      <c r="H1829" s="148">
        <v>1</v>
      </c>
      <c r="I1829" s="158" t="str">
        <f>IFERROR(VLOOKUP(H1829,[6]Hoja4!$A$1:D1965,2,FALSE),"")</f>
        <v>ENERO</v>
      </c>
      <c r="J1829" s="148" t="s">
        <v>178</v>
      </c>
      <c r="K1829" s="148">
        <f>IFERROR(VLOOKUP(J1829,[6]LISTAS!$A$8:$B$11,2,FALSE),"")</f>
        <v>1</v>
      </c>
      <c r="L1829" s="159">
        <v>11</v>
      </c>
      <c r="M1829" s="160" t="s">
        <v>213</v>
      </c>
      <c r="N1829" s="160" t="str">
        <f>IFERROR(VLOOKUP(M1829,'[6]archivo de datos'!$G$1:$H$24,2,FALSE),"")</f>
        <v>CCE-16</v>
      </c>
      <c r="O1829" s="168" t="s">
        <v>214</v>
      </c>
      <c r="P1829" s="162">
        <f>IFERROR(VLOOKUP(O1829,'[6]archivo de datos'!$J$6:$K$12,2,FALSE),"")</f>
        <v>1</v>
      </c>
      <c r="Q1829" s="163" t="s">
        <v>49</v>
      </c>
      <c r="R1829" s="157" t="s">
        <v>181</v>
      </c>
      <c r="S1829" s="164" t="s">
        <v>182</v>
      </c>
      <c r="T1829" s="147" t="s">
        <v>166</v>
      </c>
      <c r="U1829" s="147" t="s">
        <v>793</v>
      </c>
      <c r="V1829" s="157" t="str">
        <f>+IFERROR(VLOOKUP(U1829,[6]Equivalencias!$M$2:$N$97,2,FALSE),"")</f>
        <v xml:space="preserve">Áreas administradas </v>
      </c>
      <c r="W1829" s="168">
        <v>4326766.32</v>
      </c>
      <c r="X1829" s="154">
        <v>47594429</v>
      </c>
      <c r="Y1829" s="154">
        <v>47594429</v>
      </c>
      <c r="Z1829" s="168" t="s">
        <v>183</v>
      </c>
      <c r="AA1829" s="168" t="s">
        <v>184</v>
      </c>
      <c r="AB1829" s="157">
        <f>IFERROR(VLOOKUP(AA1829,[6]Hoja4!$A$14:$B$19,2,FALSE),"")</f>
        <v>0</v>
      </c>
      <c r="AC1829" s="157" t="s">
        <v>171</v>
      </c>
      <c r="AD1829" s="157" t="s">
        <v>2670</v>
      </c>
      <c r="AE1829" s="157" t="s">
        <v>376</v>
      </c>
      <c r="AF1829" s="157" t="s">
        <v>2675</v>
      </c>
      <c r="AG1829" s="157" t="str">
        <f>IFERROR(VLOOKUP(AF1829,'[6]archivo de datos'!$D$1:$E$1156,2,FALSE),"")</f>
        <v>CO-BOL-13473</v>
      </c>
      <c r="AH1829" s="157" t="s">
        <v>188</v>
      </c>
      <c r="AI1829" s="157" t="str">
        <f>IFERROR(VLOOKUP(AC1829,[6]Hoja3!$B$28:$E$38,2,FALSE),"")</f>
        <v>Gloria Teresita Serna Alzate</v>
      </c>
      <c r="AJ1829" s="157" t="str">
        <f>IFERROR(VLOOKUP(AC1829,[6]Hoja3!$B$28:$E$38,3,FALSE),"")</f>
        <v>602 5561125</v>
      </c>
      <c r="AK1829" s="167" t="str">
        <f>IFERROR(VLOOKUP(AC1829,[6]Hoja3!$B$28:$E$38,4,FALSE),"")</f>
        <v>gloria.serna@parquesnacionales.gov.co</v>
      </c>
      <c r="AL1829" s="168" t="s">
        <v>183</v>
      </c>
      <c r="AM1829" s="168" t="s">
        <v>183</v>
      </c>
      <c r="AN1829" s="168" t="s">
        <v>183</v>
      </c>
      <c r="AO1829" s="168" t="s">
        <v>183</v>
      </c>
      <c r="AP1829" s="168"/>
      <c r="AQ1829" s="157"/>
      <c r="AR1829" s="157"/>
      <c r="AS1829" s="157" t="s">
        <v>191</v>
      </c>
      <c r="AT1829" s="157" t="s">
        <v>1035</v>
      </c>
    </row>
    <row r="1830" spans="1:46" ht="25.05" customHeight="1" x14ac:dyDescent="0.3">
      <c r="A1830" s="168"/>
      <c r="B1830" s="168">
        <v>80111600</v>
      </c>
      <c r="C1830" s="168" t="s">
        <v>2680</v>
      </c>
      <c r="D1830" s="157" t="s">
        <v>224</v>
      </c>
      <c r="E1830" s="168" t="s">
        <v>2677</v>
      </c>
      <c r="F1830" s="158">
        <v>1</v>
      </c>
      <c r="G1830" s="158" t="str">
        <f>IFERROR(VLOOKUP(F1830,[6]Hoja4!$A$1:B1967,2,FALSE),"")</f>
        <v>ENERO</v>
      </c>
      <c r="H1830" s="148">
        <v>1</v>
      </c>
      <c r="I1830" s="158" t="str">
        <f>IFERROR(VLOOKUP(H1830,[6]Hoja4!$A$1:D1966,2,FALSE),"")</f>
        <v>ENERO</v>
      </c>
      <c r="J1830" s="148" t="s">
        <v>178</v>
      </c>
      <c r="K1830" s="148">
        <f>IFERROR(VLOOKUP(J1830,[6]LISTAS!$A$8:$B$11,2,FALSE),"")</f>
        <v>1</v>
      </c>
      <c r="L1830" s="159">
        <v>5</v>
      </c>
      <c r="M1830" s="160" t="s">
        <v>213</v>
      </c>
      <c r="N1830" s="160" t="str">
        <f>IFERROR(VLOOKUP(M1830,'[6]archivo de datos'!$G$1:$H$24,2,FALSE),"")</f>
        <v>CCE-16</v>
      </c>
      <c r="O1830" s="168" t="s">
        <v>214</v>
      </c>
      <c r="P1830" s="162">
        <f>IFERROR(VLOOKUP(O1830,'[6]archivo de datos'!$J$6:$K$12,2,FALSE),"")</f>
        <v>1</v>
      </c>
      <c r="Q1830" s="163" t="s">
        <v>49</v>
      </c>
      <c r="R1830" s="157" t="s">
        <v>181</v>
      </c>
      <c r="S1830" s="164" t="s">
        <v>182</v>
      </c>
      <c r="T1830" s="147" t="s">
        <v>166</v>
      </c>
      <c r="U1830" s="147" t="s">
        <v>793</v>
      </c>
      <c r="V1830" s="157" t="str">
        <f>+IFERROR(VLOOKUP(U1830,[6]Equivalencias!$M$2:$N$97,2,FALSE),"")</f>
        <v xml:space="preserve">Áreas administradas </v>
      </c>
      <c r="W1830" s="168">
        <v>2436451.61</v>
      </c>
      <c r="X1830" s="154">
        <v>12182258</v>
      </c>
      <c r="Y1830" s="154">
        <v>12182258</v>
      </c>
      <c r="Z1830" s="168" t="s">
        <v>183</v>
      </c>
      <c r="AA1830" s="168" t="s">
        <v>184</v>
      </c>
      <c r="AB1830" s="157">
        <f>IFERROR(VLOOKUP(AA1830,[6]Hoja4!$A$14:$B$19,2,FALSE),"")</f>
        <v>0</v>
      </c>
      <c r="AC1830" s="157" t="s">
        <v>171</v>
      </c>
      <c r="AD1830" s="157" t="s">
        <v>2670</v>
      </c>
      <c r="AE1830" s="157" t="s">
        <v>376</v>
      </c>
      <c r="AF1830" s="157" t="s">
        <v>2675</v>
      </c>
      <c r="AG1830" s="157" t="str">
        <f>IFERROR(VLOOKUP(AF1830,'[6]archivo de datos'!$D$1:$E$1156,2,FALSE),"")</f>
        <v>CO-BOL-13473</v>
      </c>
      <c r="AH1830" s="157" t="s">
        <v>188</v>
      </c>
      <c r="AI1830" s="157" t="str">
        <f>IFERROR(VLOOKUP(AC1830,[6]Hoja3!$B$28:$E$38,2,FALSE),"")</f>
        <v>Gloria Teresita Serna Alzate</v>
      </c>
      <c r="AJ1830" s="157" t="str">
        <f>IFERROR(VLOOKUP(AC1830,[6]Hoja3!$B$28:$E$38,3,FALSE),"")</f>
        <v>602 5561125</v>
      </c>
      <c r="AK1830" s="167" t="str">
        <f>IFERROR(VLOOKUP(AC1830,[6]Hoja3!$B$28:$E$38,4,FALSE),"")</f>
        <v>gloria.serna@parquesnacionales.gov.co</v>
      </c>
      <c r="AL1830" s="168" t="s">
        <v>183</v>
      </c>
      <c r="AM1830" s="168" t="s">
        <v>183</v>
      </c>
      <c r="AN1830" s="168" t="s">
        <v>183</v>
      </c>
      <c r="AO1830" s="168" t="s">
        <v>183</v>
      </c>
      <c r="AP1830" s="168"/>
      <c r="AQ1830" s="157"/>
      <c r="AR1830" s="157"/>
      <c r="AS1830" s="157" t="s">
        <v>191</v>
      </c>
      <c r="AT1830" s="157" t="s">
        <v>1035</v>
      </c>
    </row>
    <row r="1831" spans="1:46" ht="25.05" customHeight="1" x14ac:dyDescent="0.3">
      <c r="A1831" s="168"/>
      <c r="B1831" s="168">
        <v>80111600</v>
      </c>
      <c r="C1831" s="168" t="s">
        <v>2681</v>
      </c>
      <c r="D1831" s="157" t="s">
        <v>224</v>
      </c>
      <c r="E1831" s="168" t="s">
        <v>2682</v>
      </c>
      <c r="F1831" s="158">
        <v>1</v>
      </c>
      <c r="G1831" s="158" t="str">
        <f>IFERROR(VLOOKUP(F1831,[6]Hoja4!$A$1:B1968,2,FALSE),"")</f>
        <v>ENERO</v>
      </c>
      <c r="H1831" s="148">
        <v>1</v>
      </c>
      <c r="I1831" s="158" t="str">
        <f>IFERROR(VLOOKUP(H1831,[6]Hoja4!$A$1:D1967,2,FALSE),"")</f>
        <v>ENERO</v>
      </c>
      <c r="J1831" s="148" t="s">
        <v>178</v>
      </c>
      <c r="K1831" s="148">
        <f>IFERROR(VLOOKUP(J1831,[6]LISTAS!$A$8:$B$11,2,FALSE),"")</f>
        <v>1</v>
      </c>
      <c r="L1831" s="159">
        <v>9</v>
      </c>
      <c r="M1831" s="160" t="s">
        <v>213</v>
      </c>
      <c r="N1831" s="160" t="str">
        <f>IFERROR(VLOOKUP(M1831,'[6]archivo de datos'!$G$1:$H$24,2,FALSE),"")</f>
        <v>CCE-16</v>
      </c>
      <c r="O1831" s="168" t="s">
        <v>214</v>
      </c>
      <c r="P1831" s="162">
        <f>IFERROR(VLOOKUP(O1831,'[6]archivo de datos'!$J$6:$K$12,2,FALSE),"")</f>
        <v>1</v>
      </c>
      <c r="Q1831" s="163" t="s">
        <v>49</v>
      </c>
      <c r="R1831" s="157" t="s">
        <v>181</v>
      </c>
      <c r="S1831" s="164" t="s">
        <v>182</v>
      </c>
      <c r="T1831" s="147" t="s">
        <v>166</v>
      </c>
      <c r="U1831" s="147" t="s">
        <v>793</v>
      </c>
      <c r="V1831" s="157" t="str">
        <f>+IFERROR(VLOOKUP(U1831,[6]Equivalencias!$M$2:$N$97,2,FALSE),"")</f>
        <v xml:space="preserve">Áreas administradas </v>
      </c>
      <c r="W1831" s="168">
        <v>3036549.18</v>
      </c>
      <c r="X1831" s="154">
        <v>27328941</v>
      </c>
      <c r="Y1831" s="154">
        <v>27328941</v>
      </c>
      <c r="Z1831" s="168" t="s">
        <v>183</v>
      </c>
      <c r="AA1831" s="168" t="s">
        <v>184</v>
      </c>
      <c r="AB1831" s="157">
        <f>IFERROR(VLOOKUP(AA1831,[6]Hoja4!$A$14:$B$19,2,FALSE),"")</f>
        <v>0</v>
      </c>
      <c r="AC1831" s="157" t="s">
        <v>171</v>
      </c>
      <c r="AD1831" s="157" t="s">
        <v>2670</v>
      </c>
      <c r="AE1831" s="157" t="s">
        <v>376</v>
      </c>
      <c r="AF1831" s="157" t="s">
        <v>2683</v>
      </c>
      <c r="AG1831" s="157" t="str">
        <f>IFERROR(VLOOKUP(AF1831,'[6]archivo de datos'!$D$1:$E$1156,2,FALSE),"")</f>
        <v>CO-CAU-19418</v>
      </c>
      <c r="AH1831" s="157" t="s">
        <v>188</v>
      </c>
      <c r="AI1831" s="157" t="str">
        <f>IFERROR(VLOOKUP(AC1831,[6]Hoja3!$B$28:$E$38,2,FALSE),"")</f>
        <v>Gloria Teresita Serna Alzate</v>
      </c>
      <c r="AJ1831" s="157" t="str">
        <f>IFERROR(VLOOKUP(AC1831,[6]Hoja3!$B$28:$E$38,3,FALSE),"")</f>
        <v>602 5561125</v>
      </c>
      <c r="AK1831" s="167" t="str">
        <f>IFERROR(VLOOKUP(AC1831,[6]Hoja3!$B$28:$E$38,4,FALSE),"")</f>
        <v>gloria.serna@parquesnacionales.gov.co</v>
      </c>
      <c r="AL1831" s="168" t="s">
        <v>183</v>
      </c>
      <c r="AM1831" s="168" t="s">
        <v>183</v>
      </c>
      <c r="AN1831" s="168" t="s">
        <v>183</v>
      </c>
      <c r="AO1831" s="168" t="s">
        <v>183</v>
      </c>
      <c r="AP1831" s="168"/>
      <c r="AQ1831" s="157"/>
      <c r="AR1831" s="157"/>
      <c r="AS1831" s="157" t="s">
        <v>191</v>
      </c>
      <c r="AT1831" s="157" t="s">
        <v>1035</v>
      </c>
    </row>
    <row r="1832" spans="1:46" ht="25.05" customHeight="1" x14ac:dyDescent="0.3">
      <c r="A1832" s="168"/>
      <c r="B1832" s="168">
        <v>80111600</v>
      </c>
      <c r="C1832" s="168" t="s">
        <v>2684</v>
      </c>
      <c r="D1832" s="157" t="s">
        <v>211</v>
      </c>
      <c r="E1832" s="168" t="s">
        <v>605</v>
      </c>
      <c r="F1832" s="158">
        <v>1</v>
      </c>
      <c r="G1832" s="158" t="str">
        <f>IFERROR(VLOOKUP(F1832,[6]Hoja4!$A$1:B1969,2,FALSE),"")</f>
        <v>ENERO</v>
      </c>
      <c r="H1832" s="148">
        <v>1</v>
      </c>
      <c r="I1832" s="158" t="str">
        <f>IFERROR(VLOOKUP(H1832,[6]Hoja4!$A$1:D1968,2,FALSE),"")</f>
        <v>ENERO</v>
      </c>
      <c r="J1832" s="148" t="s">
        <v>178</v>
      </c>
      <c r="K1832" s="148">
        <f>IFERROR(VLOOKUP(J1832,[6]LISTAS!$A$8:$B$11,2,FALSE),"")</f>
        <v>1</v>
      </c>
      <c r="L1832" s="159">
        <v>11</v>
      </c>
      <c r="M1832" s="160" t="s">
        <v>213</v>
      </c>
      <c r="N1832" s="160" t="str">
        <f>IFERROR(VLOOKUP(M1832,'[6]archivo de datos'!$G$1:$H$24,2,FALSE),"")</f>
        <v>CCE-16</v>
      </c>
      <c r="O1832" s="168" t="s">
        <v>180</v>
      </c>
      <c r="P1832" s="162">
        <f>IFERROR(VLOOKUP(O1832,'[6]archivo de datos'!$J$6:$K$12,2,FALSE),"")</f>
        <v>0</v>
      </c>
      <c r="Q1832" s="163" t="s">
        <v>46</v>
      </c>
      <c r="R1832" s="157" t="s">
        <v>181</v>
      </c>
      <c r="S1832" s="164" t="s">
        <v>182</v>
      </c>
      <c r="T1832" s="147" t="s">
        <v>166</v>
      </c>
      <c r="U1832" s="147" t="s">
        <v>584</v>
      </c>
      <c r="V1832" s="157" t="str">
        <f>+IFERROR(VLOOKUP(U1832,[6]Equivalencias!$M$2:$N$97,2,FALSE),"")</f>
        <v xml:space="preserve">Áreas administradas </v>
      </c>
      <c r="W1832" s="168">
        <v>4759442.54</v>
      </c>
      <c r="X1832" s="154">
        <v>52353862</v>
      </c>
      <c r="Y1832" s="154">
        <v>52353862</v>
      </c>
      <c r="Z1832" s="168" t="s">
        <v>183</v>
      </c>
      <c r="AA1832" s="168" t="s">
        <v>184</v>
      </c>
      <c r="AB1832" s="157">
        <f>IFERROR(VLOOKUP(AA1832,[6]Hoja4!$A$14:$B$19,2,FALSE),"")</f>
        <v>0</v>
      </c>
      <c r="AC1832" s="157" t="s">
        <v>171</v>
      </c>
      <c r="AD1832" s="157" t="s">
        <v>2670</v>
      </c>
      <c r="AE1832" s="157" t="s">
        <v>376</v>
      </c>
      <c r="AF1832" s="157" t="s">
        <v>2671</v>
      </c>
      <c r="AG1832" s="157" t="str">
        <f>IFERROR(VLOOKUP(AF1832,'[6]archivo de datos'!$D$1:$E$1156,2,FALSE),"")</f>
        <v>CO-CAU-19256</v>
      </c>
      <c r="AH1832" s="157" t="s">
        <v>188</v>
      </c>
      <c r="AI1832" s="157" t="str">
        <f>IFERROR(VLOOKUP(AC1832,[6]Hoja3!$B$28:$E$38,2,FALSE),"")</f>
        <v>Gloria Teresita Serna Alzate</v>
      </c>
      <c r="AJ1832" s="157" t="str">
        <f>IFERROR(VLOOKUP(AC1832,[6]Hoja3!$B$28:$E$38,3,FALSE),"")</f>
        <v>602 5561125</v>
      </c>
      <c r="AK1832" s="167" t="str">
        <f>IFERROR(VLOOKUP(AC1832,[6]Hoja3!$B$28:$E$38,4,FALSE),"")</f>
        <v>gloria.serna@parquesnacionales.gov.co</v>
      </c>
      <c r="AL1832" s="168" t="s">
        <v>183</v>
      </c>
      <c r="AM1832" s="168" t="s">
        <v>183</v>
      </c>
      <c r="AN1832" s="168" t="s">
        <v>183</v>
      </c>
      <c r="AO1832" s="168" t="s">
        <v>183</v>
      </c>
      <c r="AP1832" s="168"/>
      <c r="AQ1832" s="157"/>
      <c r="AR1832" s="157"/>
      <c r="AS1832" s="157" t="s">
        <v>191</v>
      </c>
      <c r="AT1832" s="157"/>
    </row>
    <row r="1833" spans="1:46" ht="25.05" customHeight="1" x14ac:dyDescent="0.3">
      <c r="A1833" s="168"/>
      <c r="B1833" s="168">
        <v>80111600</v>
      </c>
      <c r="C1833" s="168" t="s">
        <v>2685</v>
      </c>
      <c r="D1833" s="157" t="s">
        <v>224</v>
      </c>
      <c r="E1833" s="168" t="s">
        <v>632</v>
      </c>
      <c r="F1833" s="158">
        <v>1</v>
      </c>
      <c r="G1833" s="158" t="str">
        <f>IFERROR(VLOOKUP(F1833,[6]Hoja4!$A$1:B1970,2,FALSE),"")</f>
        <v>ENERO</v>
      </c>
      <c r="H1833" s="148">
        <v>1</v>
      </c>
      <c r="I1833" s="158" t="str">
        <f>IFERROR(VLOOKUP(H1833,[6]Hoja4!$A$1:D1969,2,FALSE),"")</f>
        <v>ENERO</v>
      </c>
      <c r="J1833" s="148" t="s">
        <v>178</v>
      </c>
      <c r="K1833" s="148">
        <f>IFERROR(VLOOKUP(J1833,[6]LISTAS!$A$8:$B$11,2,FALSE),"")</f>
        <v>1</v>
      </c>
      <c r="L1833" s="159">
        <v>11</v>
      </c>
      <c r="M1833" s="160" t="s">
        <v>213</v>
      </c>
      <c r="N1833" s="160" t="str">
        <f>IFERROR(VLOOKUP(M1833,'[6]archivo de datos'!$G$1:$H$24,2,FALSE),"")</f>
        <v>CCE-16</v>
      </c>
      <c r="O1833" s="168" t="s">
        <v>180</v>
      </c>
      <c r="P1833" s="162">
        <f>IFERROR(VLOOKUP(O1833,'[6]archivo de datos'!$J$6:$K$12,2,FALSE),"")</f>
        <v>0</v>
      </c>
      <c r="Q1833" s="163" t="s">
        <v>46</v>
      </c>
      <c r="R1833" s="157" t="s">
        <v>181</v>
      </c>
      <c r="S1833" s="164" t="s">
        <v>182</v>
      </c>
      <c r="T1833" s="147" t="s">
        <v>166</v>
      </c>
      <c r="U1833" s="147" t="s">
        <v>584</v>
      </c>
      <c r="V1833" s="157" t="str">
        <f>+IFERROR(VLOOKUP(U1833,[6]Equivalencias!$M$2:$N$97,2,FALSE),"")</f>
        <v xml:space="preserve">Áreas administradas </v>
      </c>
      <c r="W1833" s="168">
        <v>1891324.11</v>
      </c>
      <c r="X1833" s="154">
        <v>20804565</v>
      </c>
      <c r="Y1833" s="154">
        <v>20804565</v>
      </c>
      <c r="Z1833" s="168" t="s">
        <v>183</v>
      </c>
      <c r="AA1833" s="168" t="s">
        <v>184</v>
      </c>
      <c r="AB1833" s="157">
        <f>IFERROR(VLOOKUP(AA1833,[6]Hoja4!$A$14:$B$19,2,FALSE),"")</f>
        <v>0</v>
      </c>
      <c r="AC1833" s="157" t="s">
        <v>171</v>
      </c>
      <c r="AD1833" s="157" t="s">
        <v>2670</v>
      </c>
      <c r="AE1833" s="157" t="s">
        <v>376</v>
      </c>
      <c r="AF1833" s="157" t="s">
        <v>2671</v>
      </c>
      <c r="AG1833" s="157" t="str">
        <f>IFERROR(VLOOKUP(AF1833,'[6]archivo de datos'!$D$1:$E$1156,2,FALSE),"")</f>
        <v>CO-CAU-19256</v>
      </c>
      <c r="AH1833" s="157" t="s">
        <v>188</v>
      </c>
      <c r="AI1833" s="157" t="str">
        <f>IFERROR(VLOOKUP(AC1833,[6]Hoja3!$B$28:$E$38,2,FALSE),"")</f>
        <v>Gloria Teresita Serna Alzate</v>
      </c>
      <c r="AJ1833" s="157" t="str">
        <f>IFERROR(VLOOKUP(AC1833,[6]Hoja3!$B$28:$E$38,3,FALSE),"")</f>
        <v>602 5561125</v>
      </c>
      <c r="AK1833" s="167" t="str">
        <f>IFERROR(VLOOKUP(AC1833,[6]Hoja3!$B$28:$E$38,4,FALSE),"")</f>
        <v>gloria.serna@parquesnacionales.gov.co</v>
      </c>
      <c r="AL1833" s="168" t="s">
        <v>183</v>
      </c>
      <c r="AM1833" s="168" t="s">
        <v>183</v>
      </c>
      <c r="AN1833" s="168" t="s">
        <v>183</v>
      </c>
      <c r="AO1833" s="168" t="s">
        <v>183</v>
      </c>
      <c r="AP1833" s="168"/>
      <c r="AQ1833" s="157"/>
      <c r="AR1833" s="157"/>
      <c r="AS1833" s="157" t="s">
        <v>191</v>
      </c>
      <c r="AT1833" s="157"/>
    </row>
    <row r="1834" spans="1:46" ht="25.05" customHeight="1" x14ac:dyDescent="0.3">
      <c r="A1834" s="168"/>
      <c r="B1834" s="168">
        <v>80111600</v>
      </c>
      <c r="C1834" s="168" t="s">
        <v>2685</v>
      </c>
      <c r="D1834" s="157" t="s">
        <v>224</v>
      </c>
      <c r="E1834" s="168" t="s">
        <v>632</v>
      </c>
      <c r="F1834" s="158">
        <v>1</v>
      </c>
      <c r="G1834" s="158" t="str">
        <f>IFERROR(VLOOKUP(F1834,[6]Hoja4!$A$1:B1971,2,FALSE),"")</f>
        <v>ENERO</v>
      </c>
      <c r="H1834" s="148">
        <v>1</v>
      </c>
      <c r="I1834" s="158" t="str">
        <f>IFERROR(VLOOKUP(H1834,[6]Hoja4!$A$1:D1970,2,FALSE),"")</f>
        <v>ENERO</v>
      </c>
      <c r="J1834" s="148" t="s">
        <v>178</v>
      </c>
      <c r="K1834" s="148">
        <f>IFERROR(VLOOKUP(J1834,[6]LISTAS!$A$8:$B$11,2,FALSE),"")</f>
        <v>1</v>
      </c>
      <c r="L1834" s="159">
        <v>11</v>
      </c>
      <c r="M1834" s="160" t="s">
        <v>213</v>
      </c>
      <c r="N1834" s="160" t="str">
        <f>IFERROR(VLOOKUP(M1834,'[6]archivo de datos'!$G$1:$H$24,2,FALSE),"")</f>
        <v>CCE-16</v>
      </c>
      <c r="O1834" s="168" t="s">
        <v>180</v>
      </c>
      <c r="P1834" s="162">
        <f>IFERROR(VLOOKUP(O1834,'[6]archivo de datos'!$J$6:$K$12,2,FALSE),"")</f>
        <v>0</v>
      </c>
      <c r="Q1834" s="163" t="s">
        <v>46</v>
      </c>
      <c r="R1834" s="157" t="s">
        <v>181</v>
      </c>
      <c r="S1834" s="164" t="s">
        <v>182</v>
      </c>
      <c r="T1834" s="147" t="s">
        <v>166</v>
      </c>
      <c r="U1834" s="147" t="s">
        <v>584</v>
      </c>
      <c r="V1834" s="157" t="str">
        <f>+IFERROR(VLOOKUP(U1834,[6]Equivalencias!$M$2:$N$97,2,FALSE),"")</f>
        <v xml:space="preserve">Áreas administradas </v>
      </c>
      <c r="W1834" s="168">
        <v>1891324.11</v>
      </c>
      <c r="X1834" s="154">
        <v>20804565</v>
      </c>
      <c r="Y1834" s="154">
        <v>20804565</v>
      </c>
      <c r="Z1834" s="168" t="s">
        <v>183</v>
      </c>
      <c r="AA1834" s="168" t="s">
        <v>184</v>
      </c>
      <c r="AB1834" s="157">
        <f>IFERROR(VLOOKUP(AA1834,[6]Hoja4!$A$14:$B$19,2,FALSE),"")</f>
        <v>0</v>
      </c>
      <c r="AC1834" s="157" t="s">
        <v>171</v>
      </c>
      <c r="AD1834" s="157" t="s">
        <v>2670</v>
      </c>
      <c r="AE1834" s="157" t="s">
        <v>376</v>
      </c>
      <c r="AF1834" s="157" t="s">
        <v>2671</v>
      </c>
      <c r="AG1834" s="157" t="str">
        <f>IFERROR(VLOOKUP(AF1834,'[6]archivo de datos'!$D$1:$E$1156,2,FALSE),"")</f>
        <v>CO-CAU-19256</v>
      </c>
      <c r="AH1834" s="157" t="s">
        <v>188</v>
      </c>
      <c r="AI1834" s="157" t="str">
        <f>IFERROR(VLOOKUP(AC1834,[6]Hoja3!$B$28:$E$38,2,FALSE),"")</f>
        <v>Gloria Teresita Serna Alzate</v>
      </c>
      <c r="AJ1834" s="157" t="str">
        <f>IFERROR(VLOOKUP(AC1834,[6]Hoja3!$B$28:$E$38,3,FALSE),"")</f>
        <v>602 5561125</v>
      </c>
      <c r="AK1834" s="167" t="str">
        <f>IFERROR(VLOOKUP(AC1834,[6]Hoja3!$B$28:$E$38,4,FALSE),"")</f>
        <v>gloria.serna@parquesnacionales.gov.co</v>
      </c>
      <c r="AL1834" s="168" t="s">
        <v>183</v>
      </c>
      <c r="AM1834" s="168" t="s">
        <v>183</v>
      </c>
      <c r="AN1834" s="168" t="s">
        <v>183</v>
      </c>
      <c r="AO1834" s="168" t="s">
        <v>183</v>
      </c>
      <c r="AP1834" s="168"/>
      <c r="AQ1834" s="157"/>
      <c r="AR1834" s="157"/>
      <c r="AS1834" s="157" t="s">
        <v>191</v>
      </c>
      <c r="AT1834" s="157"/>
    </row>
    <row r="1835" spans="1:46" ht="25.05" customHeight="1" x14ac:dyDescent="0.3">
      <c r="A1835" s="168"/>
      <c r="B1835" s="168">
        <v>80111600</v>
      </c>
      <c r="C1835" s="168" t="s">
        <v>2686</v>
      </c>
      <c r="D1835" s="157" t="s">
        <v>211</v>
      </c>
      <c r="E1835" s="168" t="s">
        <v>557</v>
      </c>
      <c r="F1835" s="158">
        <v>1</v>
      </c>
      <c r="G1835" s="158" t="str">
        <f>IFERROR(VLOOKUP(F1835,[6]Hoja4!$A$1:B1972,2,FALSE),"")</f>
        <v>ENERO</v>
      </c>
      <c r="H1835" s="148">
        <v>1</v>
      </c>
      <c r="I1835" s="158" t="str">
        <f>IFERROR(VLOOKUP(H1835,[6]Hoja4!$A$1:D1971,2,FALSE),"")</f>
        <v>ENERO</v>
      </c>
      <c r="J1835" s="148" t="s">
        <v>178</v>
      </c>
      <c r="K1835" s="148">
        <f>IFERROR(VLOOKUP(J1835,[6]LISTAS!$A$8:$B$11,2,FALSE),"")</f>
        <v>1</v>
      </c>
      <c r="L1835" s="159">
        <v>12</v>
      </c>
      <c r="M1835" s="160" t="s">
        <v>213</v>
      </c>
      <c r="N1835" s="160" t="str">
        <f>IFERROR(VLOOKUP(M1835,'[6]archivo de datos'!$G$1:$H$24,2,FALSE),"")</f>
        <v>CCE-16</v>
      </c>
      <c r="O1835" s="168" t="s">
        <v>214</v>
      </c>
      <c r="P1835" s="162">
        <f>IFERROR(VLOOKUP(O1835,'[6]archivo de datos'!$J$6:$K$12,2,FALSE),"")</f>
        <v>1</v>
      </c>
      <c r="Q1835" s="163" t="s">
        <v>49</v>
      </c>
      <c r="R1835" s="157" t="s">
        <v>181</v>
      </c>
      <c r="S1835" s="164" t="s">
        <v>182</v>
      </c>
      <c r="T1835" s="147" t="s">
        <v>166</v>
      </c>
      <c r="U1835" s="147" t="s">
        <v>595</v>
      </c>
      <c r="V1835" s="157" t="str">
        <f>+IFERROR(VLOOKUP(U1835,[6]Equivalencias!$M$2:$N$97,2,FALSE),"")</f>
        <v xml:space="preserve">Áreas administradas </v>
      </c>
      <c r="W1835" s="168">
        <v>4326766.32</v>
      </c>
      <c r="X1835" s="154">
        <v>47594425</v>
      </c>
      <c r="Y1835" s="154">
        <v>47594425</v>
      </c>
      <c r="Z1835" s="168" t="s">
        <v>183</v>
      </c>
      <c r="AA1835" s="168" t="s">
        <v>184</v>
      </c>
      <c r="AB1835" s="157">
        <f>IFERROR(VLOOKUP(AA1835,[6]Hoja4!$A$14:$B$19,2,FALSE),"")</f>
        <v>0</v>
      </c>
      <c r="AC1835" s="157" t="s">
        <v>171</v>
      </c>
      <c r="AD1835" s="157" t="s">
        <v>2670</v>
      </c>
      <c r="AE1835" s="157" t="s">
        <v>376</v>
      </c>
      <c r="AF1835" s="157" t="s">
        <v>2687</v>
      </c>
      <c r="AG1835" s="157" t="str">
        <f>IFERROR(VLOOKUP(AF1835,'[6]archivo de datos'!$D$1:$E$1156,2,FALSE),"")</f>
        <v>CO-CAU-19001</v>
      </c>
      <c r="AH1835" s="157" t="s">
        <v>188</v>
      </c>
      <c r="AI1835" s="157" t="str">
        <f>IFERROR(VLOOKUP(AC1835,[6]Hoja3!$B$28:$E$38,2,FALSE),"")</f>
        <v>Gloria Teresita Serna Alzate</v>
      </c>
      <c r="AJ1835" s="157" t="str">
        <f>IFERROR(VLOOKUP(AC1835,[6]Hoja3!$B$28:$E$38,3,FALSE),"")</f>
        <v>602 5561125</v>
      </c>
      <c r="AK1835" s="167" t="str">
        <f>IFERROR(VLOOKUP(AC1835,[6]Hoja3!$B$28:$E$38,4,FALSE),"")</f>
        <v>gloria.serna@parquesnacionales.gov.co</v>
      </c>
      <c r="AL1835" s="168" t="s">
        <v>183</v>
      </c>
      <c r="AM1835" s="168" t="s">
        <v>183</v>
      </c>
      <c r="AN1835" s="168" t="s">
        <v>183</v>
      </c>
      <c r="AO1835" s="168" t="s">
        <v>183</v>
      </c>
      <c r="AP1835" s="168"/>
      <c r="AQ1835" s="157"/>
      <c r="AR1835" s="157"/>
      <c r="AS1835" s="157" t="s">
        <v>191</v>
      </c>
      <c r="AT1835" s="157"/>
    </row>
    <row r="1836" spans="1:46" ht="25.05" customHeight="1" x14ac:dyDescent="0.3">
      <c r="A1836" s="168"/>
      <c r="B1836" s="168">
        <v>80111600</v>
      </c>
      <c r="C1836" s="168" t="s">
        <v>2688</v>
      </c>
      <c r="D1836" s="157" t="s">
        <v>211</v>
      </c>
      <c r="E1836" s="168" t="s">
        <v>557</v>
      </c>
      <c r="F1836" s="158">
        <v>1</v>
      </c>
      <c r="G1836" s="158" t="str">
        <f>IFERROR(VLOOKUP(F1836,[6]Hoja4!$A$1:B1973,2,FALSE),"")</f>
        <v>ENERO</v>
      </c>
      <c r="H1836" s="148">
        <v>1</v>
      </c>
      <c r="I1836" s="158" t="str">
        <f>IFERROR(VLOOKUP(H1836,[6]Hoja4!$A$1:D1972,2,FALSE),"")</f>
        <v>ENERO</v>
      </c>
      <c r="J1836" s="148" t="s">
        <v>178</v>
      </c>
      <c r="K1836" s="148">
        <f>IFERROR(VLOOKUP(J1836,[6]LISTAS!$A$8:$B$11,2,FALSE),"")</f>
        <v>1</v>
      </c>
      <c r="L1836" s="159">
        <v>11</v>
      </c>
      <c r="M1836" s="160" t="s">
        <v>213</v>
      </c>
      <c r="N1836" s="160" t="str">
        <f>IFERROR(VLOOKUP(M1836,'[6]archivo de datos'!$G$1:$H$24,2,FALSE),"")</f>
        <v>CCE-16</v>
      </c>
      <c r="O1836" s="168" t="s">
        <v>214</v>
      </c>
      <c r="P1836" s="162">
        <f>IFERROR(VLOOKUP(O1836,'[6]archivo de datos'!$J$6:$K$12,2,FALSE),"")</f>
        <v>1</v>
      </c>
      <c r="Q1836" s="163" t="s">
        <v>49</v>
      </c>
      <c r="R1836" s="157" t="s">
        <v>181</v>
      </c>
      <c r="S1836" s="164" t="s">
        <v>182</v>
      </c>
      <c r="T1836" s="147" t="s">
        <v>167</v>
      </c>
      <c r="U1836" s="147" t="s">
        <v>2836</v>
      </c>
      <c r="V1836" s="199" t="s">
        <v>151</v>
      </c>
      <c r="W1836" s="168">
        <v>5259184</v>
      </c>
      <c r="X1836" s="154">
        <v>21036736</v>
      </c>
      <c r="Y1836" s="154">
        <v>21036736</v>
      </c>
      <c r="Z1836" s="168" t="s">
        <v>183</v>
      </c>
      <c r="AA1836" s="168" t="s">
        <v>184</v>
      </c>
      <c r="AB1836" s="157">
        <f>IFERROR(VLOOKUP(AA1836,[6]Hoja4!$A$14:$B$19,2,FALSE),"")</f>
        <v>0</v>
      </c>
      <c r="AC1836" s="157" t="s">
        <v>171</v>
      </c>
      <c r="AD1836" s="157" t="s">
        <v>2670</v>
      </c>
      <c r="AE1836" s="157" t="s">
        <v>376</v>
      </c>
      <c r="AF1836" s="157" t="s">
        <v>2687</v>
      </c>
      <c r="AG1836" s="157" t="str">
        <f>IFERROR(VLOOKUP(AF1836,'[6]archivo de datos'!$D$1:$E$1156,2,FALSE),"")</f>
        <v>CO-CAU-19001</v>
      </c>
      <c r="AH1836" s="157" t="s">
        <v>188</v>
      </c>
      <c r="AI1836" s="157" t="str">
        <f>IFERROR(VLOOKUP(AC1836,[6]Hoja3!$B$28:$E$38,2,FALSE),"")</f>
        <v>Gloria Teresita Serna Alzate</v>
      </c>
      <c r="AJ1836" s="157" t="str">
        <f>IFERROR(VLOOKUP(AC1836,[6]Hoja3!$B$28:$E$38,3,FALSE),"")</f>
        <v>602 5561125</v>
      </c>
      <c r="AK1836" s="167" t="str">
        <f>IFERROR(VLOOKUP(AC1836,[6]Hoja3!$B$28:$E$38,4,FALSE),"")</f>
        <v>gloria.serna@parquesnacionales.gov.co</v>
      </c>
      <c r="AL1836" s="168" t="s">
        <v>183</v>
      </c>
      <c r="AM1836" s="168" t="s">
        <v>183</v>
      </c>
      <c r="AN1836" s="168" t="s">
        <v>183</v>
      </c>
      <c r="AO1836" s="168" t="s">
        <v>183</v>
      </c>
      <c r="AP1836" s="168"/>
      <c r="AQ1836" s="157"/>
      <c r="AR1836" s="157"/>
      <c r="AS1836" s="157" t="s">
        <v>191</v>
      </c>
      <c r="AT1836" s="157"/>
    </row>
    <row r="1837" spans="1:46" ht="25.05" customHeight="1" x14ac:dyDescent="0.3">
      <c r="A1837" s="168"/>
      <c r="B1837" s="168">
        <v>81112200</v>
      </c>
      <c r="C1837" s="168" t="s">
        <v>2324</v>
      </c>
      <c r="D1837" s="157" t="s">
        <v>228</v>
      </c>
      <c r="E1837" s="168" t="s">
        <v>184</v>
      </c>
      <c r="F1837" s="158">
        <v>4</v>
      </c>
      <c r="G1837" s="158" t="str">
        <f>IFERROR(VLOOKUP(F1837,[6]Hoja4!$A$1:B1974,2,FALSE),"")</f>
        <v>ABRIL</v>
      </c>
      <c r="H1837" s="148">
        <v>4</v>
      </c>
      <c r="I1837" s="158" t="str">
        <f>IFERROR(VLOOKUP(H1837,[6]Hoja4!$A$1:D1973,2,FALSE),"")</f>
        <v>ABRIL</v>
      </c>
      <c r="J1837" s="148" t="s">
        <v>178</v>
      </c>
      <c r="K1837" s="148">
        <f>IFERROR(VLOOKUP(J1837,[6]LISTAS!$A$8:$B$11,2,FALSE),"")</f>
        <v>1</v>
      </c>
      <c r="L1837" s="159">
        <v>8</v>
      </c>
      <c r="M1837" s="160" t="s">
        <v>196</v>
      </c>
      <c r="N1837" s="160" t="str">
        <f>IFERROR(VLOOKUP(M1837,'[6]archivo de datos'!$G$1:$H$24,2,FALSE),"")</f>
        <v>CCE-10</v>
      </c>
      <c r="O1837" s="168" t="s">
        <v>214</v>
      </c>
      <c r="P1837" s="162">
        <f>IFERROR(VLOOKUP(O1837,'[6]archivo de datos'!$J$6:$K$12,2,FALSE),"")</f>
        <v>1</v>
      </c>
      <c r="Q1837" s="163" t="s">
        <v>49</v>
      </c>
      <c r="R1837" s="157" t="s">
        <v>181</v>
      </c>
      <c r="S1837" s="164" t="s">
        <v>182</v>
      </c>
      <c r="T1837" s="147" t="s">
        <v>164</v>
      </c>
      <c r="U1837" s="147" t="s">
        <v>558</v>
      </c>
      <c r="V1837" s="157" t="str">
        <f>+IFERROR(VLOOKUP(U1837,[6]Equivalencias!$M$2:$N$97,2,FALSE),"")</f>
        <v>Áreas cubiertas con jornadas de vigilancia</v>
      </c>
      <c r="W1837" s="168" t="s">
        <v>175</v>
      </c>
      <c r="X1837" s="154">
        <v>3000000</v>
      </c>
      <c r="Y1837" s="154">
        <v>3000000</v>
      </c>
      <c r="Z1837" s="168" t="s">
        <v>183</v>
      </c>
      <c r="AA1837" s="168" t="s">
        <v>184</v>
      </c>
      <c r="AB1837" s="157">
        <f>IFERROR(VLOOKUP(AA1837,[6]Hoja4!$A$14:$B$19,2,FALSE),"")</f>
        <v>0</v>
      </c>
      <c r="AC1837" s="157" t="s">
        <v>171</v>
      </c>
      <c r="AD1837" s="157" t="s">
        <v>2670</v>
      </c>
      <c r="AE1837" s="157" t="s">
        <v>376</v>
      </c>
      <c r="AF1837" s="157" t="s">
        <v>2687</v>
      </c>
      <c r="AG1837" s="157" t="str">
        <f>IFERROR(VLOOKUP(AF1837,'[6]archivo de datos'!$D$1:$E$1156,2,FALSE),"")</f>
        <v>CO-CAU-19001</v>
      </c>
      <c r="AH1837" s="157" t="s">
        <v>188</v>
      </c>
      <c r="AI1837" s="157" t="str">
        <f>IFERROR(VLOOKUP(AC1837,[6]Hoja3!$B$28:$E$38,2,FALSE),"")</f>
        <v>Gloria Teresita Serna Alzate</v>
      </c>
      <c r="AJ1837" s="157" t="str">
        <f>IFERROR(VLOOKUP(AC1837,[6]Hoja3!$B$28:$E$38,3,FALSE),"")</f>
        <v>602 5561125</v>
      </c>
      <c r="AK1837" s="167" t="str">
        <f>IFERROR(VLOOKUP(AC1837,[6]Hoja3!$B$28:$E$38,4,FALSE),"")</f>
        <v>gloria.serna@parquesnacionales.gov.co</v>
      </c>
      <c r="AL1837" s="168" t="s">
        <v>183</v>
      </c>
      <c r="AM1837" s="168" t="s">
        <v>183</v>
      </c>
      <c r="AN1837" s="168" t="s">
        <v>183</v>
      </c>
      <c r="AO1837" s="168" t="s">
        <v>183</v>
      </c>
      <c r="AP1837" s="168"/>
      <c r="AQ1837" s="157"/>
      <c r="AR1837" s="157"/>
      <c r="AS1837" s="157" t="s">
        <v>191</v>
      </c>
      <c r="AT1837" s="157"/>
    </row>
    <row r="1838" spans="1:46" ht="25.05" customHeight="1" x14ac:dyDescent="0.3">
      <c r="A1838" s="168"/>
      <c r="B1838" s="168">
        <v>15101506</v>
      </c>
      <c r="C1838" s="168" t="s">
        <v>2689</v>
      </c>
      <c r="D1838" s="157" t="s">
        <v>195</v>
      </c>
      <c r="E1838" s="168" t="s">
        <v>184</v>
      </c>
      <c r="F1838" s="158">
        <v>3</v>
      </c>
      <c r="G1838" s="158" t="str">
        <f>IFERROR(VLOOKUP(F1838,[6]Hoja4!$A$1:B1975,2,FALSE),"")</f>
        <v>MARZO</v>
      </c>
      <c r="H1838" s="148">
        <v>3</v>
      </c>
      <c r="I1838" s="158" t="str">
        <f>IFERROR(VLOOKUP(H1838,[6]Hoja4!$A$1:D1974,2,FALSE),"")</f>
        <v>MARZO</v>
      </c>
      <c r="J1838" s="148" t="s">
        <v>178</v>
      </c>
      <c r="K1838" s="148">
        <f>IFERROR(VLOOKUP(J1838,[6]LISTAS!$A$8:$B$11,2,FALSE),"")</f>
        <v>1</v>
      </c>
      <c r="L1838" s="159">
        <v>9</v>
      </c>
      <c r="M1838" s="160" t="s">
        <v>196</v>
      </c>
      <c r="N1838" s="160" t="str">
        <f>IFERROR(VLOOKUP(M1838,'[6]archivo de datos'!$G$1:$H$24,2,FALSE),"")</f>
        <v>CCE-10</v>
      </c>
      <c r="O1838" s="168" t="s">
        <v>214</v>
      </c>
      <c r="P1838" s="162">
        <f>IFERROR(VLOOKUP(O1838,'[6]archivo de datos'!$J$6:$K$12,2,FALSE),"")</f>
        <v>1</v>
      </c>
      <c r="Q1838" s="163" t="s">
        <v>49</v>
      </c>
      <c r="R1838" s="157" t="s">
        <v>181</v>
      </c>
      <c r="S1838" s="164" t="s">
        <v>182</v>
      </c>
      <c r="T1838" s="147" t="s">
        <v>164</v>
      </c>
      <c r="U1838" s="147" t="s">
        <v>558</v>
      </c>
      <c r="V1838" s="157" t="str">
        <f>+IFERROR(VLOOKUP(U1838,[6]Equivalencias!$M$2:$N$97,2,FALSE),"")</f>
        <v>Áreas cubiertas con jornadas de vigilancia</v>
      </c>
      <c r="W1838" s="168" t="s">
        <v>175</v>
      </c>
      <c r="X1838" s="154">
        <v>22000000</v>
      </c>
      <c r="Y1838" s="154">
        <v>22000000</v>
      </c>
      <c r="Z1838" s="168" t="s">
        <v>183</v>
      </c>
      <c r="AA1838" s="168" t="s">
        <v>184</v>
      </c>
      <c r="AB1838" s="157">
        <f>IFERROR(VLOOKUP(AA1838,[6]Hoja4!$A$14:$B$19,2,FALSE),"")</f>
        <v>0</v>
      </c>
      <c r="AC1838" s="157" t="s">
        <v>171</v>
      </c>
      <c r="AD1838" s="157" t="s">
        <v>2670</v>
      </c>
      <c r="AE1838" s="157" t="s">
        <v>376</v>
      </c>
      <c r="AF1838" s="157" t="s">
        <v>2671</v>
      </c>
      <c r="AG1838" s="157" t="str">
        <f>IFERROR(VLOOKUP(AF1838,'[6]archivo de datos'!$D$1:$E$1156,2,FALSE),"")</f>
        <v>CO-CAU-19256</v>
      </c>
      <c r="AH1838" s="157" t="s">
        <v>188</v>
      </c>
      <c r="AI1838" s="157" t="str">
        <f>IFERROR(VLOOKUP(AC1838,[6]Hoja3!$B$28:$E$38,2,FALSE),"")</f>
        <v>Gloria Teresita Serna Alzate</v>
      </c>
      <c r="AJ1838" s="157" t="str">
        <f>IFERROR(VLOOKUP(AC1838,[6]Hoja3!$B$28:$E$38,3,FALSE),"")</f>
        <v>602 5561125</v>
      </c>
      <c r="AK1838" s="167" t="str">
        <f>IFERROR(VLOOKUP(AC1838,[6]Hoja3!$B$28:$E$38,4,FALSE),"")</f>
        <v>gloria.serna@parquesnacionales.gov.co</v>
      </c>
      <c r="AL1838" s="168" t="s">
        <v>183</v>
      </c>
      <c r="AM1838" s="168" t="s">
        <v>183</v>
      </c>
      <c r="AN1838" s="168" t="s">
        <v>183</v>
      </c>
      <c r="AO1838" s="168" t="s">
        <v>183</v>
      </c>
      <c r="AP1838" s="168"/>
      <c r="AQ1838" s="157"/>
      <c r="AR1838" s="157"/>
      <c r="AS1838" s="157" t="s">
        <v>191</v>
      </c>
      <c r="AT1838" s="157"/>
    </row>
    <row r="1839" spans="1:46" ht="25.05" customHeight="1" x14ac:dyDescent="0.3">
      <c r="A1839" s="168"/>
      <c r="B1839" s="168">
        <v>90101600</v>
      </c>
      <c r="C1839" s="168" t="s">
        <v>2690</v>
      </c>
      <c r="D1839" s="157" t="s">
        <v>270</v>
      </c>
      <c r="E1839" s="168" t="s">
        <v>184</v>
      </c>
      <c r="F1839" s="158">
        <v>1</v>
      </c>
      <c r="G1839" s="158" t="str">
        <f>IFERROR(VLOOKUP(F1839,[6]Hoja4!$A$1:B1976,2,FALSE),"")</f>
        <v>ENERO</v>
      </c>
      <c r="H1839" s="148">
        <v>1</v>
      </c>
      <c r="I1839" s="158" t="str">
        <f>IFERROR(VLOOKUP(H1839,[6]Hoja4!$A$1:D1975,2,FALSE),"")</f>
        <v>ENERO</v>
      </c>
      <c r="J1839" s="148" t="s">
        <v>178</v>
      </c>
      <c r="K1839" s="148">
        <f>IFERROR(VLOOKUP(J1839,[6]LISTAS!$A$8:$B$11,2,FALSE),"")</f>
        <v>1</v>
      </c>
      <c r="L1839" s="159">
        <v>11</v>
      </c>
      <c r="M1839" s="160" t="s">
        <v>2691</v>
      </c>
      <c r="N1839" s="160" t="str">
        <f>IFERROR(VLOOKUP(M1839,'[6]archivo de datos'!$G$1:$H$24,2,FALSE),"")</f>
        <v/>
      </c>
      <c r="O1839" s="168" t="s">
        <v>180</v>
      </c>
      <c r="P1839" s="162">
        <f>IFERROR(VLOOKUP(O1839,'[6]archivo de datos'!$J$6:$K$12,2,FALSE),"")</f>
        <v>0</v>
      </c>
      <c r="Q1839" s="163" t="s">
        <v>48</v>
      </c>
      <c r="R1839" s="157" t="s">
        <v>181</v>
      </c>
      <c r="S1839" s="164" t="s">
        <v>182</v>
      </c>
      <c r="T1839" s="147" t="s">
        <v>163</v>
      </c>
      <c r="U1839" s="147" t="s">
        <v>641</v>
      </c>
      <c r="V1839" s="157" t="str">
        <f>+IFERROR(VLOOKUP(U1839,[6]Equivalencias!$M$2:$N$97,2,FALSE),"")</f>
        <v>Áreas en proceso de restauración</v>
      </c>
      <c r="W1839" s="168" t="s">
        <v>175</v>
      </c>
      <c r="X1839" s="154">
        <v>100000000</v>
      </c>
      <c r="Y1839" s="154">
        <v>100000000</v>
      </c>
      <c r="Z1839" s="168" t="s">
        <v>183</v>
      </c>
      <c r="AA1839" s="168" t="s">
        <v>184</v>
      </c>
      <c r="AB1839" s="157">
        <f>IFERROR(VLOOKUP(AA1839,[6]Hoja4!$A$14:$B$19,2,FALSE),"")</f>
        <v>0</v>
      </c>
      <c r="AC1839" s="157" t="s">
        <v>171</v>
      </c>
      <c r="AD1839" s="157" t="s">
        <v>2670</v>
      </c>
      <c r="AE1839" s="157" t="s">
        <v>376</v>
      </c>
      <c r="AF1839" s="157" t="s">
        <v>2675</v>
      </c>
      <c r="AG1839" s="157" t="str">
        <f>IFERROR(VLOOKUP(AF1839,'[6]archivo de datos'!$D$1:$E$1156,2,FALSE),"")</f>
        <v>CO-BOL-13473</v>
      </c>
      <c r="AH1839" s="157" t="s">
        <v>1649</v>
      </c>
      <c r="AI1839" s="157" t="str">
        <f>IFERROR(VLOOKUP(AC1839,[6]Hoja3!$B$28:$E$38,2,FALSE),"")</f>
        <v>Gloria Teresita Serna Alzate</v>
      </c>
      <c r="AJ1839" s="157" t="str">
        <f>IFERROR(VLOOKUP(AC1839,[6]Hoja3!$B$28:$E$38,3,FALSE),"")</f>
        <v>602 5561125</v>
      </c>
      <c r="AK1839" s="167" t="str">
        <f>IFERROR(VLOOKUP(AC1839,[6]Hoja3!$B$28:$E$38,4,FALSE),"")</f>
        <v>gloria.serna@parquesnacionales.gov.co</v>
      </c>
      <c r="AL1839" s="168" t="s">
        <v>183</v>
      </c>
      <c r="AM1839" s="168" t="s">
        <v>183</v>
      </c>
      <c r="AN1839" s="168" t="s">
        <v>183</v>
      </c>
      <c r="AO1839" s="168" t="s">
        <v>183</v>
      </c>
      <c r="AP1839" s="168"/>
      <c r="AQ1839" s="157"/>
      <c r="AR1839" s="157"/>
      <c r="AS1839" s="157" t="s">
        <v>191</v>
      </c>
      <c r="AT1839" s="157"/>
    </row>
    <row r="1840" spans="1:46" ht="25.05" customHeight="1" x14ac:dyDescent="0.3">
      <c r="A1840" s="168"/>
      <c r="B1840" s="168">
        <v>80141607</v>
      </c>
      <c r="C1840" s="168" t="s">
        <v>2692</v>
      </c>
      <c r="D1840" s="157" t="s">
        <v>252</v>
      </c>
      <c r="E1840" s="168" t="s">
        <v>184</v>
      </c>
      <c r="F1840" s="158">
        <v>4</v>
      </c>
      <c r="G1840" s="158" t="str">
        <f>IFERROR(VLOOKUP(F1840,[6]Hoja4!$A$1:B1977,2,FALSE),"")</f>
        <v>ABRIL</v>
      </c>
      <c r="H1840" s="148">
        <v>4</v>
      </c>
      <c r="I1840" s="158" t="str">
        <f>IFERROR(VLOOKUP(H1840,[6]Hoja4!$A$1:D1976,2,FALSE),"")</f>
        <v>ABRIL</v>
      </c>
      <c r="J1840" s="148" t="s">
        <v>178</v>
      </c>
      <c r="K1840" s="148">
        <f>IFERROR(VLOOKUP(J1840,[6]LISTAS!$A$8:$B$11,2,FALSE),"")</f>
        <v>1</v>
      </c>
      <c r="L1840" s="159">
        <v>8</v>
      </c>
      <c r="M1840" s="160" t="s">
        <v>196</v>
      </c>
      <c r="N1840" s="160" t="str">
        <f>IFERROR(VLOOKUP(M1840,'[6]archivo de datos'!$G$1:$H$24,2,FALSE),"")</f>
        <v>CCE-10</v>
      </c>
      <c r="O1840" s="168" t="s">
        <v>214</v>
      </c>
      <c r="P1840" s="162">
        <f>IFERROR(VLOOKUP(O1840,'[6]archivo de datos'!$J$6:$K$12,2,FALSE),"")</f>
        <v>1</v>
      </c>
      <c r="Q1840" s="163" t="s">
        <v>49</v>
      </c>
      <c r="R1840" s="157" t="s">
        <v>181</v>
      </c>
      <c r="S1840" s="164" t="s">
        <v>182</v>
      </c>
      <c r="T1840" s="147" t="s">
        <v>160</v>
      </c>
      <c r="U1840" s="147" t="s">
        <v>581</v>
      </c>
      <c r="V1840" s="157" t="str">
        <f>+IFERROR(VLOOKUP(U1840,[6]Equivalencias!$M$2:$N$97,2,FALSE),"")</f>
        <v>Personas capacitadas con educación informal</v>
      </c>
      <c r="W1840" s="168" t="s">
        <v>175</v>
      </c>
      <c r="X1840" s="154">
        <v>15000000</v>
      </c>
      <c r="Y1840" s="154">
        <v>15000000</v>
      </c>
      <c r="Z1840" s="168" t="s">
        <v>183</v>
      </c>
      <c r="AA1840" s="168" t="s">
        <v>184</v>
      </c>
      <c r="AB1840" s="157">
        <f>IFERROR(VLOOKUP(AA1840,[6]Hoja4!$A$14:$B$19,2,FALSE),"")</f>
        <v>0</v>
      </c>
      <c r="AC1840" s="157" t="s">
        <v>171</v>
      </c>
      <c r="AD1840" s="157" t="s">
        <v>2670</v>
      </c>
      <c r="AE1840" s="157" t="s">
        <v>376</v>
      </c>
      <c r="AF1840" s="157" t="s">
        <v>2671</v>
      </c>
      <c r="AG1840" s="157" t="str">
        <f>IFERROR(VLOOKUP(AF1840,'[6]archivo de datos'!$D$1:$E$1156,2,FALSE),"")</f>
        <v>CO-CAU-19256</v>
      </c>
      <c r="AH1840" s="157" t="s">
        <v>188</v>
      </c>
      <c r="AI1840" s="157" t="str">
        <f>IFERROR(VLOOKUP(AC1840,[6]Hoja3!$B$28:$E$38,2,FALSE),"")</f>
        <v>Gloria Teresita Serna Alzate</v>
      </c>
      <c r="AJ1840" s="157" t="str">
        <f>IFERROR(VLOOKUP(AC1840,[6]Hoja3!$B$28:$E$38,3,FALSE),"")</f>
        <v>602 5561125</v>
      </c>
      <c r="AK1840" s="167" t="str">
        <f>IFERROR(VLOOKUP(AC1840,[6]Hoja3!$B$28:$E$38,4,FALSE),"")</f>
        <v>gloria.serna@parquesnacionales.gov.co</v>
      </c>
      <c r="AL1840" s="168" t="s">
        <v>183</v>
      </c>
      <c r="AM1840" s="168" t="s">
        <v>183</v>
      </c>
      <c r="AN1840" s="168" t="s">
        <v>183</v>
      </c>
      <c r="AO1840" s="168" t="s">
        <v>183</v>
      </c>
      <c r="AP1840" s="168"/>
      <c r="AQ1840" s="157"/>
      <c r="AR1840" s="157"/>
      <c r="AS1840" s="157" t="s">
        <v>191</v>
      </c>
      <c r="AT1840" s="157"/>
    </row>
    <row r="1841" spans="1:46" ht="25.05" customHeight="1" x14ac:dyDescent="0.3">
      <c r="A1841" s="168"/>
      <c r="B1841" s="168">
        <v>78181503</v>
      </c>
      <c r="C1841" s="168" t="s">
        <v>2693</v>
      </c>
      <c r="D1841" s="157" t="s">
        <v>228</v>
      </c>
      <c r="E1841" s="168" t="s">
        <v>184</v>
      </c>
      <c r="F1841" s="158">
        <v>3</v>
      </c>
      <c r="G1841" s="158" t="str">
        <f>IFERROR(VLOOKUP(F1841,[6]Hoja4!$A$1:B1978,2,FALSE),"")</f>
        <v>MARZO</v>
      </c>
      <c r="H1841" s="148">
        <v>3</v>
      </c>
      <c r="I1841" s="158" t="str">
        <f>IFERROR(VLOOKUP(H1841,[6]Hoja4!$A$1:D1977,2,FALSE),"")</f>
        <v>MARZO</v>
      </c>
      <c r="J1841" s="148" t="s">
        <v>178</v>
      </c>
      <c r="K1841" s="148">
        <f>IFERROR(VLOOKUP(J1841,[6]LISTAS!$A$8:$B$11,2,FALSE),"")</f>
        <v>1</v>
      </c>
      <c r="L1841" s="159">
        <v>9</v>
      </c>
      <c r="M1841" s="160" t="s">
        <v>196</v>
      </c>
      <c r="N1841" s="160" t="str">
        <f>IFERROR(VLOOKUP(M1841,'[6]archivo de datos'!$G$1:$H$24,2,FALSE),"")</f>
        <v>CCE-10</v>
      </c>
      <c r="O1841" s="168" t="s">
        <v>214</v>
      </c>
      <c r="P1841" s="162">
        <f>IFERROR(VLOOKUP(O1841,'[6]archivo de datos'!$J$6:$K$12,2,FALSE),"")</f>
        <v>1</v>
      </c>
      <c r="Q1841" s="163" t="s">
        <v>49</v>
      </c>
      <c r="R1841" s="157" t="s">
        <v>181</v>
      </c>
      <c r="S1841" s="164" t="s">
        <v>182</v>
      </c>
      <c r="T1841" s="147" t="s">
        <v>164</v>
      </c>
      <c r="U1841" s="147" t="s">
        <v>558</v>
      </c>
      <c r="V1841" s="157" t="str">
        <f>+IFERROR(VLOOKUP(U1841,[6]Equivalencias!$M$2:$N$97,2,FALSE),"")</f>
        <v>Áreas cubiertas con jornadas de vigilancia</v>
      </c>
      <c r="W1841" s="168" t="s">
        <v>175</v>
      </c>
      <c r="X1841" s="154">
        <v>25000000</v>
      </c>
      <c r="Y1841" s="154">
        <v>25000000</v>
      </c>
      <c r="Z1841" s="168" t="s">
        <v>183</v>
      </c>
      <c r="AA1841" s="168" t="s">
        <v>184</v>
      </c>
      <c r="AB1841" s="157">
        <f>IFERROR(VLOOKUP(AA1841,[6]Hoja4!$A$14:$B$19,2,FALSE),"")</f>
        <v>0</v>
      </c>
      <c r="AC1841" s="157" t="s">
        <v>171</v>
      </c>
      <c r="AD1841" s="157" t="s">
        <v>2670</v>
      </c>
      <c r="AE1841" s="157" t="s">
        <v>376</v>
      </c>
      <c r="AF1841" s="157" t="s">
        <v>2671</v>
      </c>
      <c r="AG1841" s="157" t="str">
        <f>IFERROR(VLOOKUP(AF1841,'[6]archivo de datos'!$D$1:$E$1156,2,FALSE),"")</f>
        <v>CO-CAU-19256</v>
      </c>
      <c r="AH1841" s="157" t="s">
        <v>188</v>
      </c>
      <c r="AI1841" s="157" t="str">
        <f>IFERROR(VLOOKUP(AC1841,[6]Hoja3!$B$28:$E$38,2,FALSE),"")</f>
        <v>Gloria Teresita Serna Alzate</v>
      </c>
      <c r="AJ1841" s="157" t="str">
        <f>IFERROR(VLOOKUP(AC1841,[6]Hoja3!$B$28:$E$38,3,FALSE),"")</f>
        <v>602 5561125</v>
      </c>
      <c r="AK1841" s="167" t="str">
        <f>IFERROR(VLOOKUP(AC1841,[6]Hoja3!$B$28:$E$38,4,FALSE),"")</f>
        <v>gloria.serna@parquesnacionales.gov.co</v>
      </c>
      <c r="AL1841" s="168" t="s">
        <v>183</v>
      </c>
      <c r="AM1841" s="168" t="s">
        <v>183</v>
      </c>
      <c r="AN1841" s="168" t="s">
        <v>183</v>
      </c>
      <c r="AO1841" s="168" t="s">
        <v>183</v>
      </c>
      <c r="AP1841" s="168"/>
      <c r="AQ1841" s="157"/>
      <c r="AR1841" s="157"/>
      <c r="AS1841" s="157" t="s">
        <v>191</v>
      </c>
      <c r="AT1841" s="157"/>
    </row>
    <row r="1842" spans="1:46" ht="25.05" customHeight="1" x14ac:dyDescent="0.3">
      <c r="A1842" s="168"/>
      <c r="B1842" s="168">
        <v>50192700</v>
      </c>
      <c r="C1842" s="168" t="s">
        <v>2694</v>
      </c>
      <c r="D1842" s="157" t="s">
        <v>2328</v>
      </c>
      <c r="E1842" s="168" t="s">
        <v>184</v>
      </c>
      <c r="F1842" s="158">
        <v>4</v>
      </c>
      <c r="G1842" s="158" t="str">
        <f>IFERROR(VLOOKUP(F1842,[6]Hoja4!$A$1:B1979,2,FALSE),"")</f>
        <v>ABRIL</v>
      </c>
      <c r="H1842" s="148">
        <v>4</v>
      </c>
      <c r="I1842" s="158" t="str">
        <f>IFERROR(VLOOKUP(H1842,[6]Hoja4!$A$1:D1978,2,FALSE),"")</f>
        <v>ABRIL</v>
      </c>
      <c r="J1842" s="148" t="s">
        <v>178</v>
      </c>
      <c r="K1842" s="148">
        <f>IFERROR(VLOOKUP(J1842,[6]LISTAS!$A$8:$B$11,2,FALSE),"")</f>
        <v>1</v>
      </c>
      <c r="L1842" s="159">
        <v>8</v>
      </c>
      <c r="M1842" s="160" t="s">
        <v>196</v>
      </c>
      <c r="N1842" s="160" t="str">
        <f>IFERROR(VLOOKUP(M1842,'[6]archivo de datos'!$G$1:$H$24,2,FALSE),"")</f>
        <v>CCE-10</v>
      </c>
      <c r="O1842" s="168" t="s">
        <v>180</v>
      </c>
      <c r="P1842" s="162">
        <f>IFERROR(VLOOKUP(O1842,'[6]archivo de datos'!$J$6:$K$12,2,FALSE),"")</f>
        <v>0</v>
      </c>
      <c r="Q1842" s="163" t="s">
        <v>46</v>
      </c>
      <c r="R1842" s="157" t="s">
        <v>181</v>
      </c>
      <c r="S1842" s="164" t="s">
        <v>182</v>
      </c>
      <c r="T1842" s="147" t="s">
        <v>164</v>
      </c>
      <c r="U1842" s="147" t="s">
        <v>558</v>
      </c>
      <c r="V1842" s="157" t="str">
        <f>+IFERROR(VLOOKUP(U1842,[6]Equivalencias!$M$2:$N$97,2,FALSE),"")</f>
        <v>Áreas cubiertas con jornadas de vigilancia</v>
      </c>
      <c r="W1842" s="168" t="s">
        <v>175</v>
      </c>
      <c r="X1842" s="154">
        <v>8712428</v>
      </c>
      <c r="Y1842" s="154">
        <v>8712428</v>
      </c>
      <c r="Z1842" s="168" t="s">
        <v>183</v>
      </c>
      <c r="AA1842" s="168" t="s">
        <v>184</v>
      </c>
      <c r="AB1842" s="157">
        <f>IFERROR(VLOOKUP(AA1842,[6]Hoja4!$A$14:$B$19,2,FALSE),"")</f>
        <v>0</v>
      </c>
      <c r="AC1842" s="157" t="s">
        <v>171</v>
      </c>
      <c r="AD1842" s="157" t="s">
        <v>2670</v>
      </c>
      <c r="AE1842" s="157" t="s">
        <v>376</v>
      </c>
      <c r="AF1842" s="157" t="s">
        <v>2671</v>
      </c>
      <c r="AG1842" s="157" t="str">
        <f>IFERROR(VLOOKUP(AF1842,'[6]archivo de datos'!$D$1:$E$1156,2,FALSE),"")</f>
        <v>CO-CAU-19256</v>
      </c>
      <c r="AH1842" s="157" t="s">
        <v>188</v>
      </c>
      <c r="AI1842" s="157" t="str">
        <f>IFERROR(VLOOKUP(AC1842,[6]Hoja3!$B$28:$E$38,2,FALSE),"")</f>
        <v>Gloria Teresita Serna Alzate</v>
      </c>
      <c r="AJ1842" s="157" t="str">
        <f>IFERROR(VLOOKUP(AC1842,[6]Hoja3!$B$28:$E$38,3,FALSE),"")</f>
        <v>602 5561125</v>
      </c>
      <c r="AK1842" s="167" t="str">
        <f>IFERROR(VLOOKUP(AC1842,[6]Hoja3!$B$28:$E$38,4,FALSE),"")</f>
        <v>gloria.serna@parquesnacionales.gov.co</v>
      </c>
      <c r="AL1842" s="168" t="s">
        <v>183</v>
      </c>
      <c r="AM1842" s="168" t="s">
        <v>183</v>
      </c>
      <c r="AN1842" s="168" t="s">
        <v>183</v>
      </c>
      <c r="AO1842" s="168" t="s">
        <v>183</v>
      </c>
      <c r="AP1842" s="168"/>
      <c r="AQ1842" s="157"/>
      <c r="AR1842" s="157"/>
      <c r="AS1842" s="157" t="s">
        <v>191</v>
      </c>
      <c r="AT1842" s="157"/>
    </row>
    <row r="1843" spans="1:46" ht="25.05" customHeight="1" x14ac:dyDescent="0.3">
      <c r="A1843" s="168"/>
      <c r="B1843" s="168">
        <v>50201706</v>
      </c>
      <c r="C1843" s="168" t="s">
        <v>2695</v>
      </c>
      <c r="D1843" s="157" t="s">
        <v>852</v>
      </c>
      <c r="E1843" s="168" t="s">
        <v>184</v>
      </c>
      <c r="F1843" s="158">
        <v>4</v>
      </c>
      <c r="G1843" s="158" t="str">
        <f>IFERROR(VLOOKUP(F1843,[6]Hoja4!$A$1:B1980,2,FALSE),"")</f>
        <v>ABRIL</v>
      </c>
      <c r="H1843" s="148">
        <v>4</v>
      </c>
      <c r="I1843" s="158" t="str">
        <f>IFERROR(VLOOKUP(H1843,[6]Hoja4!$A$1:D1979,2,FALSE),"")</f>
        <v>ABRIL</v>
      </c>
      <c r="J1843" s="148" t="s">
        <v>178</v>
      </c>
      <c r="K1843" s="148">
        <f>IFERROR(VLOOKUP(J1843,[6]LISTAS!$A$8:$B$11,2,FALSE),"")</f>
        <v>1</v>
      </c>
      <c r="L1843" s="159">
        <v>8</v>
      </c>
      <c r="M1843" s="160" t="s">
        <v>2378</v>
      </c>
      <c r="N1843" s="160" t="str">
        <f>IFERROR(VLOOKUP(M1843,'[6]archivo de datos'!$G$1:$H$24,2,FALSE),"")</f>
        <v/>
      </c>
      <c r="O1843" s="168" t="s">
        <v>180</v>
      </c>
      <c r="P1843" s="162">
        <f>IFERROR(VLOOKUP(O1843,'[6]archivo de datos'!$J$6:$K$12,2,FALSE),"")</f>
        <v>0</v>
      </c>
      <c r="Q1843" s="163" t="s">
        <v>46</v>
      </c>
      <c r="R1843" s="157" t="s">
        <v>181</v>
      </c>
      <c r="S1843" s="164" t="s">
        <v>182</v>
      </c>
      <c r="T1843" s="147" t="s">
        <v>166</v>
      </c>
      <c r="U1843" s="147" t="s">
        <v>595</v>
      </c>
      <c r="V1843" s="157" t="str">
        <f>+IFERROR(VLOOKUP(U1843,[6]Equivalencias!$M$2:$N$97,2,FALSE),"")</f>
        <v xml:space="preserve">Áreas administradas </v>
      </c>
      <c r="W1843" s="168" t="s">
        <v>175</v>
      </c>
      <c r="X1843" s="154">
        <v>5783550</v>
      </c>
      <c r="Y1843" s="154">
        <v>5783550</v>
      </c>
      <c r="Z1843" s="168" t="s">
        <v>183</v>
      </c>
      <c r="AA1843" s="168" t="s">
        <v>184</v>
      </c>
      <c r="AB1843" s="157">
        <f>IFERROR(VLOOKUP(AA1843,[6]Hoja4!$A$14:$B$19,2,FALSE),"")</f>
        <v>0</v>
      </c>
      <c r="AC1843" s="157" t="s">
        <v>171</v>
      </c>
      <c r="AD1843" s="157" t="s">
        <v>2670</v>
      </c>
      <c r="AE1843" s="157" t="s">
        <v>376</v>
      </c>
      <c r="AF1843" s="157" t="s">
        <v>2671</v>
      </c>
      <c r="AG1843" s="157" t="str">
        <f>IFERROR(VLOOKUP(AF1843,'[6]archivo de datos'!$D$1:$E$1156,2,FALSE),"")</f>
        <v>CO-CAU-19256</v>
      </c>
      <c r="AH1843" s="157" t="s">
        <v>188</v>
      </c>
      <c r="AI1843" s="157" t="str">
        <f>IFERROR(VLOOKUP(AC1843,[6]Hoja3!$B$28:$E$38,2,FALSE),"")</f>
        <v>Gloria Teresita Serna Alzate</v>
      </c>
      <c r="AJ1843" s="157" t="str">
        <f>IFERROR(VLOOKUP(AC1843,[6]Hoja3!$B$28:$E$38,3,FALSE),"")</f>
        <v>602 5561125</v>
      </c>
      <c r="AK1843" s="167" t="str">
        <f>IFERROR(VLOOKUP(AC1843,[6]Hoja3!$B$28:$E$38,4,FALSE),"")</f>
        <v>gloria.serna@parquesnacionales.gov.co</v>
      </c>
      <c r="AL1843" s="168" t="s">
        <v>183</v>
      </c>
      <c r="AM1843" s="168" t="s">
        <v>183</v>
      </c>
      <c r="AN1843" s="168" t="s">
        <v>183</v>
      </c>
      <c r="AO1843" s="168" t="s">
        <v>183</v>
      </c>
      <c r="AP1843" s="168"/>
      <c r="AQ1843" s="157"/>
      <c r="AR1843" s="157"/>
      <c r="AS1843" s="157" t="s">
        <v>191</v>
      </c>
      <c r="AT1843" s="157"/>
    </row>
    <row r="1844" spans="1:46" ht="25.05" customHeight="1" x14ac:dyDescent="0.3">
      <c r="A1844" s="168"/>
      <c r="B1844" s="168" t="s">
        <v>175</v>
      </c>
      <c r="C1844" s="168" t="s">
        <v>2696</v>
      </c>
      <c r="D1844" s="157" t="s">
        <v>177</v>
      </c>
      <c r="E1844" s="168" t="s">
        <v>184</v>
      </c>
      <c r="F1844" s="158">
        <v>1</v>
      </c>
      <c r="G1844" s="158" t="str">
        <f>IFERROR(VLOOKUP(F1844,[6]Hoja4!$A$1:B1981,2,FALSE),"")</f>
        <v>ENERO</v>
      </c>
      <c r="H1844" s="148">
        <v>1</v>
      </c>
      <c r="I1844" s="158" t="str">
        <f>IFERROR(VLOOKUP(H1844,[6]Hoja4!$A$1:D1980,2,FALSE),"")</f>
        <v>ENERO</v>
      </c>
      <c r="J1844" s="148" t="s">
        <v>178</v>
      </c>
      <c r="K1844" s="148">
        <f>IFERROR(VLOOKUP(J1844,[6]LISTAS!$A$8:$B$11,2,FALSE),"")</f>
        <v>1</v>
      </c>
      <c r="L1844" s="159">
        <v>11</v>
      </c>
      <c r="M1844" s="160" t="s">
        <v>179</v>
      </c>
      <c r="N1844" s="160" t="str">
        <f>IFERROR(VLOOKUP(M1844,'[6]archivo de datos'!$G$1:$H$24,2,FALSE),"")</f>
        <v>N/A</v>
      </c>
      <c r="O1844" s="168" t="s">
        <v>214</v>
      </c>
      <c r="P1844" s="162">
        <f>IFERROR(VLOOKUP(O1844,'[6]archivo de datos'!$J$6:$K$12,2,FALSE),"")</f>
        <v>1</v>
      </c>
      <c r="Q1844" s="163" t="s">
        <v>49</v>
      </c>
      <c r="R1844" s="157" t="s">
        <v>181</v>
      </c>
      <c r="S1844" s="164" t="s">
        <v>182</v>
      </c>
      <c r="T1844" s="147" t="s">
        <v>166</v>
      </c>
      <c r="U1844" s="147" t="s">
        <v>595</v>
      </c>
      <c r="V1844" s="157" t="str">
        <f>+IFERROR(VLOOKUP(U1844,[6]Equivalencias!$M$2:$N$97,2,FALSE),"")</f>
        <v xml:space="preserve">Áreas administradas </v>
      </c>
      <c r="W1844" s="168" t="s">
        <v>175</v>
      </c>
      <c r="X1844" s="154">
        <v>18474255</v>
      </c>
      <c r="Y1844" s="154">
        <v>18474255</v>
      </c>
      <c r="Z1844" s="168" t="s">
        <v>183</v>
      </c>
      <c r="AA1844" s="168" t="s">
        <v>184</v>
      </c>
      <c r="AB1844" s="157">
        <f>IFERROR(VLOOKUP(AA1844,[6]Hoja4!$A$14:$B$19,2,FALSE),"")</f>
        <v>0</v>
      </c>
      <c r="AC1844" s="157" t="s">
        <v>171</v>
      </c>
      <c r="AD1844" s="157" t="s">
        <v>2670</v>
      </c>
      <c r="AE1844" s="157" t="s">
        <v>376</v>
      </c>
      <c r="AF1844" s="157" t="s">
        <v>2671</v>
      </c>
      <c r="AG1844" s="157" t="str">
        <f>IFERROR(VLOOKUP(AF1844,'[6]archivo de datos'!$D$1:$E$1156,2,FALSE),"")</f>
        <v>CO-CAU-19256</v>
      </c>
      <c r="AH1844" s="157" t="s">
        <v>188</v>
      </c>
      <c r="AI1844" s="157" t="str">
        <f>IFERROR(VLOOKUP(AC1844,[6]Hoja3!$B$28:$E$38,2,FALSE),"")</f>
        <v>Gloria Teresita Serna Alzate</v>
      </c>
      <c r="AJ1844" s="157" t="str">
        <f>IFERROR(VLOOKUP(AC1844,[6]Hoja3!$B$28:$E$38,3,FALSE),"")</f>
        <v>602 5561125</v>
      </c>
      <c r="AK1844" s="167" t="str">
        <f>IFERROR(VLOOKUP(AC1844,[6]Hoja3!$B$28:$E$38,4,FALSE),"")</f>
        <v>gloria.serna@parquesnacionales.gov.co</v>
      </c>
      <c r="AL1844" s="168" t="s">
        <v>183</v>
      </c>
      <c r="AM1844" s="168" t="s">
        <v>183</v>
      </c>
      <c r="AN1844" s="168" t="s">
        <v>183</v>
      </c>
      <c r="AO1844" s="168" t="s">
        <v>183</v>
      </c>
      <c r="AP1844" s="168"/>
      <c r="AQ1844" s="157"/>
      <c r="AR1844" s="157"/>
      <c r="AS1844" s="157" t="s">
        <v>191</v>
      </c>
      <c r="AT1844" s="157"/>
    </row>
    <row r="1845" spans="1:46" ht="25.05" customHeight="1" x14ac:dyDescent="0.3">
      <c r="A1845" s="168"/>
      <c r="B1845" s="168" t="s">
        <v>175</v>
      </c>
      <c r="C1845" s="168" t="s">
        <v>2696</v>
      </c>
      <c r="D1845" s="157" t="s">
        <v>220</v>
      </c>
      <c r="E1845" s="168" t="s">
        <v>184</v>
      </c>
      <c r="F1845" s="158">
        <v>1</v>
      </c>
      <c r="G1845" s="158" t="str">
        <f>IFERROR(VLOOKUP(F1845,[6]Hoja4!$A$1:B1982,2,FALSE),"")</f>
        <v>ENERO</v>
      </c>
      <c r="H1845" s="148">
        <v>1</v>
      </c>
      <c r="I1845" s="158" t="str">
        <f>IFERROR(VLOOKUP(H1845,[6]Hoja4!$A$1:D1981,2,FALSE),"")</f>
        <v>ENERO</v>
      </c>
      <c r="J1845" s="148" t="s">
        <v>178</v>
      </c>
      <c r="K1845" s="148">
        <f>IFERROR(VLOOKUP(J1845,[6]LISTAS!$A$8:$B$11,2,FALSE),"")</f>
        <v>1</v>
      </c>
      <c r="L1845" s="159">
        <v>11</v>
      </c>
      <c r="M1845" s="160" t="s">
        <v>179</v>
      </c>
      <c r="N1845" s="160" t="str">
        <f>IFERROR(VLOOKUP(M1845,'[6]archivo de datos'!$G$1:$H$24,2,FALSE),"")</f>
        <v>N/A</v>
      </c>
      <c r="O1845" s="168" t="s">
        <v>214</v>
      </c>
      <c r="P1845" s="162">
        <f>IFERROR(VLOOKUP(O1845,'[6]archivo de datos'!$J$6:$K$12,2,FALSE),"")</f>
        <v>1</v>
      </c>
      <c r="Q1845" s="163" t="s">
        <v>49</v>
      </c>
      <c r="R1845" s="157" t="s">
        <v>181</v>
      </c>
      <c r="S1845" s="164" t="s">
        <v>182</v>
      </c>
      <c r="T1845" s="147" t="s">
        <v>166</v>
      </c>
      <c r="U1845" s="147" t="s">
        <v>589</v>
      </c>
      <c r="V1845" s="157" t="str">
        <f>+IFERROR(VLOOKUP(U1845,[6]Equivalencias!$M$2:$N$97,2,FALSE),"")</f>
        <v xml:space="preserve">Áreas administradas </v>
      </c>
      <c r="W1845" s="168" t="s">
        <v>175</v>
      </c>
      <c r="X1845" s="154">
        <v>7000000</v>
      </c>
      <c r="Y1845" s="154">
        <v>7000000</v>
      </c>
      <c r="Z1845" s="168" t="s">
        <v>183</v>
      </c>
      <c r="AA1845" s="168" t="s">
        <v>184</v>
      </c>
      <c r="AB1845" s="157">
        <f>IFERROR(VLOOKUP(AA1845,[6]Hoja4!$A$14:$B$19,2,FALSE),"")</f>
        <v>0</v>
      </c>
      <c r="AC1845" s="157" t="s">
        <v>171</v>
      </c>
      <c r="AD1845" s="157" t="s">
        <v>2670</v>
      </c>
      <c r="AE1845" s="157" t="s">
        <v>376</v>
      </c>
      <c r="AF1845" s="157" t="s">
        <v>2671</v>
      </c>
      <c r="AG1845" s="157" t="str">
        <f>IFERROR(VLOOKUP(AF1845,'[6]archivo de datos'!$D$1:$E$1156,2,FALSE),"")</f>
        <v>CO-CAU-19256</v>
      </c>
      <c r="AH1845" s="157" t="s">
        <v>188</v>
      </c>
      <c r="AI1845" s="157" t="str">
        <f>IFERROR(VLOOKUP(AC1845,[6]Hoja3!$B$28:$E$38,2,FALSE),"")</f>
        <v>Gloria Teresita Serna Alzate</v>
      </c>
      <c r="AJ1845" s="157" t="str">
        <f>IFERROR(VLOOKUP(AC1845,[6]Hoja3!$B$28:$E$38,3,FALSE),"")</f>
        <v>602 5561125</v>
      </c>
      <c r="AK1845" s="167" t="str">
        <f>IFERROR(VLOOKUP(AC1845,[6]Hoja3!$B$28:$E$38,4,FALSE),"")</f>
        <v>gloria.serna@parquesnacionales.gov.co</v>
      </c>
      <c r="AL1845" s="168" t="s">
        <v>183</v>
      </c>
      <c r="AM1845" s="168" t="s">
        <v>183</v>
      </c>
      <c r="AN1845" s="168" t="s">
        <v>183</v>
      </c>
      <c r="AO1845" s="168" t="s">
        <v>183</v>
      </c>
      <c r="AP1845" s="168"/>
      <c r="AQ1845" s="157"/>
      <c r="AR1845" s="157"/>
      <c r="AS1845" s="157" t="s">
        <v>191</v>
      </c>
      <c r="AT1845" s="157"/>
    </row>
    <row r="1846" spans="1:46" ht="25.05" customHeight="1" x14ac:dyDescent="0.3">
      <c r="A1846" s="168"/>
      <c r="B1846" s="168">
        <v>80111600</v>
      </c>
      <c r="C1846" s="168" t="s">
        <v>2697</v>
      </c>
      <c r="D1846" s="157" t="s">
        <v>224</v>
      </c>
      <c r="E1846" s="168" t="s">
        <v>632</v>
      </c>
      <c r="F1846" s="158">
        <v>1</v>
      </c>
      <c r="G1846" s="158" t="str">
        <f>IFERROR(VLOOKUP(F1846,[6]Hoja4!$A$1:B1983,2,FALSE),"")</f>
        <v>ENERO</v>
      </c>
      <c r="H1846" s="148">
        <v>1</v>
      </c>
      <c r="I1846" s="158" t="str">
        <f>IFERROR(VLOOKUP(H1846,[6]Hoja4!$A$1:D1982,2,FALSE),"")</f>
        <v>ENERO</v>
      </c>
      <c r="J1846" s="148" t="s">
        <v>178</v>
      </c>
      <c r="K1846" s="148">
        <f>IFERROR(VLOOKUP(J1846,[6]LISTAS!$A$8:$B$11,2,FALSE),"")</f>
        <v>1</v>
      </c>
      <c r="L1846" s="159">
        <v>11</v>
      </c>
      <c r="M1846" s="160" t="s">
        <v>213</v>
      </c>
      <c r="N1846" s="160" t="str">
        <f>IFERROR(VLOOKUP(M1846,'[6]archivo de datos'!$G$1:$H$24,2,FALSE),"")</f>
        <v>CCE-16</v>
      </c>
      <c r="O1846" s="168" t="s">
        <v>214</v>
      </c>
      <c r="P1846" s="162">
        <f>IFERROR(VLOOKUP(O1846,'[6]archivo de datos'!$J$6:$K$12,2,FALSE),"")</f>
        <v>1</v>
      </c>
      <c r="Q1846" s="163" t="s">
        <v>49</v>
      </c>
      <c r="R1846" s="157" t="s">
        <v>181</v>
      </c>
      <c r="S1846" s="164" t="s">
        <v>182</v>
      </c>
      <c r="T1846" s="147" t="s">
        <v>164</v>
      </c>
      <c r="U1846" s="147" t="s">
        <v>558</v>
      </c>
      <c r="V1846" s="157" t="str">
        <f>+IFERROR(VLOOKUP(U1846,[6]Equivalencias!$M$2:$N$97,2,FALSE),"")</f>
        <v>Áreas cubiertas con jornadas de vigilancia</v>
      </c>
      <c r="W1846" s="168">
        <v>1891324.11</v>
      </c>
      <c r="X1846" s="154">
        <v>11292857</v>
      </c>
      <c r="Y1846" s="154">
        <v>11292857</v>
      </c>
      <c r="Z1846" s="168">
        <v>0</v>
      </c>
      <c r="AA1846" s="168" t="s">
        <v>2698</v>
      </c>
      <c r="AB1846" s="157">
        <f>IFERROR(VLOOKUP(AA1846,[6]Hoja4!$A$14:$B$19,2,FALSE),"")</f>
        <v>1</v>
      </c>
      <c r="AC1846" s="157" t="s">
        <v>171</v>
      </c>
      <c r="AD1846" s="157" t="s">
        <v>2699</v>
      </c>
      <c r="AE1846" s="157" t="s">
        <v>2344</v>
      </c>
      <c r="AF1846" s="157" t="s">
        <v>2700</v>
      </c>
      <c r="AG1846" s="157" t="str">
        <f>IFERROR(VLOOKUP(AF1846,'[6]archivo de datos'!$D$1:$E$1156,2,FALSE),"")</f>
        <v>CO-NAR-52390</v>
      </c>
      <c r="AH1846" s="157" t="s">
        <v>188</v>
      </c>
      <c r="AI1846" s="157" t="str">
        <f>IFERROR(VLOOKUP(AC1846,[6]Hoja3!$B$28:$E$38,2,FALSE),"")</f>
        <v>Gloria Teresita Serna Alzate</v>
      </c>
      <c r="AJ1846" s="157" t="str">
        <f>IFERROR(VLOOKUP(AC1846,[6]Hoja3!$B$28:$E$38,3,FALSE),"")</f>
        <v>602 5561125</v>
      </c>
      <c r="AK1846" s="167" t="str">
        <f>IFERROR(VLOOKUP(AC1846,[6]Hoja3!$B$28:$E$38,4,FALSE),"")</f>
        <v>gloria.serna@parquesnacionales.gov.co</v>
      </c>
      <c r="AL1846" s="168"/>
      <c r="AM1846" s="168" t="s">
        <v>183</v>
      </c>
      <c r="AN1846" s="168" t="s">
        <v>183</v>
      </c>
      <c r="AO1846" s="168" t="s">
        <v>183</v>
      </c>
      <c r="AP1846" s="168"/>
      <c r="AQ1846" s="157"/>
      <c r="AR1846" s="157"/>
      <c r="AS1846" s="157" t="s">
        <v>191</v>
      </c>
      <c r="AT1846" s="157"/>
    </row>
    <row r="1847" spans="1:46" ht="25.05" customHeight="1" x14ac:dyDescent="0.3">
      <c r="A1847" s="168"/>
      <c r="B1847" s="168">
        <v>80111600</v>
      </c>
      <c r="C1847" s="168" t="s">
        <v>2701</v>
      </c>
      <c r="D1847" s="157" t="s">
        <v>2539</v>
      </c>
      <c r="E1847" s="168" t="s">
        <v>632</v>
      </c>
      <c r="F1847" s="158">
        <v>1</v>
      </c>
      <c r="G1847" s="158" t="str">
        <f>IFERROR(VLOOKUP(F1847,[6]Hoja4!$A$1:B1984,2,FALSE),"")</f>
        <v>ENERO</v>
      </c>
      <c r="H1847" s="148">
        <v>1</v>
      </c>
      <c r="I1847" s="158" t="str">
        <f>IFERROR(VLOOKUP(H1847,[6]Hoja4!$A$1:D1983,2,FALSE),"")</f>
        <v>ENERO</v>
      </c>
      <c r="J1847" s="148" t="s">
        <v>178</v>
      </c>
      <c r="K1847" s="148">
        <f>IFERROR(VLOOKUP(J1847,[6]LISTAS!$A$8:$B$11,2,FALSE),"")</f>
        <v>1</v>
      </c>
      <c r="L1847" s="159">
        <v>6</v>
      </c>
      <c r="M1847" s="160" t="s">
        <v>213</v>
      </c>
      <c r="N1847" s="160" t="str">
        <f>IFERROR(VLOOKUP(M1847,'[6]archivo de datos'!$G$1:$H$24,2,FALSE),"")</f>
        <v>CCE-16</v>
      </c>
      <c r="O1847" s="168" t="s">
        <v>214</v>
      </c>
      <c r="P1847" s="162">
        <f>IFERROR(VLOOKUP(O1847,'[6]archivo de datos'!$J$6:$K$12,2,FALSE),"")</f>
        <v>1</v>
      </c>
      <c r="Q1847" s="163" t="s">
        <v>49</v>
      </c>
      <c r="R1847" s="157" t="s">
        <v>181</v>
      </c>
      <c r="S1847" s="164" t="s">
        <v>182</v>
      </c>
      <c r="T1847" s="147" t="s">
        <v>164</v>
      </c>
      <c r="U1847" s="147" t="s">
        <v>558</v>
      </c>
      <c r="V1847" s="157" t="str">
        <f>+IFERROR(VLOOKUP(U1847,[6]Equivalencias!$M$2:$N$97,2,FALSE),"")</f>
        <v>Áreas cubiertas con jornadas de vigilancia</v>
      </c>
      <c r="W1847" s="168">
        <v>1891324.11</v>
      </c>
      <c r="X1847" s="154">
        <v>9915680</v>
      </c>
      <c r="Y1847" s="154">
        <v>9915680</v>
      </c>
      <c r="Z1847" s="168" t="s">
        <v>562</v>
      </c>
      <c r="AA1847" s="168" t="s">
        <v>1602</v>
      </c>
      <c r="AB1847" s="157">
        <f>IFERROR(VLOOKUP(AA1847,[6]Hoja4!$A$14:$B$19,2,FALSE),"")</f>
        <v>2</v>
      </c>
      <c r="AC1847" s="157" t="s">
        <v>171</v>
      </c>
      <c r="AD1847" s="157" t="s">
        <v>2699</v>
      </c>
      <c r="AE1847" s="157" t="s">
        <v>2344</v>
      </c>
      <c r="AF1847" s="157" t="s">
        <v>2700</v>
      </c>
      <c r="AG1847" s="157" t="str">
        <f>IFERROR(VLOOKUP(AF1847,'[6]archivo de datos'!$D$1:$E$1156,2,FALSE),"")</f>
        <v>CO-NAR-52390</v>
      </c>
      <c r="AH1847" s="157" t="s">
        <v>188</v>
      </c>
      <c r="AI1847" s="157" t="str">
        <f>IFERROR(VLOOKUP(AC1847,[6]Hoja3!$B$28:$E$38,2,FALSE),"")</f>
        <v>Gloria Teresita Serna Alzate</v>
      </c>
      <c r="AJ1847" s="157" t="str">
        <f>IFERROR(VLOOKUP(AC1847,[6]Hoja3!$B$28:$E$38,3,FALSE),"")</f>
        <v>602 5561125</v>
      </c>
      <c r="AK1847" s="167" t="str">
        <f>IFERROR(VLOOKUP(AC1847,[6]Hoja3!$B$28:$E$38,4,FALSE),"")</f>
        <v>gloria.serna@parquesnacionales.gov.co</v>
      </c>
      <c r="AL1847" s="168" t="s">
        <v>183</v>
      </c>
      <c r="AM1847" s="168" t="s">
        <v>183</v>
      </c>
      <c r="AN1847" s="168" t="s">
        <v>183</v>
      </c>
      <c r="AO1847" s="168" t="s">
        <v>183</v>
      </c>
      <c r="AP1847" s="168"/>
      <c r="AQ1847" s="157"/>
      <c r="AR1847" s="157"/>
      <c r="AS1847" s="157" t="s">
        <v>191</v>
      </c>
      <c r="AT1847" s="157"/>
    </row>
    <row r="1848" spans="1:46" ht="25.05" customHeight="1" x14ac:dyDescent="0.3">
      <c r="A1848" s="168"/>
      <c r="B1848" s="168">
        <v>80111600</v>
      </c>
      <c r="C1848" s="168" t="s">
        <v>2702</v>
      </c>
      <c r="D1848" s="157" t="s">
        <v>224</v>
      </c>
      <c r="E1848" s="168" t="s">
        <v>632</v>
      </c>
      <c r="F1848" s="158">
        <v>1</v>
      </c>
      <c r="G1848" s="158" t="str">
        <f>IFERROR(VLOOKUP(F1848,[6]Hoja4!$A$1:B1985,2,FALSE),"")</f>
        <v>ENERO</v>
      </c>
      <c r="H1848" s="148">
        <v>1</v>
      </c>
      <c r="I1848" s="158" t="str">
        <f>IFERROR(VLOOKUP(H1848,[6]Hoja4!$A$1:D1984,2,FALSE),"")</f>
        <v>ENERO</v>
      </c>
      <c r="J1848" s="148" t="s">
        <v>178</v>
      </c>
      <c r="K1848" s="148">
        <f>IFERROR(VLOOKUP(J1848,[6]LISTAS!$A$8:$B$11,2,FALSE),"")</f>
        <v>1</v>
      </c>
      <c r="L1848" s="159">
        <v>11</v>
      </c>
      <c r="M1848" s="160" t="s">
        <v>213</v>
      </c>
      <c r="N1848" s="160" t="str">
        <f>IFERROR(VLOOKUP(M1848,'[6]archivo de datos'!$G$1:$H$24,2,FALSE),"")</f>
        <v>CCE-16</v>
      </c>
      <c r="O1848" s="168" t="s">
        <v>214</v>
      </c>
      <c r="P1848" s="162">
        <f>IFERROR(VLOOKUP(O1848,'[6]archivo de datos'!$J$6:$K$12,2,FALSE),"")</f>
        <v>1</v>
      </c>
      <c r="Q1848" s="163" t="s">
        <v>49</v>
      </c>
      <c r="R1848" s="157" t="s">
        <v>181</v>
      </c>
      <c r="S1848" s="164" t="s">
        <v>182</v>
      </c>
      <c r="T1848" s="147" t="s">
        <v>164</v>
      </c>
      <c r="U1848" s="147" t="s">
        <v>558</v>
      </c>
      <c r="V1848" s="157" t="str">
        <f>+IFERROR(VLOOKUP(U1848,[6]Equivalencias!$M$2:$N$97,2,FALSE),"")</f>
        <v>Áreas cubiertas con jornadas de vigilancia</v>
      </c>
      <c r="W1848" s="168">
        <v>1891324.11</v>
      </c>
      <c r="X1848" s="154">
        <v>11292857</v>
      </c>
      <c r="Y1848" s="154">
        <v>11292857</v>
      </c>
      <c r="Z1848" s="168" t="s">
        <v>183</v>
      </c>
      <c r="AA1848" s="168" t="s">
        <v>2698</v>
      </c>
      <c r="AB1848" s="157">
        <f>IFERROR(VLOOKUP(AA1848,[6]Hoja4!$A$14:$B$19,2,FALSE),"")</f>
        <v>1</v>
      </c>
      <c r="AC1848" s="157" t="s">
        <v>171</v>
      </c>
      <c r="AD1848" s="157" t="s">
        <v>2699</v>
      </c>
      <c r="AE1848" s="157" t="s">
        <v>2344</v>
      </c>
      <c r="AF1848" s="157" t="s">
        <v>2700</v>
      </c>
      <c r="AG1848" s="157" t="str">
        <f>IFERROR(VLOOKUP(AF1848,'[6]archivo de datos'!$D$1:$E$1156,2,FALSE),"")</f>
        <v>CO-NAR-52390</v>
      </c>
      <c r="AH1848" s="157" t="s">
        <v>188</v>
      </c>
      <c r="AI1848" s="157" t="str">
        <f>IFERROR(VLOOKUP(AC1848,[6]Hoja3!$B$28:$E$38,2,FALSE),"")</f>
        <v>Gloria Teresita Serna Alzate</v>
      </c>
      <c r="AJ1848" s="157" t="str">
        <f>IFERROR(VLOOKUP(AC1848,[6]Hoja3!$B$28:$E$38,3,FALSE),"")</f>
        <v>602 5561125</v>
      </c>
      <c r="AK1848" s="167" t="str">
        <f>IFERROR(VLOOKUP(AC1848,[6]Hoja3!$B$28:$E$38,4,FALSE),"")</f>
        <v>gloria.serna@parquesnacionales.gov.co</v>
      </c>
      <c r="AL1848" s="168"/>
      <c r="AM1848" s="168" t="s">
        <v>183</v>
      </c>
      <c r="AN1848" s="168" t="s">
        <v>183</v>
      </c>
      <c r="AO1848" s="168" t="s">
        <v>183</v>
      </c>
      <c r="AP1848" s="168"/>
      <c r="AQ1848" s="157"/>
      <c r="AR1848" s="157"/>
      <c r="AS1848" s="157" t="s">
        <v>191</v>
      </c>
      <c r="AT1848" s="157"/>
    </row>
    <row r="1849" spans="1:46" ht="25.05" customHeight="1" x14ac:dyDescent="0.3">
      <c r="A1849" s="168"/>
      <c r="B1849" s="168">
        <v>80111600</v>
      </c>
      <c r="C1849" s="168" t="s">
        <v>2703</v>
      </c>
      <c r="D1849" s="157" t="s">
        <v>2539</v>
      </c>
      <c r="E1849" s="168" t="s">
        <v>632</v>
      </c>
      <c r="F1849" s="158">
        <v>1</v>
      </c>
      <c r="G1849" s="158" t="str">
        <f>IFERROR(VLOOKUP(F1849,[6]Hoja4!$A$1:B1986,2,FALSE),"")</f>
        <v>ENERO</v>
      </c>
      <c r="H1849" s="148">
        <v>1</v>
      </c>
      <c r="I1849" s="158" t="str">
        <f>IFERROR(VLOOKUP(H1849,[6]Hoja4!$A$1:D1985,2,FALSE),"")</f>
        <v>ENERO</v>
      </c>
      <c r="J1849" s="148" t="s">
        <v>178</v>
      </c>
      <c r="K1849" s="148">
        <f>IFERROR(VLOOKUP(J1849,[6]LISTAS!$A$8:$B$11,2,FALSE),"")</f>
        <v>1</v>
      </c>
      <c r="L1849" s="159">
        <v>6</v>
      </c>
      <c r="M1849" s="160" t="s">
        <v>213</v>
      </c>
      <c r="N1849" s="160" t="str">
        <f>IFERROR(VLOOKUP(M1849,'[6]archivo de datos'!$G$1:$H$24,2,FALSE),"")</f>
        <v>CCE-16</v>
      </c>
      <c r="O1849" s="168" t="s">
        <v>214</v>
      </c>
      <c r="P1849" s="162">
        <f>IFERROR(VLOOKUP(O1849,'[6]archivo de datos'!$J$6:$K$12,2,FALSE),"")</f>
        <v>1</v>
      </c>
      <c r="Q1849" s="163" t="s">
        <v>49</v>
      </c>
      <c r="R1849" s="157" t="s">
        <v>181</v>
      </c>
      <c r="S1849" s="164" t="s">
        <v>182</v>
      </c>
      <c r="T1849" s="147" t="s">
        <v>164</v>
      </c>
      <c r="U1849" s="147" t="s">
        <v>558</v>
      </c>
      <c r="V1849" s="157" t="str">
        <f>+IFERROR(VLOOKUP(U1849,[6]Equivalencias!$M$2:$N$97,2,FALSE),"")</f>
        <v>Áreas cubiertas con jornadas de vigilancia</v>
      </c>
      <c r="W1849" s="168">
        <v>1891324.11</v>
      </c>
      <c r="X1849" s="154">
        <v>9915680</v>
      </c>
      <c r="Y1849" s="154">
        <v>9915680</v>
      </c>
      <c r="Z1849" s="168" t="s">
        <v>562</v>
      </c>
      <c r="AA1849" s="168" t="s">
        <v>1602</v>
      </c>
      <c r="AB1849" s="157">
        <f>IFERROR(VLOOKUP(AA1849,[6]Hoja4!$A$14:$B$19,2,FALSE),"")</f>
        <v>2</v>
      </c>
      <c r="AC1849" s="157" t="s">
        <v>171</v>
      </c>
      <c r="AD1849" s="157" t="s">
        <v>2699</v>
      </c>
      <c r="AE1849" s="157" t="s">
        <v>2344</v>
      </c>
      <c r="AF1849" s="157" t="s">
        <v>2700</v>
      </c>
      <c r="AG1849" s="157" t="str">
        <f>IFERROR(VLOOKUP(AF1849,'[6]archivo de datos'!$D$1:$E$1156,2,FALSE),"")</f>
        <v>CO-NAR-52390</v>
      </c>
      <c r="AH1849" s="157" t="s">
        <v>188</v>
      </c>
      <c r="AI1849" s="157" t="str">
        <f>IFERROR(VLOOKUP(AC1849,[6]Hoja3!$B$28:$E$38,2,FALSE),"")</f>
        <v>Gloria Teresita Serna Alzate</v>
      </c>
      <c r="AJ1849" s="157" t="str">
        <f>IFERROR(VLOOKUP(AC1849,[6]Hoja3!$B$28:$E$38,3,FALSE),"")</f>
        <v>602 5561125</v>
      </c>
      <c r="AK1849" s="167" t="str">
        <f>IFERROR(VLOOKUP(AC1849,[6]Hoja3!$B$28:$E$38,4,FALSE),"")</f>
        <v>gloria.serna@parquesnacionales.gov.co</v>
      </c>
      <c r="AL1849" s="168" t="s">
        <v>183</v>
      </c>
      <c r="AM1849" s="168" t="s">
        <v>183</v>
      </c>
      <c r="AN1849" s="168" t="s">
        <v>183</v>
      </c>
      <c r="AO1849" s="168" t="s">
        <v>183</v>
      </c>
      <c r="AP1849" s="168"/>
      <c r="AQ1849" s="157"/>
      <c r="AR1849" s="157"/>
      <c r="AS1849" s="157" t="s">
        <v>191</v>
      </c>
      <c r="AT1849" s="157"/>
    </row>
    <row r="1850" spans="1:46" ht="25.05" customHeight="1" x14ac:dyDescent="0.3">
      <c r="A1850" s="168"/>
      <c r="B1850" s="168">
        <v>80111600</v>
      </c>
      <c r="C1850" s="168" t="s">
        <v>2702</v>
      </c>
      <c r="D1850" s="157" t="s">
        <v>224</v>
      </c>
      <c r="E1850" s="168" t="s">
        <v>632</v>
      </c>
      <c r="F1850" s="158">
        <v>1</v>
      </c>
      <c r="G1850" s="158" t="str">
        <f>IFERROR(VLOOKUP(F1850,[6]Hoja4!$A$1:B1987,2,FALSE),"")</f>
        <v>ENERO</v>
      </c>
      <c r="H1850" s="148">
        <v>1</v>
      </c>
      <c r="I1850" s="158" t="str">
        <f>IFERROR(VLOOKUP(H1850,[6]Hoja4!$A$1:D1986,2,FALSE),"")</f>
        <v>ENERO</v>
      </c>
      <c r="J1850" s="148" t="s">
        <v>178</v>
      </c>
      <c r="K1850" s="148">
        <f>IFERROR(VLOOKUP(J1850,[6]LISTAS!$A$8:$B$11,2,FALSE),"")</f>
        <v>1</v>
      </c>
      <c r="L1850" s="159">
        <v>11</v>
      </c>
      <c r="M1850" s="160" t="s">
        <v>213</v>
      </c>
      <c r="N1850" s="160" t="str">
        <f>IFERROR(VLOOKUP(M1850,'[6]archivo de datos'!$G$1:$H$24,2,FALSE),"")</f>
        <v>CCE-16</v>
      </c>
      <c r="O1850" s="168" t="s">
        <v>214</v>
      </c>
      <c r="P1850" s="162">
        <f>IFERROR(VLOOKUP(O1850,'[6]archivo de datos'!$J$6:$K$12,2,FALSE),"")</f>
        <v>1</v>
      </c>
      <c r="Q1850" s="163" t="s">
        <v>49</v>
      </c>
      <c r="R1850" s="157" t="s">
        <v>181</v>
      </c>
      <c r="S1850" s="164" t="s">
        <v>182</v>
      </c>
      <c r="T1850" s="147" t="s">
        <v>164</v>
      </c>
      <c r="U1850" s="147" t="s">
        <v>558</v>
      </c>
      <c r="V1850" s="157" t="str">
        <f>+IFERROR(VLOOKUP(U1850,[6]Equivalencias!$M$2:$N$97,2,FALSE),"")</f>
        <v>Áreas cubiertas con jornadas de vigilancia</v>
      </c>
      <c r="W1850" s="168">
        <v>1891325.14</v>
      </c>
      <c r="X1850" s="154">
        <v>11660105</v>
      </c>
      <c r="Y1850" s="154">
        <v>11660105</v>
      </c>
      <c r="Z1850" s="168" t="s">
        <v>183</v>
      </c>
      <c r="AA1850" s="168" t="s">
        <v>2698</v>
      </c>
      <c r="AB1850" s="157">
        <f>IFERROR(VLOOKUP(AA1850,[6]Hoja4!$A$14:$B$19,2,FALSE),"")</f>
        <v>1</v>
      </c>
      <c r="AC1850" s="157" t="s">
        <v>171</v>
      </c>
      <c r="AD1850" s="157" t="s">
        <v>2699</v>
      </c>
      <c r="AE1850" s="157" t="s">
        <v>2344</v>
      </c>
      <c r="AF1850" s="157" t="s">
        <v>2700</v>
      </c>
      <c r="AG1850" s="157" t="str">
        <f>IFERROR(VLOOKUP(AF1850,'[6]archivo de datos'!$D$1:$E$1156,2,FALSE),"")</f>
        <v>CO-NAR-52390</v>
      </c>
      <c r="AH1850" s="157" t="s">
        <v>188</v>
      </c>
      <c r="AI1850" s="157" t="str">
        <f>IFERROR(VLOOKUP(AC1850,[6]Hoja3!$B$28:$E$38,2,FALSE),"")</f>
        <v>Gloria Teresita Serna Alzate</v>
      </c>
      <c r="AJ1850" s="157" t="str">
        <f>IFERROR(VLOOKUP(AC1850,[6]Hoja3!$B$28:$E$38,3,FALSE),"")</f>
        <v>602 5561125</v>
      </c>
      <c r="AK1850" s="167" t="str">
        <f>IFERROR(VLOOKUP(AC1850,[6]Hoja3!$B$28:$E$38,4,FALSE),"")</f>
        <v>gloria.serna@parquesnacionales.gov.co</v>
      </c>
      <c r="AL1850" s="168"/>
      <c r="AM1850" s="168" t="s">
        <v>183</v>
      </c>
      <c r="AN1850" s="168" t="s">
        <v>183</v>
      </c>
      <c r="AO1850" s="168" t="s">
        <v>183</v>
      </c>
      <c r="AP1850" s="168"/>
      <c r="AQ1850" s="157"/>
      <c r="AR1850" s="157"/>
      <c r="AS1850" s="157" t="s">
        <v>191</v>
      </c>
      <c r="AT1850" s="157"/>
    </row>
    <row r="1851" spans="1:46" ht="25.05" customHeight="1" x14ac:dyDescent="0.3">
      <c r="A1851" s="168"/>
      <c r="B1851" s="168">
        <v>80111600</v>
      </c>
      <c r="C1851" s="168" t="s">
        <v>2704</v>
      </c>
      <c r="D1851" s="157" t="s">
        <v>2539</v>
      </c>
      <c r="E1851" s="168" t="s">
        <v>632</v>
      </c>
      <c r="F1851" s="158">
        <v>1</v>
      </c>
      <c r="G1851" s="158" t="str">
        <f>IFERROR(VLOOKUP(F1851,[6]Hoja4!$A$1:B1988,2,FALSE),"")</f>
        <v>ENERO</v>
      </c>
      <c r="H1851" s="148">
        <v>1</v>
      </c>
      <c r="I1851" s="158" t="str">
        <f>IFERROR(VLOOKUP(H1851,[6]Hoja4!$A$1:D1987,2,FALSE),"")</f>
        <v>ENERO</v>
      </c>
      <c r="J1851" s="148" t="s">
        <v>178</v>
      </c>
      <c r="K1851" s="148">
        <f>IFERROR(VLOOKUP(J1851,[6]LISTAS!$A$8:$B$11,2,FALSE),"")</f>
        <v>1</v>
      </c>
      <c r="L1851" s="159">
        <v>6</v>
      </c>
      <c r="M1851" s="160" t="s">
        <v>213</v>
      </c>
      <c r="N1851" s="160" t="str">
        <f>IFERROR(VLOOKUP(M1851,'[6]archivo de datos'!$G$1:$H$24,2,FALSE),"")</f>
        <v>CCE-16</v>
      </c>
      <c r="O1851" s="168" t="s">
        <v>214</v>
      </c>
      <c r="P1851" s="162">
        <f>IFERROR(VLOOKUP(O1851,'[6]archivo de datos'!$J$6:$K$12,2,FALSE),"")</f>
        <v>1</v>
      </c>
      <c r="Q1851" s="163" t="s">
        <v>49</v>
      </c>
      <c r="R1851" s="157" t="s">
        <v>181</v>
      </c>
      <c r="S1851" s="164" t="s">
        <v>182</v>
      </c>
      <c r="T1851" s="147" t="s">
        <v>166</v>
      </c>
      <c r="U1851" s="147" t="s">
        <v>584</v>
      </c>
      <c r="V1851" s="157" t="str">
        <f>+IFERROR(VLOOKUP(U1851,[6]Equivalencias!$M$2:$N$97,2,FALSE),"")</f>
        <v xml:space="preserve">Áreas administradas </v>
      </c>
      <c r="W1851" s="168">
        <v>1891324.11</v>
      </c>
      <c r="X1851" s="154">
        <v>9548432</v>
      </c>
      <c r="Y1851" s="154">
        <v>9548432</v>
      </c>
      <c r="Z1851" s="168" t="s">
        <v>562</v>
      </c>
      <c r="AA1851" s="168" t="s">
        <v>1602</v>
      </c>
      <c r="AB1851" s="157">
        <f>IFERROR(VLOOKUP(AA1851,[6]Hoja4!$A$14:$B$19,2,FALSE),"")</f>
        <v>2</v>
      </c>
      <c r="AC1851" s="157" t="s">
        <v>171</v>
      </c>
      <c r="AD1851" s="157" t="s">
        <v>2699</v>
      </c>
      <c r="AE1851" s="157" t="s">
        <v>2344</v>
      </c>
      <c r="AF1851" s="157" t="s">
        <v>2700</v>
      </c>
      <c r="AG1851" s="157" t="str">
        <f>IFERROR(VLOOKUP(AF1851,'[6]archivo de datos'!$D$1:$E$1156,2,FALSE),"")</f>
        <v>CO-NAR-52390</v>
      </c>
      <c r="AH1851" s="157" t="s">
        <v>188</v>
      </c>
      <c r="AI1851" s="157" t="str">
        <f>IFERROR(VLOOKUP(AC1851,[6]Hoja3!$B$28:$E$38,2,FALSE),"")</f>
        <v>Gloria Teresita Serna Alzate</v>
      </c>
      <c r="AJ1851" s="157" t="str">
        <f>IFERROR(VLOOKUP(AC1851,[6]Hoja3!$B$28:$E$38,3,FALSE),"")</f>
        <v>602 5561125</v>
      </c>
      <c r="AK1851" s="167" t="str">
        <f>IFERROR(VLOOKUP(AC1851,[6]Hoja3!$B$28:$E$38,4,FALSE),"")</f>
        <v>gloria.serna@parquesnacionales.gov.co</v>
      </c>
      <c r="AL1851" s="168" t="s">
        <v>183</v>
      </c>
      <c r="AM1851" s="168" t="s">
        <v>183</v>
      </c>
      <c r="AN1851" s="168" t="s">
        <v>183</v>
      </c>
      <c r="AO1851" s="168" t="s">
        <v>183</v>
      </c>
      <c r="AP1851" s="168"/>
      <c r="AQ1851" s="157"/>
      <c r="AR1851" s="157"/>
      <c r="AS1851" s="157" t="s">
        <v>191</v>
      </c>
      <c r="AT1851" s="157"/>
    </row>
    <row r="1852" spans="1:46" ht="25.05" customHeight="1" x14ac:dyDescent="0.3">
      <c r="A1852" s="168"/>
      <c r="B1852" s="168">
        <v>80111600</v>
      </c>
      <c r="C1852" s="168" t="s">
        <v>2702</v>
      </c>
      <c r="D1852" s="157" t="s">
        <v>224</v>
      </c>
      <c r="E1852" s="168" t="s">
        <v>632</v>
      </c>
      <c r="F1852" s="158">
        <v>1</v>
      </c>
      <c r="G1852" s="158" t="str">
        <f>IFERROR(VLOOKUP(F1852,[6]Hoja4!$A$1:B1989,2,FALSE),"")</f>
        <v>ENERO</v>
      </c>
      <c r="H1852" s="148">
        <v>1</v>
      </c>
      <c r="I1852" s="158" t="str">
        <f>IFERROR(VLOOKUP(H1852,[6]Hoja4!$A$1:D1988,2,FALSE),"")</f>
        <v>ENERO</v>
      </c>
      <c r="J1852" s="148" t="s">
        <v>178</v>
      </c>
      <c r="K1852" s="148">
        <f>IFERROR(VLOOKUP(J1852,[6]LISTAS!$A$8:$B$11,2,FALSE),"")</f>
        <v>1</v>
      </c>
      <c r="L1852" s="159">
        <v>11</v>
      </c>
      <c r="M1852" s="160" t="s">
        <v>213</v>
      </c>
      <c r="N1852" s="160" t="str">
        <f>IFERROR(VLOOKUP(M1852,'[6]archivo de datos'!$G$1:$H$24,2,FALSE),"")</f>
        <v>CCE-16</v>
      </c>
      <c r="O1852" s="168" t="s">
        <v>214</v>
      </c>
      <c r="P1852" s="162">
        <f>IFERROR(VLOOKUP(O1852,'[6]archivo de datos'!$J$6:$K$12,2,FALSE),"")</f>
        <v>1</v>
      </c>
      <c r="Q1852" s="163" t="s">
        <v>49</v>
      </c>
      <c r="R1852" s="157" t="s">
        <v>181</v>
      </c>
      <c r="S1852" s="164" t="s">
        <v>182</v>
      </c>
      <c r="T1852" s="147" t="s">
        <v>164</v>
      </c>
      <c r="U1852" s="147" t="s">
        <v>558</v>
      </c>
      <c r="V1852" s="157" t="str">
        <f>+IFERROR(VLOOKUP(U1852,[6]Equivalencias!$M$2:$N$97,2,FALSE),"")</f>
        <v>Áreas cubiertas con jornadas de vigilancia</v>
      </c>
      <c r="W1852" s="168">
        <v>1891324.11</v>
      </c>
      <c r="X1852" s="154">
        <v>21208537</v>
      </c>
      <c r="Y1852" s="154">
        <v>21208537</v>
      </c>
      <c r="Z1852" s="168" t="s">
        <v>183</v>
      </c>
      <c r="AA1852" s="168" t="s">
        <v>2698</v>
      </c>
      <c r="AB1852" s="157">
        <f>IFERROR(VLOOKUP(AA1852,[6]Hoja4!$A$14:$B$19,2,FALSE),"")</f>
        <v>1</v>
      </c>
      <c r="AC1852" s="157" t="s">
        <v>171</v>
      </c>
      <c r="AD1852" s="157" t="s">
        <v>2699</v>
      </c>
      <c r="AE1852" s="157" t="s">
        <v>2344</v>
      </c>
      <c r="AF1852" s="157" t="s">
        <v>2700</v>
      </c>
      <c r="AG1852" s="157" t="str">
        <f>IFERROR(VLOOKUP(AF1852,'[6]archivo de datos'!$D$1:$E$1156,2,FALSE),"")</f>
        <v>CO-NAR-52390</v>
      </c>
      <c r="AH1852" s="157" t="s">
        <v>188</v>
      </c>
      <c r="AI1852" s="157" t="str">
        <f>IFERROR(VLOOKUP(AC1852,[6]Hoja3!$B$28:$E$38,2,FALSE),"")</f>
        <v>Gloria Teresita Serna Alzate</v>
      </c>
      <c r="AJ1852" s="157" t="str">
        <f>IFERROR(VLOOKUP(AC1852,[6]Hoja3!$B$28:$E$38,3,FALSE),"")</f>
        <v>602 5561125</v>
      </c>
      <c r="AK1852" s="167" t="str">
        <f>IFERROR(VLOOKUP(AC1852,[6]Hoja3!$B$28:$E$38,4,FALSE),"")</f>
        <v>gloria.serna@parquesnacionales.gov.co</v>
      </c>
      <c r="AL1852" s="168"/>
      <c r="AM1852" s="168" t="s">
        <v>183</v>
      </c>
      <c r="AN1852" s="168" t="s">
        <v>183</v>
      </c>
      <c r="AO1852" s="168" t="s">
        <v>183</v>
      </c>
      <c r="AP1852" s="168"/>
      <c r="AQ1852" s="157"/>
      <c r="AR1852" s="157"/>
      <c r="AS1852" s="157" t="s">
        <v>191</v>
      </c>
      <c r="AT1852" s="157"/>
    </row>
    <row r="1853" spans="1:46" ht="25.05" customHeight="1" x14ac:dyDescent="0.3">
      <c r="A1853" s="168"/>
      <c r="B1853" s="168">
        <v>80111600</v>
      </c>
      <c r="C1853" s="168" t="s">
        <v>2702</v>
      </c>
      <c r="D1853" s="157" t="s">
        <v>224</v>
      </c>
      <c r="E1853" s="168" t="s">
        <v>632</v>
      </c>
      <c r="F1853" s="158">
        <v>1</v>
      </c>
      <c r="G1853" s="158" t="str">
        <f>IFERROR(VLOOKUP(F1853,[6]Hoja4!$A$1:B1990,2,FALSE),"")</f>
        <v>ENERO</v>
      </c>
      <c r="H1853" s="148">
        <v>1</v>
      </c>
      <c r="I1853" s="158" t="str">
        <f>IFERROR(VLOOKUP(H1853,[6]Hoja4!$A$1:D1989,2,FALSE),"")</f>
        <v>ENERO</v>
      </c>
      <c r="J1853" s="148" t="s">
        <v>178</v>
      </c>
      <c r="K1853" s="148">
        <f>IFERROR(VLOOKUP(J1853,[6]LISTAS!$A$8:$B$11,2,FALSE),"")</f>
        <v>1</v>
      </c>
      <c r="L1853" s="159">
        <v>11</v>
      </c>
      <c r="M1853" s="160" t="s">
        <v>213</v>
      </c>
      <c r="N1853" s="160" t="str">
        <f>IFERROR(VLOOKUP(M1853,'[6]archivo de datos'!$G$1:$H$24,2,FALSE),"")</f>
        <v>CCE-16</v>
      </c>
      <c r="O1853" s="168" t="s">
        <v>214</v>
      </c>
      <c r="P1853" s="162">
        <f>IFERROR(VLOOKUP(O1853,'[6]archivo de datos'!$J$6:$K$12,2,FALSE),"")</f>
        <v>1</v>
      </c>
      <c r="Q1853" s="163" t="s">
        <v>49</v>
      </c>
      <c r="R1853" s="157" t="s">
        <v>181</v>
      </c>
      <c r="S1853" s="164" t="s">
        <v>182</v>
      </c>
      <c r="T1853" s="147" t="s">
        <v>164</v>
      </c>
      <c r="U1853" s="147" t="s">
        <v>558</v>
      </c>
      <c r="V1853" s="157" t="str">
        <f>+IFERROR(VLOOKUP(U1853,[6]Equivalencias!$M$2:$N$97,2,FALSE),"")</f>
        <v>Áreas cubiertas con jornadas de vigilancia</v>
      </c>
      <c r="W1853" s="168">
        <v>1891324.11</v>
      </c>
      <c r="X1853" s="154">
        <v>21208537</v>
      </c>
      <c r="Y1853" s="154">
        <v>21208537</v>
      </c>
      <c r="Z1853" s="168" t="s">
        <v>183</v>
      </c>
      <c r="AA1853" s="168" t="s">
        <v>2698</v>
      </c>
      <c r="AB1853" s="157">
        <f>IFERROR(VLOOKUP(AA1853,[6]Hoja4!$A$14:$B$19,2,FALSE),"")</f>
        <v>1</v>
      </c>
      <c r="AC1853" s="157" t="s">
        <v>171</v>
      </c>
      <c r="AD1853" s="157" t="s">
        <v>2699</v>
      </c>
      <c r="AE1853" s="157" t="s">
        <v>2344</v>
      </c>
      <c r="AF1853" s="157" t="s">
        <v>2700</v>
      </c>
      <c r="AG1853" s="157" t="str">
        <f>IFERROR(VLOOKUP(AF1853,'[6]archivo de datos'!$D$1:$E$1156,2,FALSE),"")</f>
        <v>CO-NAR-52390</v>
      </c>
      <c r="AH1853" s="157" t="s">
        <v>188</v>
      </c>
      <c r="AI1853" s="157" t="str">
        <f>IFERROR(VLOOKUP(AC1853,[6]Hoja3!$B$28:$E$38,2,FALSE),"")</f>
        <v>Gloria Teresita Serna Alzate</v>
      </c>
      <c r="AJ1853" s="157" t="str">
        <f>IFERROR(VLOOKUP(AC1853,[6]Hoja3!$B$28:$E$38,3,FALSE),"")</f>
        <v>602 5561125</v>
      </c>
      <c r="AK1853" s="167" t="str">
        <f>IFERROR(VLOOKUP(AC1853,[6]Hoja3!$B$28:$E$38,4,FALSE),"")</f>
        <v>gloria.serna@parquesnacionales.gov.co</v>
      </c>
      <c r="AL1853" s="168"/>
      <c r="AM1853" s="168" t="s">
        <v>183</v>
      </c>
      <c r="AN1853" s="168" t="s">
        <v>183</v>
      </c>
      <c r="AO1853" s="168" t="s">
        <v>183</v>
      </c>
      <c r="AP1853" s="168"/>
      <c r="AQ1853" s="157"/>
      <c r="AR1853" s="157"/>
      <c r="AS1853" s="157" t="s">
        <v>191</v>
      </c>
      <c r="AT1853" s="157"/>
    </row>
    <row r="1854" spans="1:46" ht="25.05" customHeight="1" x14ac:dyDescent="0.3">
      <c r="A1854" s="168"/>
      <c r="B1854" s="168">
        <v>80111600</v>
      </c>
      <c r="C1854" s="168" t="s">
        <v>2705</v>
      </c>
      <c r="D1854" s="157" t="s">
        <v>224</v>
      </c>
      <c r="E1854" s="168" t="s">
        <v>2706</v>
      </c>
      <c r="F1854" s="158">
        <v>1</v>
      </c>
      <c r="G1854" s="158" t="str">
        <f>IFERROR(VLOOKUP(F1854,[6]Hoja4!$A$1:B1991,2,FALSE),"")</f>
        <v>ENERO</v>
      </c>
      <c r="H1854" s="148">
        <v>1</v>
      </c>
      <c r="I1854" s="158" t="str">
        <f>IFERROR(VLOOKUP(H1854,[6]Hoja4!$A$1:D1990,2,FALSE),"")</f>
        <v>ENERO</v>
      </c>
      <c r="J1854" s="148" t="s">
        <v>178</v>
      </c>
      <c r="K1854" s="148">
        <f>IFERROR(VLOOKUP(J1854,[6]LISTAS!$A$8:$B$11,2,FALSE),"")</f>
        <v>1</v>
      </c>
      <c r="L1854" s="159">
        <v>11</v>
      </c>
      <c r="M1854" s="160" t="s">
        <v>213</v>
      </c>
      <c r="N1854" s="160" t="str">
        <f>IFERROR(VLOOKUP(M1854,'[6]archivo de datos'!$G$1:$H$24,2,FALSE),"")</f>
        <v>CCE-16</v>
      </c>
      <c r="O1854" s="168" t="s">
        <v>214</v>
      </c>
      <c r="P1854" s="162">
        <f>IFERROR(VLOOKUP(O1854,'[6]archivo de datos'!$J$6:$K$12,2,FALSE),"")</f>
        <v>1</v>
      </c>
      <c r="Q1854" s="163" t="s">
        <v>49</v>
      </c>
      <c r="R1854" s="157" t="s">
        <v>181</v>
      </c>
      <c r="S1854" s="164" t="s">
        <v>182</v>
      </c>
      <c r="T1854" s="147" t="s">
        <v>164</v>
      </c>
      <c r="U1854" s="147" t="s">
        <v>558</v>
      </c>
      <c r="V1854" s="157" t="str">
        <f>+IFERROR(VLOOKUP(U1854,[6]Equivalencias!$M$2:$N$97,2,FALSE),"")</f>
        <v>Áreas cubiertas con jornadas de vigilancia</v>
      </c>
      <c r="W1854" s="168">
        <v>2509545.56</v>
      </c>
      <c r="X1854" s="154">
        <v>30955109</v>
      </c>
      <c r="Y1854" s="154">
        <v>30955109</v>
      </c>
      <c r="Z1854" s="168" t="s">
        <v>183</v>
      </c>
      <c r="AA1854" s="168" t="s">
        <v>2698</v>
      </c>
      <c r="AB1854" s="157">
        <f>IFERROR(VLOOKUP(AA1854,[6]Hoja4!$A$14:$B$19,2,FALSE),"")</f>
        <v>1</v>
      </c>
      <c r="AC1854" s="157" t="s">
        <v>171</v>
      </c>
      <c r="AD1854" s="157" t="s">
        <v>2699</v>
      </c>
      <c r="AE1854" s="157" t="s">
        <v>2344</v>
      </c>
      <c r="AF1854" s="157" t="s">
        <v>2700</v>
      </c>
      <c r="AG1854" s="157" t="str">
        <f>IFERROR(VLOOKUP(AF1854,'[6]archivo de datos'!$D$1:$E$1156,2,FALSE),"")</f>
        <v>CO-NAR-52390</v>
      </c>
      <c r="AH1854" s="157" t="s">
        <v>188</v>
      </c>
      <c r="AI1854" s="157" t="str">
        <f>IFERROR(VLOOKUP(AC1854,[6]Hoja3!$B$28:$E$38,2,FALSE),"")</f>
        <v>Gloria Teresita Serna Alzate</v>
      </c>
      <c r="AJ1854" s="157" t="str">
        <f>IFERROR(VLOOKUP(AC1854,[6]Hoja3!$B$28:$E$38,3,FALSE),"")</f>
        <v>602 5561125</v>
      </c>
      <c r="AK1854" s="167" t="str">
        <f>IFERROR(VLOOKUP(AC1854,[6]Hoja3!$B$28:$E$38,4,FALSE),"")</f>
        <v>gloria.serna@parquesnacionales.gov.co</v>
      </c>
      <c r="AL1854" s="168"/>
      <c r="AM1854" s="168" t="s">
        <v>183</v>
      </c>
      <c r="AN1854" s="168" t="s">
        <v>183</v>
      </c>
      <c r="AO1854" s="168" t="s">
        <v>183</v>
      </c>
      <c r="AP1854" s="168"/>
      <c r="AQ1854" s="157"/>
      <c r="AR1854" s="157"/>
      <c r="AS1854" s="157" t="s">
        <v>191</v>
      </c>
      <c r="AT1854" s="157"/>
    </row>
    <row r="1855" spans="1:46" ht="25.05" customHeight="1" x14ac:dyDescent="0.3">
      <c r="A1855" s="168"/>
      <c r="B1855" s="168">
        <v>80111600</v>
      </c>
      <c r="C1855" s="168" t="s">
        <v>2707</v>
      </c>
      <c r="D1855" s="157" t="s">
        <v>211</v>
      </c>
      <c r="E1855" s="168" t="s">
        <v>2708</v>
      </c>
      <c r="F1855" s="158">
        <v>1</v>
      </c>
      <c r="G1855" s="158" t="str">
        <f>IFERROR(VLOOKUP(F1855,[6]Hoja4!$A$1:B1992,2,FALSE),"")</f>
        <v>ENERO</v>
      </c>
      <c r="H1855" s="148">
        <v>1</v>
      </c>
      <c r="I1855" s="158" t="str">
        <f>IFERROR(VLOOKUP(H1855,[6]Hoja4!$A$1:D1991,2,FALSE),"")</f>
        <v>ENERO</v>
      </c>
      <c r="J1855" s="148" t="s">
        <v>178</v>
      </c>
      <c r="K1855" s="148">
        <f>IFERROR(VLOOKUP(J1855,[6]LISTAS!$A$8:$B$11,2,FALSE),"")</f>
        <v>1</v>
      </c>
      <c r="L1855" s="159">
        <v>11</v>
      </c>
      <c r="M1855" s="160" t="s">
        <v>213</v>
      </c>
      <c r="N1855" s="160" t="str">
        <f>IFERROR(VLOOKUP(M1855,'[6]archivo de datos'!$G$1:$H$24,2,FALSE),"")</f>
        <v>CCE-16</v>
      </c>
      <c r="O1855" s="168" t="s">
        <v>214</v>
      </c>
      <c r="P1855" s="162">
        <f>IFERROR(VLOOKUP(O1855,'[6]archivo de datos'!$J$6:$K$12,2,FALSE),"")</f>
        <v>1</v>
      </c>
      <c r="Q1855" s="163" t="s">
        <v>49</v>
      </c>
      <c r="R1855" s="157" t="s">
        <v>181</v>
      </c>
      <c r="S1855" s="164" t="s">
        <v>182</v>
      </c>
      <c r="T1855" s="147" t="s">
        <v>160</v>
      </c>
      <c r="U1855" s="147" t="s">
        <v>581</v>
      </c>
      <c r="V1855" s="157" t="str">
        <f>+IFERROR(VLOOKUP(U1855,[6]Equivalencias!$M$2:$N$97,2,FALSE),"")</f>
        <v>Personas capacitadas con educación informal</v>
      </c>
      <c r="W1855" s="168">
        <v>4326766.32</v>
      </c>
      <c r="X1855" s="154">
        <v>48518593</v>
      </c>
      <c r="Y1855" s="154">
        <v>48518593</v>
      </c>
      <c r="Z1855" s="168" t="s">
        <v>183</v>
      </c>
      <c r="AA1855" s="168" t="s">
        <v>2698</v>
      </c>
      <c r="AB1855" s="157">
        <f>IFERROR(VLOOKUP(AA1855,[6]Hoja4!$A$14:$B$19,2,FALSE),"")</f>
        <v>1</v>
      </c>
      <c r="AC1855" s="157" t="s">
        <v>171</v>
      </c>
      <c r="AD1855" s="157" t="s">
        <v>2699</v>
      </c>
      <c r="AE1855" s="157" t="s">
        <v>2344</v>
      </c>
      <c r="AF1855" s="157" t="s">
        <v>2700</v>
      </c>
      <c r="AG1855" s="157" t="str">
        <f>IFERROR(VLOOKUP(AF1855,'[6]archivo de datos'!$D$1:$E$1156,2,FALSE),"")</f>
        <v>CO-NAR-52390</v>
      </c>
      <c r="AH1855" s="157" t="s">
        <v>188</v>
      </c>
      <c r="AI1855" s="157" t="str">
        <f>IFERROR(VLOOKUP(AC1855,[6]Hoja3!$B$28:$E$38,2,FALSE),"")</f>
        <v>Gloria Teresita Serna Alzate</v>
      </c>
      <c r="AJ1855" s="157" t="str">
        <f>IFERROR(VLOOKUP(AC1855,[6]Hoja3!$B$28:$E$38,3,FALSE),"")</f>
        <v>602 5561125</v>
      </c>
      <c r="AK1855" s="167" t="str">
        <f>IFERROR(VLOOKUP(AC1855,[6]Hoja3!$B$28:$E$38,4,FALSE),"")</f>
        <v>gloria.serna@parquesnacionales.gov.co</v>
      </c>
      <c r="AL1855" s="168"/>
      <c r="AM1855" s="168" t="s">
        <v>183</v>
      </c>
      <c r="AN1855" s="168" t="s">
        <v>183</v>
      </c>
      <c r="AO1855" s="168" t="s">
        <v>183</v>
      </c>
      <c r="AP1855" s="168"/>
      <c r="AQ1855" s="157"/>
      <c r="AR1855" s="157"/>
      <c r="AS1855" s="157" t="s">
        <v>191</v>
      </c>
      <c r="AT1855" s="157"/>
    </row>
    <row r="1856" spans="1:46" ht="25.05" customHeight="1" x14ac:dyDescent="0.3">
      <c r="A1856" s="168"/>
      <c r="B1856" s="168">
        <v>80111600</v>
      </c>
      <c r="C1856" s="168" t="s">
        <v>2709</v>
      </c>
      <c r="D1856" s="157" t="s">
        <v>224</v>
      </c>
      <c r="E1856" s="168" t="s">
        <v>2706</v>
      </c>
      <c r="F1856" s="158">
        <v>1</v>
      </c>
      <c r="G1856" s="158" t="str">
        <f>IFERROR(VLOOKUP(F1856,[6]Hoja4!$A$1:B1993,2,FALSE),"")</f>
        <v>ENERO</v>
      </c>
      <c r="H1856" s="148">
        <v>1</v>
      </c>
      <c r="I1856" s="158" t="str">
        <f>IFERROR(VLOOKUP(H1856,[6]Hoja4!$A$1:D1992,2,FALSE),"")</f>
        <v>ENERO</v>
      </c>
      <c r="J1856" s="148" t="s">
        <v>178</v>
      </c>
      <c r="K1856" s="148">
        <f>IFERROR(VLOOKUP(J1856,[6]LISTAS!$A$8:$B$11,2,FALSE),"")</f>
        <v>1</v>
      </c>
      <c r="L1856" s="159">
        <v>11</v>
      </c>
      <c r="M1856" s="160" t="s">
        <v>213</v>
      </c>
      <c r="N1856" s="160" t="str">
        <f>IFERROR(VLOOKUP(M1856,'[6]archivo de datos'!$G$1:$H$24,2,FALSE),"")</f>
        <v>CCE-16</v>
      </c>
      <c r="O1856" s="168" t="s">
        <v>214</v>
      </c>
      <c r="P1856" s="162">
        <f>IFERROR(VLOOKUP(O1856,'[6]archivo de datos'!$J$6:$K$12,2,FALSE),"")</f>
        <v>1</v>
      </c>
      <c r="Q1856" s="163" t="s">
        <v>49</v>
      </c>
      <c r="R1856" s="157" t="s">
        <v>181</v>
      </c>
      <c r="S1856" s="164" t="s">
        <v>182</v>
      </c>
      <c r="T1856" s="147" t="s">
        <v>160</v>
      </c>
      <c r="U1856" s="147" t="s">
        <v>581</v>
      </c>
      <c r="V1856" s="157" t="str">
        <f>+IFERROR(VLOOKUP(U1856,[6]Equivalencias!$M$2:$N$97,2,FALSE),"")</f>
        <v>Personas capacitadas con educación informal</v>
      </c>
      <c r="W1856" s="168">
        <v>2509545.56</v>
      </c>
      <c r="X1856" s="154">
        <v>30955109</v>
      </c>
      <c r="Y1856" s="154">
        <v>30955109</v>
      </c>
      <c r="Z1856" s="168" t="s">
        <v>183</v>
      </c>
      <c r="AA1856" s="168" t="s">
        <v>2698</v>
      </c>
      <c r="AB1856" s="157">
        <f>IFERROR(VLOOKUP(AA1856,[6]Hoja4!$A$14:$B$19,2,FALSE),"")</f>
        <v>1</v>
      </c>
      <c r="AC1856" s="157" t="s">
        <v>171</v>
      </c>
      <c r="AD1856" s="157" t="s">
        <v>2699</v>
      </c>
      <c r="AE1856" s="157" t="s">
        <v>2344</v>
      </c>
      <c r="AF1856" s="157" t="s">
        <v>2700</v>
      </c>
      <c r="AG1856" s="157" t="str">
        <f>IFERROR(VLOOKUP(AF1856,'[6]archivo de datos'!$D$1:$E$1156,2,FALSE),"")</f>
        <v>CO-NAR-52390</v>
      </c>
      <c r="AH1856" s="157" t="s">
        <v>188</v>
      </c>
      <c r="AI1856" s="157" t="str">
        <f>IFERROR(VLOOKUP(AC1856,[6]Hoja3!$B$28:$E$38,2,FALSE),"")</f>
        <v>Gloria Teresita Serna Alzate</v>
      </c>
      <c r="AJ1856" s="157" t="str">
        <f>IFERROR(VLOOKUP(AC1856,[6]Hoja3!$B$28:$E$38,3,FALSE),"")</f>
        <v>602 5561125</v>
      </c>
      <c r="AK1856" s="167" t="str">
        <f>IFERROR(VLOOKUP(AC1856,[6]Hoja3!$B$28:$E$38,4,FALSE),"")</f>
        <v>gloria.serna@parquesnacionales.gov.co</v>
      </c>
      <c r="AL1856" s="168"/>
      <c r="AM1856" s="168" t="s">
        <v>183</v>
      </c>
      <c r="AN1856" s="168" t="s">
        <v>183</v>
      </c>
      <c r="AO1856" s="168" t="s">
        <v>183</v>
      </c>
      <c r="AP1856" s="168"/>
      <c r="AQ1856" s="157"/>
      <c r="AR1856" s="157"/>
      <c r="AS1856" s="157" t="s">
        <v>191</v>
      </c>
      <c r="AT1856" s="157"/>
    </row>
    <row r="1857" spans="1:46" ht="25.05" customHeight="1" x14ac:dyDescent="0.3">
      <c r="A1857" s="168"/>
      <c r="B1857" s="168">
        <v>80111600</v>
      </c>
      <c r="C1857" s="168" t="s">
        <v>2710</v>
      </c>
      <c r="D1857" s="157" t="s">
        <v>224</v>
      </c>
      <c r="E1857" s="168" t="s">
        <v>632</v>
      </c>
      <c r="F1857" s="158">
        <v>1</v>
      </c>
      <c r="G1857" s="158" t="str">
        <f>IFERROR(VLOOKUP(F1857,[6]Hoja4!$A$1:B1994,2,FALSE),"")</f>
        <v>ENERO</v>
      </c>
      <c r="H1857" s="148">
        <v>1</v>
      </c>
      <c r="I1857" s="158" t="str">
        <f>IFERROR(VLOOKUP(H1857,[6]Hoja4!$A$1:D1993,2,FALSE),"")</f>
        <v>ENERO</v>
      </c>
      <c r="J1857" s="148" t="s">
        <v>178</v>
      </c>
      <c r="K1857" s="148">
        <f>IFERROR(VLOOKUP(J1857,[6]LISTAS!$A$8:$B$11,2,FALSE),"")</f>
        <v>1</v>
      </c>
      <c r="L1857" s="159">
        <v>11</v>
      </c>
      <c r="M1857" s="160" t="s">
        <v>213</v>
      </c>
      <c r="N1857" s="160" t="str">
        <f>IFERROR(VLOOKUP(M1857,'[6]archivo de datos'!$G$1:$H$24,2,FALSE),"")</f>
        <v>CCE-16</v>
      </c>
      <c r="O1857" s="168" t="s">
        <v>214</v>
      </c>
      <c r="P1857" s="162">
        <f>IFERROR(VLOOKUP(O1857,'[6]archivo de datos'!$J$6:$K$12,2,FALSE),"")</f>
        <v>1</v>
      </c>
      <c r="Q1857" s="163" t="s">
        <v>49</v>
      </c>
      <c r="R1857" s="157" t="s">
        <v>181</v>
      </c>
      <c r="S1857" s="164" t="s">
        <v>182</v>
      </c>
      <c r="T1857" s="147" t="s">
        <v>166</v>
      </c>
      <c r="U1857" s="147" t="s">
        <v>584</v>
      </c>
      <c r="V1857" s="157" t="str">
        <f>+IFERROR(VLOOKUP(U1857,[6]Equivalencias!$M$2:$N$97,2,FALSE),"")</f>
        <v xml:space="preserve">Áreas administradas </v>
      </c>
      <c r="W1857" s="168">
        <v>1891325.14</v>
      </c>
      <c r="X1857" s="154">
        <v>21208537</v>
      </c>
      <c r="Y1857" s="154">
        <v>21208537</v>
      </c>
      <c r="Z1857" s="168" t="s">
        <v>183</v>
      </c>
      <c r="AA1857" s="168" t="s">
        <v>2698</v>
      </c>
      <c r="AB1857" s="157">
        <f>IFERROR(VLOOKUP(AA1857,[6]Hoja4!$A$14:$B$19,2,FALSE),"")</f>
        <v>1</v>
      </c>
      <c r="AC1857" s="157" t="s">
        <v>171</v>
      </c>
      <c r="AD1857" s="157" t="s">
        <v>2699</v>
      </c>
      <c r="AE1857" s="157" t="s">
        <v>2344</v>
      </c>
      <c r="AF1857" s="157" t="s">
        <v>2700</v>
      </c>
      <c r="AG1857" s="157" t="str">
        <f>IFERROR(VLOOKUP(AF1857,'[6]archivo de datos'!$D$1:$E$1156,2,FALSE),"")</f>
        <v>CO-NAR-52390</v>
      </c>
      <c r="AH1857" s="157" t="s">
        <v>188</v>
      </c>
      <c r="AI1857" s="157" t="str">
        <f>IFERROR(VLOOKUP(AC1857,[6]Hoja3!$B$28:$E$38,2,FALSE),"")</f>
        <v>Gloria Teresita Serna Alzate</v>
      </c>
      <c r="AJ1857" s="157" t="str">
        <f>IFERROR(VLOOKUP(AC1857,[6]Hoja3!$B$28:$E$38,3,FALSE),"")</f>
        <v>602 5561125</v>
      </c>
      <c r="AK1857" s="167" t="str">
        <f>IFERROR(VLOOKUP(AC1857,[6]Hoja3!$B$28:$E$38,4,FALSE),"")</f>
        <v>gloria.serna@parquesnacionales.gov.co</v>
      </c>
      <c r="AL1857" s="168"/>
      <c r="AM1857" s="168" t="s">
        <v>183</v>
      </c>
      <c r="AN1857" s="168" t="s">
        <v>183</v>
      </c>
      <c r="AO1857" s="168" t="s">
        <v>183</v>
      </c>
      <c r="AP1857" s="168"/>
      <c r="AQ1857" s="157"/>
      <c r="AR1857" s="157"/>
      <c r="AS1857" s="157" t="s">
        <v>191</v>
      </c>
      <c r="AT1857" s="157"/>
    </row>
    <row r="1858" spans="1:46" ht="25.05" customHeight="1" x14ac:dyDescent="0.3">
      <c r="A1858" s="168"/>
      <c r="B1858" s="168">
        <v>80111600</v>
      </c>
      <c r="C1858" s="168" t="s">
        <v>2711</v>
      </c>
      <c r="D1858" s="157" t="s">
        <v>224</v>
      </c>
      <c r="E1858" s="168" t="s">
        <v>2706</v>
      </c>
      <c r="F1858" s="158">
        <v>1</v>
      </c>
      <c r="G1858" s="158" t="str">
        <f>IFERROR(VLOOKUP(F1858,[6]Hoja4!$A$1:B1995,2,FALSE),"")</f>
        <v>ENERO</v>
      </c>
      <c r="H1858" s="148">
        <v>1</v>
      </c>
      <c r="I1858" s="158" t="str">
        <f>IFERROR(VLOOKUP(H1858,[6]Hoja4!$A$1:D1994,2,FALSE),"")</f>
        <v>ENERO</v>
      </c>
      <c r="J1858" s="148" t="s">
        <v>178</v>
      </c>
      <c r="K1858" s="148">
        <f>IFERROR(VLOOKUP(J1858,[6]LISTAS!$A$8:$B$11,2,FALSE),"")</f>
        <v>1</v>
      </c>
      <c r="L1858" s="159">
        <v>11</v>
      </c>
      <c r="M1858" s="160" t="s">
        <v>213</v>
      </c>
      <c r="N1858" s="160" t="str">
        <f>IFERROR(VLOOKUP(M1858,'[6]archivo de datos'!$G$1:$H$24,2,FALSE),"")</f>
        <v>CCE-16</v>
      </c>
      <c r="O1858" s="168" t="s">
        <v>214</v>
      </c>
      <c r="P1858" s="162">
        <f>IFERROR(VLOOKUP(O1858,'[6]archivo de datos'!$J$6:$K$12,2,FALSE),"")</f>
        <v>1</v>
      </c>
      <c r="Q1858" s="163" t="s">
        <v>49</v>
      </c>
      <c r="R1858" s="157" t="s">
        <v>181</v>
      </c>
      <c r="S1858" s="164" t="s">
        <v>182</v>
      </c>
      <c r="T1858" s="147" t="s">
        <v>166</v>
      </c>
      <c r="U1858" s="147" t="s">
        <v>584</v>
      </c>
      <c r="V1858" s="157" t="str">
        <f>+IFERROR(VLOOKUP(U1858,[6]Equivalencias!$M$2:$N$97,2,FALSE),"")</f>
        <v xml:space="preserve">Áreas administradas </v>
      </c>
      <c r="W1858" s="168">
        <v>2509545.56</v>
      </c>
      <c r="X1858" s="154">
        <v>30955109</v>
      </c>
      <c r="Y1858" s="154">
        <v>30955109</v>
      </c>
      <c r="Z1858" s="168" t="s">
        <v>183</v>
      </c>
      <c r="AA1858" s="168" t="s">
        <v>2698</v>
      </c>
      <c r="AB1858" s="157">
        <f>IFERROR(VLOOKUP(AA1858,[6]Hoja4!$A$14:$B$19,2,FALSE),"")</f>
        <v>1</v>
      </c>
      <c r="AC1858" s="157" t="s">
        <v>171</v>
      </c>
      <c r="AD1858" s="157" t="s">
        <v>2699</v>
      </c>
      <c r="AE1858" s="157" t="s">
        <v>2344</v>
      </c>
      <c r="AF1858" s="157" t="s">
        <v>2700</v>
      </c>
      <c r="AG1858" s="157" t="str">
        <f>IFERROR(VLOOKUP(AF1858,'[6]archivo de datos'!$D$1:$E$1156,2,FALSE),"")</f>
        <v>CO-NAR-52390</v>
      </c>
      <c r="AH1858" s="157" t="s">
        <v>188</v>
      </c>
      <c r="AI1858" s="157" t="str">
        <f>IFERROR(VLOOKUP(AC1858,[6]Hoja3!$B$28:$E$38,2,FALSE),"")</f>
        <v>Gloria Teresita Serna Alzate</v>
      </c>
      <c r="AJ1858" s="157" t="str">
        <f>IFERROR(VLOOKUP(AC1858,[6]Hoja3!$B$28:$E$38,3,FALSE),"")</f>
        <v>602 5561125</v>
      </c>
      <c r="AK1858" s="167" t="str">
        <f>IFERROR(VLOOKUP(AC1858,[6]Hoja3!$B$28:$E$38,4,FALSE),"")</f>
        <v>gloria.serna@parquesnacionales.gov.co</v>
      </c>
      <c r="AL1858" s="168"/>
      <c r="AM1858" s="168" t="s">
        <v>183</v>
      </c>
      <c r="AN1858" s="168" t="s">
        <v>183</v>
      </c>
      <c r="AO1858" s="168" t="s">
        <v>183</v>
      </c>
      <c r="AP1858" s="168"/>
      <c r="AQ1858" s="157"/>
      <c r="AR1858" s="157"/>
      <c r="AS1858" s="157" t="s">
        <v>191</v>
      </c>
      <c r="AT1858" s="157"/>
    </row>
    <row r="1859" spans="1:46" ht="25.05" customHeight="1" x14ac:dyDescent="0.3">
      <c r="A1859" s="168"/>
      <c r="B1859" s="168">
        <v>80111600</v>
      </c>
      <c r="C1859" s="168" t="s">
        <v>2712</v>
      </c>
      <c r="D1859" s="157" t="s">
        <v>211</v>
      </c>
      <c r="E1859" s="168" t="s">
        <v>2713</v>
      </c>
      <c r="F1859" s="158">
        <v>1</v>
      </c>
      <c r="G1859" s="158" t="str">
        <f>IFERROR(VLOOKUP(F1859,[6]Hoja4!$A$1:B1996,2,FALSE),"")</f>
        <v>ENERO</v>
      </c>
      <c r="H1859" s="148">
        <v>1</v>
      </c>
      <c r="I1859" s="158" t="str">
        <f>IFERROR(VLOOKUP(H1859,[6]Hoja4!$A$1:D1995,2,FALSE),"")</f>
        <v>ENERO</v>
      </c>
      <c r="J1859" s="148" t="s">
        <v>178</v>
      </c>
      <c r="K1859" s="148">
        <f>IFERROR(VLOOKUP(J1859,[6]LISTAS!$A$8:$B$11,2,FALSE),"")</f>
        <v>1</v>
      </c>
      <c r="L1859" s="159">
        <v>11</v>
      </c>
      <c r="M1859" s="160" t="s">
        <v>213</v>
      </c>
      <c r="N1859" s="160" t="str">
        <f>IFERROR(VLOOKUP(M1859,'[6]archivo de datos'!$G$1:$H$24,2,FALSE),"")</f>
        <v>CCE-16</v>
      </c>
      <c r="O1859" s="168" t="s">
        <v>214</v>
      </c>
      <c r="P1859" s="162">
        <f>IFERROR(VLOOKUP(O1859,'[6]archivo de datos'!$J$6:$K$12,2,FALSE),"")</f>
        <v>1</v>
      </c>
      <c r="Q1859" s="163" t="s">
        <v>49</v>
      </c>
      <c r="R1859" s="157" t="s">
        <v>181</v>
      </c>
      <c r="S1859" s="164" t="s">
        <v>182</v>
      </c>
      <c r="T1859" s="147" t="s">
        <v>166</v>
      </c>
      <c r="U1859" s="147" t="s">
        <v>584</v>
      </c>
      <c r="V1859" s="157" t="str">
        <f>+IFERROR(VLOOKUP(U1859,[6]Equivalencias!$M$2:$N$97,2,FALSE),"")</f>
        <v xml:space="preserve">Áreas administradas </v>
      </c>
      <c r="W1859" s="168">
        <v>5259184.12</v>
      </c>
      <c r="X1859" s="154">
        <v>58974346</v>
      </c>
      <c r="Y1859" s="154">
        <v>58974346</v>
      </c>
      <c r="Z1859" s="168" t="s">
        <v>183</v>
      </c>
      <c r="AA1859" s="168" t="s">
        <v>2698</v>
      </c>
      <c r="AB1859" s="157">
        <f>IFERROR(VLOOKUP(AA1859,[6]Hoja4!$A$14:$B$19,2,FALSE),"")</f>
        <v>1</v>
      </c>
      <c r="AC1859" s="157" t="s">
        <v>171</v>
      </c>
      <c r="AD1859" s="157" t="s">
        <v>2699</v>
      </c>
      <c r="AE1859" s="157" t="s">
        <v>2344</v>
      </c>
      <c r="AF1859" s="157" t="s">
        <v>2700</v>
      </c>
      <c r="AG1859" s="157" t="str">
        <f>IFERROR(VLOOKUP(AF1859,'[6]archivo de datos'!$D$1:$E$1156,2,FALSE),"")</f>
        <v>CO-NAR-52390</v>
      </c>
      <c r="AH1859" s="157" t="s">
        <v>188</v>
      </c>
      <c r="AI1859" s="157" t="str">
        <f>IFERROR(VLOOKUP(AC1859,[6]Hoja3!$B$28:$E$38,2,FALSE),"")</f>
        <v>Gloria Teresita Serna Alzate</v>
      </c>
      <c r="AJ1859" s="157" t="str">
        <f>IFERROR(VLOOKUP(AC1859,[6]Hoja3!$B$28:$E$38,3,FALSE),"")</f>
        <v>602 5561125</v>
      </c>
      <c r="AK1859" s="167" t="str">
        <f>IFERROR(VLOOKUP(AC1859,[6]Hoja3!$B$28:$E$38,4,FALSE),"")</f>
        <v>gloria.serna@parquesnacionales.gov.co</v>
      </c>
      <c r="AL1859" s="168"/>
      <c r="AM1859" s="168" t="s">
        <v>183</v>
      </c>
      <c r="AN1859" s="168" t="s">
        <v>183</v>
      </c>
      <c r="AO1859" s="168" t="s">
        <v>183</v>
      </c>
      <c r="AP1859" s="168"/>
      <c r="AQ1859" s="157"/>
      <c r="AR1859" s="157"/>
      <c r="AS1859" s="157" t="s">
        <v>191</v>
      </c>
      <c r="AT1859" s="157"/>
    </row>
    <row r="1860" spans="1:46" ht="25.05" customHeight="1" x14ac:dyDescent="0.3">
      <c r="A1860" s="168"/>
      <c r="B1860" s="168">
        <v>80111600</v>
      </c>
      <c r="C1860" s="168" t="s">
        <v>2714</v>
      </c>
      <c r="D1860" s="157" t="s">
        <v>224</v>
      </c>
      <c r="E1860" s="168" t="s">
        <v>2706</v>
      </c>
      <c r="F1860" s="158">
        <v>1</v>
      </c>
      <c r="G1860" s="158" t="str">
        <f>IFERROR(VLOOKUP(F1860,[6]Hoja4!$A$1:B1997,2,FALSE),"")</f>
        <v>ENERO</v>
      </c>
      <c r="H1860" s="148">
        <v>1</v>
      </c>
      <c r="I1860" s="158" t="str">
        <f>IFERROR(VLOOKUP(H1860,[6]Hoja4!$A$1:D1996,2,FALSE),"")</f>
        <v>ENERO</v>
      </c>
      <c r="J1860" s="148" t="s">
        <v>178</v>
      </c>
      <c r="K1860" s="148">
        <f>IFERROR(VLOOKUP(J1860,[6]LISTAS!$A$8:$B$11,2,FALSE),"")</f>
        <v>1</v>
      </c>
      <c r="L1860" s="159">
        <v>11</v>
      </c>
      <c r="M1860" s="160" t="s">
        <v>213</v>
      </c>
      <c r="N1860" s="160" t="str">
        <f>IFERROR(VLOOKUP(M1860,'[6]archivo de datos'!$G$1:$H$24,2,FALSE),"")</f>
        <v>CCE-16</v>
      </c>
      <c r="O1860" s="168" t="s">
        <v>180</v>
      </c>
      <c r="P1860" s="162">
        <f>IFERROR(VLOOKUP(O1860,'[6]archivo de datos'!$J$6:$K$12,2,FALSE),"")</f>
        <v>0</v>
      </c>
      <c r="Q1860" s="163" t="s">
        <v>46</v>
      </c>
      <c r="R1860" s="157" t="s">
        <v>181</v>
      </c>
      <c r="S1860" s="164" t="s">
        <v>182</v>
      </c>
      <c r="T1860" s="147" t="s">
        <v>166</v>
      </c>
      <c r="U1860" s="147" t="s">
        <v>793</v>
      </c>
      <c r="V1860" s="157" t="str">
        <f>+IFERROR(VLOOKUP(U1860,[6]Equivalencias!$M$2:$N$97,2,FALSE),"")</f>
        <v xml:space="preserve">Áreas administradas </v>
      </c>
      <c r="W1860" s="168">
        <v>2509545.56</v>
      </c>
      <c r="X1860" s="154">
        <v>30955109</v>
      </c>
      <c r="Y1860" s="154">
        <v>30955109</v>
      </c>
      <c r="Z1860" s="168" t="s">
        <v>183</v>
      </c>
      <c r="AA1860" s="168" t="s">
        <v>2698</v>
      </c>
      <c r="AB1860" s="157">
        <f>IFERROR(VLOOKUP(AA1860,[6]Hoja4!$A$14:$B$19,2,FALSE),"")</f>
        <v>1</v>
      </c>
      <c r="AC1860" s="157" t="s">
        <v>171</v>
      </c>
      <c r="AD1860" s="157" t="s">
        <v>2699</v>
      </c>
      <c r="AE1860" s="157" t="s">
        <v>2344</v>
      </c>
      <c r="AF1860" s="157" t="s">
        <v>2700</v>
      </c>
      <c r="AG1860" s="157" t="str">
        <f>IFERROR(VLOOKUP(AF1860,'[6]archivo de datos'!$D$1:$E$1156,2,FALSE),"")</f>
        <v>CO-NAR-52390</v>
      </c>
      <c r="AH1860" s="157" t="s">
        <v>188</v>
      </c>
      <c r="AI1860" s="157" t="str">
        <f>IFERROR(VLOOKUP(AC1860,[6]Hoja3!$B$28:$E$38,2,FALSE),"")</f>
        <v>Gloria Teresita Serna Alzate</v>
      </c>
      <c r="AJ1860" s="157" t="str">
        <f>IFERROR(VLOOKUP(AC1860,[6]Hoja3!$B$28:$E$38,3,FALSE),"")</f>
        <v>602 5561125</v>
      </c>
      <c r="AK1860" s="167" t="str">
        <f>IFERROR(VLOOKUP(AC1860,[6]Hoja3!$B$28:$E$38,4,FALSE),"")</f>
        <v>gloria.serna@parquesnacionales.gov.co</v>
      </c>
      <c r="AL1860" s="168"/>
      <c r="AM1860" s="168" t="s">
        <v>183</v>
      </c>
      <c r="AN1860" s="168" t="s">
        <v>183</v>
      </c>
      <c r="AO1860" s="168" t="s">
        <v>183</v>
      </c>
      <c r="AP1860" s="168"/>
      <c r="AQ1860" s="157"/>
      <c r="AR1860" s="157"/>
      <c r="AS1860" s="157" t="s">
        <v>191</v>
      </c>
      <c r="AT1860" s="157"/>
    </row>
    <row r="1861" spans="1:46" ht="25.05" customHeight="1" x14ac:dyDescent="0.3">
      <c r="A1861" s="168"/>
      <c r="B1861" s="168">
        <v>80111600</v>
      </c>
      <c r="C1861" s="168" t="s">
        <v>2715</v>
      </c>
      <c r="D1861" s="157" t="s">
        <v>211</v>
      </c>
      <c r="E1861" s="168" t="s">
        <v>2708</v>
      </c>
      <c r="F1861" s="158">
        <v>1</v>
      </c>
      <c r="G1861" s="158" t="str">
        <f>IFERROR(VLOOKUP(F1861,[6]Hoja4!$A$1:B1998,2,FALSE),"")</f>
        <v>ENERO</v>
      </c>
      <c r="H1861" s="148">
        <v>1</v>
      </c>
      <c r="I1861" s="158" t="str">
        <f>IFERROR(VLOOKUP(H1861,[6]Hoja4!$A$1:D1997,2,FALSE),"")</f>
        <v>ENERO</v>
      </c>
      <c r="J1861" s="148" t="s">
        <v>178</v>
      </c>
      <c r="K1861" s="148">
        <f>IFERROR(VLOOKUP(J1861,[6]LISTAS!$A$8:$B$11,2,FALSE),"")</f>
        <v>1</v>
      </c>
      <c r="L1861" s="159">
        <v>11</v>
      </c>
      <c r="M1861" s="160" t="s">
        <v>213</v>
      </c>
      <c r="N1861" s="160" t="str">
        <f>IFERROR(VLOOKUP(M1861,'[6]archivo de datos'!$G$1:$H$24,2,FALSE),"")</f>
        <v>CCE-16</v>
      </c>
      <c r="O1861" s="168" t="s">
        <v>180</v>
      </c>
      <c r="P1861" s="162">
        <f>IFERROR(VLOOKUP(O1861,'[6]archivo de datos'!$J$6:$K$12,2,FALSE),"")</f>
        <v>0</v>
      </c>
      <c r="Q1861" s="163" t="s">
        <v>48</v>
      </c>
      <c r="R1861" s="157" t="s">
        <v>181</v>
      </c>
      <c r="S1861" s="164" t="s">
        <v>182</v>
      </c>
      <c r="T1861" s="147" t="s">
        <v>166</v>
      </c>
      <c r="U1861" s="147" t="s">
        <v>793</v>
      </c>
      <c r="V1861" s="157" t="str">
        <f>+IFERROR(VLOOKUP(U1861,[6]Equivalencias!$M$2:$N$97,2,FALSE),"")</f>
        <v xml:space="preserve">Áreas administradas </v>
      </c>
      <c r="W1861" s="168">
        <v>4326766.32</v>
      </c>
      <c r="X1861" s="154">
        <v>48518593</v>
      </c>
      <c r="Y1861" s="154">
        <v>48518593</v>
      </c>
      <c r="Z1861" s="168" t="s">
        <v>183</v>
      </c>
      <c r="AA1861" s="168" t="s">
        <v>2698</v>
      </c>
      <c r="AB1861" s="157">
        <f>IFERROR(VLOOKUP(AA1861,[6]Hoja4!$A$14:$B$19,2,FALSE),"")</f>
        <v>1</v>
      </c>
      <c r="AC1861" s="157" t="s">
        <v>171</v>
      </c>
      <c r="AD1861" s="157" t="s">
        <v>2699</v>
      </c>
      <c r="AE1861" s="157" t="s">
        <v>2344</v>
      </c>
      <c r="AF1861" s="157" t="s">
        <v>2700</v>
      </c>
      <c r="AG1861" s="157" t="str">
        <f>IFERROR(VLOOKUP(AF1861,'[6]archivo de datos'!$D$1:$E$1156,2,FALSE),"")</f>
        <v>CO-NAR-52390</v>
      </c>
      <c r="AH1861" s="157" t="s">
        <v>188</v>
      </c>
      <c r="AI1861" s="157" t="str">
        <f>IFERROR(VLOOKUP(AC1861,[6]Hoja3!$B$28:$E$38,2,FALSE),"")</f>
        <v>Gloria Teresita Serna Alzate</v>
      </c>
      <c r="AJ1861" s="157" t="str">
        <f>IFERROR(VLOOKUP(AC1861,[6]Hoja3!$B$28:$E$38,3,FALSE),"")</f>
        <v>602 5561125</v>
      </c>
      <c r="AK1861" s="167" t="str">
        <f>IFERROR(VLOOKUP(AC1861,[6]Hoja3!$B$28:$E$38,4,FALSE),"")</f>
        <v>gloria.serna@parquesnacionales.gov.co</v>
      </c>
      <c r="AL1861" s="168"/>
      <c r="AM1861" s="168" t="s">
        <v>183</v>
      </c>
      <c r="AN1861" s="168" t="s">
        <v>183</v>
      </c>
      <c r="AO1861" s="168" t="s">
        <v>183</v>
      </c>
      <c r="AP1861" s="168"/>
      <c r="AQ1861" s="157"/>
      <c r="AR1861" s="157"/>
      <c r="AS1861" s="157" t="s">
        <v>191</v>
      </c>
      <c r="AT1861" s="157"/>
    </row>
    <row r="1862" spans="1:46" ht="25.05" customHeight="1" x14ac:dyDescent="0.3">
      <c r="A1862" s="168"/>
      <c r="B1862" s="168">
        <v>80111600</v>
      </c>
      <c r="C1862" s="168" t="s">
        <v>2716</v>
      </c>
      <c r="D1862" s="157" t="s">
        <v>224</v>
      </c>
      <c r="E1862" s="168" t="s">
        <v>1417</v>
      </c>
      <c r="F1862" s="158">
        <v>1</v>
      </c>
      <c r="G1862" s="158" t="str">
        <f>IFERROR(VLOOKUP(F1862,[6]Hoja4!$A$1:B1999,2,FALSE),"")</f>
        <v>ENERO</v>
      </c>
      <c r="H1862" s="148">
        <v>1</v>
      </c>
      <c r="I1862" s="158" t="str">
        <f>IFERROR(VLOOKUP(H1862,[6]Hoja4!$A$1:D1998,2,FALSE),"")</f>
        <v>ENERO</v>
      </c>
      <c r="J1862" s="148" t="s">
        <v>178</v>
      </c>
      <c r="K1862" s="148">
        <f>IFERROR(VLOOKUP(J1862,[6]LISTAS!$A$8:$B$11,2,FALSE),"")</f>
        <v>1</v>
      </c>
      <c r="L1862" s="159">
        <v>11</v>
      </c>
      <c r="M1862" s="160" t="s">
        <v>213</v>
      </c>
      <c r="N1862" s="160" t="str">
        <f>IFERROR(VLOOKUP(M1862,'[6]archivo de datos'!$G$1:$H$24,2,FALSE),"")</f>
        <v>CCE-16</v>
      </c>
      <c r="O1862" s="168" t="s">
        <v>214</v>
      </c>
      <c r="P1862" s="162">
        <f>IFERROR(VLOOKUP(O1862,'[6]archivo de datos'!$J$6:$K$12,2,FALSE),"")</f>
        <v>1</v>
      </c>
      <c r="Q1862" s="163" t="s">
        <v>49</v>
      </c>
      <c r="R1862" s="157" t="s">
        <v>181</v>
      </c>
      <c r="S1862" s="164" t="s">
        <v>182</v>
      </c>
      <c r="T1862" s="157" t="s">
        <v>168</v>
      </c>
      <c r="U1862" s="157" t="s">
        <v>695</v>
      </c>
      <c r="V1862" s="157" t="str">
        <f>+IFERROR(VLOOKUP(U1862,[6]Equivalencias!$M$2:$N$97,2,FALSE),"")</f>
        <v>Plántulas producidas</v>
      </c>
      <c r="W1862" s="168">
        <v>1891325.14</v>
      </c>
      <c r="X1862" s="154">
        <v>21208537</v>
      </c>
      <c r="Y1862" s="154">
        <v>21208537</v>
      </c>
      <c r="Z1862" s="168" t="s">
        <v>183</v>
      </c>
      <c r="AA1862" s="168" t="s">
        <v>2698</v>
      </c>
      <c r="AB1862" s="157">
        <f>IFERROR(VLOOKUP(AA1862,[6]Hoja4!$A$14:$B$19,2,FALSE),"")</f>
        <v>1</v>
      </c>
      <c r="AC1862" s="157" t="s">
        <v>171</v>
      </c>
      <c r="AD1862" s="157" t="s">
        <v>2699</v>
      </c>
      <c r="AE1862" s="157" t="s">
        <v>2344</v>
      </c>
      <c r="AF1862" s="157" t="s">
        <v>2700</v>
      </c>
      <c r="AG1862" s="157" t="str">
        <f>IFERROR(VLOOKUP(AF1862,'[6]archivo de datos'!$D$1:$E$1156,2,FALSE),"")</f>
        <v>CO-NAR-52390</v>
      </c>
      <c r="AH1862" s="157" t="s">
        <v>188</v>
      </c>
      <c r="AI1862" s="157" t="str">
        <f>IFERROR(VLOOKUP(AC1862,[6]Hoja3!$B$28:$E$38,2,FALSE),"")</f>
        <v>Gloria Teresita Serna Alzate</v>
      </c>
      <c r="AJ1862" s="157" t="str">
        <f>IFERROR(VLOOKUP(AC1862,[6]Hoja3!$B$28:$E$38,3,FALSE),"")</f>
        <v>602 5561125</v>
      </c>
      <c r="AK1862" s="167" t="str">
        <f>IFERROR(VLOOKUP(AC1862,[6]Hoja3!$B$28:$E$38,4,FALSE),"")</f>
        <v>gloria.serna@parquesnacionales.gov.co</v>
      </c>
      <c r="AL1862" s="168"/>
      <c r="AM1862" s="168" t="s">
        <v>183</v>
      </c>
      <c r="AN1862" s="168" t="s">
        <v>183</v>
      </c>
      <c r="AO1862" s="168" t="s">
        <v>183</v>
      </c>
      <c r="AP1862" s="168"/>
      <c r="AQ1862" s="157"/>
      <c r="AR1862" s="157"/>
      <c r="AS1862" s="157" t="s">
        <v>191</v>
      </c>
      <c r="AT1862" s="157"/>
    </row>
    <row r="1863" spans="1:46" ht="25.05" customHeight="1" x14ac:dyDescent="0.3">
      <c r="A1863" s="168"/>
      <c r="B1863" s="168">
        <v>80111600</v>
      </c>
      <c r="C1863" s="168" t="s">
        <v>2717</v>
      </c>
      <c r="D1863" s="157" t="s">
        <v>224</v>
      </c>
      <c r="E1863" s="168" t="s">
        <v>1215</v>
      </c>
      <c r="F1863" s="158">
        <v>1</v>
      </c>
      <c r="G1863" s="158" t="str">
        <f>IFERROR(VLOOKUP(F1863,[6]Hoja4!$A$1:B2000,2,FALSE),"")</f>
        <v>ENERO</v>
      </c>
      <c r="H1863" s="148">
        <v>1</v>
      </c>
      <c r="I1863" s="158" t="str">
        <f>IFERROR(VLOOKUP(H1863,[6]Hoja4!$A$1:D1999,2,FALSE),"")</f>
        <v>ENERO</v>
      </c>
      <c r="J1863" s="148" t="s">
        <v>178</v>
      </c>
      <c r="K1863" s="148">
        <f>IFERROR(VLOOKUP(J1863,[6]LISTAS!$A$8:$B$11,2,FALSE),"")</f>
        <v>1</v>
      </c>
      <c r="L1863" s="159">
        <v>11</v>
      </c>
      <c r="M1863" s="160" t="s">
        <v>213</v>
      </c>
      <c r="N1863" s="160" t="str">
        <f>IFERROR(VLOOKUP(M1863,'[6]archivo de datos'!$G$1:$H$24,2,FALSE),"")</f>
        <v>CCE-16</v>
      </c>
      <c r="O1863" s="168" t="s">
        <v>214</v>
      </c>
      <c r="P1863" s="162">
        <f>IFERROR(VLOOKUP(O1863,'[6]archivo de datos'!$J$6:$K$12,2,FALSE),"")</f>
        <v>1</v>
      </c>
      <c r="Q1863" s="163" t="s">
        <v>49</v>
      </c>
      <c r="R1863" s="157" t="s">
        <v>181</v>
      </c>
      <c r="S1863" s="164" t="s">
        <v>182</v>
      </c>
      <c r="T1863" s="147" t="s">
        <v>163</v>
      </c>
      <c r="U1863" s="147" t="s">
        <v>641</v>
      </c>
      <c r="V1863" s="157" t="str">
        <f>+IFERROR(VLOOKUP(U1863,[6]Equivalencias!$M$2:$N$97,2,FALSE),"")</f>
        <v>Áreas en proceso de restauración</v>
      </c>
      <c r="W1863" s="168">
        <v>2509545.56</v>
      </c>
      <c r="X1863" s="154">
        <v>30955109</v>
      </c>
      <c r="Y1863" s="154">
        <v>30955109</v>
      </c>
      <c r="Z1863" s="168" t="s">
        <v>183</v>
      </c>
      <c r="AA1863" s="168" t="s">
        <v>2698</v>
      </c>
      <c r="AB1863" s="157">
        <f>IFERROR(VLOOKUP(AA1863,[6]Hoja4!$A$14:$B$19,2,FALSE),"")</f>
        <v>1</v>
      </c>
      <c r="AC1863" s="157" t="s">
        <v>171</v>
      </c>
      <c r="AD1863" s="157" t="s">
        <v>2699</v>
      </c>
      <c r="AE1863" s="157" t="s">
        <v>2344</v>
      </c>
      <c r="AF1863" s="157" t="s">
        <v>2700</v>
      </c>
      <c r="AG1863" s="157" t="str">
        <f>IFERROR(VLOOKUP(AF1863,'[6]archivo de datos'!$D$1:$E$1156,2,FALSE),"")</f>
        <v>CO-NAR-52390</v>
      </c>
      <c r="AH1863" s="157" t="s">
        <v>188</v>
      </c>
      <c r="AI1863" s="157" t="str">
        <f>IFERROR(VLOOKUP(AC1863,[6]Hoja3!$B$28:$E$38,2,FALSE),"")</f>
        <v>Gloria Teresita Serna Alzate</v>
      </c>
      <c r="AJ1863" s="157" t="str">
        <f>IFERROR(VLOOKUP(AC1863,[6]Hoja3!$B$28:$E$38,3,FALSE),"")</f>
        <v>602 5561125</v>
      </c>
      <c r="AK1863" s="167" t="str">
        <f>IFERROR(VLOOKUP(AC1863,[6]Hoja3!$B$28:$E$38,4,FALSE),"")</f>
        <v>gloria.serna@parquesnacionales.gov.co</v>
      </c>
      <c r="AL1863" s="168"/>
      <c r="AM1863" s="168" t="s">
        <v>183</v>
      </c>
      <c r="AN1863" s="168" t="s">
        <v>183</v>
      </c>
      <c r="AO1863" s="168" t="s">
        <v>183</v>
      </c>
      <c r="AP1863" s="168"/>
      <c r="AQ1863" s="157"/>
      <c r="AR1863" s="157"/>
      <c r="AS1863" s="157" t="s">
        <v>191</v>
      </c>
      <c r="AT1863" s="157"/>
    </row>
    <row r="1864" spans="1:46" ht="25.05" customHeight="1" x14ac:dyDescent="0.3">
      <c r="A1864" s="168"/>
      <c r="B1864" s="168">
        <v>115101506</v>
      </c>
      <c r="C1864" s="168" t="s">
        <v>2610</v>
      </c>
      <c r="D1864" s="157" t="s">
        <v>195</v>
      </c>
      <c r="E1864" s="168" t="s">
        <v>175</v>
      </c>
      <c r="F1864" s="158">
        <v>1</v>
      </c>
      <c r="G1864" s="158" t="str">
        <f>IFERROR(VLOOKUP(F1864,[6]Hoja4!$A$1:B2001,2,FALSE),"")</f>
        <v>ENERO</v>
      </c>
      <c r="H1864" s="148">
        <v>1</v>
      </c>
      <c r="I1864" s="158" t="str">
        <f>IFERROR(VLOOKUP(H1864,[6]Hoja4!$A$1:D2000,2,FALSE),"")</f>
        <v>ENERO</v>
      </c>
      <c r="J1864" s="148" t="s">
        <v>178</v>
      </c>
      <c r="K1864" s="148">
        <f>IFERROR(VLOOKUP(J1864,[6]LISTAS!$A$8:$B$11,2,FALSE),"")</f>
        <v>1</v>
      </c>
      <c r="L1864" s="159">
        <v>12</v>
      </c>
      <c r="M1864" s="160" t="s">
        <v>204</v>
      </c>
      <c r="N1864" s="160" t="str">
        <f>IFERROR(VLOOKUP(M1864,'[6]archivo de datos'!$G$1:$H$24,2,FALSE),"")</f>
        <v>CCE-99</v>
      </c>
      <c r="O1864" s="168" t="s">
        <v>214</v>
      </c>
      <c r="P1864" s="162">
        <f>IFERROR(VLOOKUP(O1864,'[6]archivo de datos'!$J$6:$K$12,2,FALSE),"")</f>
        <v>1</v>
      </c>
      <c r="Q1864" s="163" t="s">
        <v>49</v>
      </c>
      <c r="R1864" s="157" t="s">
        <v>181</v>
      </c>
      <c r="S1864" s="164" t="s">
        <v>182</v>
      </c>
      <c r="T1864" s="147" t="s">
        <v>164</v>
      </c>
      <c r="U1864" s="147" t="s">
        <v>558</v>
      </c>
      <c r="V1864" s="157" t="str">
        <f>+IFERROR(VLOOKUP(U1864,[6]Equivalencias!$M$2:$N$97,2,FALSE),"")</f>
        <v>Áreas cubiertas con jornadas de vigilancia</v>
      </c>
      <c r="W1864" s="168" t="s">
        <v>175</v>
      </c>
      <c r="X1864" s="154">
        <v>65000000</v>
      </c>
      <c r="Y1864" s="154">
        <v>65000000</v>
      </c>
      <c r="Z1864" s="168" t="s">
        <v>183</v>
      </c>
      <c r="AA1864" s="168" t="s">
        <v>2698</v>
      </c>
      <c r="AB1864" s="157">
        <f>IFERROR(VLOOKUP(AA1864,[6]Hoja4!$A$14:$B$19,2,FALSE),"")</f>
        <v>1</v>
      </c>
      <c r="AC1864" s="157" t="s">
        <v>171</v>
      </c>
      <c r="AD1864" s="157" t="s">
        <v>2699</v>
      </c>
      <c r="AE1864" s="157" t="s">
        <v>2344</v>
      </c>
      <c r="AF1864" s="157" t="s">
        <v>2700</v>
      </c>
      <c r="AG1864" s="157" t="str">
        <f>IFERROR(VLOOKUP(AF1864,'[6]archivo de datos'!$D$1:$E$1156,2,FALSE),"")</f>
        <v>CO-NAR-52390</v>
      </c>
      <c r="AH1864" s="157" t="s">
        <v>188</v>
      </c>
      <c r="AI1864" s="157" t="str">
        <f>IFERROR(VLOOKUP(AC1864,[6]Hoja3!$B$28:$E$38,2,FALSE),"")</f>
        <v>Gloria Teresita Serna Alzate</v>
      </c>
      <c r="AJ1864" s="157" t="str">
        <f>IFERROR(VLOOKUP(AC1864,[6]Hoja3!$B$28:$E$38,3,FALSE),"")</f>
        <v>602 5561125</v>
      </c>
      <c r="AK1864" s="167" t="str">
        <f>IFERROR(VLOOKUP(AC1864,[6]Hoja3!$B$28:$E$38,4,FALSE),"")</f>
        <v>gloria.serna@parquesnacionales.gov.co</v>
      </c>
      <c r="AL1864" s="168"/>
      <c r="AM1864" s="168" t="s">
        <v>183</v>
      </c>
      <c r="AN1864" s="168" t="s">
        <v>183</v>
      </c>
      <c r="AO1864" s="168" t="s">
        <v>183</v>
      </c>
      <c r="AP1864" s="168"/>
      <c r="AQ1864" s="157"/>
      <c r="AR1864" s="157"/>
      <c r="AS1864" s="157" t="s">
        <v>191</v>
      </c>
      <c r="AT1864" s="157"/>
    </row>
    <row r="1865" spans="1:46" ht="25.05" customHeight="1" x14ac:dyDescent="0.3">
      <c r="A1865" s="168"/>
      <c r="B1865" s="168">
        <v>15121501</v>
      </c>
      <c r="C1865" s="168" t="s">
        <v>2718</v>
      </c>
      <c r="D1865" s="157" t="s">
        <v>195</v>
      </c>
      <c r="E1865" s="168" t="s">
        <v>175</v>
      </c>
      <c r="F1865" s="158">
        <v>1</v>
      </c>
      <c r="G1865" s="158" t="str">
        <f>IFERROR(VLOOKUP(F1865,[6]Hoja4!$A$1:B2002,2,FALSE),"")</f>
        <v>ENERO</v>
      </c>
      <c r="H1865" s="148">
        <v>1</v>
      </c>
      <c r="I1865" s="158" t="str">
        <f>IFERROR(VLOOKUP(H1865,[6]Hoja4!$A$1:D2001,2,FALSE),"")</f>
        <v>ENERO</v>
      </c>
      <c r="J1865" s="148" t="s">
        <v>178</v>
      </c>
      <c r="K1865" s="148">
        <f>IFERROR(VLOOKUP(J1865,[6]LISTAS!$A$8:$B$11,2,FALSE),"")</f>
        <v>1</v>
      </c>
      <c r="L1865" s="159">
        <v>12</v>
      </c>
      <c r="M1865" s="160" t="s">
        <v>196</v>
      </c>
      <c r="N1865" s="160" t="str">
        <f>IFERROR(VLOOKUP(M1865,'[6]archivo de datos'!$G$1:$H$24,2,FALSE),"")</f>
        <v>CCE-10</v>
      </c>
      <c r="O1865" s="168" t="s">
        <v>214</v>
      </c>
      <c r="P1865" s="162">
        <f>IFERROR(VLOOKUP(O1865,'[6]archivo de datos'!$J$6:$K$12,2,FALSE),"")</f>
        <v>1</v>
      </c>
      <c r="Q1865" s="163" t="s">
        <v>49</v>
      </c>
      <c r="R1865" s="157" t="s">
        <v>181</v>
      </c>
      <c r="S1865" s="164" t="s">
        <v>182</v>
      </c>
      <c r="T1865" s="147" t="s">
        <v>164</v>
      </c>
      <c r="U1865" s="147" t="s">
        <v>558</v>
      </c>
      <c r="V1865" s="157" t="str">
        <f>+IFERROR(VLOOKUP(U1865,[6]Equivalencias!$M$2:$N$97,2,FALSE),"")</f>
        <v>Áreas cubiertas con jornadas de vigilancia</v>
      </c>
      <c r="W1865" s="168" t="s">
        <v>175</v>
      </c>
      <c r="X1865" s="154">
        <v>5000000</v>
      </c>
      <c r="Y1865" s="154">
        <v>5000000</v>
      </c>
      <c r="Z1865" s="168" t="s">
        <v>183</v>
      </c>
      <c r="AA1865" s="168" t="s">
        <v>2698</v>
      </c>
      <c r="AB1865" s="157">
        <f>IFERROR(VLOOKUP(AA1865,[6]Hoja4!$A$14:$B$19,2,FALSE),"")</f>
        <v>1</v>
      </c>
      <c r="AC1865" s="157" t="s">
        <v>171</v>
      </c>
      <c r="AD1865" s="157" t="s">
        <v>2699</v>
      </c>
      <c r="AE1865" s="157" t="s">
        <v>2344</v>
      </c>
      <c r="AF1865" s="157" t="s">
        <v>2700</v>
      </c>
      <c r="AG1865" s="157" t="str">
        <f>IFERROR(VLOOKUP(AF1865,'[6]archivo de datos'!$D$1:$E$1156,2,FALSE),"")</f>
        <v>CO-NAR-52390</v>
      </c>
      <c r="AH1865" s="157" t="s">
        <v>188</v>
      </c>
      <c r="AI1865" s="157" t="str">
        <f>IFERROR(VLOOKUP(AC1865,[6]Hoja3!$B$28:$E$38,2,FALSE),"")</f>
        <v>Gloria Teresita Serna Alzate</v>
      </c>
      <c r="AJ1865" s="157" t="str">
        <f>IFERROR(VLOOKUP(AC1865,[6]Hoja3!$B$28:$E$38,3,FALSE),"")</f>
        <v>602 5561125</v>
      </c>
      <c r="AK1865" s="167" t="str">
        <f>IFERROR(VLOOKUP(AC1865,[6]Hoja3!$B$28:$E$38,4,FALSE),"")</f>
        <v>gloria.serna@parquesnacionales.gov.co</v>
      </c>
      <c r="AL1865" s="168"/>
      <c r="AM1865" s="168" t="s">
        <v>183</v>
      </c>
      <c r="AN1865" s="168" t="s">
        <v>183</v>
      </c>
      <c r="AO1865" s="168" t="s">
        <v>183</v>
      </c>
      <c r="AP1865" s="168"/>
      <c r="AQ1865" s="157"/>
      <c r="AR1865" s="157"/>
      <c r="AS1865" s="157" t="s">
        <v>191</v>
      </c>
      <c r="AT1865" s="157"/>
    </row>
    <row r="1866" spans="1:46" ht="25.05" customHeight="1" x14ac:dyDescent="0.3">
      <c r="A1866" s="168"/>
      <c r="B1866" s="168">
        <v>78181901</v>
      </c>
      <c r="C1866" s="168" t="s">
        <v>2719</v>
      </c>
      <c r="D1866" s="157" t="s">
        <v>228</v>
      </c>
      <c r="E1866" s="168" t="s">
        <v>175</v>
      </c>
      <c r="F1866" s="158">
        <v>1</v>
      </c>
      <c r="G1866" s="158" t="str">
        <f>IFERROR(VLOOKUP(F1866,[6]Hoja4!$A$1:B2003,2,FALSE),"")</f>
        <v>ENERO</v>
      </c>
      <c r="H1866" s="148">
        <v>1</v>
      </c>
      <c r="I1866" s="158" t="str">
        <f>IFERROR(VLOOKUP(H1866,[6]Hoja4!$A$1:D2002,2,FALSE),"")</f>
        <v>ENERO</v>
      </c>
      <c r="J1866" s="148" t="s">
        <v>178</v>
      </c>
      <c r="K1866" s="148">
        <f>IFERROR(VLOOKUP(J1866,[6]LISTAS!$A$8:$B$11,2,FALSE),"")</f>
        <v>1</v>
      </c>
      <c r="L1866" s="159">
        <v>12</v>
      </c>
      <c r="M1866" s="160" t="s">
        <v>196</v>
      </c>
      <c r="N1866" s="160" t="str">
        <f>IFERROR(VLOOKUP(M1866,'[6]archivo de datos'!$G$1:$H$24,2,FALSE),"")</f>
        <v>CCE-10</v>
      </c>
      <c r="O1866" s="168" t="s">
        <v>180</v>
      </c>
      <c r="P1866" s="162">
        <f>IFERROR(VLOOKUP(O1866,'[6]archivo de datos'!$J$6:$K$12,2,FALSE),"")</f>
        <v>0</v>
      </c>
      <c r="Q1866" s="163" t="s">
        <v>48</v>
      </c>
      <c r="R1866" s="157" t="s">
        <v>181</v>
      </c>
      <c r="S1866" s="164" t="s">
        <v>182</v>
      </c>
      <c r="T1866" s="147" t="s">
        <v>164</v>
      </c>
      <c r="U1866" s="147" t="s">
        <v>558</v>
      </c>
      <c r="V1866" s="157" t="str">
        <f>+IFERROR(VLOOKUP(U1866,[6]Equivalencias!$M$2:$N$97,2,FALSE),"")</f>
        <v>Áreas cubiertas con jornadas de vigilancia</v>
      </c>
      <c r="W1866" s="168" t="s">
        <v>175</v>
      </c>
      <c r="X1866" s="154">
        <v>63000000</v>
      </c>
      <c r="Y1866" s="154">
        <v>63000000</v>
      </c>
      <c r="Z1866" s="168" t="s">
        <v>183</v>
      </c>
      <c r="AA1866" s="168" t="s">
        <v>2698</v>
      </c>
      <c r="AB1866" s="157">
        <f>IFERROR(VLOOKUP(AA1866,[6]Hoja4!$A$14:$B$19,2,FALSE),"")</f>
        <v>1</v>
      </c>
      <c r="AC1866" s="157" t="s">
        <v>171</v>
      </c>
      <c r="AD1866" s="157" t="s">
        <v>2699</v>
      </c>
      <c r="AE1866" s="157" t="s">
        <v>2344</v>
      </c>
      <c r="AF1866" s="157" t="s">
        <v>2700</v>
      </c>
      <c r="AG1866" s="157" t="str">
        <f>IFERROR(VLOOKUP(AF1866,'[6]archivo de datos'!$D$1:$E$1156,2,FALSE),"")</f>
        <v>CO-NAR-52390</v>
      </c>
      <c r="AH1866" s="157" t="s">
        <v>188</v>
      </c>
      <c r="AI1866" s="157" t="str">
        <f>IFERROR(VLOOKUP(AC1866,[6]Hoja3!$B$28:$E$38,2,FALSE),"")</f>
        <v>Gloria Teresita Serna Alzate</v>
      </c>
      <c r="AJ1866" s="157" t="str">
        <f>IFERROR(VLOOKUP(AC1866,[6]Hoja3!$B$28:$E$38,3,FALSE),"")</f>
        <v>602 5561125</v>
      </c>
      <c r="AK1866" s="167" t="str">
        <f>IFERROR(VLOOKUP(AC1866,[6]Hoja3!$B$28:$E$38,4,FALSE),"")</f>
        <v>gloria.serna@parquesnacionales.gov.co</v>
      </c>
      <c r="AL1866" s="168"/>
      <c r="AM1866" s="168" t="s">
        <v>183</v>
      </c>
      <c r="AN1866" s="168" t="s">
        <v>183</v>
      </c>
      <c r="AO1866" s="168" t="s">
        <v>183</v>
      </c>
      <c r="AP1866" s="168"/>
      <c r="AQ1866" s="157"/>
      <c r="AR1866" s="157"/>
      <c r="AS1866" s="157" t="s">
        <v>191</v>
      </c>
      <c r="AT1866" s="157"/>
    </row>
    <row r="1867" spans="1:46" ht="25.05" customHeight="1" x14ac:dyDescent="0.3">
      <c r="A1867" s="168"/>
      <c r="B1867" s="168">
        <v>50201706</v>
      </c>
      <c r="C1867" s="168" t="s">
        <v>2720</v>
      </c>
      <c r="D1867" s="157" t="s">
        <v>2328</v>
      </c>
      <c r="E1867" s="168" t="s">
        <v>175</v>
      </c>
      <c r="F1867" s="158">
        <v>1</v>
      </c>
      <c r="G1867" s="158" t="str">
        <f>IFERROR(VLOOKUP(F1867,[6]Hoja4!$A$1:B2004,2,FALSE),"")</f>
        <v>ENERO</v>
      </c>
      <c r="H1867" s="148">
        <v>1</v>
      </c>
      <c r="I1867" s="158" t="str">
        <f>IFERROR(VLOOKUP(H1867,[6]Hoja4!$A$1:D2003,2,FALSE),"")</f>
        <v>ENERO</v>
      </c>
      <c r="J1867" s="148" t="s">
        <v>178</v>
      </c>
      <c r="K1867" s="148">
        <f>IFERROR(VLOOKUP(J1867,[6]LISTAS!$A$8:$B$11,2,FALSE),"")</f>
        <v>1</v>
      </c>
      <c r="L1867" s="159">
        <v>12</v>
      </c>
      <c r="M1867" s="160" t="s">
        <v>196</v>
      </c>
      <c r="N1867" s="160" t="str">
        <f>IFERROR(VLOOKUP(M1867,'[6]archivo de datos'!$G$1:$H$24,2,FALSE),"")</f>
        <v>CCE-10</v>
      </c>
      <c r="O1867" s="168" t="s">
        <v>180</v>
      </c>
      <c r="P1867" s="162">
        <f>IFERROR(VLOOKUP(O1867,'[6]archivo de datos'!$J$6:$K$12,2,FALSE),"")</f>
        <v>0</v>
      </c>
      <c r="Q1867" s="163" t="s">
        <v>46</v>
      </c>
      <c r="R1867" s="157" t="s">
        <v>181</v>
      </c>
      <c r="S1867" s="164" t="s">
        <v>182</v>
      </c>
      <c r="T1867" s="147" t="s">
        <v>164</v>
      </c>
      <c r="U1867" s="147" t="s">
        <v>558</v>
      </c>
      <c r="V1867" s="157" t="str">
        <f>+IFERROR(VLOOKUP(U1867,[6]Equivalencias!$M$2:$N$97,2,FALSE),"")</f>
        <v>Áreas cubiertas con jornadas de vigilancia</v>
      </c>
      <c r="W1867" s="168" t="s">
        <v>175</v>
      </c>
      <c r="X1867" s="154">
        <v>10000000</v>
      </c>
      <c r="Y1867" s="154">
        <v>10000000</v>
      </c>
      <c r="Z1867" s="168" t="s">
        <v>183</v>
      </c>
      <c r="AA1867" s="168" t="s">
        <v>2698</v>
      </c>
      <c r="AB1867" s="157">
        <f>IFERROR(VLOOKUP(AA1867,[6]Hoja4!$A$14:$B$19,2,FALSE),"")</f>
        <v>1</v>
      </c>
      <c r="AC1867" s="157" t="s">
        <v>171</v>
      </c>
      <c r="AD1867" s="157" t="s">
        <v>2699</v>
      </c>
      <c r="AE1867" s="157" t="s">
        <v>2344</v>
      </c>
      <c r="AF1867" s="157" t="s">
        <v>2700</v>
      </c>
      <c r="AG1867" s="157" t="str">
        <f>IFERROR(VLOOKUP(AF1867,'[6]archivo de datos'!$D$1:$E$1156,2,FALSE),"")</f>
        <v>CO-NAR-52390</v>
      </c>
      <c r="AH1867" s="157" t="s">
        <v>188</v>
      </c>
      <c r="AI1867" s="157" t="str">
        <f>IFERROR(VLOOKUP(AC1867,[6]Hoja3!$B$28:$E$38,2,FALSE),"")</f>
        <v>Gloria Teresita Serna Alzate</v>
      </c>
      <c r="AJ1867" s="157" t="str">
        <f>IFERROR(VLOOKUP(AC1867,[6]Hoja3!$B$28:$E$38,3,FALSE),"")</f>
        <v>602 5561125</v>
      </c>
      <c r="AK1867" s="167" t="str">
        <f>IFERROR(VLOOKUP(AC1867,[6]Hoja3!$B$28:$E$38,4,FALSE),"")</f>
        <v>gloria.serna@parquesnacionales.gov.co</v>
      </c>
      <c r="AL1867" s="168"/>
      <c r="AM1867" s="168" t="s">
        <v>183</v>
      </c>
      <c r="AN1867" s="168" t="s">
        <v>183</v>
      </c>
      <c r="AO1867" s="168" t="s">
        <v>183</v>
      </c>
      <c r="AP1867" s="168"/>
      <c r="AQ1867" s="157"/>
      <c r="AR1867" s="157"/>
      <c r="AS1867" s="157" t="s">
        <v>191</v>
      </c>
      <c r="AT1867" s="157"/>
    </row>
    <row r="1868" spans="1:46" ht="25.05" customHeight="1" x14ac:dyDescent="0.3">
      <c r="A1868" s="168"/>
      <c r="B1868" s="168">
        <v>80141607</v>
      </c>
      <c r="C1868" s="168" t="s">
        <v>2721</v>
      </c>
      <c r="D1868" s="157" t="s">
        <v>252</v>
      </c>
      <c r="E1868" s="168" t="s">
        <v>175</v>
      </c>
      <c r="F1868" s="158">
        <v>1</v>
      </c>
      <c r="G1868" s="158" t="str">
        <f>IFERROR(VLOOKUP(F1868,[6]Hoja4!$A$1:B2005,2,FALSE),"")</f>
        <v>ENERO</v>
      </c>
      <c r="H1868" s="148">
        <v>1</v>
      </c>
      <c r="I1868" s="158" t="str">
        <f>IFERROR(VLOOKUP(H1868,[6]Hoja4!$A$1:D2004,2,FALSE),"")</f>
        <v>ENERO</v>
      </c>
      <c r="J1868" s="148" t="s">
        <v>178</v>
      </c>
      <c r="K1868" s="148">
        <f>IFERROR(VLOOKUP(J1868,[6]LISTAS!$A$8:$B$11,2,FALSE),"")</f>
        <v>1</v>
      </c>
      <c r="L1868" s="159">
        <v>12</v>
      </c>
      <c r="M1868" s="160" t="s">
        <v>196</v>
      </c>
      <c r="N1868" s="160" t="str">
        <f>IFERROR(VLOOKUP(M1868,'[6]archivo de datos'!$G$1:$H$24,2,FALSE),"")</f>
        <v>CCE-10</v>
      </c>
      <c r="O1868" s="168" t="s">
        <v>180</v>
      </c>
      <c r="P1868" s="162">
        <f>IFERROR(VLOOKUP(O1868,'[6]archivo de datos'!$J$6:$K$12,2,FALSE),"")</f>
        <v>0</v>
      </c>
      <c r="Q1868" s="163" t="s">
        <v>46</v>
      </c>
      <c r="R1868" s="157" t="s">
        <v>181</v>
      </c>
      <c r="S1868" s="164" t="s">
        <v>182</v>
      </c>
      <c r="T1868" s="147" t="s">
        <v>160</v>
      </c>
      <c r="U1868" s="147" t="s">
        <v>581</v>
      </c>
      <c r="V1868" s="157" t="str">
        <f>+IFERROR(VLOOKUP(U1868,[6]Equivalencias!$M$2:$N$97,2,FALSE),"")</f>
        <v>Personas capacitadas con educación informal</v>
      </c>
      <c r="W1868" s="168" t="s">
        <v>175</v>
      </c>
      <c r="X1868" s="154">
        <v>20000000</v>
      </c>
      <c r="Y1868" s="154">
        <v>20000000</v>
      </c>
      <c r="Z1868" s="168" t="s">
        <v>183</v>
      </c>
      <c r="AA1868" s="168" t="s">
        <v>2698</v>
      </c>
      <c r="AB1868" s="157">
        <f>IFERROR(VLOOKUP(AA1868,[6]Hoja4!$A$14:$B$19,2,FALSE),"")</f>
        <v>1</v>
      </c>
      <c r="AC1868" s="157" t="s">
        <v>171</v>
      </c>
      <c r="AD1868" s="157" t="s">
        <v>2699</v>
      </c>
      <c r="AE1868" s="157" t="s">
        <v>2344</v>
      </c>
      <c r="AF1868" s="157" t="s">
        <v>2700</v>
      </c>
      <c r="AG1868" s="157" t="str">
        <f>IFERROR(VLOOKUP(AF1868,'[6]archivo de datos'!$D$1:$E$1156,2,FALSE),"")</f>
        <v>CO-NAR-52390</v>
      </c>
      <c r="AH1868" s="157" t="s">
        <v>188</v>
      </c>
      <c r="AI1868" s="157" t="str">
        <f>IFERROR(VLOOKUP(AC1868,[6]Hoja3!$B$28:$E$38,2,FALSE),"")</f>
        <v>Gloria Teresita Serna Alzate</v>
      </c>
      <c r="AJ1868" s="157" t="str">
        <f>IFERROR(VLOOKUP(AC1868,[6]Hoja3!$B$28:$E$38,3,FALSE),"")</f>
        <v>602 5561125</v>
      </c>
      <c r="AK1868" s="167" t="str">
        <f>IFERROR(VLOOKUP(AC1868,[6]Hoja3!$B$28:$E$38,4,FALSE),"")</f>
        <v>gloria.serna@parquesnacionales.gov.co</v>
      </c>
      <c r="AL1868" s="168"/>
      <c r="AM1868" s="168" t="s">
        <v>183</v>
      </c>
      <c r="AN1868" s="168" t="s">
        <v>183</v>
      </c>
      <c r="AO1868" s="168" t="s">
        <v>183</v>
      </c>
      <c r="AP1868" s="168"/>
      <c r="AQ1868" s="157"/>
      <c r="AR1868" s="157"/>
      <c r="AS1868" s="157" t="s">
        <v>191</v>
      </c>
      <c r="AT1868" s="157"/>
    </row>
    <row r="1869" spans="1:46" ht="25.05" customHeight="1" x14ac:dyDescent="0.3">
      <c r="A1869" s="168"/>
      <c r="B1869" s="168">
        <v>77101701</v>
      </c>
      <c r="C1869" s="168" t="s">
        <v>2722</v>
      </c>
      <c r="D1869" s="157" t="s">
        <v>270</v>
      </c>
      <c r="E1869" s="168" t="s">
        <v>175</v>
      </c>
      <c r="F1869" s="158">
        <v>6</v>
      </c>
      <c r="G1869" s="158" t="str">
        <f>IFERROR(VLOOKUP(F1869,[6]Hoja4!$A$1:B2006,2,FALSE),"")</f>
        <v>JUNIO</v>
      </c>
      <c r="H1869" s="148">
        <v>6</v>
      </c>
      <c r="I1869" s="158" t="str">
        <f>IFERROR(VLOOKUP(H1869,[6]Hoja4!$A$1:D2005,2,FALSE),"")</f>
        <v>JUNIO</v>
      </c>
      <c r="J1869" s="148" t="s">
        <v>178</v>
      </c>
      <c r="K1869" s="148">
        <f>IFERROR(VLOOKUP(J1869,[6]LISTAS!$A$8:$B$11,2,FALSE),"")</f>
        <v>1</v>
      </c>
      <c r="L1869" s="159">
        <v>7</v>
      </c>
      <c r="M1869" s="160" t="s">
        <v>213</v>
      </c>
      <c r="N1869" s="160" t="str">
        <f>IFERROR(VLOOKUP(M1869,'[6]archivo de datos'!$G$1:$H$24,2,FALSE),"")</f>
        <v>CCE-16</v>
      </c>
      <c r="O1869" s="168" t="s">
        <v>180</v>
      </c>
      <c r="P1869" s="162">
        <f>IFERROR(VLOOKUP(O1869,'[6]archivo de datos'!$J$6:$K$12,2,FALSE),"")</f>
        <v>0</v>
      </c>
      <c r="Q1869" s="163" t="s">
        <v>46</v>
      </c>
      <c r="R1869" s="157" t="s">
        <v>181</v>
      </c>
      <c r="S1869" s="164" t="s">
        <v>182</v>
      </c>
      <c r="T1869" s="147" t="s">
        <v>166</v>
      </c>
      <c r="U1869" s="147" t="s">
        <v>584</v>
      </c>
      <c r="V1869" s="157" t="str">
        <f>+IFERROR(VLOOKUP(U1869,[6]Equivalencias!$M$2:$N$97,2,FALSE),"")</f>
        <v xml:space="preserve">Áreas administradas </v>
      </c>
      <c r="W1869" s="168" t="s">
        <v>175</v>
      </c>
      <c r="X1869" s="154">
        <v>40000000</v>
      </c>
      <c r="Y1869" s="154">
        <v>40000000</v>
      </c>
      <c r="Z1869" s="168" t="s">
        <v>183</v>
      </c>
      <c r="AA1869" s="168" t="s">
        <v>2698</v>
      </c>
      <c r="AB1869" s="157">
        <f>IFERROR(VLOOKUP(AA1869,[6]Hoja4!$A$14:$B$19,2,FALSE),"")</f>
        <v>1</v>
      </c>
      <c r="AC1869" s="157" t="s">
        <v>171</v>
      </c>
      <c r="AD1869" s="157" t="s">
        <v>2699</v>
      </c>
      <c r="AE1869" s="157" t="s">
        <v>2344</v>
      </c>
      <c r="AF1869" s="157" t="s">
        <v>2700</v>
      </c>
      <c r="AG1869" s="157" t="str">
        <f>IFERROR(VLOOKUP(AF1869,'[6]archivo de datos'!$D$1:$E$1156,2,FALSE),"")</f>
        <v>CO-NAR-52390</v>
      </c>
      <c r="AH1869" s="157" t="s">
        <v>1649</v>
      </c>
      <c r="AI1869" s="157" t="str">
        <f>IFERROR(VLOOKUP(AC1869,[6]Hoja3!$B$28:$E$38,2,FALSE),"")</f>
        <v>Gloria Teresita Serna Alzate</v>
      </c>
      <c r="AJ1869" s="157" t="str">
        <f>IFERROR(VLOOKUP(AC1869,[6]Hoja3!$B$28:$E$38,3,FALSE),"")</f>
        <v>602 5561125</v>
      </c>
      <c r="AK1869" s="167" t="str">
        <f>IFERROR(VLOOKUP(AC1869,[6]Hoja3!$B$28:$E$38,4,FALSE),"")</f>
        <v>gloria.serna@parquesnacionales.gov.co</v>
      </c>
      <c r="AL1869" s="168"/>
      <c r="AM1869" s="168" t="s">
        <v>183</v>
      </c>
      <c r="AN1869" s="168" t="s">
        <v>183</v>
      </c>
      <c r="AO1869" s="168" t="s">
        <v>183</v>
      </c>
      <c r="AP1869" s="168"/>
      <c r="AQ1869" s="157"/>
      <c r="AR1869" s="157"/>
      <c r="AS1869" s="157" t="s">
        <v>191</v>
      </c>
      <c r="AT1869" s="157"/>
    </row>
    <row r="1870" spans="1:46" ht="25.05" customHeight="1" x14ac:dyDescent="0.3">
      <c r="A1870" s="168"/>
      <c r="B1870" s="168">
        <v>80141607</v>
      </c>
      <c r="C1870" s="168" t="s">
        <v>2723</v>
      </c>
      <c r="D1870" s="157" t="s">
        <v>252</v>
      </c>
      <c r="E1870" s="168" t="s">
        <v>175</v>
      </c>
      <c r="F1870" s="158">
        <v>6</v>
      </c>
      <c r="G1870" s="158" t="str">
        <f>IFERROR(VLOOKUP(F1870,[6]Hoja4!$A$1:B2007,2,FALSE),"")</f>
        <v>JUNIO</v>
      </c>
      <c r="H1870" s="148">
        <v>6</v>
      </c>
      <c r="I1870" s="158" t="str">
        <f>IFERROR(VLOOKUP(H1870,[6]Hoja4!$A$1:D2006,2,FALSE),"")</f>
        <v>JUNIO</v>
      </c>
      <c r="J1870" s="148" t="s">
        <v>178</v>
      </c>
      <c r="K1870" s="148">
        <f>IFERROR(VLOOKUP(J1870,[6]LISTAS!$A$8:$B$11,2,FALSE),"")</f>
        <v>1</v>
      </c>
      <c r="L1870" s="159">
        <v>7</v>
      </c>
      <c r="M1870" s="160" t="s">
        <v>196</v>
      </c>
      <c r="N1870" s="160" t="str">
        <f>IFERROR(VLOOKUP(M1870,'[6]archivo de datos'!$G$1:$H$24,2,FALSE),"")</f>
        <v>CCE-10</v>
      </c>
      <c r="O1870" s="168" t="s">
        <v>180</v>
      </c>
      <c r="P1870" s="162">
        <f>IFERROR(VLOOKUP(O1870,'[6]archivo de datos'!$J$6:$K$12,2,FALSE),"")</f>
        <v>0</v>
      </c>
      <c r="Q1870" s="163" t="s">
        <v>46</v>
      </c>
      <c r="R1870" s="157" t="s">
        <v>181</v>
      </c>
      <c r="S1870" s="164" t="s">
        <v>182</v>
      </c>
      <c r="T1870" s="147" t="s">
        <v>166</v>
      </c>
      <c r="U1870" s="147" t="s">
        <v>793</v>
      </c>
      <c r="V1870" s="157" t="str">
        <f>+IFERROR(VLOOKUP(U1870,[6]Equivalencias!$M$2:$N$97,2,FALSE),"")</f>
        <v xml:space="preserve">Áreas administradas </v>
      </c>
      <c r="W1870" s="168" t="s">
        <v>175</v>
      </c>
      <c r="X1870" s="154">
        <v>40000000</v>
      </c>
      <c r="Y1870" s="154">
        <v>40000000</v>
      </c>
      <c r="Z1870" s="168" t="s">
        <v>183</v>
      </c>
      <c r="AA1870" s="168" t="s">
        <v>2698</v>
      </c>
      <c r="AB1870" s="157">
        <f>IFERROR(VLOOKUP(AA1870,[6]Hoja4!$A$14:$B$19,2,FALSE),"")</f>
        <v>1</v>
      </c>
      <c r="AC1870" s="157" t="s">
        <v>171</v>
      </c>
      <c r="AD1870" s="157" t="s">
        <v>2699</v>
      </c>
      <c r="AE1870" s="157" t="s">
        <v>2344</v>
      </c>
      <c r="AF1870" s="157" t="s">
        <v>2700</v>
      </c>
      <c r="AG1870" s="157" t="str">
        <f>IFERROR(VLOOKUP(AF1870,'[6]archivo de datos'!$D$1:$E$1156,2,FALSE),"")</f>
        <v>CO-NAR-52390</v>
      </c>
      <c r="AH1870" s="157" t="s">
        <v>188</v>
      </c>
      <c r="AI1870" s="157" t="str">
        <f>IFERROR(VLOOKUP(AC1870,[6]Hoja3!$B$28:$E$38,2,FALSE),"")</f>
        <v>Gloria Teresita Serna Alzate</v>
      </c>
      <c r="AJ1870" s="157" t="str">
        <f>IFERROR(VLOOKUP(AC1870,[6]Hoja3!$B$28:$E$38,3,FALSE),"")</f>
        <v>602 5561125</v>
      </c>
      <c r="AK1870" s="167" t="str">
        <f>IFERROR(VLOOKUP(AC1870,[6]Hoja3!$B$28:$E$38,4,FALSE),"")</f>
        <v>gloria.serna@parquesnacionales.gov.co</v>
      </c>
      <c r="AL1870" s="168"/>
      <c r="AM1870" s="168" t="s">
        <v>183</v>
      </c>
      <c r="AN1870" s="168" t="s">
        <v>183</v>
      </c>
      <c r="AO1870" s="168" t="s">
        <v>183</v>
      </c>
      <c r="AP1870" s="168"/>
      <c r="AQ1870" s="157"/>
      <c r="AR1870" s="157"/>
      <c r="AS1870" s="157" t="s">
        <v>191</v>
      </c>
      <c r="AT1870" s="157"/>
    </row>
    <row r="1871" spans="1:46" ht="25.05" customHeight="1" x14ac:dyDescent="0.3">
      <c r="A1871" s="168"/>
      <c r="B1871" s="168">
        <v>77101701</v>
      </c>
      <c r="C1871" s="168" t="s">
        <v>2724</v>
      </c>
      <c r="D1871" s="157" t="s">
        <v>270</v>
      </c>
      <c r="E1871" s="168" t="s">
        <v>175</v>
      </c>
      <c r="F1871" s="158">
        <v>6</v>
      </c>
      <c r="G1871" s="158" t="str">
        <f>IFERROR(VLOOKUP(F1871,[6]Hoja4!$A$1:B2008,2,FALSE),"")</f>
        <v>JUNIO</v>
      </c>
      <c r="H1871" s="148">
        <v>6</v>
      </c>
      <c r="I1871" s="158" t="str">
        <f>IFERROR(VLOOKUP(H1871,[6]Hoja4!$A$1:D2007,2,FALSE),"")</f>
        <v>JUNIO</v>
      </c>
      <c r="J1871" s="148" t="s">
        <v>178</v>
      </c>
      <c r="K1871" s="148">
        <f>IFERROR(VLOOKUP(J1871,[6]LISTAS!$A$8:$B$11,2,FALSE),"")</f>
        <v>1</v>
      </c>
      <c r="L1871" s="159">
        <v>7</v>
      </c>
      <c r="M1871" s="160" t="s">
        <v>213</v>
      </c>
      <c r="N1871" s="160" t="str">
        <f>IFERROR(VLOOKUP(M1871,'[6]archivo de datos'!$G$1:$H$24,2,FALSE),"")</f>
        <v>CCE-16</v>
      </c>
      <c r="O1871" s="168" t="s">
        <v>180</v>
      </c>
      <c r="P1871" s="162">
        <f>IFERROR(VLOOKUP(O1871,'[6]archivo de datos'!$J$6:$K$12,2,FALSE),"")</f>
        <v>0</v>
      </c>
      <c r="Q1871" s="163" t="s">
        <v>46</v>
      </c>
      <c r="R1871" s="157" t="s">
        <v>181</v>
      </c>
      <c r="S1871" s="164" t="s">
        <v>182</v>
      </c>
      <c r="T1871" s="147" t="s">
        <v>167</v>
      </c>
      <c r="U1871" s="147" t="s">
        <v>2836</v>
      </c>
      <c r="V1871" s="199" t="s">
        <v>151</v>
      </c>
      <c r="W1871" s="168" t="s">
        <v>175</v>
      </c>
      <c r="X1871" s="154">
        <v>100000000</v>
      </c>
      <c r="Y1871" s="154">
        <v>100000000</v>
      </c>
      <c r="Z1871" s="168" t="s">
        <v>183</v>
      </c>
      <c r="AA1871" s="168" t="s">
        <v>2698</v>
      </c>
      <c r="AB1871" s="157">
        <f>IFERROR(VLOOKUP(AA1871,[6]Hoja4!$A$14:$B$19,2,FALSE),"")</f>
        <v>1</v>
      </c>
      <c r="AC1871" s="157" t="s">
        <v>171</v>
      </c>
      <c r="AD1871" s="157" t="s">
        <v>2699</v>
      </c>
      <c r="AE1871" s="157" t="s">
        <v>2344</v>
      </c>
      <c r="AF1871" s="157" t="s">
        <v>2700</v>
      </c>
      <c r="AG1871" s="157" t="str">
        <f>IFERROR(VLOOKUP(AF1871,'[6]archivo de datos'!$D$1:$E$1156,2,FALSE),"")</f>
        <v>CO-NAR-52390</v>
      </c>
      <c r="AH1871" s="157" t="s">
        <v>1649</v>
      </c>
      <c r="AI1871" s="157" t="str">
        <f>IFERROR(VLOOKUP(AC1871,[6]Hoja3!$B$28:$E$38,2,FALSE),"")</f>
        <v>Gloria Teresita Serna Alzate</v>
      </c>
      <c r="AJ1871" s="157" t="str">
        <f>IFERROR(VLOOKUP(AC1871,[6]Hoja3!$B$28:$E$38,3,FALSE),"")</f>
        <v>602 5561125</v>
      </c>
      <c r="AK1871" s="167" t="str">
        <f>IFERROR(VLOOKUP(AC1871,[6]Hoja3!$B$28:$E$38,4,FALSE),"")</f>
        <v>gloria.serna@parquesnacionales.gov.co</v>
      </c>
      <c r="AL1871" s="168"/>
      <c r="AM1871" s="168" t="s">
        <v>183</v>
      </c>
      <c r="AN1871" s="168" t="s">
        <v>183</v>
      </c>
      <c r="AO1871" s="168" t="s">
        <v>183</v>
      </c>
      <c r="AP1871" s="168"/>
      <c r="AQ1871" s="157"/>
      <c r="AR1871" s="157"/>
      <c r="AS1871" s="157" t="s">
        <v>191</v>
      </c>
      <c r="AT1871" s="157"/>
    </row>
    <row r="1872" spans="1:46" ht="25.05" customHeight="1" x14ac:dyDescent="0.3">
      <c r="A1872" s="168"/>
      <c r="B1872" s="168">
        <v>43212100</v>
      </c>
      <c r="C1872" s="168" t="s">
        <v>2725</v>
      </c>
      <c r="D1872" s="157" t="s">
        <v>202</v>
      </c>
      <c r="E1872" s="168" t="s">
        <v>175</v>
      </c>
      <c r="F1872" s="158">
        <v>6</v>
      </c>
      <c r="G1872" s="158" t="str">
        <f>IFERROR(VLOOKUP(F1872,[6]Hoja4!$A$1:B2009,2,FALSE),"")</f>
        <v>JUNIO</v>
      </c>
      <c r="H1872" s="148">
        <v>6</v>
      </c>
      <c r="I1872" s="158" t="str">
        <f>IFERROR(VLOOKUP(H1872,[6]Hoja4!$A$1:D2008,2,FALSE),"")</f>
        <v>JUNIO</v>
      </c>
      <c r="J1872" s="148" t="s">
        <v>178</v>
      </c>
      <c r="K1872" s="148">
        <f>IFERROR(VLOOKUP(J1872,[6]LISTAS!$A$8:$B$11,2,FALSE),"")</f>
        <v>1</v>
      </c>
      <c r="L1872" s="159">
        <v>1</v>
      </c>
      <c r="M1872" s="160" t="s">
        <v>196</v>
      </c>
      <c r="N1872" s="160" t="str">
        <f>IFERROR(VLOOKUP(M1872,'[6]archivo de datos'!$G$1:$H$24,2,FALSE),"")</f>
        <v>CCE-10</v>
      </c>
      <c r="O1872" s="168" t="s">
        <v>180</v>
      </c>
      <c r="P1872" s="162">
        <f>IFERROR(VLOOKUP(O1872,'[6]archivo de datos'!$J$6:$K$12,2,FALSE),"")</f>
        <v>0</v>
      </c>
      <c r="Q1872" s="163" t="s">
        <v>48</v>
      </c>
      <c r="R1872" s="157" t="s">
        <v>181</v>
      </c>
      <c r="S1872" s="164" t="s">
        <v>182</v>
      </c>
      <c r="T1872" s="147" t="s">
        <v>166</v>
      </c>
      <c r="U1872" s="147" t="s">
        <v>595</v>
      </c>
      <c r="V1872" s="157" t="str">
        <f>+IFERROR(VLOOKUP(U1872,[6]Equivalencias!$M$2:$N$97,2,FALSE),"")</f>
        <v xml:space="preserve">Áreas administradas </v>
      </c>
      <c r="W1872" s="168" t="s">
        <v>175</v>
      </c>
      <c r="X1872" s="154">
        <v>8000000</v>
      </c>
      <c r="Y1872" s="154">
        <v>8000000</v>
      </c>
      <c r="Z1872" s="168" t="s">
        <v>183</v>
      </c>
      <c r="AA1872" s="168" t="s">
        <v>2698</v>
      </c>
      <c r="AB1872" s="157">
        <f>IFERROR(VLOOKUP(AA1872,[6]Hoja4!$A$14:$B$19,2,FALSE),"")</f>
        <v>1</v>
      </c>
      <c r="AC1872" s="157" t="s">
        <v>171</v>
      </c>
      <c r="AD1872" s="157" t="s">
        <v>2699</v>
      </c>
      <c r="AE1872" s="157" t="s">
        <v>2344</v>
      </c>
      <c r="AF1872" s="157" t="s">
        <v>2700</v>
      </c>
      <c r="AG1872" s="157" t="str">
        <f>IFERROR(VLOOKUP(AF1872,'[6]archivo de datos'!$D$1:$E$1156,2,FALSE),"")</f>
        <v>CO-NAR-52390</v>
      </c>
      <c r="AH1872" s="157" t="s">
        <v>188</v>
      </c>
      <c r="AI1872" s="157" t="str">
        <f>IFERROR(VLOOKUP(AC1872,[6]Hoja3!$B$28:$E$38,2,FALSE),"")</f>
        <v>Gloria Teresita Serna Alzate</v>
      </c>
      <c r="AJ1872" s="157" t="str">
        <f>IFERROR(VLOOKUP(AC1872,[6]Hoja3!$B$28:$E$38,3,FALSE),"")</f>
        <v>602 5561125</v>
      </c>
      <c r="AK1872" s="167" t="str">
        <f>IFERROR(VLOOKUP(AC1872,[6]Hoja3!$B$28:$E$38,4,FALSE),"")</f>
        <v>gloria.serna@parquesnacionales.gov.co</v>
      </c>
      <c r="AL1872" s="168"/>
      <c r="AM1872" s="168" t="s">
        <v>183</v>
      </c>
      <c r="AN1872" s="168" t="s">
        <v>183</v>
      </c>
      <c r="AO1872" s="168" t="s">
        <v>183</v>
      </c>
      <c r="AP1872" s="168"/>
      <c r="AQ1872" s="157"/>
      <c r="AR1872" s="157"/>
      <c r="AS1872" s="157" t="s">
        <v>191</v>
      </c>
      <c r="AT1872" s="157"/>
    </row>
    <row r="1873" spans="1:46" ht="25.05" customHeight="1" x14ac:dyDescent="0.3">
      <c r="A1873" s="168"/>
      <c r="B1873" s="168">
        <v>32111701</v>
      </c>
      <c r="C1873" s="168" t="s">
        <v>2726</v>
      </c>
      <c r="D1873" s="157" t="s">
        <v>202</v>
      </c>
      <c r="E1873" s="168" t="s">
        <v>175</v>
      </c>
      <c r="F1873" s="158">
        <v>3</v>
      </c>
      <c r="G1873" s="158" t="str">
        <f>IFERROR(VLOOKUP(F1873,[6]Hoja4!$A$1:B2010,2,FALSE),"")</f>
        <v>MARZO</v>
      </c>
      <c r="H1873" s="148">
        <v>3</v>
      </c>
      <c r="I1873" s="158" t="str">
        <f>IFERROR(VLOOKUP(H1873,[6]Hoja4!$A$1:D2009,2,FALSE),"")</f>
        <v>MARZO</v>
      </c>
      <c r="J1873" s="148" t="s">
        <v>178</v>
      </c>
      <c r="K1873" s="148">
        <f>IFERROR(VLOOKUP(J1873,[6]LISTAS!$A$8:$B$11,2,FALSE),"")</f>
        <v>1</v>
      </c>
      <c r="L1873" s="159">
        <v>1</v>
      </c>
      <c r="M1873" s="160" t="s">
        <v>196</v>
      </c>
      <c r="N1873" s="160" t="str">
        <f>IFERROR(VLOOKUP(M1873,'[6]archivo de datos'!$G$1:$H$24,2,FALSE),"")</f>
        <v>CCE-10</v>
      </c>
      <c r="O1873" s="168" t="s">
        <v>180</v>
      </c>
      <c r="P1873" s="162">
        <f>IFERROR(VLOOKUP(O1873,'[6]archivo de datos'!$J$6:$K$12,2,FALSE),"")</f>
        <v>0</v>
      </c>
      <c r="Q1873" s="163" t="s">
        <v>46</v>
      </c>
      <c r="R1873" s="157" t="s">
        <v>181</v>
      </c>
      <c r="S1873" s="164" t="s">
        <v>182</v>
      </c>
      <c r="T1873" s="147" t="s">
        <v>166</v>
      </c>
      <c r="U1873" s="147" t="s">
        <v>595</v>
      </c>
      <c r="V1873" s="157" t="str">
        <f>+IFERROR(VLOOKUP(U1873,[6]Equivalencias!$M$2:$N$97,2,FALSE),"")</f>
        <v xml:space="preserve">Áreas administradas </v>
      </c>
      <c r="W1873" s="168" t="s">
        <v>175</v>
      </c>
      <c r="X1873" s="154">
        <v>10000000</v>
      </c>
      <c r="Y1873" s="154">
        <v>10000000</v>
      </c>
      <c r="Z1873" s="168" t="s">
        <v>183</v>
      </c>
      <c r="AA1873" s="168" t="s">
        <v>2698</v>
      </c>
      <c r="AB1873" s="157">
        <f>IFERROR(VLOOKUP(AA1873,[6]Hoja4!$A$14:$B$19,2,FALSE),"")</f>
        <v>1</v>
      </c>
      <c r="AC1873" s="157" t="s">
        <v>171</v>
      </c>
      <c r="AD1873" s="157" t="s">
        <v>2699</v>
      </c>
      <c r="AE1873" s="157" t="s">
        <v>2344</v>
      </c>
      <c r="AF1873" s="157" t="s">
        <v>2700</v>
      </c>
      <c r="AG1873" s="157" t="str">
        <f>IFERROR(VLOOKUP(AF1873,'[6]archivo de datos'!$D$1:$E$1156,2,FALSE),"")</f>
        <v>CO-NAR-52390</v>
      </c>
      <c r="AH1873" s="157" t="s">
        <v>188</v>
      </c>
      <c r="AI1873" s="157" t="str">
        <f>IFERROR(VLOOKUP(AC1873,[6]Hoja3!$B$28:$E$38,2,FALSE),"")</f>
        <v>Gloria Teresita Serna Alzate</v>
      </c>
      <c r="AJ1873" s="157" t="str">
        <f>IFERROR(VLOOKUP(AC1873,[6]Hoja3!$B$28:$E$38,3,FALSE),"")</f>
        <v>602 5561125</v>
      </c>
      <c r="AK1873" s="167" t="str">
        <f>IFERROR(VLOOKUP(AC1873,[6]Hoja3!$B$28:$E$38,4,FALSE),"")</f>
        <v>gloria.serna@parquesnacionales.gov.co</v>
      </c>
      <c r="AL1873" s="168"/>
      <c r="AM1873" s="168" t="s">
        <v>183</v>
      </c>
      <c r="AN1873" s="168" t="s">
        <v>183</v>
      </c>
      <c r="AO1873" s="168" t="s">
        <v>183</v>
      </c>
      <c r="AP1873" s="168"/>
      <c r="AQ1873" s="157"/>
      <c r="AR1873" s="157"/>
      <c r="AS1873" s="157" t="s">
        <v>191</v>
      </c>
      <c r="AT1873" s="157"/>
    </row>
    <row r="1874" spans="1:46" ht="25.05" customHeight="1" x14ac:dyDescent="0.3">
      <c r="A1874" s="168"/>
      <c r="B1874" s="168">
        <v>78111701</v>
      </c>
      <c r="C1874" s="168" t="s">
        <v>2727</v>
      </c>
      <c r="D1874" s="157" t="s">
        <v>202</v>
      </c>
      <c r="E1874" s="168" t="s">
        <v>175</v>
      </c>
      <c r="F1874" s="158">
        <v>3</v>
      </c>
      <c r="G1874" s="158" t="str">
        <f>IFERROR(VLOOKUP(F1874,[6]Hoja4!$A$1:B2011,2,FALSE),"")</f>
        <v>MARZO</v>
      </c>
      <c r="H1874" s="148">
        <v>3</v>
      </c>
      <c r="I1874" s="158" t="str">
        <f>IFERROR(VLOOKUP(H1874,[6]Hoja4!$A$1:D2010,2,FALSE),"")</f>
        <v>MARZO</v>
      </c>
      <c r="J1874" s="148" t="s">
        <v>178</v>
      </c>
      <c r="K1874" s="148">
        <f>IFERROR(VLOOKUP(J1874,[6]LISTAS!$A$8:$B$11,2,FALSE),"")</f>
        <v>1</v>
      </c>
      <c r="L1874" s="159">
        <v>10</v>
      </c>
      <c r="M1874" s="160" t="s">
        <v>196</v>
      </c>
      <c r="N1874" s="160" t="str">
        <f>IFERROR(VLOOKUP(M1874,'[6]archivo de datos'!$G$1:$H$24,2,FALSE),"")</f>
        <v>CCE-10</v>
      </c>
      <c r="O1874" s="168" t="s">
        <v>180</v>
      </c>
      <c r="P1874" s="162">
        <f>IFERROR(VLOOKUP(O1874,'[6]archivo de datos'!$J$6:$K$12,2,FALSE),"")</f>
        <v>0</v>
      </c>
      <c r="Q1874" s="163" t="s">
        <v>46</v>
      </c>
      <c r="R1874" s="157" t="s">
        <v>181</v>
      </c>
      <c r="S1874" s="164" t="s">
        <v>182</v>
      </c>
      <c r="T1874" s="147" t="s">
        <v>166</v>
      </c>
      <c r="U1874" s="147" t="s">
        <v>595</v>
      </c>
      <c r="V1874" s="157" t="str">
        <f>+IFERROR(VLOOKUP(U1874,[6]Equivalencias!$M$2:$N$97,2,FALSE),"")</f>
        <v xml:space="preserve">Áreas administradas </v>
      </c>
      <c r="W1874" s="168" t="s">
        <v>175</v>
      </c>
      <c r="X1874" s="154">
        <v>5000000</v>
      </c>
      <c r="Y1874" s="154">
        <v>5000000</v>
      </c>
      <c r="Z1874" s="168" t="s">
        <v>183</v>
      </c>
      <c r="AA1874" s="168" t="s">
        <v>2698</v>
      </c>
      <c r="AB1874" s="157">
        <f>IFERROR(VLOOKUP(AA1874,[6]Hoja4!$A$14:$B$19,2,FALSE),"")</f>
        <v>1</v>
      </c>
      <c r="AC1874" s="157" t="s">
        <v>171</v>
      </c>
      <c r="AD1874" s="157" t="s">
        <v>2699</v>
      </c>
      <c r="AE1874" s="157" t="s">
        <v>2344</v>
      </c>
      <c r="AF1874" s="157" t="s">
        <v>2700</v>
      </c>
      <c r="AG1874" s="157" t="str">
        <f>IFERROR(VLOOKUP(AF1874,'[6]archivo de datos'!$D$1:$E$1156,2,FALSE),"")</f>
        <v>CO-NAR-52390</v>
      </c>
      <c r="AH1874" s="157" t="s">
        <v>188</v>
      </c>
      <c r="AI1874" s="157" t="str">
        <f>IFERROR(VLOOKUP(AC1874,[6]Hoja3!$B$28:$E$38,2,FALSE),"")</f>
        <v>Gloria Teresita Serna Alzate</v>
      </c>
      <c r="AJ1874" s="157" t="str">
        <f>IFERROR(VLOOKUP(AC1874,[6]Hoja3!$B$28:$E$38,3,FALSE),"")</f>
        <v>602 5561125</v>
      </c>
      <c r="AK1874" s="167" t="str">
        <f>IFERROR(VLOOKUP(AC1874,[6]Hoja3!$B$28:$E$38,4,FALSE),"")</f>
        <v>gloria.serna@parquesnacionales.gov.co</v>
      </c>
      <c r="AL1874" s="168"/>
      <c r="AM1874" s="168" t="s">
        <v>183</v>
      </c>
      <c r="AN1874" s="168" t="s">
        <v>183</v>
      </c>
      <c r="AO1874" s="168" t="s">
        <v>183</v>
      </c>
      <c r="AP1874" s="168"/>
      <c r="AQ1874" s="157"/>
      <c r="AR1874" s="157"/>
      <c r="AS1874" s="157" t="s">
        <v>191</v>
      </c>
      <c r="AT1874" s="157"/>
    </row>
    <row r="1875" spans="1:46" ht="25.05" customHeight="1" x14ac:dyDescent="0.3">
      <c r="A1875" s="168"/>
      <c r="B1875" s="168">
        <v>50201706</v>
      </c>
      <c r="C1875" s="168" t="s">
        <v>2728</v>
      </c>
      <c r="D1875" s="157" t="s">
        <v>202</v>
      </c>
      <c r="E1875" s="168" t="s">
        <v>175</v>
      </c>
      <c r="F1875" s="158">
        <v>3</v>
      </c>
      <c r="G1875" s="158" t="str">
        <f>IFERROR(VLOOKUP(F1875,[6]Hoja4!$A$1:B2012,2,FALSE),"")</f>
        <v>MARZO</v>
      </c>
      <c r="H1875" s="148">
        <v>3</v>
      </c>
      <c r="I1875" s="158" t="str">
        <f>IFERROR(VLOOKUP(H1875,[6]Hoja4!$A$1:D2011,2,FALSE),"")</f>
        <v>MARZO</v>
      </c>
      <c r="J1875" s="148" t="s">
        <v>178</v>
      </c>
      <c r="K1875" s="148">
        <f>IFERROR(VLOOKUP(J1875,[6]LISTAS!$A$8:$B$11,2,FALSE),"")</f>
        <v>1</v>
      </c>
      <c r="L1875" s="159">
        <v>10</v>
      </c>
      <c r="M1875" s="160" t="s">
        <v>196</v>
      </c>
      <c r="N1875" s="160" t="str">
        <f>IFERROR(VLOOKUP(M1875,'[6]archivo de datos'!$G$1:$H$24,2,FALSE),"")</f>
        <v>CCE-10</v>
      </c>
      <c r="O1875" s="168" t="s">
        <v>180</v>
      </c>
      <c r="P1875" s="162">
        <f>IFERROR(VLOOKUP(O1875,'[6]archivo de datos'!$J$6:$K$12,2,FALSE),"")</f>
        <v>0</v>
      </c>
      <c r="Q1875" s="163" t="s">
        <v>46</v>
      </c>
      <c r="R1875" s="157" t="s">
        <v>181</v>
      </c>
      <c r="S1875" s="164" t="s">
        <v>182</v>
      </c>
      <c r="T1875" s="147" t="s">
        <v>166</v>
      </c>
      <c r="U1875" s="147" t="s">
        <v>595</v>
      </c>
      <c r="V1875" s="157" t="str">
        <f>+IFERROR(VLOOKUP(U1875,[6]Equivalencias!$M$2:$N$97,2,FALSE),"")</f>
        <v xml:space="preserve">Áreas administradas </v>
      </c>
      <c r="W1875" s="168" t="s">
        <v>175</v>
      </c>
      <c r="X1875" s="154">
        <v>5057486</v>
      </c>
      <c r="Y1875" s="154">
        <v>5057486</v>
      </c>
      <c r="Z1875" s="168" t="s">
        <v>183</v>
      </c>
      <c r="AA1875" s="168" t="s">
        <v>2698</v>
      </c>
      <c r="AB1875" s="157">
        <f>IFERROR(VLOOKUP(AA1875,[6]Hoja4!$A$14:$B$19,2,FALSE),"")</f>
        <v>1</v>
      </c>
      <c r="AC1875" s="157" t="s">
        <v>171</v>
      </c>
      <c r="AD1875" s="157" t="s">
        <v>2699</v>
      </c>
      <c r="AE1875" s="157" t="s">
        <v>2344</v>
      </c>
      <c r="AF1875" s="157" t="s">
        <v>2700</v>
      </c>
      <c r="AG1875" s="157" t="str">
        <f>IFERROR(VLOOKUP(AF1875,'[6]archivo de datos'!$D$1:$E$1156,2,FALSE),"")</f>
        <v>CO-NAR-52390</v>
      </c>
      <c r="AH1875" s="157" t="s">
        <v>188</v>
      </c>
      <c r="AI1875" s="157" t="str">
        <f>IFERROR(VLOOKUP(AC1875,[6]Hoja3!$B$28:$E$38,2,FALSE),"")</f>
        <v>Gloria Teresita Serna Alzate</v>
      </c>
      <c r="AJ1875" s="157" t="str">
        <f>IFERROR(VLOOKUP(AC1875,[6]Hoja3!$B$28:$E$38,3,FALSE),"")</f>
        <v>602 5561125</v>
      </c>
      <c r="AK1875" s="167" t="str">
        <f>IFERROR(VLOOKUP(AC1875,[6]Hoja3!$B$28:$E$38,4,FALSE),"")</f>
        <v>gloria.serna@parquesnacionales.gov.co</v>
      </c>
      <c r="AL1875" s="168"/>
      <c r="AM1875" s="168" t="s">
        <v>183</v>
      </c>
      <c r="AN1875" s="168" t="s">
        <v>183</v>
      </c>
      <c r="AO1875" s="168" t="s">
        <v>183</v>
      </c>
      <c r="AP1875" s="168"/>
      <c r="AQ1875" s="157"/>
      <c r="AR1875" s="157"/>
      <c r="AS1875" s="157" t="s">
        <v>191</v>
      </c>
      <c r="AT1875" s="157"/>
    </row>
    <row r="1876" spans="1:46" ht="25.05" customHeight="1" x14ac:dyDescent="0.3">
      <c r="A1876" s="168"/>
      <c r="B1876" s="168">
        <v>78101700</v>
      </c>
      <c r="C1876" s="168" t="s">
        <v>2333</v>
      </c>
      <c r="D1876" s="157" t="s">
        <v>202</v>
      </c>
      <c r="E1876" s="168" t="s">
        <v>175</v>
      </c>
      <c r="F1876" s="158">
        <v>3</v>
      </c>
      <c r="G1876" s="158" t="str">
        <f>IFERROR(VLOOKUP(F1876,[6]Hoja4!$A$1:B2013,2,FALSE),"")</f>
        <v>MARZO</v>
      </c>
      <c r="H1876" s="148">
        <v>3</v>
      </c>
      <c r="I1876" s="158" t="str">
        <f>IFERROR(VLOOKUP(H1876,[6]Hoja4!$A$1:D2012,2,FALSE),"")</f>
        <v>MARZO</v>
      </c>
      <c r="J1876" s="148" t="s">
        <v>178</v>
      </c>
      <c r="K1876" s="148">
        <f>IFERROR(VLOOKUP(J1876,[6]LISTAS!$A$8:$B$11,2,FALSE),"")</f>
        <v>1</v>
      </c>
      <c r="L1876" s="159">
        <v>10</v>
      </c>
      <c r="M1876" s="160" t="s">
        <v>196</v>
      </c>
      <c r="N1876" s="160" t="str">
        <f>IFERROR(VLOOKUP(M1876,'[6]archivo de datos'!$G$1:$H$24,2,FALSE),"")</f>
        <v>CCE-10</v>
      </c>
      <c r="O1876" s="168" t="s">
        <v>180</v>
      </c>
      <c r="P1876" s="162">
        <f>IFERROR(VLOOKUP(O1876,'[6]archivo de datos'!$J$6:$K$12,2,FALSE),"")</f>
        <v>0</v>
      </c>
      <c r="Q1876" s="163" t="s">
        <v>46</v>
      </c>
      <c r="R1876" s="157" t="s">
        <v>181</v>
      </c>
      <c r="S1876" s="164" t="s">
        <v>182</v>
      </c>
      <c r="T1876" s="147" t="s">
        <v>166</v>
      </c>
      <c r="U1876" s="147" t="s">
        <v>595</v>
      </c>
      <c r="V1876" s="157" t="str">
        <f>+IFERROR(VLOOKUP(U1876,[6]Equivalencias!$M$2:$N$97,2,FALSE),"")</f>
        <v xml:space="preserve">Áreas administradas </v>
      </c>
      <c r="W1876" s="168" t="s">
        <v>175</v>
      </c>
      <c r="X1876" s="154">
        <v>10000000</v>
      </c>
      <c r="Y1876" s="154">
        <v>10000000</v>
      </c>
      <c r="Z1876" s="168" t="s">
        <v>183</v>
      </c>
      <c r="AA1876" s="168" t="s">
        <v>2698</v>
      </c>
      <c r="AB1876" s="157">
        <f>IFERROR(VLOOKUP(AA1876,[6]Hoja4!$A$14:$B$19,2,FALSE),"")</f>
        <v>1</v>
      </c>
      <c r="AC1876" s="157" t="s">
        <v>171</v>
      </c>
      <c r="AD1876" s="157" t="s">
        <v>2699</v>
      </c>
      <c r="AE1876" s="157" t="s">
        <v>2344</v>
      </c>
      <c r="AF1876" s="157" t="s">
        <v>2700</v>
      </c>
      <c r="AG1876" s="157" t="str">
        <f>IFERROR(VLOOKUP(AF1876,'[6]archivo de datos'!$D$1:$E$1156,2,FALSE),"")</f>
        <v>CO-NAR-52390</v>
      </c>
      <c r="AH1876" s="157" t="s">
        <v>188</v>
      </c>
      <c r="AI1876" s="157" t="str">
        <f>IFERROR(VLOOKUP(AC1876,[6]Hoja3!$B$28:$E$38,2,FALSE),"")</f>
        <v>Gloria Teresita Serna Alzate</v>
      </c>
      <c r="AJ1876" s="157" t="str">
        <f>IFERROR(VLOOKUP(AC1876,[6]Hoja3!$B$28:$E$38,3,FALSE),"")</f>
        <v>602 5561125</v>
      </c>
      <c r="AK1876" s="167" t="str">
        <f>IFERROR(VLOOKUP(AC1876,[6]Hoja3!$B$28:$E$38,4,FALSE),"")</f>
        <v>gloria.serna@parquesnacionales.gov.co</v>
      </c>
      <c r="AL1876" s="168"/>
      <c r="AM1876" s="168" t="s">
        <v>183</v>
      </c>
      <c r="AN1876" s="168" t="s">
        <v>183</v>
      </c>
      <c r="AO1876" s="168" t="s">
        <v>183</v>
      </c>
      <c r="AP1876" s="168"/>
      <c r="AQ1876" s="157"/>
      <c r="AR1876" s="157"/>
      <c r="AS1876" s="157" t="s">
        <v>191</v>
      </c>
      <c r="AT1876" s="157"/>
    </row>
    <row r="1877" spans="1:46" ht="25.05" customHeight="1" x14ac:dyDescent="0.3">
      <c r="A1877" s="168"/>
      <c r="B1877" s="168">
        <v>44121707</v>
      </c>
      <c r="C1877" s="168" t="s">
        <v>2729</v>
      </c>
      <c r="D1877" s="157" t="s">
        <v>202</v>
      </c>
      <c r="E1877" s="168" t="s">
        <v>175</v>
      </c>
      <c r="F1877" s="158">
        <v>3</v>
      </c>
      <c r="G1877" s="158" t="str">
        <f>IFERROR(VLOOKUP(F1877,[6]Hoja4!$A$1:B2014,2,FALSE),"")</f>
        <v>MARZO</v>
      </c>
      <c r="H1877" s="148">
        <v>3</v>
      </c>
      <c r="I1877" s="158" t="str">
        <f>IFERROR(VLOOKUP(H1877,[6]Hoja4!$A$1:D2013,2,FALSE),"")</f>
        <v>MARZO</v>
      </c>
      <c r="J1877" s="148" t="s">
        <v>178</v>
      </c>
      <c r="K1877" s="148">
        <f>IFERROR(VLOOKUP(J1877,[6]LISTAS!$A$8:$B$11,2,FALSE),"")</f>
        <v>1</v>
      </c>
      <c r="L1877" s="159">
        <v>10</v>
      </c>
      <c r="M1877" s="160" t="s">
        <v>196</v>
      </c>
      <c r="N1877" s="160" t="str">
        <f>IFERROR(VLOOKUP(M1877,'[6]archivo de datos'!$G$1:$H$24,2,FALSE),"")</f>
        <v>CCE-10</v>
      </c>
      <c r="O1877" s="168" t="s">
        <v>214</v>
      </c>
      <c r="P1877" s="162">
        <f>IFERROR(VLOOKUP(O1877,'[6]archivo de datos'!$J$6:$K$12,2,FALSE),"")</f>
        <v>1</v>
      </c>
      <c r="Q1877" s="163" t="s">
        <v>49</v>
      </c>
      <c r="R1877" s="157" t="s">
        <v>181</v>
      </c>
      <c r="S1877" s="164" t="s">
        <v>182</v>
      </c>
      <c r="T1877" s="147" t="s">
        <v>166</v>
      </c>
      <c r="U1877" s="147" t="s">
        <v>595</v>
      </c>
      <c r="V1877" s="157" t="str">
        <f>+IFERROR(VLOOKUP(U1877,[6]Equivalencias!$M$2:$N$97,2,FALSE),"")</f>
        <v xml:space="preserve">Áreas administradas </v>
      </c>
      <c r="W1877" s="168" t="s">
        <v>175</v>
      </c>
      <c r="X1877" s="154">
        <v>3360662</v>
      </c>
      <c r="Y1877" s="154">
        <v>3360662</v>
      </c>
      <c r="Z1877" s="168" t="s">
        <v>183</v>
      </c>
      <c r="AA1877" s="168" t="s">
        <v>2698</v>
      </c>
      <c r="AB1877" s="157">
        <f>IFERROR(VLOOKUP(AA1877,[6]Hoja4!$A$14:$B$19,2,FALSE),"")</f>
        <v>1</v>
      </c>
      <c r="AC1877" s="157" t="s">
        <v>171</v>
      </c>
      <c r="AD1877" s="157" t="s">
        <v>2699</v>
      </c>
      <c r="AE1877" s="157" t="s">
        <v>2344</v>
      </c>
      <c r="AF1877" s="157" t="s">
        <v>2700</v>
      </c>
      <c r="AG1877" s="157" t="str">
        <f>IFERROR(VLOOKUP(AF1877,'[6]archivo de datos'!$D$1:$E$1156,2,FALSE),"")</f>
        <v>CO-NAR-52390</v>
      </c>
      <c r="AH1877" s="157" t="s">
        <v>188</v>
      </c>
      <c r="AI1877" s="157" t="str">
        <f>IFERROR(VLOOKUP(AC1877,[6]Hoja3!$B$28:$E$38,2,FALSE),"")</f>
        <v>Gloria Teresita Serna Alzate</v>
      </c>
      <c r="AJ1877" s="157" t="str">
        <f>IFERROR(VLOOKUP(AC1877,[6]Hoja3!$B$28:$E$38,3,FALSE),"")</f>
        <v>602 5561125</v>
      </c>
      <c r="AK1877" s="167" t="str">
        <f>IFERROR(VLOOKUP(AC1877,[6]Hoja3!$B$28:$E$38,4,FALSE),"")</f>
        <v>gloria.serna@parquesnacionales.gov.co</v>
      </c>
      <c r="AL1877" s="168"/>
      <c r="AM1877" s="168" t="s">
        <v>183</v>
      </c>
      <c r="AN1877" s="168" t="s">
        <v>183</v>
      </c>
      <c r="AO1877" s="168" t="s">
        <v>183</v>
      </c>
      <c r="AP1877" s="168"/>
      <c r="AQ1877" s="157"/>
      <c r="AR1877" s="157"/>
      <c r="AS1877" s="157" t="s">
        <v>191</v>
      </c>
      <c r="AT1877" s="157"/>
    </row>
    <row r="1878" spans="1:46" ht="25.05" customHeight="1" x14ac:dyDescent="0.3">
      <c r="A1878" s="168"/>
      <c r="B1878" s="168">
        <v>70151509</v>
      </c>
      <c r="C1878" s="168" t="s">
        <v>2730</v>
      </c>
      <c r="D1878" s="157" t="s">
        <v>2328</v>
      </c>
      <c r="E1878" s="168" t="s">
        <v>175</v>
      </c>
      <c r="F1878" s="158">
        <v>3</v>
      </c>
      <c r="G1878" s="158" t="str">
        <f>IFERROR(VLOOKUP(F1878,[6]Hoja4!$A$1:B2015,2,FALSE),"")</f>
        <v>MARZO</v>
      </c>
      <c r="H1878" s="148">
        <v>3</v>
      </c>
      <c r="I1878" s="158" t="str">
        <f>IFERROR(VLOOKUP(H1878,[6]Hoja4!$A$1:D2014,2,FALSE),"")</f>
        <v>MARZO</v>
      </c>
      <c r="J1878" s="148" t="s">
        <v>178</v>
      </c>
      <c r="K1878" s="148">
        <f>IFERROR(VLOOKUP(J1878,[6]LISTAS!$A$8:$B$11,2,FALSE),"")</f>
        <v>1</v>
      </c>
      <c r="L1878" s="159">
        <v>10</v>
      </c>
      <c r="M1878" s="160" t="s">
        <v>196</v>
      </c>
      <c r="N1878" s="160" t="str">
        <f>IFERROR(VLOOKUP(M1878,'[6]archivo de datos'!$G$1:$H$24,2,FALSE),"")</f>
        <v>CCE-10</v>
      </c>
      <c r="O1878" s="168" t="s">
        <v>180</v>
      </c>
      <c r="P1878" s="162">
        <f>IFERROR(VLOOKUP(O1878,'[6]archivo de datos'!$J$6:$K$12,2,FALSE),"")</f>
        <v>0</v>
      </c>
      <c r="Q1878" s="163" t="s">
        <v>46</v>
      </c>
      <c r="R1878" s="157" t="s">
        <v>181</v>
      </c>
      <c r="S1878" s="164" t="s">
        <v>182</v>
      </c>
      <c r="T1878" s="157" t="s">
        <v>168</v>
      </c>
      <c r="U1878" s="157" t="s">
        <v>695</v>
      </c>
      <c r="V1878" s="157" t="str">
        <f>+IFERROR(VLOOKUP(U1878,[6]Equivalencias!$M$2:$N$97,2,FALSE),"")</f>
        <v>Plántulas producidas</v>
      </c>
      <c r="W1878" s="168" t="s">
        <v>175</v>
      </c>
      <c r="X1878" s="154">
        <v>20000000</v>
      </c>
      <c r="Y1878" s="154">
        <v>20000000</v>
      </c>
      <c r="Z1878" s="168" t="s">
        <v>183</v>
      </c>
      <c r="AA1878" s="168" t="s">
        <v>2698</v>
      </c>
      <c r="AB1878" s="157">
        <f>IFERROR(VLOOKUP(AA1878,[6]Hoja4!$A$14:$B$19,2,FALSE),"")</f>
        <v>1</v>
      </c>
      <c r="AC1878" s="157" t="s">
        <v>171</v>
      </c>
      <c r="AD1878" s="157" t="s">
        <v>2699</v>
      </c>
      <c r="AE1878" s="157" t="s">
        <v>2344</v>
      </c>
      <c r="AF1878" s="157" t="s">
        <v>2700</v>
      </c>
      <c r="AG1878" s="157" t="str">
        <f>IFERROR(VLOOKUP(AF1878,'[6]archivo de datos'!$D$1:$E$1156,2,FALSE),"")</f>
        <v>CO-NAR-52390</v>
      </c>
      <c r="AH1878" s="157" t="s">
        <v>188</v>
      </c>
      <c r="AI1878" s="157" t="str">
        <f>IFERROR(VLOOKUP(AC1878,[6]Hoja3!$B$28:$E$38,2,FALSE),"")</f>
        <v>Gloria Teresita Serna Alzate</v>
      </c>
      <c r="AJ1878" s="157" t="str">
        <f>IFERROR(VLOOKUP(AC1878,[6]Hoja3!$B$28:$E$38,3,FALSE),"")</f>
        <v>602 5561125</v>
      </c>
      <c r="AK1878" s="167" t="str">
        <f>IFERROR(VLOOKUP(AC1878,[6]Hoja3!$B$28:$E$38,4,FALSE),"")</f>
        <v>gloria.serna@parquesnacionales.gov.co</v>
      </c>
      <c r="AL1878" s="168"/>
      <c r="AM1878" s="168" t="s">
        <v>183</v>
      </c>
      <c r="AN1878" s="168" t="s">
        <v>183</v>
      </c>
      <c r="AO1878" s="168" t="s">
        <v>183</v>
      </c>
      <c r="AP1878" s="168"/>
      <c r="AQ1878" s="157"/>
      <c r="AR1878" s="157"/>
      <c r="AS1878" s="157" t="s">
        <v>191</v>
      </c>
      <c r="AT1878" s="157"/>
    </row>
    <row r="1879" spans="1:46" ht="25.05" customHeight="1" x14ac:dyDescent="0.3">
      <c r="A1879" s="168"/>
      <c r="B1879" s="168" t="s">
        <v>175</v>
      </c>
      <c r="C1879" s="168" t="s">
        <v>2731</v>
      </c>
      <c r="D1879" s="157" t="s">
        <v>661</v>
      </c>
      <c r="E1879" s="168"/>
      <c r="F1879" s="158">
        <v>1</v>
      </c>
      <c r="G1879" s="158" t="str">
        <f>IFERROR(VLOOKUP(F1879,[6]Hoja4!$A$1:B2016,2,FALSE),"")</f>
        <v>ENERO</v>
      </c>
      <c r="H1879" s="148">
        <v>1</v>
      </c>
      <c r="I1879" s="158" t="str">
        <f>IFERROR(VLOOKUP(H1879,[6]Hoja4!$A$1:D2015,2,FALSE),"")</f>
        <v>ENERO</v>
      </c>
      <c r="J1879" s="148" t="s">
        <v>178</v>
      </c>
      <c r="K1879" s="148">
        <f>IFERROR(VLOOKUP(J1879,[6]LISTAS!$A$8:$B$11,2,FALSE),"")</f>
        <v>1</v>
      </c>
      <c r="L1879" s="159">
        <v>12</v>
      </c>
      <c r="M1879" s="160" t="s">
        <v>179</v>
      </c>
      <c r="N1879" s="160" t="str">
        <f>IFERROR(VLOOKUP(M1879,'[6]archivo de datos'!$G$1:$H$24,2,FALSE),"")</f>
        <v>N/A</v>
      </c>
      <c r="O1879" s="168" t="s">
        <v>214</v>
      </c>
      <c r="P1879" s="162">
        <f>IFERROR(VLOOKUP(O1879,'[6]archivo de datos'!$J$6:$K$12,2,FALSE),"")</f>
        <v>1</v>
      </c>
      <c r="Q1879" s="163" t="s">
        <v>49</v>
      </c>
      <c r="R1879" s="157" t="s">
        <v>181</v>
      </c>
      <c r="S1879" s="164" t="s">
        <v>182</v>
      </c>
      <c r="T1879" s="147" t="s">
        <v>164</v>
      </c>
      <c r="U1879" s="147" t="s">
        <v>558</v>
      </c>
      <c r="V1879" s="157" t="str">
        <f>+IFERROR(VLOOKUP(U1879,[6]Equivalencias!$M$2:$N$97,2,FALSE),"")</f>
        <v>Áreas cubiertas con jornadas de vigilancia</v>
      </c>
      <c r="W1879" s="168" t="s">
        <v>175</v>
      </c>
      <c r="X1879" s="154">
        <v>5000000</v>
      </c>
      <c r="Y1879" s="154">
        <v>5000000</v>
      </c>
      <c r="Z1879" s="168" t="s">
        <v>183</v>
      </c>
      <c r="AA1879" s="168" t="s">
        <v>2698</v>
      </c>
      <c r="AB1879" s="157">
        <f>IFERROR(VLOOKUP(AA1879,[6]Hoja4!$A$14:$B$19,2,FALSE),"")</f>
        <v>1</v>
      </c>
      <c r="AC1879" s="157" t="s">
        <v>171</v>
      </c>
      <c r="AD1879" s="157" t="s">
        <v>2699</v>
      </c>
      <c r="AE1879" s="157" t="s">
        <v>2344</v>
      </c>
      <c r="AF1879" s="157" t="s">
        <v>2700</v>
      </c>
      <c r="AG1879" s="157" t="str">
        <f>IFERROR(VLOOKUP(AF1879,'[6]archivo de datos'!$D$1:$E$1156,2,FALSE),"")</f>
        <v>CO-NAR-52390</v>
      </c>
      <c r="AH1879" s="157" t="s">
        <v>188</v>
      </c>
      <c r="AI1879" s="157" t="str">
        <f>IFERROR(VLOOKUP(AC1879,[6]Hoja3!$B$28:$E$38,2,FALSE),"")</f>
        <v>Gloria Teresita Serna Alzate</v>
      </c>
      <c r="AJ1879" s="157" t="str">
        <f>IFERROR(VLOOKUP(AC1879,[6]Hoja3!$B$28:$E$38,3,FALSE),"")</f>
        <v>602 5561125</v>
      </c>
      <c r="AK1879" s="167" t="str">
        <f>IFERROR(VLOOKUP(AC1879,[6]Hoja3!$B$28:$E$38,4,FALSE),"")</f>
        <v>gloria.serna@parquesnacionales.gov.co</v>
      </c>
      <c r="AL1879" s="168"/>
      <c r="AM1879" s="168" t="s">
        <v>183</v>
      </c>
      <c r="AN1879" s="168" t="s">
        <v>183</v>
      </c>
      <c r="AO1879" s="168" t="s">
        <v>183</v>
      </c>
      <c r="AP1879" s="168"/>
      <c r="AQ1879" s="157"/>
      <c r="AR1879" s="157"/>
      <c r="AS1879" s="157" t="s">
        <v>191</v>
      </c>
      <c r="AT1879" s="157"/>
    </row>
    <row r="1880" spans="1:46" ht="25.05" customHeight="1" x14ac:dyDescent="0.3">
      <c r="A1880" s="168"/>
      <c r="B1880" s="168" t="s">
        <v>175</v>
      </c>
      <c r="C1880" s="168" t="s">
        <v>2732</v>
      </c>
      <c r="D1880" s="157" t="s">
        <v>177</v>
      </c>
      <c r="E1880" s="168"/>
      <c r="F1880" s="158">
        <v>1</v>
      </c>
      <c r="G1880" s="158" t="str">
        <f>IFERROR(VLOOKUP(F1880,[6]Hoja4!$A$1:B2017,2,FALSE),"")</f>
        <v>ENERO</v>
      </c>
      <c r="H1880" s="148">
        <v>1</v>
      </c>
      <c r="I1880" s="158" t="str">
        <f>IFERROR(VLOOKUP(H1880,[6]Hoja4!$A$1:D2016,2,FALSE),"")</f>
        <v>ENERO</v>
      </c>
      <c r="J1880" s="148" t="s">
        <v>178</v>
      </c>
      <c r="K1880" s="148">
        <f>IFERROR(VLOOKUP(J1880,[6]LISTAS!$A$8:$B$11,2,FALSE),"")</f>
        <v>1</v>
      </c>
      <c r="L1880" s="159">
        <v>12</v>
      </c>
      <c r="M1880" s="160" t="s">
        <v>179</v>
      </c>
      <c r="N1880" s="160" t="str">
        <f>IFERROR(VLOOKUP(M1880,'[6]archivo de datos'!$G$1:$H$24,2,FALSE),"")</f>
        <v>N/A</v>
      </c>
      <c r="O1880" s="168" t="s">
        <v>214</v>
      </c>
      <c r="P1880" s="162">
        <f>IFERROR(VLOOKUP(O1880,'[6]archivo de datos'!$J$6:$K$12,2,FALSE),"")</f>
        <v>1</v>
      </c>
      <c r="Q1880" s="163" t="s">
        <v>49</v>
      </c>
      <c r="R1880" s="157" t="s">
        <v>181</v>
      </c>
      <c r="S1880" s="164" t="s">
        <v>182</v>
      </c>
      <c r="T1880" s="147" t="s">
        <v>166</v>
      </c>
      <c r="U1880" s="147" t="s">
        <v>595</v>
      </c>
      <c r="V1880" s="157" t="str">
        <f>+IFERROR(VLOOKUP(U1880,[6]Equivalencias!$M$2:$N$97,2,FALSE),"")</f>
        <v xml:space="preserve">Áreas administradas </v>
      </c>
      <c r="W1880" s="168" t="s">
        <v>175</v>
      </c>
      <c r="X1880" s="154">
        <v>15000000</v>
      </c>
      <c r="Y1880" s="154">
        <v>15000000</v>
      </c>
      <c r="Z1880" s="168" t="s">
        <v>183</v>
      </c>
      <c r="AA1880" s="168" t="s">
        <v>2698</v>
      </c>
      <c r="AB1880" s="157">
        <f>IFERROR(VLOOKUP(AA1880,[6]Hoja4!$A$14:$B$19,2,FALSE),"")</f>
        <v>1</v>
      </c>
      <c r="AC1880" s="157" t="s">
        <v>171</v>
      </c>
      <c r="AD1880" s="157" t="s">
        <v>2699</v>
      </c>
      <c r="AE1880" s="157" t="s">
        <v>2344</v>
      </c>
      <c r="AF1880" s="157" t="s">
        <v>2700</v>
      </c>
      <c r="AG1880" s="157" t="str">
        <f>IFERROR(VLOOKUP(AF1880,'[6]archivo de datos'!$D$1:$E$1156,2,FALSE),"")</f>
        <v>CO-NAR-52390</v>
      </c>
      <c r="AH1880" s="157" t="s">
        <v>188</v>
      </c>
      <c r="AI1880" s="157" t="str">
        <f>IFERROR(VLOOKUP(AC1880,[6]Hoja3!$B$28:$E$38,2,FALSE),"")</f>
        <v>Gloria Teresita Serna Alzate</v>
      </c>
      <c r="AJ1880" s="157" t="str">
        <f>IFERROR(VLOOKUP(AC1880,[6]Hoja3!$B$28:$E$38,3,FALSE),"")</f>
        <v>602 5561125</v>
      </c>
      <c r="AK1880" s="167" t="str">
        <f>IFERROR(VLOOKUP(AC1880,[6]Hoja3!$B$28:$E$38,4,FALSE),"")</f>
        <v>gloria.serna@parquesnacionales.gov.co</v>
      </c>
      <c r="AL1880" s="168"/>
      <c r="AM1880" s="168" t="s">
        <v>183</v>
      </c>
      <c r="AN1880" s="168" t="s">
        <v>183</v>
      </c>
      <c r="AO1880" s="168" t="s">
        <v>183</v>
      </c>
      <c r="AP1880" s="168"/>
      <c r="AQ1880" s="157"/>
      <c r="AR1880" s="157"/>
      <c r="AS1880" s="157" t="s">
        <v>191</v>
      </c>
      <c r="AT1880" s="157"/>
    </row>
    <row r="1881" spans="1:46" ht="25.05" customHeight="1" x14ac:dyDescent="0.3">
      <c r="A1881" s="168"/>
      <c r="B1881" s="168" t="s">
        <v>175</v>
      </c>
      <c r="C1881" s="168" t="s">
        <v>2732</v>
      </c>
      <c r="D1881" s="157" t="s">
        <v>220</v>
      </c>
      <c r="E1881" s="168"/>
      <c r="F1881" s="158">
        <v>1</v>
      </c>
      <c r="G1881" s="158" t="str">
        <f>IFERROR(VLOOKUP(F1881,[6]Hoja4!$A$1:B2018,2,FALSE),"")</f>
        <v>ENERO</v>
      </c>
      <c r="H1881" s="148">
        <v>1</v>
      </c>
      <c r="I1881" s="158" t="str">
        <f>IFERROR(VLOOKUP(H1881,[6]Hoja4!$A$1:D2017,2,FALSE),"")</f>
        <v>ENERO</v>
      </c>
      <c r="J1881" s="148" t="s">
        <v>178</v>
      </c>
      <c r="K1881" s="148">
        <f>IFERROR(VLOOKUP(J1881,[6]LISTAS!$A$8:$B$11,2,FALSE),"")</f>
        <v>1</v>
      </c>
      <c r="L1881" s="159">
        <v>12</v>
      </c>
      <c r="M1881" s="160" t="s">
        <v>179</v>
      </c>
      <c r="N1881" s="160" t="str">
        <f>IFERROR(VLOOKUP(M1881,'[6]archivo de datos'!$G$1:$H$24,2,FALSE),"")</f>
        <v>N/A</v>
      </c>
      <c r="O1881" s="168" t="s">
        <v>180</v>
      </c>
      <c r="P1881" s="162">
        <f>IFERROR(VLOOKUP(O1881,'[6]archivo de datos'!$J$6:$K$12,2,FALSE),"")</f>
        <v>0</v>
      </c>
      <c r="Q1881" s="163" t="s">
        <v>48</v>
      </c>
      <c r="R1881" s="157" t="s">
        <v>181</v>
      </c>
      <c r="S1881" s="164" t="s">
        <v>182</v>
      </c>
      <c r="T1881" s="147" t="s">
        <v>166</v>
      </c>
      <c r="U1881" s="147" t="s">
        <v>595</v>
      </c>
      <c r="V1881" s="157" t="str">
        <f>+IFERROR(VLOOKUP(U1881,[6]Equivalencias!$M$2:$N$97,2,FALSE),"")</f>
        <v xml:space="preserve">Áreas administradas </v>
      </c>
      <c r="W1881" s="168" t="s">
        <v>175</v>
      </c>
      <c r="X1881" s="154">
        <v>10234523</v>
      </c>
      <c r="Y1881" s="154">
        <v>10234523</v>
      </c>
      <c r="Z1881" s="168" t="s">
        <v>183</v>
      </c>
      <c r="AA1881" s="168" t="s">
        <v>2698</v>
      </c>
      <c r="AB1881" s="157">
        <f>IFERROR(VLOOKUP(AA1881,[6]Hoja4!$A$14:$B$19,2,FALSE),"")</f>
        <v>1</v>
      </c>
      <c r="AC1881" s="157" t="s">
        <v>171</v>
      </c>
      <c r="AD1881" s="157" t="s">
        <v>2699</v>
      </c>
      <c r="AE1881" s="157" t="s">
        <v>2344</v>
      </c>
      <c r="AF1881" s="157" t="s">
        <v>2700</v>
      </c>
      <c r="AG1881" s="157" t="str">
        <f>IFERROR(VLOOKUP(AF1881,'[6]archivo de datos'!$D$1:$E$1156,2,FALSE),"")</f>
        <v>CO-NAR-52390</v>
      </c>
      <c r="AH1881" s="157" t="s">
        <v>188</v>
      </c>
      <c r="AI1881" s="157" t="str">
        <f>IFERROR(VLOOKUP(AC1881,[6]Hoja3!$B$28:$E$38,2,FALSE),"")</f>
        <v>Gloria Teresita Serna Alzate</v>
      </c>
      <c r="AJ1881" s="157" t="str">
        <f>IFERROR(VLOOKUP(AC1881,[6]Hoja3!$B$28:$E$38,3,FALSE),"")</f>
        <v>602 5561125</v>
      </c>
      <c r="AK1881" s="167" t="str">
        <f>IFERROR(VLOOKUP(AC1881,[6]Hoja3!$B$28:$E$38,4,FALSE),"")</f>
        <v>gloria.serna@parquesnacionales.gov.co</v>
      </c>
      <c r="AL1881" s="168"/>
      <c r="AM1881" s="168" t="s">
        <v>183</v>
      </c>
      <c r="AN1881" s="168" t="s">
        <v>183</v>
      </c>
      <c r="AO1881" s="168" t="s">
        <v>183</v>
      </c>
      <c r="AP1881" s="168"/>
      <c r="AQ1881" s="157"/>
      <c r="AR1881" s="157"/>
      <c r="AS1881" s="157" t="s">
        <v>191</v>
      </c>
      <c r="AT1881" s="157"/>
    </row>
    <row r="1882" spans="1:46" ht="25.05" customHeight="1" x14ac:dyDescent="0.3">
      <c r="A1882" s="168"/>
      <c r="B1882" s="168">
        <v>80111600</v>
      </c>
      <c r="C1882" s="168" t="s">
        <v>2733</v>
      </c>
      <c r="D1882" s="157" t="s">
        <v>224</v>
      </c>
      <c r="E1882" s="168" t="s">
        <v>2734</v>
      </c>
      <c r="F1882" s="158">
        <v>7</v>
      </c>
      <c r="G1882" s="158" t="str">
        <f>IFERROR(VLOOKUP(F1882,[6]Hoja4!$A$1:B2019,2,FALSE),"")</f>
        <v>JULIO</v>
      </c>
      <c r="H1882" s="148">
        <v>7</v>
      </c>
      <c r="I1882" s="158" t="str">
        <f>IFERROR(VLOOKUP(H1882,[6]Hoja4!$A$1:D2018,2,FALSE),"")</f>
        <v>JULIO</v>
      </c>
      <c r="J1882" s="148" t="s">
        <v>178</v>
      </c>
      <c r="K1882" s="148">
        <f>IFERROR(VLOOKUP(J1882,[6]LISTAS!$A$8:$B$11,2,FALSE),"")</f>
        <v>1</v>
      </c>
      <c r="L1882" s="159">
        <v>6</v>
      </c>
      <c r="M1882" s="160" t="s">
        <v>213</v>
      </c>
      <c r="N1882" s="160" t="str">
        <f>IFERROR(VLOOKUP(M1882,'[6]archivo de datos'!$G$1:$H$24,2,FALSE),"")</f>
        <v>CCE-16</v>
      </c>
      <c r="O1882" s="168" t="s">
        <v>214</v>
      </c>
      <c r="P1882" s="162">
        <f>IFERROR(VLOOKUP(O1882,'[6]archivo de datos'!$J$6:$K$12,2,FALSE),"")</f>
        <v>1</v>
      </c>
      <c r="Q1882" s="163" t="s">
        <v>49</v>
      </c>
      <c r="R1882" s="157" t="s">
        <v>181</v>
      </c>
      <c r="S1882" s="164" t="s">
        <v>182</v>
      </c>
      <c r="T1882" s="147" t="s">
        <v>164</v>
      </c>
      <c r="U1882" s="147" t="s">
        <v>558</v>
      </c>
      <c r="V1882" s="157" t="str">
        <f>+IFERROR(VLOOKUP(U1882,[6]Equivalencias!$M$2:$N$97,2,FALSE),"")</f>
        <v>Áreas cubiertas con jornadas de vigilancia</v>
      </c>
      <c r="W1882" s="168">
        <v>2436451.61</v>
      </c>
      <c r="X1882" s="154">
        <v>14618709.66</v>
      </c>
      <c r="Y1882" s="154">
        <v>14618709.66</v>
      </c>
      <c r="Z1882" s="168" t="s">
        <v>183</v>
      </c>
      <c r="AA1882" s="168" t="s">
        <v>2698</v>
      </c>
      <c r="AB1882" s="157">
        <f>IFERROR(VLOOKUP(AA1882,[6]Hoja4!$A$14:$B$19,2,FALSE),"")</f>
        <v>1</v>
      </c>
      <c r="AC1882" s="157" t="s">
        <v>171</v>
      </c>
      <c r="AD1882" s="157" t="s">
        <v>2735</v>
      </c>
      <c r="AE1882" s="157" t="s">
        <v>2280</v>
      </c>
      <c r="AF1882" s="157" t="s">
        <v>2396</v>
      </c>
      <c r="AG1882" s="157" t="str">
        <f>IFERROR(VLOOKUP(AF1882,'[6]archivo de datos'!$D$1:$E$1156,2,FALSE),"")</f>
        <v>CO-VAC-76109</v>
      </c>
      <c r="AH1882" s="157" t="s">
        <v>188</v>
      </c>
      <c r="AI1882" s="157" t="str">
        <f>IFERROR(VLOOKUP(AC1882,[6]Hoja3!$B$28:$E$38,2,FALSE),"")</f>
        <v>Gloria Teresita Serna Alzate</v>
      </c>
      <c r="AJ1882" s="157" t="str">
        <f>IFERROR(VLOOKUP(AC1882,[6]Hoja3!$B$28:$E$38,3,FALSE),"")</f>
        <v>602 5561125</v>
      </c>
      <c r="AK1882" s="167" t="str">
        <f>IFERROR(VLOOKUP(AC1882,[6]Hoja3!$B$28:$E$38,4,FALSE),"")</f>
        <v>gloria.serna@parquesnacionales.gov.co</v>
      </c>
      <c r="AL1882" s="168" t="s">
        <v>183</v>
      </c>
      <c r="AM1882" s="168" t="s">
        <v>183</v>
      </c>
      <c r="AN1882" s="168" t="s">
        <v>183</v>
      </c>
      <c r="AO1882" s="168" t="s">
        <v>183</v>
      </c>
      <c r="AP1882" s="168"/>
      <c r="AQ1882" s="157"/>
      <c r="AR1882" s="157"/>
      <c r="AS1882" s="157" t="s">
        <v>191</v>
      </c>
      <c r="AT1882" s="157"/>
    </row>
    <row r="1883" spans="1:46" ht="25.05" customHeight="1" x14ac:dyDescent="0.3">
      <c r="A1883" s="168"/>
      <c r="B1883" s="168">
        <v>80111600</v>
      </c>
      <c r="C1883" s="168" t="s">
        <v>2733</v>
      </c>
      <c r="D1883" s="157" t="s">
        <v>224</v>
      </c>
      <c r="E1883" s="168" t="s">
        <v>2734</v>
      </c>
      <c r="F1883" s="158">
        <v>7</v>
      </c>
      <c r="G1883" s="158" t="str">
        <f>IFERROR(VLOOKUP(F1883,[6]Hoja4!$A$1:B2020,2,FALSE),"")</f>
        <v>JULIO</v>
      </c>
      <c r="H1883" s="148">
        <v>7</v>
      </c>
      <c r="I1883" s="158" t="str">
        <f>IFERROR(VLOOKUP(H1883,[6]Hoja4!$A$1:D2019,2,FALSE),"")</f>
        <v>JULIO</v>
      </c>
      <c r="J1883" s="148" t="s">
        <v>178</v>
      </c>
      <c r="K1883" s="148">
        <f>IFERROR(VLOOKUP(J1883,[6]LISTAS!$A$8:$B$11,2,FALSE),"")</f>
        <v>1</v>
      </c>
      <c r="L1883" s="159">
        <v>6</v>
      </c>
      <c r="M1883" s="160" t="s">
        <v>213</v>
      </c>
      <c r="N1883" s="160" t="str">
        <f>IFERROR(VLOOKUP(M1883,'[6]archivo de datos'!$G$1:$H$24,2,FALSE),"")</f>
        <v>CCE-16</v>
      </c>
      <c r="O1883" s="168" t="s">
        <v>214</v>
      </c>
      <c r="P1883" s="162">
        <f>IFERROR(VLOOKUP(O1883,'[6]archivo de datos'!$J$6:$K$12,2,FALSE),"")</f>
        <v>1</v>
      </c>
      <c r="Q1883" s="163" t="s">
        <v>49</v>
      </c>
      <c r="R1883" s="157" t="s">
        <v>181</v>
      </c>
      <c r="S1883" s="164" t="s">
        <v>182</v>
      </c>
      <c r="T1883" s="147" t="s">
        <v>164</v>
      </c>
      <c r="U1883" s="147" t="s">
        <v>558</v>
      </c>
      <c r="V1883" s="157" t="str">
        <f>+IFERROR(VLOOKUP(U1883,[6]Equivalencias!$M$2:$N$97,2,FALSE),"")</f>
        <v>Áreas cubiertas con jornadas de vigilancia</v>
      </c>
      <c r="W1883" s="168">
        <v>2436451.61</v>
      </c>
      <c r="X1883" s="154">
        <v>14618709.66</v>
      </c>
      <c r="Y1883" s="154">
        <v>14618709.66</v>
      </c>
      <c r="Z1883" s="168" t="s">
        <v>183</v>
      </c>
      <c r="AA1883" s="168" t="s">
        <v>2698</v>
      </c>
      <c r="AB1883" s="157">
        <f>IFERROR(VLOOKUP(AA1883,[6]Hoja4!$A$14:$B$19,2,FALSE),"")</f>
        <v>1</v>
      </c>
      <c r="AC1883" s="157" t="s">
        <v>171</v>
      </c>
      <c r="AD1883" s="157" t="s">
        <v>2735</v>
      </c>
      <c r="AE1883" s="157" t="s">
        <v>2280</v>
      </c>
      <c r="AF1883" s="157" t="s">
        <v>2396</v>
      </c>
      <c r="AG1883" s="157" t="str">
        <f>IFERROR(VLOOKUP(AF1883,'[6]archivo de datos'!$D$1:$E$1156,2,FALSE),"")</f>
        <v>CO-VAC-76109</v>
      </c>
      <c r="AH1883" s="157" t="s">
        <v>188</v>
      </c>
      <c r="AI1883" s="157" t="str">
        <f>IFERROR(VLOOKUP(AC1883,[6]Hoja3!$B$28:$E$38,2,FALSE),"")</f>
        <v>Gloria Teresita Serna Alzate</v>
      </c>
      <c r="AJ1883" s="157" t="str">
        <f>IFERROR(VLOOKUP(AC1883,[6]Hoja3!$B$28:$E$38,3,FALSE),"")</f>
        <v>602 5561125</v>
      </c>
      <c r="AK1883" s="167" t="str">
        <f>IFERROR(VLOOKUP(AC1883,[6]Hoja3!$B$28:$E$38,4,FALSE),"")</f>
        <v>gloria.serna@parquesnacionales.gov.co</v>
      </c>
      <c r="AL1883" s="168" t="s">
        <v>183</v>
      </c>
      <c r="AM1883" s="168" t="s">
        <v>183</v>
      </c>
      <c r="AN1883" s="168" t="s">
        <v>183</v>
      </c>
      <c r="AO1883" s="168" t="s">
        <v>183</v>
      </c>
      <c r="AP1883" s="168"/>
      <c r="AQ1883" s="157"/>
      <c r="AR1883" s="157"/>
      <c r="AS1883" s="157" t="s">
        <v>191</v>
      </c>
      <c r="AT1883" s="157"/>
    </row>
    <row r="1884" spans="1:46" ht="25.05" customHeight="1" x14ac:dyDescent="0.3">
      <c r="A1884" s="168"/>
      <c r="B1884" s="168">
        <v>80111600</v>
      </c>
      <c r="C1884" s="168" t="s">
        <v>2736</v>
      </c>
      <c r="D1884" s="157" t="s">
        <v>224</v>
      </c>
      <c r="E1884" s="168" t="s">
        <v>2737</v>
      </c>
      <c r="F1884" s="158">
        <v>7</v>
      </c>
      <c r="G1884" s="158" t="str">
        <f>IFERROR(VLOOKUP(F1884,[6]Hoja4!$A$1:B2021,2,FALSE),"")</f>
        <v>JULIO</v>
      </c>
      <c r="H1884" s="148">
        <v>7</v>
      </c>
      <c r="I1884" s="158" t="str">
        <f>IFERROR(VLOOKUP(H1884,[6]Hoja4!$A$1:D2020,2,FALSE),"")</f>
        <v>JULIO</v>
      </c>
      <c r="J1884" s="148" t="s">
        <v>178</v>
      </c>
      <c r="K1884" s="148">
        <f>IFERROR(VLOOKUP(J1884,[6]LISTAS!$A$8:$B$11,2,FALSE),"")</f>
        <v>1</v>
      </c>
      <c r="L1884" s="159">
        <v>6</v>
      </c>
      <c r="M1884" s="160" t="s">
        <v>213</v>
      </c>
      <c r="N1884" s="160" t="str">
        <f>IFERROR(VLOOKUP(M1884,'[6]archivo de datos'!$G$1:$H$24,2,FALSE),"")</f>
        <v>CCE-16</v>
      </c>
      <c r="O1884" s="168" t="s">
        <v>214</v>
      </c>
      <c r="P1884" s="162">
        <f>IFERROR(VLOOKUP(O1884,'[6]archivo de datos'!$J$6:$K$12,2,FALSE),"")</f>
        <v>1</v>
      </c>
      <c r="Q1884" s="163" t="s">
        <v>49</v>
      </c>
      <c r="R1884" s="157" t="s">
        <v>181</v>
      </c>
      <c r="S1884" s="164" t="s">
        <v>182</v>
      </c>
      <c r="T1884" s="147" t="s">
        <v>164</v>
      </c>
      <c r="U1884" s="147" t="s">
        <v>558</v>
      </c>
      <c r="V1884" s="157" t="str">
        <f>+IFERROR(VLOOKUP(U1884,[6]Equivalencias!$M$2:$N$97,2,FALSE),"")</f>
        <v>Áreas cubiertas con jornadas de vigilancia</v>
      </c>
      <c r="W1884" s="168">
        <v>3323656.53</v>
      </c>
      <c r="X1884" s="154">
        <v>19941939.18</v>
      </c>
      <c r="Y1884" s="154">
        <v>19941939.18</v>
      </c>
      <c r="Z1884" s="168" t="s">
        <v>183</v>
      </c>
      <c r="AA1884" s="168" t="s">
        <v>2698</v>
      </c>
      <c r="AB1884" s="157">
        <f>IFERROR(VLOOKUP(AA1884,[6]Hoja4!$A$14:$B$19,2,FALSE),"")</f>
        <v>1</v>
      </c>
      <c r="AC1884" s="157" t="s">
        <v>171</v>
      </c>
      <c r="AD1884" s="157" t="s">
        <v>2735</v>
      </c>
      <c r="AE1884" s="157" t="s">
        <v>2280</v>
      </c>
      <c r="AF1884" s="157" t="s">
        <v>2396</v>
      </c>
      <c r="AG1884" s="157" t="str">
        <f>IFERROR(VLOOKUP(AF1884,'[6]archivo de datos'!$D$1:$E$1156,2,FALSE),"")</f>
        <v>CO-VAC-76109</v>
      </c>
      <c r="AH1884" s="157" t="s">
        <v>188</v>
      </c>
      <c r="AI1884" s="157" t="str">
        <f>IFERROR(VLOOKUP(AC1884,[6]Hoja3!$B$28:$E$38,2,FALSE),"")</f>
        <v>Gloria Teresita Serna Alzate</v>
      </c>
      <c r="AJ1884" s="157" t="str">
        <f>IFERROR(VLOOKUP(AC1884,[6]Hoja3!$B$28:$E$38,3,FALSE),"")</f>
        <v>602 5561125</v>
      </c>
      <c r="AK1884" s="167" t="str">
        <f>IFERROR(VLOOKUP(AC1884,[6]Hoja3!$B$28:$E$38,4,FALSE),"")</f>
        <v>gloria.serna@parquesnacionales.gov.co</v>
      </c>
      <c r="AL1884" s="168" t="s">
        <v>183</v>
      </c>
      <c r="AM1884" s="168" t="s">
        <v>183</v>
      </c>
      <c r="AN1884" s="168" t="s">
        <v>183</v>
      </c>
      <c r="AO1884" s="168" t="s">
        <v>183</v>
      </c>
      <c r="AP1884" s="168"/>
      <c r="AQ1884" s="157"/>
      <c r="AR1884" s="157"/>
      <c r="AS1884" s="157" t="s">
        <v>191</v>
      </c>
      <c r="AT1884" s="157"/>
    </row>
    <row r="1885" spans="1:46" ht="25.05" customHeight="1" x14ac:dyDescent="0.3">
      <c r="A1885" s="168"/>
      <c r="B1885" s="168">
        <v>80111600</v>
      </c>
      <c r="C1885" s="168" t="s">
        <v>2738</v>
      </c>
      <c r="D1885" s="157" t="s">
        <v>211</v>
      </c>
      <c r="E1885" s="168" t="s">
        <v>2739</v>
      </c>
      <c r="F1885" s="158">
        <v>7</v>
      </c>
      <c r="G1885" s="158" t="str">
        <f>IFERROR(VLOOKUP(F1885,[6]Hoja4!$A$1:B2022,2,FALSE),"")</f>
        <v>JULIO</v>
      </c>
      <c r="H1885" s="148">
        <v>7</v>
      </c>
      <c r="I1885" s="158" t="str">
        <f>IFERROR(VLOOKUP(H1885,[6]Hoja4!$A$1:D2021,2,FALSE),"")</f>
        <v>JULIO</v>
      </c>
      <c r="J1885" s="148" t="s">
        <v>178</v>
      </c>
      <c r="K1885" s="148">
        <f>IFERROR(VLOOKUP(J1885,[6]LISTAS!$A$8:$B$11,2,FALSE),"")</f>
        <v>1</v>
      </c>
      <c r="L1885" s="159">
        <v>6</v>
      </c>
      <c r="M1885" s="160" t="s">
        <v>213</v>
      </c>
      <c r="N1885" s="160" t="str">
        <f>IFERROR(VLOOKUP(M1885,'[6]archivo de datos'!$G$1:$H$24,2,FALSE),"")</f>
        <v>CCE-16</v>
      </c>
      <c r="O1885" s="168" t="s">
        <v>214</v>
      </c>
      <c r="P1885" s="162">
        <f>IFERROR(VLOOKUP(O1885,'[6]archivo de datos'!$J$6:$K$12,2,FALSE),"")</f>
        <v>1</v>
      </c>
      <c r="Q1885" s="163" t="s">
        <v>49</v>
      </c>
      <c r="R1885" s="157" t="s">
        <v>181</v>
      </c>
      <c r="S1885" s="164" t="s">
        <v>182</v>
      </c>
      <c r="T1885" s="147" t="s">
        <v>166</v>
      </c>
      <c r="U1885" s="147" t="s">
        <v>595</v>
      </c>
      <c r="V1885" s="157" t="str">
        <f>+IFERROR(VLOOKUP(U1885,[6]Equivalencias!$M$2:$N$97,2,FALSE),"")</f>
        <v xml:space="preserve">Áreas administradas </v>
      </c>
      <c r="W1885" s="168">
        <v>4326766.32</v>
      </c>
      <c r="X1885" s="154">
        <v>49757812.680000007</v>
      </c>
      <c r="Y1885" s="154">
        <v>49757812.680000007</v>
      </c>
      <c r="Z1885" s="168" t="s">
        <v>183</v>
      </c>
      <c r="AA1885" s="168" t="s">
        <v>2698</v>
      </c>
      <c r="AB1885" s="157">
        <f>IFERROR(VLOOKUP(AA1885,[6]Hoja4!$A$14:$B$19,2,FALSE),"")</f>
        <v>1</v>
      </c>
      <c r="AC1885" s="157" t="s">
        <v>171</v>
      </c>
      <c r="AD1885" s="157" t="s">
        <v>2735</v>
      </c>
      <c r="AE1885" s="157" t="s">
        <v>2280</v>
      </c>
      <c r="AF1885" s="157" t="s">
        <v>2396</v>
      </c>
      <c r="AG1885" s="157" t="str">
        <f>IFERROR(VLOOKUP(AF1885,'[6]archivo de datos'!$D$1:$E$1156,2,FALSE),"")</f>
        <v>CO-VAC-76109</v>
      </c>
      <c r="AH1885" s="157" t="s">
        <v>188</v>
      </c>
      <c r="AI1885" s="157" t="str">
        <f>IFERROR(VLOOKUP(AC1885,[6]Hoja3!$B$28:$E$38,2,FALSE),"")</f>
        <v>Gloria Teresita Serna Alzate</v>
      </c>
      <c r="AJ1885" s="157" t="str">
        <f>IFERROR(VLOOKUP(AC1885,[6]Hoja3!$B$28:$E$38,3,FALSE),"")</f>
        <v>602 5561125</v>
      </c>
      <c r="AK1885" s="167" t="str">
        <f>IFERROR(VLOOKUP(AC1885,[6]Hoja3!$B$28:$E$38,4,FALSE),"")</f>
        <v>gloria.serna@parquesnacionales.gov.co</v>
      </c>
      <c r="AL1885" s="168" t="s">
        <v>183</v>
      </c>
      <c r="AM1885" s="168" t="s">
        <v>183</v>
      </c>
      <c r="AN1885" s="168" t="s">
        <v>183</v>
      </c>
      <c r="AO1885" s="168" t="s">
        <v>183</v>
      </c>
      <c r="AP1885" s="168"/>
      <c r="AQ1885" s="157"/>
      <c r="AR1885" s="157"/>
      <c r="AS1885" s="157" t="s">
        <v>191</v>
      </c>
      <c r="AT1885" s="157"/>
    </row>
    <row r="1886" spans="1:46" ht="25.05" customHeight="1" x14ac:dyDescent="0.3">
      <c r="A1886" s="168"/>
      <c r="B1886" s="168">
        <v>80111600</v>
      </c>
      <c r="C1886" s="168" t="s">
        <v>2740</v>
      </c>
      <c r="D1886" s="157" t="s">
        <v>211</v>
      </c>
      <c r="E1886" s="168" t="s">
        <v>2741</v>
      </c>
      <c r="F1886" s="158">
        <v>7</v>
      </c>
      <c r="G1886" s="158" t="str">
        <f>IFERROR(VLOOKUP(F1886,[6]Hoja4!$A$1:B2023,2,FALSE),"")</f>
        <v>JULIO</v>
      </c>
      <c r="H1886" s="148">
        <v>7</v>
      </c>
      <c r="I1886" s="158" t="str">
        <f>IFERROR(VLOOKUP(H1886,[6]Hoja4!$A$1:D2022,2,FALSE),"")</f>
        <v>JULIO</v>
      </c>
      <c r="J1886" s="148" t="s">
        <v>178</v>
      </c>
      <c r="K1886" s="148">
        <f>IFERROR(VLOOKUP(J1886,[6]LISTAS!$A$8:$B$11,2,FALSE),"")</f>
        <v>1</v>
      </c>
      <c r="L1886" s="159">
        <v>6</v>
      </c>
      <c r="M1886" s="160" t="s">
        <v>213</v>
      </c>
      <c r="N1886" s="160" t="str">
        <f>IFERROR(VLOOKUP(M1886,'[6]archivo de datos'!$G$1:$H$24,2,FALSE),"")</f>
        <v>CCE-16</v>
      </c>
      <c r="O1886" s="168" t="s">
        <v>214</v>
      </c>
      <c r="P1886" s="162">
        <f>IFERROR(VLOOKUP(O1886,'[6]archivo de datos'!$J$6:$K$12,2,FALSE),"")</f>
        <v>1</v>
      </c>
      <c r="Q1886" s="163" t="s">
        <v>49</v>
      </c>
      <c r="R1886" s="157" t="s">
        <v>181</v>
      </c>
      <c r="S1886" s="164" t="s">
        <v>182</v>
      </c>
      <c r="T1886" s="147" t="s">
        <v>166</v>
      </c>
      <c r="U1886" s="147" t="s">
        <v>584</v>
      </c>
      <c r="V1886" s="157" t="str">
        <f>+IFERROR(VLOOKUP(U1886,[6]Equivalencias!$M$2:$N$97,2,FALSE),"")</f>
        <v xml:space="preserve">Áreas administradas </v>
      </c>
      <c r="W1886" s="168">
        <v>5259184.12</v>
      </c>
      <c r="X1886" s="154">
        <v>31555104.719999999</v>
      </c>
      <c r="Y1886" s="154">
        <v>31555104.719999999</v>
      </c>
      <c r="Z1886" s="168" t="s">
        <v>183</v>
      </c>
      <c r="AA1886" s="168" t="s">
        <v>2698</v>
      </c>
      <c r="AB1886" s="157">
        <f>IFERROR(VLOOKUP(AA1886,[6]Hoja4!$A$14:$B$19,2,FALSE),"")</f>
        <v>1</v>
      </c>
      <c r="AC1886" s="157" t="s">
        <v>171</v>
      </c>
      <c r="AD1886" s="157" t="s">
        <v>2735</v>
      </c>
      <c r="AE1886" s="157" t="s">
        <v>2280</v>
      </c>
      <c r="AF1886" s="157" t="s">
        <v>2396</v>
      </c>
      <c r="AG1886" s="157" t="str">
        <f>IFERROR(VLOOKUP(AF1886,'[6]archivo de datos'!$D$1:$E$1156,2,FALSE),"")</f>
        <v>CO-VAC-76109</v>
      </c>
      <c r="AH1886" s="157" t="s">
        <v>188</v>
      </c>
      <c r="AI1886" s="157" t="str">
        <f>IFERROR(VLOOKUP(AC1886,[6]Hoja3!$B$28:$E$38,2,FALSE),"")</f>
        <v>Gloria Teresita Serna Alzate</v>
      </c>
      <c r="AJ1886" s="157" t="str">
        <f>IFERROR(VLOOKUP(AC1886,[6]Hoja3!$B$28:$E$38,3,FALSE),"")</f>
        <v>602 5561125</v>
      </c>
      <c r="AK1886" s="167" t="str">
        <f>IFERROR(VLOOKUP(AC1886,[6]Hoja3!$B$28:$E$38,4,FALSE),"")</f>
        <v>gloria.serna@parquesnacionales.gov.co</v>
      </c>
      <c r="AL1886" s="168" t="s">
        <v>183</v>
      </c>
      <c r="AM1886" s="168" t="s">
        <v>183</v>
      </c>
      <c r="AN1886" s="168" t="s">
        <v>183</v>
      </c>
      <c r="AO1886" s="168" t="s">
        <v>183</v>
      </c>
      <c r="AP1886" s="168"/>
      <c r="AQ1886" s="157"/>
      <c r="AR1886" s="157"/>
      <c r="AS1886" s="157" t="s">
        <v>191</v>
      </c>
      <c r="AT1886" s="157"/>
    </row>
    <row r="1887" spans="1:46" ht="25.05" customHeight="1" x14ac:dyDescent="0.3">
      <c r="A1887" s="168"/>
      <c r="B1887" s="168">
        <v>80111600</v>
      </c>
      <c r="C1887" s="168" t="s">
        <v>2742</v>
      </c>
      <c r="D1887" s="157" t="s">
        <v>224</v>
      </c>
      <c r="E1887" s="168" t="s">
        <v>2743</v>
      </c>
      <c r="F1887" s="158">
        <v>7</v>
      </c>
      <c r="G1887" s="158" t="str">
        <f>IFERROR(VLOOKUP(F1887,[6]Hoja4!$A$1:B2024,2,FALSE),"")</f>
        <v>JULIO</v>
      </c>
      <c r="H1887" s="148">
        <v>7</v>
      </c>
      <c r="I1887" s="158" t="str">
        <f>IFERROR(VLOOKUP(H1887,[6]Hoja4!$A$1:D2023,2,FALSE),"")</f>
        <v>JULIO</v>
      </c>
      <c r="J1887" s="148" t="s">
        <v>178</v>
      </c>
      <c r="K1887" s="148">
        <f>IFERROR(VLOOKUP(J1887,[6]LISTAS!$A$8:$B$11,2,FALSE),"")</f>
        <v>1</v>
      </c>
      <c r="L1887" s="159">
        <v>6</v>
      </c>
      <c r="M1887" s="160" t="s">
        <v>213</v>
      </c>
      <c r="N1887" s="160" t="str">
        <f>IFERROR(VLOOKUP(M1887,'[6]archivo de datos'!$G$1:$H$24,2,FALSE),"")</f>
        <v>CCE-16</v>
      </c>
      <c r="O1887" s="168" t="s">
        <v>214</v>
      </c>
      <c r="P1887" s="162">
        <f>IFERROR(VLOOKUP(O1887,'[6]archivo de datos'!$J$6:$K$12,2,FALSE),"")</f>
        <v>1</v>
      </c>
      <c r="Q1887" s="163" t="s">
        <v>49</v>
      </c>
      <c r="R1887" s="157" t="s">
        <v>181</v>
      </c>
      <c r="S1887" s="164" t="s">
        <v>182</v>
      </c>
      <c r="T1887" s="147" t="s">
        <v>166</v>
      </c>
      <c r="U1887" s="147" t="s">
        <v>793</v>
      </c>
      <c r="V1887" s="157" t="str">
        <f>+IFERROR(VLOOKUP(U1887,[6]Equivalencias!$M$2:$N$97,2,FALSE),"")</f>
        <v xml:space="preserve">Áreas administradas </v>
      </c>
      <c r="W1887" s="168">
        <v>2436451.61</v>
      </c>
      <c r="X1887" s="154">
        <v>14618709.66</v>
      </c>
      <c r="Y1887" s="154">
        <v>14618709.66</v>
      </c>
      <c r="Z1887" s="168" t="s">
        <v>183</v>
      </c>
      <c r="AA1887" s="168" t="s">
        <v>2698</v>
      </c>
      <c r="AB1887" s="157">
        <f>IFERROR(VLOOKUP(AA1887,[6]Hoja4!$A$14:$B$19,2,FALSE),"")</f>
        <v>1</v>
      </c>
      <c r="AC1887" s="157" t="s">
        <v>171</v>
      </c>
      <c r="AD1887" s="157" t="s">
        <v>2735</v>
      </c>
      <c r="AE1887" s="157" t="s">
        <v>2280</v>
      </c>
      <c r="AF1887" s="157" t="s">
        <v>2396</v>
      </c>
      <c r="AG1887" s="157" t="str">
        <f>IFERROR(VLOOKUP(AF1887,'[6]archivo de datos'!$D$1:$E$1156,2,FALSE),"")</f>
        <v>CO-VAC-76109</v>
      </c>
      <c r="AH1887" s="157" t="s">
        <v>188</v>
      </c>
      <c r="AI1887" s="157" t="str">
        <f>IFERROR(VLOOKUP(AC1887,[6]Hoja3!$B$28:$E$38,2,FALSE),"")</f>
        <v>Gloria Teresita Serna Alzate</v>
      </c>
      <c r="AJ1887" s="157" t="str">
        <f>IFERROR(VLOOKUP(AC1887,[6]Hoja3!$B$28:$E$38,3,FALSE),"")</f>
        <v>602 5561125</v>
      </c>
      <c r="AK1887" s="167" t="str">
        <f>IFERROR(VLOOKUP(AC1887,[6]Hoja3!$B$28:$E$38,4,FALSE),"")</f>
        <v>gloria.serna@parquesnacionales.gov.co</v>
      </c>
      <c r="AL1887" s="168" t="s">
        <v>183</v>
      </c>
      <c r="AM1887" s="168" t="s">
        <v>183</v>
      </c>
      <c r="AN1887" s="168" t="s">
        <v>183</v>
      </c>
      <c r="AO1887" s="168" t="s">
        <v>183</v>
      </c>
      <c r="AP1887" s="168"/>
      <c r="AQ1887" s="157"/>
      <c r="AR1887" s="157"/>
      <c r="AS1887" s="157" t="s">
        <v>191</v>
      </c>
      <c r="AT1887" s="157"/>
    </row>
    <row r="1888" spans="1:46" ht="25.05" customHeight="1" x14ac:dyDescent="0.3">
      <c r="A1888" s="168"/>
      <c r="B1888" s="168">
        <v>80111600</v>
      </c>
      <c r="C1888" s="168" t="s">
        <v>2744</v>
      </c>
      <c r="D1888" s="157" t="s">
        <v>224</v>
      </c>
      <c r="E1888" s="168" t="s">
        <v>2743</v>
      </c>
      <c r="F1888" s="158">
        <v>7</v>
      </c>
      <c r="G1888" s="158" t="str">
        <f>IFERROR(VLOOKUP(F1888,[6]Hoja4!$A$1:B2025,2,FALSE),"")</f>
        <v>JULIO</v>
      </c>
      <c r="H1888" s="148">
        <v>7</v>
      </c>
      <c r="I1888" s="158" t="str">
        <f>IFERROR(VLOOKUP(H1888,[6]Hoja4!$A$1:D2024,2,FALSE),"")</f>
        <v>JULIO</v>
      </c>
      <c r="J1888" s="148" t="s">
        <v>178</v>
      </c>
      <c r="K1888" s="148">
        <f>IFERROR(VLOOKUP(J1888,[6]LISTAS!$A$8:$B$11,2,FALSE),"")</f>
        <v>1</v>
      </c>
      <c r="L1888" s="159">
        <v>6</v>
      </c>
      <c r="M1888" s="160" t="s">
        <v>213</v>
      </c>
      <c r="N1888" s="160" t="str">
        <f>IFERROR(VLOOKUP(M1888,'[6]archivo de datos'!$G$1:$H$24,2,FALSE),"")</f>
        <v>CCE-16</v>
      </c>
      <c r="O1888" s="168" t="s">
        <v>214</v>
      </c>
      <c r="P1888" s="162">
        <f>IFERROR(VLOOKUP(O1888,'[6]archivo de datos'!$J$6:$K$12,2,FALSE),"")</f>
        <v>1</v>
      </c>
      <c r="Q1888" s="163" t="s">
        <v>49</v>
      </c>
      <c r="R1888" s="157" t="s">
        <v>181</v>
      </c>
      <c r="S1888" s="164" t="s">
        <v>182</v>
      </c>
      <c r="T1888" s="147" t="s">
        <v>166</v>
      </c>
      <c r="U1888" s="147" t="s">
        <v>793</v>
      </c>
      <c r="V1888" s="157" t="str">
        <f>+IFERROR(VLOOKUP(U1888,[6]Equivalencias!$M$2:$N$97,2,FALSE),"")</f>
        <v xml:space="preserve">Áreas administradas </v>
      </c>
      <c r="W1888" s="168">
        <v>2436451.61</v>
      </c>
      <c r="X1888" s="154">
        <v>14618709.66</v>
      </c>
      <c r="Y1888" s="154">
        <v>14618709.66</v>
      </c>
      <c r="Z1888" s="168" t="s">
        <v>183</v>
      </c>
      <c r="AA1888" s="168" t="s">
        <v>2698</v>
      </c>
      <c r="AB1888" s="157">
        <f>IFERROR(VLOOKUP(AA1888,[6]Hoja4!$A$14:$B$19,2,FALSE),"")</f>
        <v>1</v>
      </c>
      <c r="AC1888" s="157" t="s">
        <v>171</v>
      </c>
      <c r="AD1888" s="157" t="s">
        <v>2735</v>
      </c>
      <c r="AE1888" s="157" t="s">
        <v>2280</v>
      </c>
      <c r="AF1888" s="157" t="s">
        <v>2396</v>
      </c>
      <c r="AG1888" s="157" t="str">
        <f>IFERROR(VLOOKUP(AF1888,'[6]archivo de datos'!$D$1:$E$1156,2,FALSE),"")</f>
        <v>CO-VAC-76109</v>
      </c>
      <c r="AH1888" s="157" t="s">
        <v>188</v>
      </c>
      <c r="AI1888" s="157" t="str">
        <f>IFERROR(VLOOKUP(AC1888,[6]Hoja3!$B$28:$E$38,2,FALSE),"")</f>
        <v>Gloria Teresita Serna Alzate</v>
      </c>
      <c r="AJ1888" s="157" t="str">
        <f>IFERROR(VLOOKUP(AC1888,[6]Hoja3!$B$28:$E$38,3,FALSE),"")</f>
        <v>602 5561125</v>
      </c>
      <c r="AK1888" s="167" t="str">
        <f>IFERROR(VLOOKUP(AC1888,[6]Hoja3!$B$28:$E$38,4,FALSE),"")</f>
        <v>gloria.serna@parquesnacionales.gov.co</v>
      </c>
      <c r="AL1888" s="168" t="s">
        <v>183</v>
      </c>
      <c r="AM1888" s="168" t="s">
        <v>183</v>
      </c>
      <c r="AN1888" s="168" t="s">
        <v>183</v>
      </c>
      <c r="AO1888" s="168" t="s">
        <v>183</v>
      </c>
      <c r="AP1888" s="168"/>
      <c r="AQ1888" s="157"/>
      <c r="AR1888" s="157"/>
      <c r="AS1888" s="157" t="s">
        <v>191</v>
      </c>
      <c r="AT1888" s="157"/>
    </row>
    <row r="1889" spans="1:46" ht="25.05" customHeight="1" x14ac:dyDescent="0.3">
      <c r="A1889" s="168"/>
      <c r="B1889" s="168">
        <v>80111600</v>
      </c>
      <c r="C1889" s="168" t="s">
        <v>2745</v>
      </c>
      <c r="D1889" s="157" t="s">
        <v>224</v>
      </c>
      <c r="E1889" s="168" t="s">
        <v>2743</v>
      </c>
      <c r="F1889" s="158">
        <v>7</v>
      </c>
      <c r="G1889" s="158" t="str">
        <f>IFERROR(VLOOKUP(F1889,[6]Hoja4!$A$1:B2026,2,FALSE),"")</f>
        <v>JULIO</v>
      </c>
      <c r="H1889" s="148">
        <v>7</v>
      </c>
      <c r="I1889" s="158" t="str">
        <f>IFERROR(VLOOKUP(H1889,[6]Hoja4!$A$1:D2025,2,FALSE),"")</f>
        <v>JULIO</v>
      </c>
      <c r="J1889" s="148" t="s">
        <v>178</v>
      </c>
      <c r="K1889" s="148">
        <f>IFERROR(VLOOKUP(J1889,[6]LISTAS!$A$8:$B$11,2,FALSE),"")</f>
        <v>1</v>
      </c>
      <c r="L1889" s="159">
        <v>6</v>
      </c>
      <c r="M1889" s="160" t="s">
        <v>213</v>
      </c>
      <c r="N1889" s="160" t="str">
        <f>IFERROR(VLOOKUP(M1889,'[6]archivo de datos'!$G$1:$H$24,2,FALSE),"")</f>
        <v>CCE-16</v>
      </c>
      <c r="O1889" s="168" t="s">
        <v>214</v>
      </c>
      <c r="P1889" s="162">
        <f>IFERROR(VLOOKUP(O1889,'[6]archivo de datos'!$J$6:$K$12,2,FALSE),"")</f>
        <v>1</v>
      </c>
      <c r="Q1889" s="163" t="s">
        <v>49</v>
      </c>
      <c r="R1889" s="157" t="s">
        <v>181</v>
      </c>
      <c r="S1889" s="164" t="s">
        <v>182</v>
      </c>
      <c r="T1889" s="147" t="s">
        <v>166</v>
      </c>
      <c r="U1889" s="147" t="s">
        <v>793</v>
      </c>
      <c r="V1889" s="157" t="str">
        <f>+IFERROR(VLOOKUP(U1889,[6]Equivalencias!$M$2:$N$97,2,FALSE),"")</f>
        <v xml:space="preserve">Áreas administradas </v>
      </c>
      <c r="W1889" s="168">
        <v>2436451.61</v>
      </c>
      <c r="X1889" s="154">
        <v>14618709.66</v>
      </c>
      <c r="Y1889" s="154">
        <v>14618709.66</v>
      </c>
      <c r="Z1889" s="168" t="s">
        <v>183</v>
      </c>
      <c r="AA1889" s="168" t="s">
        <v>2698</v>
      </c>
      <c r="AB1889" s="157">
        <f>IFERROR(VLOOKUP(AA1889,[6]Hoja4!$A$14:$B$19,2,FALSE),"")</f>
        <v>1</v>
      </c>
      <c r="AC1889" s="157" t="s">
        <v>171</v>
      </c>
      <c r="AD1889" s="157" t="s">
        <v>2735</v>
      </c>
      <c r="AE1889" s="157" t="s">
        <v>2280</v>
      </c>
      <c r="AF1889" s="157" t="s">
        <v>2396</v>
      </c>
      <c r="AG1889" s="157" t="str">
        <f>IFERROR(VLOOKUP(AF1889,'[6]archivo de datos'!$D$1:$E$1156,2,FALSE),"")</f>
        <v>CO-VAC-76109</v>
      </c>
      <c r="AH1889" s="157" t="s">
        <v>188</v>
      </c>
      <c r="AI1889" s="157" t="str">
        <f>IFERROR(VLOOKUP(AC1889,[6]Hoja3!$B$28:$E$38,2,FALSE),"")</f>
        <v>Gloria Teresita Serna Alzate</v>
      </c>
      <c r="AJ1889" s="157" t="str">
        <f>IFERROR(VLOOKUP(AC1889,[6]Hoja3!$B$28:$E$38,3,FALSE),"")</f>
        <v>602 5561125</v>
      </c>
      <c r="AK1889" s="167" t="str">
        <f>IFERROR(VLOOKUP(AC1889,[6]Hoja3!$B$28:$E$38,4,FALSE),"")</f>
        <v>gloria.serna@parquesnacionales.gov.co</v>
      </c>
      <c r="AL1889" s="168" t="s">
        <v>183</v>
      </c>
      <c r="AM1889" s="168" t="s">
        <v>183</v>
      </c>
      <c r="AN1889" s="168" t="s">
        <v>183</v>
      </c>
      <c r="AO1889" s="168" t="s">
        <v>183</v>
      </c>
      <c r="AP1889" s="168"/>
      <c r="AQ1889" s="157"/>
      <c r="AR1889" s="157"/>
      <c r="AS1889" s="157" t="s">
        <v>191</v>
      </c>
      <c r="AT1889" s="157"/>
    </row>
    <row r="1890" spans="1:46" ht="25.05" customHeight="1" x14ac:dyDescent="0.3">
      <c r="A1890" s="168"/>
      <c r="B1890" s="168">
        <v>80111600</v>
      </c>
      <c r="C1890" s="168" t="s">
        <v>2744</v>
      </c>
      <c r="D1890" s="157" t="s">
        <v>224</v>
      </c>
      <c r="E1890" s="168" t="s">
        <v>2743</v>
      </c>
      <c r="F1890" s="158">
        <v>7</v>
      </c>
      <c r="G1890" s="158" t="str">
        <f>IFERROR(VLOOKUP(F1890,[6]Hoja4!$A$1:B2027,2,FALSE),"")</f>
        <v>JULIO</v>
      </c>
      <c r="H1890" s="148">
        <v>7</v>
      </c>
      <c r="I1890" s="158" t="str">
        <f>IFERROR(VLOOKUP(H1890,[6]Hoja4!$A$1:D2026,2,FALSE),"")</f>
        <v>JULIO</v>
      </c>
      <c r="J1890" s="148" t="s">
        <v>178</v>
      </c>
      <c r="K1890" s="148">
        <f>IFERROR(VLOOKUP(J1890,[6]LISTAS!$A$8:$B$11,2,FALSE),"")</f>
        <v>1</v>
      </c>
      <c r="L1890" s="159">
        <v>6</v>
      </c>
      <c r="M1890" s="160" t="s">
        <v>213</v>
      </c>
      <c r="N1890" s="160" t="str">
        <f>IFERROR(VLOOKUP(M1890,'[6]archivo de datos'!$G$1:$H$24,2,FALSE),"")</f>
        <v>CCE-16</v>
      </c>
      <c r="O1890" s="168" t="s">
        <v>214</v>
      </c>
      <c r="P1890" s="162">
        <f>IFERROR(VLOOKUP(O1890,'[6]archivo de datos'!$J$6:$K$12,2,FALSE),"")</f>
        <v>1</v>
      </c>
      <c r="Q1890" s="163" t="s">
        <v>49</v>
      </c>
      <c r="R1890" s="157" t="s">
        <v>181</v>
      </c>
      <c r="S1890" s="164" t="s">
        <v>182</v>
      </c>
      <c r="T1890" s="147" t="s">
        <v>166</v>
      </c>
      <c r="U1890" s="147" t="s">
        <v>793</v>
      </c>
      <c r="V1890" s="157" t="str">
        <f>+IFERROR(VLOOKUP(U1890,[6]Equivalencias!$M$2:$N$97,2,FALSE),"")</f>
        <v xml:space="preserve">Áreas administradas </v>
      </c>
      <c r="W1890" s="168">
        <v>2436451.61</v>
      </c>
      <c r="X1890" s="154">
        <v>14618709.66</v>
      </c>
      <c r="Y1890" s="154">
        <v>14618709.66</v>
      </c>
      <c r="Z1890" s="168" t="s">
        <v>183</v>
      </c>
      <c r="AA1890" s="168" t="s">
        <v>2698</v>
      </c>
      <c r="AB1890" s="157">
        <f>IFERROR(VLOOKUP(AA1890,[6]Hoja4!$A$14:$B$19,2,FALSE),"")</f>
        <v>1</v>
      </c>
      <c r="AC1890" s="157" t="s">
        <v>171</v>
      </c>
      <c r="AD1890" s="157" t="s">
        <v>2735</v>
      </c>
      <c r="AE1890" s="157" t="s">
        <v>2280</v>
      </c>
      <c r="AF1890" s="157" t="s">
        <v>2396</v>
      </c>
      <c r="AG1890" s="157" t="str">
        <f>IFERROR(VLOOKUP(AF1890,'[6]archivo de datos'!$D$1:$E$1156,2,FALSE),"")</f>
        <v>CO-VAC-76109</v>
      </c>
      <c r="AH1890" s="157" t="s">
        <v>188</v>
      </c>
      <c r="AI1890" s="157" t="str">
        <f>IFERROR(VLOOKUP(AC1890,[6]Hoja3!$B$28:$E$38,2,FALSE),"")</f>
        <v>Gloria Teresita Serna Alzate</v>
      </c>
      <c r="AJ1890" s="157" t="str">
        <f>IFERROR(VLOOKUP(AC1890,[6]Hoja3!$B$28:$E$38,3,FALSE),"")</f>
        <v>602 5561125</v>
      </c>
      <c r="AK1890" s="167" t="str">
        <f>IFERROR(VLOOKUP(AC1890,[6]Hoja3!$B$28:$E$38,4,FALSE),"")</f>
        <v>gloria.serna@parquesnacionales.gov.co</v>
      </c>
      <c r="AL1890" s="168" t="s">
        <v>183</v>
      </c>
      <c r="AM1890" s="168" t="s">
        <v>183</v>
      </c>
      <c r="AN1890" s="168" t="s">
        <v>183</v>
      </c>
      <c r="AO1890" s="168" t="s">
        <v>183</v>
      </c>
      <c r="AP1890" s="168"/>
      <c r="AQ1890" s="157"/>
      <c r="AR1890" s="157"/>
      <c r="AS1890" s="157" t="s">
        <v>191</v>
      </c>
      <c r="AT1890" s="157"/>
    </row>
    <row r="1891" spans="1:46" ht="25.05" customHeight="1" x14ac:dyDescent="0.3">
      <c r="A1891" s="168"/>
      <c r="B1891" s="168">
        <v>80111600</v>
      </c>
      <c r="C1891" s="168" t="s">
        <v>2744</v>
      </c>
      <c r="D1891" s="157" t="s">
        <v>224</v>
      </c>
      <c r="E1891" s="168" t="s">
        <v>2743</v>
      </c>
      <c r="F1891" s="158">
        <v>7</v>
      </c>
      <c r="G1891" s="158" t="str">
        <f>IFERROR(VLOOKUP(F1891,[6]Hoja4!$A$1:B2028,2,FALSE),"")</f>
        <v>JULIO</v>
      </c>
      <c r="H1891" s="148">
        <v>7</v>
      </c>
      <c r="I1891" s="158" t="str">
        <f>IFERROR(VLOOKUP(H1891,[6]Hoja4!$A$1:D2027,2,FALSE),"")</f>
        <v>JULIO</v>
      </c>
      <c r="J1891" s="148" t="s">
        <v>178</v>
      </c>
      <c r="K1891" s="148">
        <f>IFERROR(VLOOKUP(J1891,[6]LISTAS!$A$8:$B$11,2,FALSE),"")</f>
        <v>1</v>
      </c>
      <c r="L1891" s="159">
        <v>6</v>
      </c>
      <c r="M1891" s="160" t="s">
        <v>213</v>
      </c>
      <c r="N1891" s="160" t="str">
        <f>IFERROR(VLOOKUP(M1891,'[6]archivo de datos'!$G$1:$H$24,2,FALSE),"")</f>
        <v>CCE-16</v>
      </c>
      <c r="O1891" s="168" t="s">
        <v>214</v>
      </c>
      <c r="P1891" s="162">
        <f>IFERROR(VLOOKUP(O1891,'[6]archivo de datos'!$J$6:$K$12,2,FALSE),"")</f>
        <v>1</v>
      </c>
      <c r="Q1891" s="163" t="s">
        <v>49</v>
      </c>
      <c r="R1891" s="157" t="s">
        <v>181</v>
      </c>
      <c r="S1891" s="164" t="s">
        <v>182</v>
      </c>
      <c r="T1891" s="147" t="s">
        <v>166</v>
      </c>
      <c r="U1891" s="147" t="s">
        <v>793</v>
      </c>
      <c r="V1891" s="157" t="str">
        <f>+IFERROR(VLOOKUP(U1891,[6]Equivalencias!$M$2:$N$97,2,FALSE),"")</f>
        <v xml:space="preserve">Áreas administradas </v>
      </c>
      <c r="W1891" s="168">
        <v>2436451.61</v>
      </c>
      <c r="X1891" s="154">
        <v>14618709.66</v>
      </c>
      <c r="Y1891" s="154">
        <v>14618709.66</v>
      </c>
      <c r="Z1891" s="168" t="s">
        <v>183</v>
      </c>
      <c r="AA1891" s="168" t="s">
        <v>2698</v>
      </c>
      <c r="AB1891" s="157">
        <f>IFERROR(VLOOKUP(AA1891,[6]Hoja4!$A$14:$B$19,2,FALSE),"")</f>
        <v>1</v>
      </c>
      <c r="AC1891" s="157" t="s">
        <v>171</v>
      </c>
      <c r="AD1891" s="157" t="s">
        <v>2735</v>
      </c>
      <c r="AE1891" s="157" t="s">
        <v>2280</v>
      </c>
      <c r="AF1891" s="157" t="s">
        <v>2396</v>
      </c>
      <c r="AG1891" s="157" t="str">
        <f>IFERROR(VLOOKUP(AF1891,'[6]archivo de datos'!$D$1:$E$1156,2,FALSE),"")</f>
        <v>CO-VAC-76109</v>
      </c>
      <c r="AH1891" s="157" t="s">
        <v>188</v>
      </c>
      <c r="AI1891" s="157" t="str">
        <f>IFERROR(VLOOKUP(AC1891,[6]Hoja3!$B$28:$E$38,2,FALSE),"")</f>
        <v>Gloria Teresita Serna Alzate</v>
      </c>
      <c r="AJ1891" s="157" t="str">
        <f>IFERROR(VLOOKUP(AC1891,[6]Hoja3!$B$28:$E$38,3,FALSE),"")</f>
        <v>602 5561125</v>
      </c>
      <c r="AK1891" s="167" t="str">
        <f>IFERROR(VLOOKUP(AC1891,[6]Hoja3!$B$28:$E$38,4,FALSE),"")</f>
        <v>gloria.serna@parquesnacionales.gov.co</v>
      </c>
      <c r="AL1891" s="168" t="s">
        <v>183</v>
      </c>
      <c r="AM1891" s="168" t="s">
        <v>183</v>
      </c>
      <c r="AN1891" s="168" t="s">
        <v>183</v>
      </c>
      <c r="AO1891" s="168" t="s">
        <v>183</v>
      </c>
      <c r="AP1891" s="168"/>
      <c r="AQ1891" s="157"/>
      <c r="AR1891" s="157"/>
      <c r="AS1891" s="157" t="s">
        <v>191</v>
      </c>
      <c r="AT1891" s="157"/>
    </row>
    <row r="1892" spans="1:46" ht="25.05" customHeight="1" x14ac:dyDescent="0.3">
      <c r="A1892" s="168"/>
      <c r="B1892" s="168">
        <v>80111600</v>
      </c>
      <c r="C1892" s="168" t="s">
        <v>2742</v>
      </c>
      <c r="D1892" s="157" t="s">
        <v>224</v>
      </c>
      <c r="E1892" s="168" t="s">
        <v>2743</v>
      </c>
      <c r="F1892" s="158">
        <v>7</v>
      </c>
      <c r="G1892" s="158" t="str">
        <f>IFERROR(VLOOKUP(F1892,[6]Hoja4!$A$1:B2029,2,FALSE),"")</f>
        <v>JULIO</v>
      </c>
      <c r="H1892" s="148">
        <v>7</v>
      </c>
      <c r="I1892" s="158" t="str">
        <f>IFERROR(VLOOKUP(H1892,[6]Hoja4!$A$1:D2028,2,FALSE),"")</f>
        <v>JULIO</v>
      </c>
      <c r="J1892" s="148" t="s">
        <v>178</v>
      </c>
      <c r="K1892" s="148">
        <f>IFERROR(VLOOKUP(J1892,[6]LISTAS!$A$8:$B$11,2,FALSE),"")</f>
        <v>1</v>
      </c>
      <c r="L1892" s="159">
        <v>6</v>
      </c>
      <c r="M1892" s="160" t="s">
        <v>213</v>
      </c>
      <c r="N1892" s="160" t="str">
        <f>IFERROR(VLOOKUP(M1892,'[6]archivo de datos'!$G$1:$H$24,2,FALSE),"")</f>
        <v>CCE-16</v>
      </c>
      <c r="O1892" s="168" t="s">
        <v>214</v>
      </c>
      <c r="P1892" s="162">
        <f>IFERROR(VLOOKUP(O1892,'[6]archivo de datos'!$J$6:$K$12,2,FALSE),"")</f>
        <v>1</v>
      </c>
      <c r="Q1892" s="163" t="s">
        <v>49</v>
      </c>
      <c r="R1892" s="157" t="s">
        <v>181</v>
      </c>
      <c r="S1892" s="164" t="s">
        <v>182</v>
      </c>
      <c r="T1892" s="147" t="s">
        <v>166</v>
      </c>
      <c r="U1892" s="147" t="s">
        <v>793</v>
      </c>
      <c r="V1892" s="157" t="str">
        <f>+IFERROR(VLOOKUP(U1892,[6]Equivalencias!$M$2:$N$97,2,FALSE),"")</f>
        <v xml:space="preserve">Áreas administradas </v>
      </c>
      <c r="W1892" s="168">
        <v>2436451.61</v>
      </c>
      <c r="X1892" s="154">
        <v>14618709.66</v>
      </c>
      <c r="Y1892" s="154">
        <v>14618709.66</v>
      </c>
      <c r="Z1892" s="168" t="s">
        <v>183</v>
      </c>
      <c r="AA1892" s="168" t="s">
        <v>2698</v>
      </c>
      <c r="AB1892" s="157">
        <f>IFERROR(VLOOKUP(AA1892,[6]Hoja4!$A$14:$B$19,2,FALSE),"")</f>
        <v>1</v>
      </c>
      <c r="AC1892" s="157" t="s">
        <v>171</v>
      </c>
      <c r="AD1892" s="157" t="s">
        <v>2735</v>
      </c>
      <c r="AE1892" s="157" t="s">
        <v>2280</v>
      </c>
      <c r="AF1892" s="157" t="s">
        <v>2396</v>
      </c>
      <c r="AG1892" s="157" t="str">
        <f>IFERROR(VLOOKUP(AF1892,'[6]archivo de datos'!$D$1:$E$1156,2,FALSE),"")</f>
        <v>CO-VAC-76109</v>
      </c>
      <c r="AH1892" s="157" t="s">
        <v>188</v>
      </c>
      <c r="AI1892" s="157" t="str">
        <f>IFERROR(VLOOKUP(AC1892,[6]Hoja3!$B$28:$E$38,2,FALSE),"")</f>
        <v>Gloria Teresita Serna Alzate</v>
      </c>
      <c r="AJ1892" s="157" t="str">
        <f>IFERROR(VLOOKUP(AC1892,[6]Hoja3!$B$28:$E$38,3,FALSE),"")</f>
        <v>602 5561125</v>
      </c>
      <c r="AK1892" s="167" t="str">
        <f>IFERROR(VLOOKUP(AC1892,[6]Hoja3!$B$28:$E$38,4,FALSE),"")</f>
        <v>gloria.serna@parquesnacionales.gov.co</v>
      </c>
      <c r="AL1892" s="168" t="s">
        <v>183</v>
      </c>
      <c r="AM1892" s="168" t="s">
        <v>183</v>
      </c>
      <c r="AN1892" s="168" t="s">
        <v>183</v>
      </c>
      <c r="AO1892" s="168" t="s">
        <v>183</v>
      </c>
      <c r="AP1892" s="168"/>
      <c r="AQ1892" s="157"/>
      <c r="AR1892" s="157"/>
      <c r="AS1892" s="157" t="s">
        <v>191</v>
      </c>
      <c r="AT1892" s="157"/>
    </row>
    <row r="1893" spans="1:46" ht="25.05" customHeight="1" x14ac:dyDescent="0.3">
      <c r="A1893" s="168"/>
      <c r="B1893" s="168">
        <v>80111600</v>
      </c>
      <c r="C1893" s="168" t="s">
        <v>2746</v>
      </c>
      <c r="D1893" s="157" t="s">
        <v>211</v>
      </c>
      <c r="E1893" s="168" t="s">
        <v>2739</v>
      </c>
      <c r="F1893" s="158">
        <v>7</v>
      </c>
      <c r="G1893" s="158" t="str">
        <f>IFERROR(VLOOKUP(F1893,[6]Hoja4!$A$1:B2030,2,FALSE),"")</f>
        <v>JULIO</v>
      </c>
      <c r="H1893" s="148">
        <v>7</v>
      </c>
      <c r="I1893" s="158" t="str">
        <f>IFERROR(VLOOKUP(H1893,[6]Hoja4!$A$1:D2029,2,FALSE),"")</f>
        <v>JULIO</v>
      </c>
      <c r="J1893" s="148" t="s">
        <v>178</v>
      </c>
      <c r="K1893" s="148">
        <f>IFERROR(VLOOKUP(J1893,[6]LISTAS!$A$8:$B$11,2,FALSE),"")</f>
        <v>1</v>
      </c>
      <c r="L1893" s="159">
        <v>6</v>
      </c>
      <c r="M1893" s="160" t="s">
        <v>213</v>
      </c>
      <c r="N1893" s="160" t="str">
        <f>IFERROR(VLOOKUP(M1893,'[6]archivo de datos'!$G$1:$H$24,2,FALSE),"")</f>
        <v>CCE-16</v>
      </c>
      <c r="O1893" s="168" t="s">
        <v>214</v>
      </c>
      <c r="P1893" s="162">
        <f>IFERROR(VLOOKUP(O1893,'[6]archivo de datos'!$J$6:$K$12,2,FALSE),"")</f>
        <v>1</v>
      </c>
      <c r="Q1893" s="163" t="s">
        <v>49</v>
      </c>
      <c r="R1893" s="157" t="s">
        <v>181</v>
      </c>
      <c r="S1893" s="164" t="s">
        <v>182</v>
      </c>
      <c r="T1893" s="147" t="s">
        <v>166</v>
      </c>
      <c r="U1893" s="147" t="s">
        <v>793</v>
      </c>
      <c r="V1893" s="157" t="str">
        <f>+IFERROR(VLOOKUP(U1893,[6]Equivalencias!$M$2:$N$97,2,FALSE),"")</f>
        <v xml:space="preserve">Áreas administradas </v>
      </c>
      <c r="W1893" s="168">
        <v>4326766.32</v>
      </c>
      <c r="X1893" s="154">
        <v>25960597.920000002</v>
      </c>
      <c r="Y1893" s="154">
        <v>25960597.920000002</v>
      </c>
      <c r="Z1893" s="168" t="s">
        <v>183</v>
      </c>
      <c r="AA1893" s="168" t="s">
        <v>2698</v>
      </c>
      <c r="AB1893" s="157">
        <f>IFERROR(VLOOKUP(AA1893,[6]Hoja4!$A$14:$B$19,2,FALSE),"")</f>
        <v>1</v>
      </c>
      <c r="AC1893" s="157" t="s">
        <v>171</v>
      </c>
      <c r="AD1893" s="157" t="s">
        <v>2735</v>
      </c>
      <c r="AE1893" s="157" t="s">
        <v>2280</v>
      </c>
      <c r="AF1893" s="157" t="s">
        <v>2396</v>
      </c>
      <c r="AG1893" s="157" t="str">
        <f>IFERROR(VLOOKUP(AF1893,'[6]archivo de datos'!$D$1:$E$1156,2,FALSE),"")</f>
        <v>CO-VAC-76109</v>
      </c>
      <c r="AH1893" s="157" t="s">
        <v>188</v>
      </c>
      <c r="AI1893" s="157" t="str">
        <f>IFERROR(VLOOKUP(AC1893,[6]Hoja3!$B$28:$E$38,2,FALSE),"")</f>
        <v>Gloria Teresita Serna Alzate</v>
      </c>
      <c r="AJ1893" s="157" t="str">
        <f>IFERROR(VLOOKUP(AC1893,[6]Hoja3!$B$28:$E$38,3,FALSE),"")</f>
        <v>602 5561125</v>
      </c>
      <c r="AK1893" s="167" t="str">
        <f>IFERROR(VLOOKUP(AC1893,[6]Hoja3!$B$28:$E$38,4,FALSE),"")</f>
        <v>gloria.serna@parquesnacionales.gov.co</v>
      </c>
      <c r="AL1893" s="168" t="s">
        <v>183</v>
      </c>
      <c r="AM1893" s="168" t="s">
        <v>183</v>
      </c>
      <c r="AN1893" s="168" t="s">
        <v>183</v>
      </c>
      <c r="AO1893" s="168" t="s">
        <v>183</v>
      </c>
      <c r="AP1893" s="168"/>
      <c r="AQ1893" s="157"/>
      <c r="AR1893" s="157"/>
      <c r="AS1893" s="157" t="s">
        <v>191</v>
      </c>
      <c r="AT1893" s="157"/>
    </row>
    <row r="1894" spans="1:46" ht="25.05" customHeight="1" x14ac:dyDescent="0.3">
      <c r="A1894" s="168"/>
      <c r="B1894" s="168">
        <v>80111600</v>
      </c>
      <c r="C1894" s="168" t="s">
        <v>2747</v>
      </c>
      <c r="D1894" s="157" t="s">
        <v>211</v>
      </c>
      <c r="E1894" s="168" t="s">
        <v>2739</v>
      </c>
      <c r="F1894" s="158">
        <v>7</v>
      </c>
      <c r="G1894" s="158" t="str">
        <f>IFERROR(VLOOKUP(F1894,[6]Hoja4!$A$1:B2031,2,FALSE),"")</f>
        <v>JULIO</v>
      </c>
      <c r="H1894" s="148">
        <v>7</v>
      </c>
      <c r="I1894" s="158" t="str">
        <f>IFERROR(VLOOKUP(H1894,[6]Hoja4!$A$1:D2030,2,FALSE),"")</f>
        <v>JULIO</v>
      </c>
      <c r="J1894" s="148" t="s">
        <v>178</v>
      </c>
      <c r="K1894" s="148">
        <f>IFERROR(VLOOKUP(J1894,[6]LISTAS!$A$8:$B$11,2,FALSE),"")</f>
        <v>1</v>
      </c>
      <c r="L1894" s="159">
        <v>6</v>
      </c>
      <c r="M1894" s="160" t="s">
        <v>213</v>
      </c>
      <c r="N1894" s="160" t="str">
        <f>IFERROR(VLOOKUP(M1894,'[6]archivo de datos'!$G$1:$H$24,2,FALSE),"")</f>
        <v>CCE-16</v>
      </c>
      <c r="O1894" s="168" t="s">
        <v>214</v>
      </c>
      <c r="P1894" s="162">
        <f>IFERROR(VLOOKUP(O1894,'[6]archivo de datos'!$J$6:$K$12,2,FALSE),"")</f>
        <v>1</v>
      </c>
      <c r="Q1894" s="163" t="s">
        <v>49</v>
      </c>
      <c r="R1894" s="157" t="s">
        <v>181</v>
      </c>
      <c r="S1894" s="164" t="s">
        <v>182</v>
      </c>
      <c r="T1894" s="132" t="s">
        <v>165</v>
      </c>
      <c r="U1894" s="147" t="s">
        <v>734</v>
      </c>
      <c r="V1894" s="157" t="str">
        <f>+IFERROR(VLOOKUP(U1894,[6]Equivalencias!$M$2:$N$97,2,FALSE),"")</f>
        <v>Visitantes que ingresan a las áreas protegidas nacionales</v>
      </c>
      <c r="W1894" s="168">
        <v>4326766.32</v>
      </c>
      <c r="X1894" s="154">
        <v>25960597.920000002</v>
      </c>
      <c r="Y1894" s="154">
        <v>25960597.920000002</v>
      </c>
      <c r="Z1894" s="168" t="s">
        <v>183</v>
      </c>
      <c r="AA1894" s="168" t="s">
        <v>2698</v>
      </c>
      <c r="AB1894" s="157">
        <f>IFERROR(VLOOKUP(AA1894,[6]Hoja4!$A$14:$B$19,2,FALSE),"")</f>
        <v>1</v>
      </c>
      <c r="AC1894" s="157" t="s">
        <v>171</v>
      </c>
      <c r="AD1894" s="157" t="s">
        <v>2735</v>
      </c>
      <c r="AE1894" s="157" t="s">
        <v>2280</v>
      </c>
      <c r="AF1894" s="157" t="s">
        <v>2396</v>
      </c>
      <c r="AG1894" s="157" t="str">
        <f>IFERROR(VLOOKUP(AF1894,'[6]archivo de datos'!$D$1:$E$1156,2,FALSE),"")</f>
        <v>CO-VAC-76109</v>
      </c>
      <c r="AH1894" s="157" t="s">
        <v>188</v>
      </c>
      <c r="AI1894" s="157" t="str">
        <f>IFERROR(VLOOKUP(AC1894,[6]Hoja3!$B$28:$E$38,2,FALSE),"")</f>
        <v>Gloria Teresita Serna Alzate</v>
      </c>
      <c r="AJ1894" s="157" t="str">
        <f>IFERROR(VLOOKUP(AC1894,[6]Hoja3!$B$28:$E$38,3,FALSE),"")</f>
        <v>602 5561125</v>
      </c>
      <c r="AK1894" s="167" t="str">
        <f>IFERROR(VLOOKUP(AC1894,[6]Hoja3!$B$28:$E$38,4,FALSE),"")</f>
        <v>gloria.serna@parquesnacionales.gov.co</v>
      </c>
      <c r="AL1894" s="168" t="s">
        <v>183</v>
      </c>
      <c r="AM1894" s="168" t="s">
        <v>183</v>
      </c>
      <c r="AN1894" s="168" t="s">
        <v>183</v>
      </c>
      <c r="AO1894" s="168" t="s">
        <v>183</v>
      </c>
      <c r="AP1894" s="168"/>
      <c r="AQ1894" s="157"/>
      <c r="AR1894" s="157"/>
      <c r="AS1894" s="157" t="s">
        <v>191</v>
      </c>
      <c r="AT1894" s="157"/>
    </row>
    <row r="1895" spans="1:46" ht="25.05" customHeight="1" x14ac:dyDescent="0.3">
      <c r="A1895" s="168"/>
      <c r="B1895" s="168">
        <v>80111600</v>
      </c>
      <c r="C1895" s="168" t="s">
        <v>2748</v>
      </c>
      <c r="D1895" s="157" t="s">
        <v>224</v>
      </c>
      <c r="E1895" s="168" t="s">
        <v>2743</v>
      </c>
      <c r="F1895" s="158">
        <v>7</v>
      </c>
      <c r="G1895" s="158" t="str">
        <f>IFERROR(VLOOKUP(F1895,[6]Hoja4!$A$1:B2032,2,FALSE),"")</f>
        <v>JULIO</v>
      </c>
      <c r="H1895" s="148">
        <v>7</v>
      </c>
      <c r="I1895" s="158" t="str">
        <f>IFERROR(VLOOKUP(H1895,[6]Hoja4!$A$1:D2031,2,FALSE),"")</f>
        <v>JULIO</v>
      </c>
      <c r="J1895" s="148" t="s">
        <v>178</v>
      </c>
      <c r="K1895" s="148">
        <f>IFERROR(VLOOKUP(J1895,[6]LISTAS!$A$8:$B$11,2,FALSE),"")</f>
        <v>1</v>
      </c>
      <c r="L1895" s="159">
        <v>6</v>
      </c>
      <c r="M1895" s="160" t="s">
        <v>213</v>
      </c>
      <c r="N1895" s="160" t="str">
        <f>IFERROR(VLOOKUP(M1895,'[6]archivo de datos'!$G$1:$H$24,2,FALSE),"")</f>
        <v>CCE-16</v>
      </c>
      <c r="O1895" s="168" t="s">
        <v>214</v>
      </c>
      <c r="P1895" s="162">
        <f>IFERROR(VLOOKUP(O1895,'[6]archivo de datos'!$J$6:$K$12,2,FALSE),"")</f>
        <v>1</v>
      </c>
      <c r="Q1895" s="163" t="s">
        <v>49</v>
      </c>
      <c r="R1895" s="157" t="s">
        <v>181</v>
      </c>
      <c r="S1895" s="164" t="s">
        <v>182</v>
      </c>
      <c r="T1895" s="132" t="s">
        <v>165</v>
      </c>
      <c r="U1895" s="147" t="s">
        <v>734</v>
      </c>
      <c r="V1895" s="157" t="str">
        <f>+IFERROR(VLOOKUP(U1895,[6]Equivalencias!$M$2:$N$97,2,FALSE),"")</f>
        <v>Visitantes que ingresan a las áreas protegidas nacionales</v>
      </c>
      <c r="W1895" s="168">
        <v>2436451.61</v>
      </c>
      <c r="X1895" s="154">
        <v>14618709.66</v>
      </c>
      <c r="Y1895" s="154">
        <v>14618709.66</v>
      </c>
      <c r="Z1895" s="168" t="s">
        <v>183</v>
      </c>
      <c r="AA1895" s="168" t="s">
        <v>2698</v>
      </c>
      <c r="AB1895" s="157">
        <f>IFERROR(VLOOKUP(AA1895,[6]Hoja4!$A$14:$B$19,2,FALSE),"")</f>
        <v>1</v>
      </c>
      <c r="AC1895" s="157" t="s">
        <v>171</v>
      </c>
      <c r="AD1895" s="157" t="s">
        <v>2735</v>
      </c>
      <c r="AE1895" s="157" t="s">
        <v>2280</v>
      </c>
      <c r="AF1895" s="157" t="s">
        <v>2396</v>
      </c>
      <c r="AG1895" s="157" t="str">
        <f>IFERROR(VLOOKUP(AF1895,'[6]archivo de datos'!$D$1:$E$1156,2,FALSE),"")</f>
        <v>CO-VAC-76109</v>
      </c>
      <c r="AH1895" s="157" t="s">
        <v>188</v>
      </c>
      <c r="AI1895" s="157" t="str">
        <f>IFERROR(VLOOKUP(AC1895,[6]Hoja3!$B$28:$E$38,2,FALSE),"")</f>
        <v>Gloria Teresita Serna Alzate</v>
      </c>
      <c r="AJ1895" s="157" t="str">
        <f>IFERROR(VLOOKUP(AC1895,[6]Hoja3!$B$28:$E$38,3,FALSE),"")</f>
        <v>602 5561125</v>
      </c>
      <c r="AK1895" s="167" t="str">
        <f>IFERROR(VLOOKUP(AC1895,[6]Hoja3!$B$28:$E$38,4,FALSE),"")</f>
        <v>gloria.serna@parquesnacionales.gov.co</v>
      </c>
      <c r="AL1895" s="168" t="s">
        <v>183</v>
      </c>
      <c r="AM1895" s="168" t="s">
        <v>183</v>
      </c>
      <c r="AN1895" s="168" t="s">
        <v>183</v>
      </c>
      <c r="AO1895" s="168" t="s">
        <v>183</v>
      </c>
      <c r="AP1895" s="168"/>
      <c r="AQ1895" s="157"/>
      <c r="AR1895" s="157"/>
      <c r="AS1895" s="157" t="s">
        <v>191</v>
      </c>
      <c r="AT1895" s="157"/>
    </row>
    <row r="1896" spans="1:46" ht="25.05" customHeight="1" x14ac:dyDescent="0.3">
      <c r="A1896" s="168"/>
      <c r="B1896" s="168">
        <v>80111600</v>
      </c>
      <c r="C1896" s="168" t="s">
        <v>2749</v>
      </c>
      <c r="D1896" s="157" t="s">
        <v>211</v>
      </c>
      <c r="E1896" s="168" t="s">
        <v>605</v>
      </c>
      <c r="F1896" s="158">
        <v>7</v>
      </c>
      <c r="G1896" s="158" t="str">
        <f>IFERROR(VLOOKUP(F1896,[6]Hoja4!$A$1:B2033,2,FALSE),"")</f>
        <v>JULIO</v>
      </c>
      <c r="H1896" s="148">
        <v>7</v>
      </c>
      <c r="I1896" s="158" t="str">
        <f>IFERROR(VLOOKUP(H1896,[6]Hoja4!$A$1:D2032,2,FALSE),"")</f>
        <v>JULIO</v>
      </c>
      <c r="J1896" s="148" t="s">
        <v>178</v>
      </c>
      <c r="K1896" s="148">
        <f>IFERROR(VLOOKUP(J1896,[6]LISTAS!$A$8:$B$11,2,FALSE),"")</f>
        <v>1</v>
      </c>
      <c r="L1896" s="159">
        <v>6</v>
      </c>
      <c r="M1896" s="160" t="s">
        <v>213</v>
      </c>
      <c r="N1896" s="160" t="str">
        <f>IFERROR(VLOOKUP(M1896,'[6]archivo de datos'!$G$1:$H$24,2,FALSE),"")</f>
        <v>CCE-16</v>
      </c>
      <c r="O1896" s="168" t="s">
        <v>214</v>
      </c>
      <c r="P1896" s="162">
        <f>IFERROR(VLOOKUP(O1896,'[6]archivo de datos'!$J$6:$K$12,2,FALSE),"")</f>
        <v>1</v>
      </c>
      <c r="Q1896" s="163" t="s">
        <v>49</v>
      </c>
      <c r="R1896" s="157" t="s">
        <v>181</v>
      </c>
      <c r="S1896" s="164" t="s">
        <v>182</v>
      </c>
      <c r="T1896" s="147" t="s">
        <v>160</v>
      </c>
      <c r="U1896" s="147" t="s">
        <v>581</v>
      </c>
      <c r="V1896" s="157" t="str">
        <f>+IFERROR(VLOOKUP(U1896,[6]Equivalencias!$M$2:$N$97,2,FALSE),"")</f>
        <v>Personas capacitadas con educación informal</v>
      </c>
      <c r="W1896" s="168">
        <v>4759442.54</v>
      </c>
      <c r="X1896" s="154">
        <v>28556655.240000002</v>
      </c>
      <c r="Y1896" s="154">
        <v>28556655.240000002</v>
      </c>
      <c r="Z1896" s="168" t="s">
        <v>183</v>
      </c>
      <c r="AA1896" s="168" t="s">
        <v>2698</v>
      </c>
      <c r="AB1896" s="157">
        <f>IFERROR(VLOOKUP(AA1896,[6]Hoja4!$A$14:$B$19,2,FALSE),"")</f>
        <v>1</v>
      </c>
      <c r="AC1896" s="157" t="s">
        <v>171</v>
      </c>
      <c r="AD1896" s="157" t="s">
        <v>2735</v>
      </c>
      <c r="AE1896" s="157" t="s">
        <v>2280</v>
      </c>
      <c r="AF1896" s="157" t="s">
        <v>2396</v>
      </c>
      <c r="AG1896" s="157" t="str">
        <f>IFERROR(VLOOKUP(AF1896,'[6]archivo de datos'!$D$1:$E$1156,2,FALSE),"")</f>
        <v>CO-VAC-76109</v>
      </c>
      <c r="AH1896" s="157" t="s">
        <v>188</v>
      </c>
      <c r="AI1896" s="157" t="str">
        <f>IFERROR(VLOOKUP(AC1896,[6]Hoja3!$B$28:$E$38,2,FALSE),"")</f>
        <v>Gloria Teresita Serna Alzate</v>
      </c>
      <c r="AJ1896" s="157" t="str">
        <f>IFERROR(VLOOKUP(AC1896,[6]Hoja3!$B$28:$E$38,3,FALSE),"")</f>
        <v>602 5561125</v>
      </c>
      <c r="AK1896" s="167" t="str">
        <f>IFERROR(VLOOKUP(AC1896,[6]Hoja3!$B$28:$E$38,4,FALSE),"")</f>
        <v>gloria.serna@parquesnacionales.gov.co</v>
      </c>
      <c r="AL1896" s="168" t="s">
        <v>183</v>
      </c>
      <c r="AM1896" s="168" t="s">
        <v>183</v>
      </c>
      <c r="AN1896" s="168" t="s">
        <v>183</v>
      </c>
      <c r="AO1896" s="168" t="s">
        <v>183</v>
      </c>
      <c r="AP1896" s="168"/>
      <c r="AQ1896" s="157"/>
      <c r="AR1896" s="157"/>
      <c r="AS1896" s="157" t="s">
        <v>191</v>
      </c>
      <c r="AT1896" s="157"/>
    </row>
    <row r="1897" spans="1:46" ht="25.05" customHeight="1" x14ac:dyDescent="0.3">
      <c r="A1897" s="168"/>
      <c r="B1897" s="168">
        <v>15101506</v>
      </c>
      <c r="C1897" s="168" t="s">
        <v>2326</v>
      </c>
      <c r="D1897" s="157" t="s">
        <v>195</v>
      </c>
      <c r="E1897" s="168" t="s">
        <v>175</v>
      </c>
      <c r="F1897" s="158">
        <v>2</v>
      </c>
      <c r="G1897" s="158" t="str">
        <f>IFERROR(VLOOKUP(F1897,[6]Hoja4!$A$1:B2034,2,FALSE),"")</f>
        <v>FEBRERO</v>
      </c>
      <c r="H1897" s="148">
        <v>2</v>
      </c>
      <c r="I1897" s="158" t="str">
        <f>IFERROR(VLOOKUP(H1897,[6]Hoja4!$A$1:D2033,2,FALSE),"")</f>
        <v>FEBRERO</v>
      </c>
      <c r="J1897" s="148" t="s">
        <v>178</v>
      </c>
      <c r="K1897" s="148">
        <f>IFERROR(VLOOKUP(J1897,[6]LISTAS!$A$8:$B$11,2,FALSE),"")</f>
        <v>1</v>
      </c>
      <c r="L1897" s="159">
        <v>11</v>
      </c>
      <c r="M1897" s="160" t="s">
        <v>2750</v>
      </c>
      <c r="N1897" s="160" t="str">
        <f>IFERROR(VLOOKUP(M1897,'[6]archivo de datos'!$G$1:$H$24,2,FALSE),"")</f>
        <v/>
      </c>
      <c r="O1897" s="168" t="s">
        <v>214</v>
      </c>
      <c r="P1897" s="162">
        <f>IFERROR(VLOOKUP(O1897,'[6]archivo de datos'!$J$6:$K$12,2,FALSE),"")</f>
        <v>1</v>
      </c>
      <c r="Q1897" s="163" t="s">
        <v>49</v>
      </c>
      <c r="R1897" s="157" t="s">
        <v>181</v>
      </c>
      <c r="S1897" s="164" t="s">
        <v>182</v>
      </c>
      <c r="T1897" s="147" t="s">
        <v>164</v>
      </c>
      <c r="U1897" s="147" t="s">
        <v>558</v>
      </c>
      <c r="V1897" s="157" t="str">
        <f>+IFERROR(VLOOKUP(U1897,[6]Equivalencias!$M$2:$N$97,2,FALSE),"")</f>
        <v>Áreas cubiertas con jornadas de vigilancia</v>
      </c>
      <c r="W1897" s="168" t="s">
        <v>175</v>
      </c>
      <c r="X1897" s="154">
        <v>38753117</v>
      </c>
      <c r="Y1897" s="154">
        <v>38753117</v>
      </c>
      <c r="Z1897" s="168" t="s">
        <v>183</v>
      </c>
      <c r="AA1897" s="168" t="s">
        <v>2698</v>
      </c>
      <c r="AB1897" s="157">
        <f>IFERROR(VLOOKUP(AA1897,[6]Hoja4!$A$14:$B$19,2,FALSE),"")</f>
        <v>1</v>
      </c>
      <c r="AC1897" s="157" t="s">
        <v>171</v>
      </c>
      <c r="AD1897" s="157" t="s">
        <v>2735</v>
      </c>
      <c r="AE1897" s="157" t="s">
        <v>2280</v>
      </c>
      <c r="AF1897" s="157" t="s">
        <v>2396</v>
      </c>
      <c r="AG1897" s="157" t="str">
        <f>IFERROR(VLOOKUP(AF1897,'[6]archivo de datos'!$D$1:$E$1156,2,FALSE),"")</f>
        <v>CO-VAC-76109</v>
      </c>
      <c r="AH1897" s="157" t="s">
        <v>188</v>
      </c>
      <c r="AI1897" s="157" t="str">
        <f>IFERROR(VLOOKUP(AC1897,[6]Hoja3!$B$28:$E$38,2,FALSE),"")</f>
        <v>Gloria Teresita Serna Alzate</v>
      </c>
      <c r="AJ1897" s="157" t="str">
        <f>IFERROR(VLOOKUP(AC1897,[6]Hoja3!$B$28:$E$38,3,FALSE),"")</f>
        <v>602 5561125</v>
      </c>
      <c r="AK1897" s="167" t="str">
        <f>IFERROR(VLOOKUP(AC1897,[6]Hoja3!$B$28:$E$38,4,FALSE),"")</f>
        <v>gloria.serna@parquesnacionales.gov.co</v>
      </c>
      <c r="AL1897" s="168" t="s">
        <v>183</v>
      </c>
      <c r="AM1897" s="168" t="s">
        <v>183</v>
      </c>
      <c r="AN1897" s="168" t="s">
        <v>183</v>
      </c>
      <c r="AO1897" s="168" t="s">
        <v>183</v>
      </c>
      <c r="AP1897" s="168"/>
      <c r="AQ1897" s="157"/>
      <c r="AR1897" s="157"/>
      <c r="AS1897" s="157" t="s">
        <v>191</v>
      </c>
      <c r="AT1897" s="157"/>
    </row>
    <row r="1898" spans="1:46" ht="25.05" customHeight="1" x14ac:dyDescent="0.3">
      <c r="A1898" s="168"/>
      <c r="B1898" s="168">
        <v>15101506</v>
      </c>
      <c r="C1898" s="168" t="s">
        <v>2326</v>
      </c>
      <c r="D1898" s="157" t="s">
        <v>195</v>
      </c>
      <c r="E1898" s="168" t="s">
        <v>175</v>
      </c>
      <c r="F1898" s="158">
        <v>2</v>
      </c>
      <c r="G1898" s="158" t="str">
        <f>IFERROR(VLOOKUP(F1898,[6]Hoja4!$A$1:B2035,2,FALSE),"")</f>
        <v>FEBRERO</v>
      </c>
      <c r="H1898" s="148">
        <v>2</v>
      </c>
      <c r="I1898" s="158" t="str">
        <f>IFERROR(VLOOKUP(H1898,[6]Hoja4!$A$1:D2034,2,FALSE),"")</f>
        <v>FEBRERO</v>
      </c>
      <c r="J1898" s="148" t="s">
        <v>178</v>
      </c>
      <c r="K1898" s="148">
        <f>IFERROR(VLOOKUP(J1898,[6]LISTAS!$A$8:$B$11,2,FALSE),"")</f>
        <v>1</v>
      </c>
      <c r="L1898" s="159">
        <v>11</v>
      </c>
      <c r="M1898" s="160" t="s">
        <v>2750</v>
      </c>
      <c r="N1898" s="160" t="str">
        <f>IFERROR(VLOOKUP(M1898,'[6]archivo de datos'!$G$1:$H$24,2,FALSE),"")</f>
        <v/>
      </c>
      <c r="O1898" s="168" t="s">
        <v>214</v>
      </c>
      <c r="P1898" s="162">
        <f>IFERROR(VLOOKUP(O1898,'[6]archivo de datos'!$J$6:$K$12,2,FALSE),"")</f>
        <v>1</v>
      </c>
      <c r="Q1898" s="163" t="s">
        <v>49</v>
      </c>
      <c r="R1898" s="157" t="s">
        <v>181</v>
      </c>
      <c r="S1898" s="164" t="s">
        <v>182</v>
      </c>
      <c r="T1898" s="147" t="s">
        <v>164</v>
      </c>
      <c r="U1898" s="147" t="s">
        <v>558</v>
      </c>
      <c r="V1898" s="157" t="str">
        <f>+IFERROR(VLOOKUP(U1898,[6]Equivalencias!$M$2:$N$97,2,FALSE),"")</f>
        <v>Áreas cubiertas con jornadas de vigilancia</v>
      </c>
      <c r="W1898" s="168" t="s">
        <v>175</v>
      </c>
      <c r="X1898" s="154">
        <v>41249417</v>
      </c>
      <c r="Y1898" s="154">
        <v>41249417</v>
      </c>
      <c r="Z1898" s="168" t="s">
        <v>183</v>
      </c>
      <c r="AA1898" s="168" t="s">
        <v>2698</v>
      </c>
      <c r="AB1898" s="157">
        <f>IFERROR(VLOOKUP(AA1898,[6]Hoja4!$A$14:$B$19,2,FALSE),"")</f>
        <v>1</v>
      </c>
      <c r="AC1898" s="157" t="s">
        <v>171</v>
      </c>
      <c r="AD1898" s="157" t="s">
        <v>2735</v>
      </c>
      <c r="AE1898" s="157" t="s">
        <v>2280</v>
      </c>
      <c r="AF1898" s="157" t="s">
        <v>2396</v>
      </c>
      <c r="AG1898" s="157" t="str">
        <f>IFERROR(VLOOKUP(AF1898,'[6]archivo de datos'!$D$1:$E$1156,2,FALSE),"")</f>
        <v>CO-VAC-76109</v>
      </c>
      <c r="AH1898" s="157" t="s">
        <v>188</v>
      </c>
      <c r="AI1898" s="157" t="str">
        <f>IFERROR(VLOOKUP(AC1898,[6]Hoja3!$B$28:$E$38,2,FALSE),"")</f>
        <v>Gloria Teresita Serna Alzate</v>
      </c>
      <c r="AJ1898" s="157" t="str">
        <f>IFERROR(VLOOKUP(AC1898,[6]Hoja3!$B$28:$E$38,3,FALSE),"")</f>
        <v>602 5561125</v>
      </c>
      <c r="AK1898" s="167" t="str">
        <f>IFERROR(VLOOKUP(AC1898,[6]Hoja3!$B$28:$E$38,4,FALSE),"")</f>
        <v>gloria.serna@parquesnacionales.gov.co</v>
      </c>
      <c r="AL1898" s="168" t="s">
        <v>183</v>
      </c>
      <c r="AM1898" s="168" t="s">
        <v>183</v>
      </c>
      <c r="AN1898" s="168" t="s">
        <v>183</v>
      </c>
      <c r="AO1898" s="168" t="s">
        <v>183</v>
      </c>
      <c r="AP1898" s="168"/>
      <c r="AQ1898" s="157"/>
      <c r="AR1898" s="157"/>
      <c r="AS1898" s="157" t="s">
        <v>191</v>
      </c>
      <c r="AT1898" s="157"/>
    </row>
    <row r="1899" spans="1:46" ht="25.05" customHeight="1" x14ac:dyDescent="0.3">
      <c r="A1899" s="168"/>
      <c r="B1899" s="168">
        <v>78181500</v>
      </c>
      <c r="C1899" s="168" t="s">
        <v>2751</v>
      </c>
      <c r="D1899" s="157" t="s">
        <v>228</v>
      </c>
      <c r="E1899" s="168" t="s">
        <v>175</v>
      </c>
      <c r="F1899" s="158">
        <v>8</v>
      </c>
      <c r="G1899" s="158" t="str">
        <f>IFERROR(VLOOKUP(F1899,[6]Hoja4!$A$1:B2036,2,FALSE),"")</f>
        <v>AGOSTO</v>
      </c>
      <c r="H1899" s="148">
        <v>8</v>
      </c>
      <c r="I1899" s="158" t="str">
        <f>IFERROR(VLOOKUP(H1899,[6]Hoja4!$A$1:D2035,2,FALSE),"")</f>
        <v>AGOSTO</v>
      </c>
      <c r="J1899" s="148" t="s">
        <v>178</v>
      </c>
      <c r="K1899" s="148">
        <f>IFERROR(VLOOKUP(J1899,[6]LISTAS!$A$8:$B$11,2,FALSE),"")</f>
        <v>1</v>
      </c>
      <c r="L1899" s="159">
        <v>5</v>
      </c>
      <c r="M1899" s="160" t="s">
        <v>753</v>
      </c>
      <c r="N1899" s="160" t="str">
        <f>IFERROR(VLOOKUP(M1899,'[6]archivo de datos'!$G$1:$H$24,2,FALSE),"")</f>
        <v>CCE-06</v>
      </c>
      <c r="O1899" s="168" t="s">
        <v>214</v>
      </c>
      <c r="P1899" s="162">
        <f>IFERROR(VLOOKUP(O1899,'[6]archivo de datos'!$J$6:$K$12,2,FALSE),"")</f>
        <v>1</v>
      </c>
      <c r="Q1899" s="163" t="s">
        <v>49</v>
      </c>
      <c r="R1899" s="157" t="s">
        <v>181</v>
      </c>
      <c r="S1899" s="164" t="s">
        <v>182</v>
      </c>
      <c r="T1899" s="147" t="s">
        <v>164</v>
      </c>
      <c r="U1899" s="147" t="s">
        <v>558</v>
      </c>
      <c r="V1899" s="157" t="str">
        <f>+IFERROR(VLOOKUP(U1899,[6]Equivalencias!$M$2:$N$97,2,FALSE),"")</f>
        <v>Áreas cubiertas con jornadas de vigilancia</v>
      </c>
      <c r="W1899" s="168" t="s">
        <v>175</v>
      </c>
      <c r="X1899" s="154">
        <v>75000000</v>
      </c>
      <c r="Y1899" s="154">
        <v>75000000</v>
      </c>
      <c r="Z1899" s="168" t="s">
        <v>183</v>
      </c>
      <c r="AA1899" s="168" t="s">
        <v>2698</v>
      </c>
      <c r="AB1899" s="157">
        <f>IFERROR(VLOOKUP(AA1899,[6]Hoja4!$A$14:$B$19,2,FALSE),"")</f>
        <v>1</v>
      </c>
      <c r="AC1899" s="157" t="s">
        <v>171</v>
      </c>
      <c r="AD1899" s="157" t="s">
        <v>2735</v>
      </c>
      <c r="AE1899" s="157" t="s">
        <v>2280</v>
      </c>
      <c r="AF1899" s="157" t="s">
        <v>2396</v>
      </c>
      <c r="AG1899" s="157" t="str">
        <f>IFERROR(VLOOKUP(AF1899,'[6]archivo de datos'!$D$1:$E$1156,2,FALSE),"")</f>
        <v>CO-VAC-76109</v>
      </c>
      <c r="AH1899" s="157" t="s">
        <v>188</v>
      </c>
      <c r="AI1899" s="157" t="str">
        <f>IFERROR(VLOOKUP(AC1899,[6]Hoja3!$B$28:$E$38,2,FALSE),"")</f>
        <v>Gloria Teresita Serna Alzate</v>
      </c>
      <c r="AJ1899" s="157" t="str">
        <f>IFERROR(VLOOKUP(AC1899,[6]Hoja3!$B$28:$E$38,3,FALSE),"")</f>
        <v>602 5561125</v>
      </c>
      <c r="AK1899" s="167" t="str">
        <f>IFERROR(VLOOKUP(AC1899,[6]Hoja3!$B$28:$E$38,4,FALSE),"")</f>
        <v>gloria.serna@parquesnacionales.gov.co</v>
      </c>
      <c r="AL1899" s="168" t="s">
        <v>183</v>
      </c>
      <c r="AM1899" s="168" t="s">
        <v>183</v>
      </c>
      <c r="AN1899" s="168" t="s">
        <v>183</v>
      </c>
      <c r="AO1899" s="168" t="s">
        <v>183</v>
      </c>
      <c r="AP1899" s="168"/>
      <c r="AQ1899" s="157"/>
      <c r="AR1899" s="157"/>
      <c r="AS1899" s="157" t="s">
        <v>191</v>
      </c>
      <c r="AT1899" s="157"/>
    </row>
    <row r="1900" spans="1:46" ht="25.05" customHeight="1" x14ac:dyDescent="0.3">
      <c r="A1900" s="168"/>
      <c r="B1900" s="168">
        <v>50201706</v>
      </c>
      <c r="C1900" s="168" t="s">
        <v>2752</v>
      </c>
      <c r="D1900" s="157" t="s">
        <v>2328</v>
      </c>
      <c r="E1900" s="168" t="s">
        <v>175</v>
      </c>
      <c r="F1900" s="158">
        <v>7</v>
      </c>
      <c r="G1900" s="158" t="str">
        <f>IFERROR(VLOOKUP(F1900,[6]Hoja4!$A$1:B2037,2,FALSE),"")</f>
        <v>JULIO</v>
      </c>
      <c r="H1900" s="148">
        <v>7</v>
      </c>
      <c r="I1900" s="158" t="str">
        <f>IFERROR(VLOOKUP(H1900,[6]Hoja4!$A$1:D2036,2,FALSE),"")</f>
        <v>JULIO</v>
      </c>
      <c r="J1900" s="148" t="s">
        <v>178</v>
      </c>
      <c r="K1900" s="148">
        <f>IFERROR(VLOOKUP(J1900,[6]LISTAS!$A$8:$B$11,2,FALSE),"")</f>
        <v>1</v>
      </c>
      <c r="L1900" s="159">
        <v>2</v>
      </c>
      <c r="M1900" s="160" t="s">
        <v>196</v>
      </c>
      <c r="N1900" s="160" t="str">
        <f>IFERROR(VLOOKUP(M1900,'[6]archivo de datos'!$G$1:$H$24,2,FALSE),"")</f>
        <v>CCE-10</v>
      </c>
      <c r="O1900" s="168" t="s">
        <v>180</v>
      </c>
      <c r="P1900" s="162">
        <f>IFERROR(VLOOKUP(O1900,'[6]archivo de datos'!$J$6:$K$12,2,FALSE),"")</f>
        <v>0</v>
      </c>
      <c r="Q1900" s="163" t="s">
        <v>46</v>
      </c>
      <c r="R1900" s="157" t="s">
        <v>181</v>
      </c>
      <c r="S1900" s="164" t="s">
        <v>182</v>
      </c>
      <c r="T1900" s="147" t="s">
        <v>164</v>
      </c>
      <c r="U1900" s="147" t="s">
        <v>558</v>
      </c>
      <c r="V1900" s="157" t="str">
        <f>+IFERROR(VLOOKUP(U1900,[6]Equivalencias!$M$2:$N$97,2,FALSE),"")</f>
        <v>Áreas cubiertas con jornadas de vigilancia</v>
      </c>
      <c r="W1900" s="168" t="s">
        <v>175</v>
      </c>
      <c r="X1900" s="154">
        <v>6000000</v>
      </c>
      <c r="Y1900" s="154">
        <v>6000000</v>
      </c>
      <c r="Z1900" s="168" t="s">
        <v>183</v>
      </c>
      <c r="AA1900" s="168" t="s">
        <v>2698</v>
      </c>
      <c r="AB1900" s="157">
        <f>IFERROR(VLOOKUP(AA1900,[6]Hoja4!$A$14:$B$19,2,FALSE),"")</f>
        <v>1</v>
      </c>
      <c r="AC1900" s="157" t="s">
        <v>171</v>
      </c>
      <c r="AD1900" s="157" t="s">
        <v>2735</v>
      </c>
      <c r="AE1900" s="157" t="s">
        <v>2280</v>
      </c>
      <c r="AF1900" s="157" t="s">
        <v>2396</v>
      </c>
      <c r="AG1900" s="157" t="str">
        <f>IFERROR(VLOOKUP(AF1900,'[6]archivo de datos'!$D$1:$E$1156,2,FALSE),"")</f>
        <v>CO-VAC-76109</v>
      </c>
      <c r="AH1900" s="157" t="s">
        <v>188</v>
      </c>
      <c r="AI1900" s="157" t="str">
        <f>IFERROR(VLOOKUP(AC1900,[6]Hoja3!$B$28:$E$38,2,FALSE),"")</f>
        <v>Gloria Teresita Serna Alzate</v>
      </c>
      <c r="AJ1900" s="157" t="str">
        <f>IFERROR(VLOOKUP(AC1900,[6]Hoja3!$B$28:$E$38,3,FALSE),"")</f>
        <v>602 5561125</v>
      </c>
      <c r="AK1900" s="167" t="str">
        <f>IFERROR(VLOOKUP(AC1900,[6]Hoja3!$B$28:$E$38,4,FALSE),"")</f>
        <v>gloria.serna@parquesnacionales.gov.co</v>
      </c>
      <c r="AL1900" s="168" t="s">
        <v>183</v>
      </c>
      <c r="AM1900" s="168" t="s">
        <v>183</v>
      </c>
      <c r="AN1900" s="168" t="s">
        <v>183</v>
      </c>
      <c r="AO1900" s="168" t="s">
        <v>183</v>
      </c>
      <c r="AP1900" s="168"/>
      <c r="AQ1900" s="157"/>
      <c r="AR1900" s="157"/>
      <c r="AS1900" s="157" t="s">
        <v>191</v>
      </c>
      <c r="AT1900" s="157"/>
    </row>
    <row r="1901" spans="1:46" ht="25.05" customHeight="1" x14ac:dyDescent="0.3">
      <c r="A1901" s="168"/>
      <c r="B1901" s="168" t="s">
        <v>2753</v>
      </c>
      <c r="C1901" s="168" t="s">
        <v>2754</v>
      </c>
      <c r="D1901" s="157" t="s">
        <v>2328</v>
      </c>
      <c r="E1901" s="168" t="s">
        <v>175</v>
      </c>
      <c r="F1901" s="158">
        <v>7</v>
      </c>
      <c r="G1901" s="158" t="str">
        <f>IFERROR(VLOOKUP(F1901,[6]Hoja4!$A$1:B2038,2,FALSE),"")</f>
        <v>JULIO</v>
      </c>
      <c r="H1901" s="148">
        <v>7</v>
      </c>
      <c r="I1901" s="158" t="str">
        <f>IFERROR(VLOOKUP(H1901,[6]Hoja4!$A$1:D2037,2,FALSE),"")</f>
        <v>JULIO</v>
      </c>
      <c r="J1901" s="148" t="s">
        <v>178</v>
      </c>
      <c r="K1901" s="148">
        <f>IFERROR(VLOOKUP(J1901,[6]LISTAS!$A$8:$B$11,2,FALSE),"")</f>
        <v>1</v>
      </c>
      <c r="L1901" s="159">
        <v>2</v>
      </c>
      <c r="M1901" s="160" t="s">
        <v>196</v>
      </c>
      <c r="N1901" s="160" t="str">
        <f>IFERROR(VLOOKUP(M1901,'[6]archivo de datos'!$G$1:$H$24,2,FALSE),"")</f>
        <v>CCE-10</v>
      </c>
      <c r="O1901" s="168" t="s">
        <v>180</v>
      </c>
      <c r="P1901" s="162">
        <f>IFERROR(VLOOKUP(O1901,'[6]archivo de datos'!$J$6:$K$12,2,FALSE),"")</f>
        <v>0</v>
      </c>
      <c r="Q1901" s="163" t="s">
        <v>46</v>
      </c>
      <c r="R1901" s="157" t="s">
        <v>181</v>
      </c>
      <c r="S1901" s="164" t="s">
        <v>182</v>
      </c>
      <c r="T1901" s="147" t="s">
        <v>164</v>
      </c>
      <c r="U1901" s="147" t="s">
        <v>558</v>
      </c>
      <c r="V1901" s="157" t="str">
        <f>+IFERROR(VLOOKUP(U1901,[6]Equivalencias!$M$2:$N$97,2,FALSE),"")</f>
        <v>Áreas cubiertas con jornadas de vigilancia</v>
      </c>
      <c r="W1901" s="168" t="s">
        <v>175</v>
      </c>
      <c r="X1901" s="154">
        <v>3000000</v>
      </c>
      <c r="Y1901" s="154">
        <v>3000000</v>
      </c>
      <c r="Z1901" s="168" t="s">
        <v>183</v>
      </c>
      <c r="AA1901" s="168" t="s">
        <v>2698</v>
      </c>
      <c r="AB1901" s="157">
        <f>IFERROR(VLOOKUP(AA1901,[6]Hoja4!$A$14:$B$19,2,FALSE),"")</f>
        <v>1</v>
      </c>
      <c r="AC1901" s="157" t="s">
        <v>171</v>
      </c>
      <c r="AD1901" s="157" t="s">
        <v>2735</v>
      </c>
      <c r="AE1901" s="157" t="s">
        <v>2280</v>
      </c>
      <c r="AF1901" s="157" t="s">
        <v>2396</v>
      </c>
      <c r="AG1901" s="157" t="str">
        <f>IFERROR(VLOOKUP(AF1901,'[6]archivo de datos'!$D$1:$E$1156,2,FALSE),"")</f>
        <v>CO-VAC-76109</v>
      </c>
      <c r="AH1901" s="157" t="s">
        <v>188</v>
      </c>
      <c r="AI1901" s="157" t="str">
        <f>IFERROR(VLOOKUP(AC1901,[6]Hoja3!$B$28:$E$38,2,FALSE),"")</f>
        <v>Gloria Teresita Serna Alzate</v>
      </c>
      <c r="AJ1901" s="157" t="str">
        <f>IFERROR(VLOOKUP(AC1901,[6]Hoja3!$B$28:$E$38,3,FALSE),"")</f>
        <v>602 5561125</v>
      </c>
      <c r="AK1901" s="167" t="str">
        <f>IFERROR(VLOOKUP(AC1901,[6]Hoja3!$B$28:$E$38,4,FALSE),"")</f>
        <v>gloria.serna@parquesnacionales.gov.co</v>
      </c>
      <c r="AL1901" s="168" t="s">
        <v>183</v>
      </c>
      <c r="AM1901" s="168" t="s">
        <v>183</v>
      </c>
      <c r="AN1901" s="168" t="s">
        <v>183</v>
      </c>
      <c r="AO1901" s="168" t="s">
        <v>183</v>
      </c>
      <c r="AP1901" s="168"/>
      <c r="AQ1901" s="157"/>
      <c r="AR1901" s="157"/>
      <c r="AS1901" s="157" t="s">
        <v>191</v>
      </c>
      <c r="AT1901" s="157"/>
    </row>
    <row r="1902" spans="1:46" ht="25.05" customHeight="1" x14ac:dyDescent="0.3">
      <c r="A1902" s="168"/>
      <c r="B1902" s="168">
        <v>44121707</v>
      </c>
      <c r="C1902" s="168" t="s">
        <v>2729</v>
      </c>
      <c r="D1902" s="157" t="s">
        <v>202</v>
      </c>
      <c r="E1902" s="168" t="s">
        <v>175</v>
      </c>
      <c r="F1902" s="158">
        <v>7</v>
      </c>
      <c r="G1902" s="158" t="str">
        <f>IFERROR(VLOOKUP(F1902,[6]Hoja4!$A$1:B2039,2,FALSE),"")</f>
        <v>JULIO</v>
      </c>
      <c r="H1902" s="148">
        <v>7</v>
      </c>
      <c r="I1902" s="158" t="str">
        <f>IFERROR(VLOOKUP(H1902,[6]Hoja4!$A$1:D2038,2,FALSE),"")</f>
        <v>JULIO</v>
      </c>
      <c r="J1902" s="148" t="s">
        <v>178</v>
      </c>
      <c r="K1902" s="148">
        <f>IFERROR(VLOOKUP(J1902,[6]LISTAS!$A$8:$B$11,2,FALSE),"")</f>
        <v>1</v>
      </c>
      <c r="L1902" s="159">
        <v>3</v>
      </c>
      <c r="M1902" s="160" t="s">
        <v>2399</v>
      </c>
      <c r="N1902" s="160" t="str">
        <f>IFERROR(VLOOKUP(M1902,'[6]archivo de datos'!$G$1:$H$24,2,FALSE),"")</f>
        <v/>
      </c>
      <c r="O1902" s="168" t="s">
        <v>180</v>
      </c>
      <c r="P1902" s="162">
        <f>IFERROR(VLOOKUP(O1902,'[6]archivo de datos'!$J$6:$K$12,2,FALSE),"")</f>
        <v>0</v>
      </c>
      <c r="Q1902" s="163" t="s">
        <v>46</v>
      </c>
      <c r="R1902" s="157" t="s">
        <v>181</v>
      </c>
      <c r="S1902" s="164" t="s">
        <v>182</v>
      </c>
      <c r="T1902" s="147" t="s">
        <v>166</v>
      </c>
      <c r="U1902" s="147" t="s">
        <v>595</v>
      </c>
      <c r="V1902" s="157" t="str">
        <f>+IFERROR(VLOOKUP(U1902,[6]Equivalencias!$M$2:$N$97,2,FALSE),"")</f>
        <v xml:space="preserve">Áreas administradas </v>
      </c>
      <c r="W1902" s="168" t="s">
        <v>175</v>
      </c>
      <c r="X1902" s="154">
        <v>3000000</v>
      </c>
      <c r="Y1902" s="154">
        <v>3000000</v>
      </c>
      <c r="Z1902" s="168" t="s">
        <v>183</v>
      </c>
      <c r="AA1902" s="168" t="s">
        <v>2698</v>
      </c>
      <c r="AB1902" s="157">
        <f>IFERROR(VLOOKUP(AA1902,[6]Hoja4!$A$14:$B$19,2,FALSE),"")</f>
        <v>1</v>
      </c>
      <c r="AC1902" s="157" t="s">
        <v>171</v>
      </c>
      <c r="AD1902" s="157" t="s">
        <v>2735</v>
      </c>
      <c r="AE1902" s="157" t="s">
        <v>2280</v>
      </c>
      <c r="AF1902" s="157" t="s">
        <v>2396</v>
      </c>
      <c r="AG1902" s="157" t="str">
        <f>IFERROR(VLOOKUP(AF1902,'[6]archivo de datos'!$D$1:$E$1156,2,FALSE),"")</f>
        <v>CO-VAC-76109</v>
      </c>
      <c r="AH1902" s="157" t="s">
        <v>188</v>
      </c>
      <c r="AI1902" s="157" t="str">
        <f>IFERROR(VLOOKUP(AC1902,[6]Hoja3!$B$28:$E$38,2,FALSE),"")</f>
        <v>Gloria Teresita Serna Alzate</v>
      </c>
      <c r="AJ1902" s="157" t="str">
        <f>IFERROR(VLOOKUP(AC1902,[6]Hoja3!$B$28:$E$38,3,FALSE),"")</f>
        <v>602 5561125</v>
      </c>
      <c r="AK1902" s="167" t="str">
        <f>IFERROR(VLOOKUP(AC1902,[6]Hoja3!$B$28:$E$38,4,FALSE),"")</f>
        <v>gloria.serna@parquesnacionales.gov.co</v>
      </c>
      <c r="AL1902" s="168" t="s">
        <v>183</v>
      </c>
      <c r="AM1902" s="168" t="s">
        <v>183</v>
      </c>
      <c r="AN1902" s="168" t="s">
        <v>183</v>
      </c>
      <c r="AO1902" s="168" t="s">
        <v>183</v>
      </c>
      <c r="AP1902" s="168"/>
      <c r="AQ1902" s="157"/>
      <c r="AR1902" s="157"/>
      <c r="AS1902" s="157" t="s">
        <v>191</v>
      </c>
      <c r="AT1902" s="157"/>
    </row>
    <row r="1903" spans="1:46" ht="25.05" customHeight="1" x14ac:dyDescent="0.3">
      <c r="A1903" s="168"/>
      <c r="B1903" s="168" t="s">
        <v>2755</v>
      </c>
      <c r="C1903" s="168" t="s">
        <v>2756</v>
      </c>
      <c r="D1903" s="157" t="s">
        <v>2328</v>
      </c>
      <c r="E1903" s="168" t="s">
        <v>175</v>
      </c>
      <c r="F1903" s="158">
        <v>7</v>
      </c>
      <c r="G1903" s="158" t="str">
        <f>IFERROR(VLOOKUP(F1903,[6]Hoja4!$A$1:B2040,2,FALSE),"")</f>
        <v>JULIO</v>
      </c>
      <c r="H1903" s="148">
        <v>7</v>
      </c>
      <c r="I1903" s="158" t="str">
        <f>IFERROR(VLOOKUP(H1903,[6]Hoja4!$A$1:D2039,2,FALSE),"")</f>
        <v>JULIO</v>
      </c>
      <c r="J1903" s="148" t="s">
        <v>178</v>
      </c>
      <c r="K1903" s="148">
        <f>IFERROR(VLOOKUP(J1903,[6]LISTAS!$A$8:$B$11,2,FALSE),"")</f>
        <v>1</v>
      </c>
      <c r="L1903" s="159">
        <v>3</v>
      </c>
      <c r="M1903" s="160" t="s">
        <v>196</v>
      </c>
      <c r="N1903" s="160" t="str">
        <f>IFERROR(VLOOKUP(M1903,'[6]archivo de datos'!$G$1:$H$24,2,FALSE),"")</f>
        <v>CCE-10</v>
      </c>
      <c r="O1903" s="168" t="s">
        <v>180</v>
      </c>
      <c r="P1903" s="162">
        <f>IFERROR(VLOOKUP(O1903,'[6]archivo de datos'!$J$6:$K$12,2,FALSE),"")</f>
        <v>0</v>
      </c>
      <c r="Q1903" s="163" t="s">
        <v>46</v>
      </c>
      <c r="R1903" s="157" t="s">
        <v>181</v>
      </c>
      <c r="S1903" s="164" t="s">
        <v>182</v>
      </c>
      <c r="T1903" s="147" t="s">
        <v>166</v>
      </c>
      <c r="U1903" s="147" t="s">
        <v>595</v>
      </c>
      <c r="V1903" s="157" t="str">
        <f>+IFERROR(VLOOKUP(U1903,[6]Equivalencias!$M$2:$N$97,2,FALSE),"")</f>
        <v xml:space="preserve">Áreas administradas </v>
      </c>
      <c r="W1903" s="168" t="s">
        <v>175</v>
      </c>
      <c r="X1903" s="154">
        <v>4000000</v>
      </c>
      <c r="Y1903" s="154">
        <v>4000000</v>
      </c>
      <c r="Z1903" s="168" t="s">
        <v>183</v>
      </c>
      <c r="AA1903" s="168" t="s">
        <v>2698</v>
      </c>
      <c r="AB1903" s="157">
        <f>IFERROR(VLOOKUP(AA1903,[6]Hoja4!$A$14:$B$19,2,FALSE),"")</f>
        <v>1</v>
      </c>
      <c r="AC1903" s="157" t="s">
        <v>171</v>
      </c>
      <c r="AD1903" s="157" t="s">
        <v>2735</v>
      </c>
      <c r="AE1903" s="157" t="s">
        <v>2280</v>
      </c>
      <c r="AF1903" s="157" t="s">
        <v>2396</v>
      </c>
      <c r="AG1903" s="157" t="str">
        <f>IFERROR(VLOOKUP(AF1903,'[6]archivo de datos'!$D$1:$E$1156,2,FALSE),"")</f>
        <v>CO-VAC-76109</v>
      </c>
      <c r="AH1903" s="157" t="s">
        <v>188</v>
      </c>
      <c r="AI1903" s="157" t="str">
        <f>IFERROR(VLOOKUP(AC1903,[6]Hoja3!$B$28:$E$38,2,FALSE),"")</f>
        <v>Gloria Teresita Serna Alzate</v>
      </c>
      <c r="AJ1903" s="157" t="str">
        <f>IFERROR(VLOOKUP(AC1903,[6]Hoja3!$B$28:$E$38,3,FALSE),"")</f>
        <v>602 5561125</v>
      </c>
      <c r="AK1903" s="167" t="str">
        <f>IFERROR(VLOOKUP(AC1903,[6]Hoja3!$B$28:$E$38,4,FALSE),"")</f>
        <v>gloria.serna@parquesnacionales.gov.co</v>
      </c>
      <c r="AL1903" s="168" t="s">
        <v>183</v>
      </c>
      <c r="AM1903" s="168" t="s">
        <v>183</v>
      </c>
      <c r="AN1903" s="168" t="s">
        <v>183</v>
      </c>
      <c r="AO1903" s="168" t="s">
        <v>183</v>
      </c>
      <c r="AP1903" s="168"/>
      <c r="AQ1903" s="157"/>
      <c r="AR1903" s="157"/>
      <c r="AS1903" s="157" t="s">
        <v>191</v>
      </c>
      <c r="AT1903" s="157"/>
    </row>
    <row r="1904" spans="1:46" ht="25.05" customHeight="1" x14ac:dyDescent="0.3">
      <c r="A1904" s="168"/>
      <c r="B1904" s="168">
        <v>53101602</v>
      </c>
      <c r="C1904" s="168" t="s">
        <v>2757</v>
      </c>
      <c r="D1904" s="157" t="s">
        <v>202</v>
      </c>
      <c r="E1904" s="168" t="s">
        <v>175</v>
      </c>
      <c r="F1904" s="158">
        <v>5</v>
      </c>
      <c r="G1904" s="158" t="str">
        <f>IFERROR(VLOOKUP(F1904,[6]Hoja4!$A$1:B2041,2,FALSE),"")</f>
        <v>MAYO</v>
      </c>
      <c r="H1904" s="148">
        <v>5</v>
      </c>
      <c r="I1904" s="158" t="str">
        <f>IFERROR(VLOOKUP(H1904,[6]Hoja4!$A$1:D2040,2,FALSE),"")</f>
        <v>MAYO</v>
      </c>
      <c r="J1904" s="148" t="s">
        <v>178</v>
      </c>
      <c r="K1904" s="148">
        <f>IFERROR(VLOOKUP(J1904,[6]LISTAS!$A$8:$B$11,2,FALSE),"")</f>
        <v>1</v>
      </c>
      <c r="L1904" s="159">
        <v>7</v>
      </c>
      <c r="M1904" s="160" t="s">
        <v>196</v>
      </c>
      <c r="N1904" s="160" t="str">
        <f>IFERROR(VLOOKUP(M1904,'[6]archivo de datos'!$G$1:$H$24,2,FALSE),"")</f>
        <v>CCE-10</v>
      </c>
      <c r="O1904" s="168" t="s">
        <v>180</v>
      </c>
      <c r="P1904" s="162">
        <f>IFERROR(VLOOKUP(O1904,'[6]archivo de datos'!$J$6:$K$12,2,FALSE),"")</f>
        <v>0</v>
      </c>
      <c r="Q1904" s="163" t="s">
        <v>46</v>
      </c>
      <c r="R1904" s="157" t="s">
        <v>181</v>
      </c>
      <c r="S1904" s="164" t="s">
        <v>182</v>
      </c>
      <c r="T1904" s="132" t="s">
        <v>165</v>
      </c>
      <c r="U1904" s="147" t="s">
        <v>734</v>
      </c>
      <c r="V1904" s="157" t="str">
        <f>+IFERROR(VLOOKUP(U1904,[6]Equivalencias!$M$2:$N$97,2,FALSE),"")</f>
        <v>Visitantes que ingresan a las áreas protegidas nacionales</v>
      </c>
      <c r="W1904" s="168" t="s">
        <v>175</v>
      </c>
      <c r="X1904" s="154">
        <v>13000000</v>
      </c>
      <c r="Y1904" s="154">
        <v>13000000</v>
      </c>
      <c r="Z1904" s="168" t="s">
        <v>183</v>
      </c>
      <c r="AA1904" s="168" t="s">
        <v>2698</v>
      </c>
      <c r="AB1904" s="157">
        <f>IFERROR(VLOOKUP(AA1904,[6]Hoja4!$A$14:$B$19,2,FALSE),"")</f>
        <v>1</v>
      </c>
      <c r="AC1904" s="157" t="s">
        <v>171</v>
      </c>
      <c r="AD1904" s="157" t="s">
        <v>2735</v>
      </c>
      <c r="AE1904" s="157" t="s">
        <v>2280</v>
      </c>
      <c r="AF1904" s="157" t="s">
        <v>2396</v>
      </c>
      <c r="AG1904" s="157" t="str">
        <f>IFERROR(VLOOKUP(AF1904,'[6]archivo de datos'!$D$1:$E$1156,2,FALSE),"")</f>
        <v>CO-VAC-76109</v>
      </c>
      <c r="AH1904" s="157" t="s">
        <v>188</v>
      </c>
      <c r="AI1904" s="157" t="str">
        <f>IFERROR(VLOOKUP(AC1904,[6]Hoja3!$B$28:$E$38,2,FALSE),"")</f>
        <v>Gloria Teresita Serna Alzate</v>
      </c>
      <c r="AJ1904" s="157" t="str">
        <f>IFERROR(VLOOKUP(AC1904,[6]Hoja3!$B$28:$E$38,3,FALSE),"")</f>
        <v>602 5561125</v>
      </c>
      <c r="AK1904" s="167" t="str">
        <f>IFERROR(VLOOKUP(AC1904,[6]Hoja3!$B$28:$E$38,4,FALSE),"")</f>
        <v>gloria.serna@parquesnacionales.gov.co</v>
      </c>
      <c r="AL1904" s="168" t="s">
        <v>183</v>
      </c>
      <c r="AM1904" s="168" t="s">
        <v>183</v>
      </c>
      <c r="AN1904" s="168" t="s">
        <v>183</v>
      </c>
      <c r="AO1904" s="168" t="s">
        <v>183</v>
      </c>
      <c r="AP1904" s="168"/>
      <c r="AQ1904" s="157"/>
      <c r="AR1904" s="157"/>
      <c r="AS1904" s="157" t="s">
        <v>191</v>
      </c>
      <c r="AT1904" s="157"/>
    </row>
    <row r="1905" spans="1:46" ht="25.05" customHeight="1" x14ac:dyDescent="0.3">
      <c r="A1905" s="168"/>
      <c r="B1905" s="168">
        <v>80141607</v>
      </c>
      <c r="C1905" s="168" t="s">
        <v>2758</v>
      </c>
      <c r="D1905" s="157" t="s">
        <v>252</v>
      </c>
      <c r="E1905" s="168" t="s">
        <v>175</v>
      </c>
      <c r="F1905" s="158">
        <v>6</v>
      </c>
      <c r="G1905" s="158" t="str">
        <f>IFERROR(VLOOKUP(F1905,[6]Hoja4!$A$1:B2042,2,FALSE),"")</f>
        <v>JUNIO</v>
      </c>
      <c r="H1905" s="148">
        <v>6</v>
      </c>
      <c r="I1905" s="158" t="str">
        <f>IFERROR(VLOOKUP(H1905,[6]Hoja4!$A$1:D2041,2,FALSE),"")</f>
        <v>JUNIO</v>
      </c>
      <c r="J1905" s="148" t="s">
        <v>178</v>
      </c>
      <c r="K1905" s="148">
        <f>IFERROR(VLOOKUP(J1905,[6]LISTAS!$A$8:$B$11,2,FALSE),"")</f>
        <v>1</v>
      </c>
      <c r="L1905" s="159">
        <v>6</v>
      </c>
      <c r="M1905" s="160" t="s">
        <v>196</v>
      </c>
      <c r="N1905" s="160" t="str">
        <f>IFERROR(VLOOKUP(M1905,'[6]archivo de datos'!$G$1:$H$24,2,FALSE),"")</f>
        <v>CCE-10</v>
      </c>
      <c r="O1905" s="168" t="s">
        <v>180</v>
      </c>
      <c r="P1905" s="162">
        <f>IFERROR(VLOOKUP(O1905,'[6]archivo de datos'!$J$6:$K$12,2,FALSE),"")</f>
        <v>0</v>
      </c>
      <c r="Q1905" s="163" t="s">
        <v>46</v>
      </c>
      <c r="R1905" s="157" t="s">
        <v>181</v>
      </c>
      <c r="S1905" s="164" t="s">
        <v>182</v>
      </c>
      <c r="T1905" s="147" t="s">
        <v>160</v>
      </c>
      <c r="U1905" s="147" t="s">
        <v>581</v>
      </c>
      <c r="V1905" s="157" t="str">
        <f>+IFERROR(VLOOKUP(U1905,[6]Equivalencias!$M$2:$N$97,2,FALSE),"")</f>
        <v>Personas capacitadas con educación informal</v>
      </c>
      <c r="W1905" s="168" t="s">
        <v>175</v>
      </c>
      <c r="X1905" s="154">
        <v>10000000</v>
      </c>
      <c r="Y1905" s="154">
        <v>10000000</v>
      </c>
      <c r="Z1905" s="168" t="s">
        <v>183</v>
      </c>
      <c r="AA1905" s="168" t="s">
        <v>2698</v>
      </c>
      <c r="AB1905" s="157">
        <f>IFERROR(VLOOKUP(AA1905,[6]Hoja4!$A$14:$B$19,2,FALSE),"")</f>
        <v>1</v>
      </c>
      <c r="AC1905" s="157" t="s">
        <v>171</v>
      </c>
      <c r="AD1905" s="157" t="s">
        <v>2735</v>
      </c>
      <c r="AE1905" s="157" t="s">
        <v>2280</v>
      </c>
      <c r="AF1905" s="157" t="s">
        <v>2396</v>
      </c>
      <c r="AG1905" s="157" t="str">
        <f>IFERROR(VLOOKUP(AF1905,'[6]archivo de datos'!$D$1:$E$1156,2,FALSE),"")</f>
        <v>CO-VAC-76109</v>
      </c>
      <c r="AH1905" s="157" t="s">
        <v>188</v>
      </c>
      <c r="AI1905" s="157" t="str">
        <f>IFERROR(VLOOKUP(AC1905,[6]Hoja3!$B$28:$E$38,2,FALSE),"")</f>
        <v>Gloria Teresita Serna Alzate</v>
      </c>
      <c r="AJ1905" s="157" t="str">
        <f>IFERROR(VLOOKUP(AC1905,[6]Hoja3!$B$28:$E$38,3,FALSE),"")</f>
        <v>602 5561125</v>
      </c>
      <c r="AK1905" s="167" t="str">
        <f>IFERROR(VLOOKUP(AC1905,[6]Hoja3!$B$28:$E$38,4,FALSE),"")</f>
        <v>gloria.serna@parquesnacionales.gov.co</v>
      </c>
      <c r="AL1905" s="168" t="s">
        <v>183</v>
      </c>
      <c r="AM1905" s="168" t="s">
        <v>183</v>
      </c>
      <c r="AN1905" s="168" t="s">
        <v>183</v>
      </c>
      <c r="AO1905" s="168" t="s">
        <v>183</v>
      </c>
      <c r="AP1905" s="168"/>
      <c r="AQ1905" s="157"/>
      <c r="AR1905" s="157"/>
      <c r="AS1905" s="157" t="s">
        <v>191</v>
      </c>
      <c r="AT1905" s="157"/>
    </row>
    <row r="1906" spans="1:46" ht="25.05" customHeight="1" x14ac:dyDescent="0.3">
      <c r="A1906" s="168"/>
      <c r="B1906" s="168">
        <v>77101604</v>
      </c>
      <c r="C1906" s="168" t="s">
        <v>2759</v>
      </c>
      <c r="D1906" s="157" t="s">
        <v>270</v>
      </c>
      <c r="E1906" s="168" t="s">
        <v>175</v>
      </c>
      <c r="F1906" s="158">
        <v>7</v>
      </c>
      <c r="G1906" s="158" t="str">
        <f>IFERROR(VLOOKUP(F1906,[6]Hoja4!$A$1:B2043,2,FALSE),"")</f>
        <v>JULIO</v>
      </c>
      <c r="H1906" s="148">
        <v>7</v>
      </c>
      <c r="I1906" s="158" t="str">
        <f>IFERROR(VLOOKUP(H1906,[6]Hoja4!$A$1:D2042,2,FALSE),"")</f>
        <v>JULIO</v>
      </c>
      <c r="J1906" s="148" t="s">
        <v>178</v>
      </c>
      <c r="K1906" s="148">
        <f>IFERROR(VLOOKUP(J1906,[6]LISTAS!$A$8:$B$11,2,FALSE),"")</f>
        <v>1</v>
      </c>
      <c r="L1906" s="159">
        <v>3</v>
      </c>
      <c r="M1906" s="160" t="s">
        <v>213</v>
      </c>
      <c r="N1906" s="160" t="str">
        <f>IFERROR(VLOOKUP(M1906,'[6]archivo de datos'!$G$1:$H$24,2,FALSE),"")</f>
        <v>CCE-16</v>
      </c>
      <c r="O1906" s="168" t="s">
        <v>180</v>
      </c>
      <c r="P1906" s="162">
        <f>IFERROR(VLOOKUP(O1906,'[6]archivo de datos'!$J$6:$K$12,2,FALSE),"")</f>
        <v>0</v>
      </c>
      <c r="Q1906" s="163" t="s">
        <v>48</v>
      </c>
      <c r="R1906" s="157" t="s">
        <v>181</v>
      </c>
      <c r="S1906" s="164" t="s">
        <v>182</v>
      </c>
      <c r="T1906" s="147" t="s">
        <v>166</v>
      </c>
      <c r="U1906" s="147" t="s">
        <v>793</v>
      </c>
      <c r="V1906" s="157" t="str">
        <f>+IFERROR(VLOOKUP(U1906,[6]Equivalencias!$M$2:$N$97,2,FALSE),"")</f>
        <v xml:space="preserve">Áreas administradas </v>
      </c>
      <c r="W1906" s="168" t="s">
        <v>175</v>
      </c>
      <c r="X1906" s="154">
        <v>129753000</v>
      </c>
      <c r="Y1906" s="154">
        <v>129753000</v>
      </c>
      <c r="Z1906" s="168" t="s">
        <v>183</v>
      </c>
      <c r="AA1906" s="168" t="s">
        <v>2698</v>
      </c>
      <c r="AB1906" s="157">
        <f>IFERROR(VLOOKUP(AA1906,[6]Hoja4!$A$14:$B$19,2,FALSE),"")</f>
        <v>1</v>
      </c>
      <c r="AC1906" s="157" t="s">
        <v>171</v>
      </c>
      <c r="AD1906" s="157" t="s">
        <v>2735</v>
      </c>
      <c r="AE1906" s="157" t="s">
        <v>2280</v>
      </c>
      <c r="AF1906" s="157" t="s">
        <v>2396</v>
      </c>
      <c r="AG1906" s="157" t="str">
        <f>IFERROR(VLOOKUP(AF1906,'[6]archivo de datos'!$D$1:$E$1156,2,FALSE),"")</f>
        <v>CO-VAC-76109</v>
      </c>
      <c r="AH1906" s="157" t="s">
        <v>1649</v>
      </c>
      <c r="AI1906" s="157" t="str">
        <f>IFERROR(VLOOKUP(AC1906,[6]Hoja3!$B$28:$E$38,2,FALSE),"")</f>
        <v>Gloria Teresita Serna Alzate</v>
      </c>
      <c r="AJ1906" s="157" t="str">
        <f>IFERROR(VLOOKUP(AC1906,[6]Hoja3!$B$28:$E$38,3,FALSE),"")</f>
        <v>602 5561125</v>
      </c>
      <c r="AK1906" s="167" t="str">
        <f>IFERROR(VLOOKUP(AC1906,[6]Hoja3!$B$28:$E$38,4,FALSE),"")</f>
        <v>gloria.serna@parquesnacionales.gov.co</v>
      </c>
      <c r="AL1906" s="168" t="s">
        <v>183</v>
      </c>
      <c r="AM1906" s="168" t="s">
        <v>183</v>
      </c>
      <c r="AN1906" s="168" t="s">
        <v>183</v>
      </c>
      <c r="AO1906" s="168" t="s">
        <v>183</v>
      </c>
      <c r="AP1906" s="168"/>
      <c r="AQ1906" s="157"/>
      <c r="AR1906" s="157"/>
      <c r="AS1906" s="157" t="s">
        <v>191</v>
      </c>
      <c r="AT1906" s="157"/>
    </row>
    <row r="1907" spans="1:46" ht="25.05" customHeight="1" x14ac:dyDescent="0.3">
      <c r="A1907" s="168"/>
      <c r="B1907" s="168">
        <v>77101604</v>
      </c>
      <c r="C1907" s="168" t="s">
        <v>2759</v>
      </c>
      <c r="D1907" s="157" t="s">
        <v>270</v>
      </c>
      <c r="E1907" s="168" t="s">
        <v>175</v>
      </c>
      <c r="F1907" s="158">
        <v>7</v>
      </c>
      <c r="G1907" s="158" t="str">
        <f>IFERROR(VLOOKUP(F1907,[6]Hoja4!$A$1:B2044,2,FALSE),"")</f>
        <v>JULIO</v>
      </c>
      <c r="H1907" s="148">
        <v>7</v>
      </c>
      <c r="I1907" s="158" t="str">
        <f>IFERROR(VLOOKUP(H1907,[6]Hoja4!$A$1:D2043,2,FALSE),"")</f>
        <v>JULIO</v>
      </c>
      <c r="J1907" s="148" t="s">
        <v>178</v>
      </c>
      <c r="K1907" s="148">
        <f>IFERROR(VLOOKUP(J1907,[6]LISTAS!$A$8:$B$11,2,FALSE),"")</f>
        <v>1</v>
      </c>
      <c r="L1907" s="159">
        <v>3</v>
      </c>
      <c r="M1907" s="160" t="s">
        <v>213</v>
      </c>
      <c r="N1907" s="160" t="str">
        <f>IFERROR(VLOOKUP(M1907,'[6]archivo de datos'!$G$1:$H$24,2,FALSE),"")</f>
        <v>CCE-16</v>
      </c>
      <c r="O1907" s="168" t="s">
        <v>180</v>
      </c>
      <c r="P1907" s="162">
        <f>IFERROR(VLOOKUP(O1907,'[6]archivo de datos'!$J$6:$K$12,2,FALSE),"")</f>
        <v>0</v>
      </c>
      <c r="Q1907" s="163" t="s">
        <v>46</v>
      </c>
      <c r="R1907" s="157" t="s">
        <v>181</v>
      </c>
      <c r="S1907" s="164" t="s">
        <v>182</v>
      </c>
      <c r="T1907" s="147" t="s">
        <v>166</v>
      </c>
      <c r="U1907" s="147" t="s">
        <v>793</v>
      </c>
      <c r="V1907" s="157" t="str">
        <f>+IFERROR(VLOOKUP(U1907,[6]Equivalencias!$M$2:$N$97,2,FALSE),"")</f>
        <v xml:space="preserve">Áreas administradas </v>
      </c>
      <c r="W1907" s="168" t="s">
        <v>175</v>
      </c>
      <c r="X1907" s="154">
        <v>230247000</v>
      </c>
      <c r="Y1907" s="154">
        <v>230247000</v>
      </c>
      <c r="Z1907" s="168" t="s">
        <v>183</v>
      </c>
      <c r="AA1907" s="168" t="s">
        <v>2698</v>
      </c>
      <c r="AB1907" s="157">
        <f>IFERROR(VLOOKUP(AA1907,[6]Hoja4!$A$14:$B$19,2,FALSE),"")</f>
        <v>1</v>
      </c>
      <c r="AC1907" s="157" t="s">
        <v>171</v>
      </c>
      <c r="AD1907" s="157" t="s">
        <v>2735</v>
      </c>
      <c r="AE1907" s="157" t="s">
        <v>2280</v>
      </c>
      <c r="AF1907" s="157" t="s">
        <v>2396</v>
      </c>
      <c r="AG1907" s="157" t="str">
        <f>IFERROR(VLOOKUP(AF1907,'[6]archivo de datos'!$D$1:$E$1156,2,FALSE),"")</f>
        <v>CO-VAC-76109</v>
      </c>
      <c r="AH1907" s="157" t="s">
        <v>1649</v>
      </c>
      <c r="AI1907" s="157" t="str">
        <f>IFERROR(VLOOKUP(AC1907,[6]Hoja3!$B$28:$E$38,2,FALSE),"")</f>
        <v>Gloria Teresita Serna Alzate</v>
      </c>
      <c r="AJ1907" s="157" t="str">
        <f>IFERROR(VLOOKUP(AC1907,[6]Hoja3!$B$28:$E$38,3,FALSE),"")</f>
        <v>602 5561125</v>
      </c>
      <c r="AK1907" s="167" t="str">
        <f>IFERROR(VLOOKUP(AC1907,[6]Hoja3!$B$28:$E$38,4,FALSE),"")</f>
        <v>gloria.serna@parquesnacionales.gov.co</v>
      </c>
      <c r="AL1907" s="168" t="s">
        <v>183</v>
      </c>
      <c r="AM1907" s="168" t="s">
        <v>183</v>
      </c>
      <c r="AN1907" s="168" t="s">
        <v>183</v>
      </c>
      <c r="AO1907" s="168" t="s">
        <v>183</v>
      </c>
      <c r="AP1907" s="168"/>
      <c r="AQ1907" s="157"/>
      <c r="AR1907" s="157"/>
      <c r="AS1907" s="157" t="s">
        <v>191</v>
      </c>
      <c r="AT1907" s="157"/>
    </row>
    <row r="1908" spans="1:46" ht="25.05" customHeight="1" x14ac:dyDescent="0.3">
      <c r="A1908" s="168"/>
      <c r="B1908" s="168">
        <v>25172504</v>
      </c>
      <c r="C1908" s="168" t="s">
        <v>2760</v>
      </c>
      <c r="D1908" s="157" t="s">
        <v>202</v>
      </c>
      <c r="E1908" s="168" t="s">
        <v>175</v>
      </c>
      <c r="F1908" s="158">
        <v>6</v>
      </c>
      <c r="G1908" s="158" t="str">
        <f>IFERROR(VLOOKUP(F1908,[6]Hoja4!$A$1:B2045,2,FALSE),"")</f>
        <v>JUNIO</v>
      </c>
      <c r="H1908" s="148">
        <v>6</v>
      </c>
      <c r="I1908" s="158" t="str">
        <f>IFERROR(VLOOKUP(H1908,[6]Hoja4!$A$1:D2044,2,FALSE),"")</f>
        <v>JUNIO</v>
      </c>
      <c r="J1908" s="148" t="s">
        <v>178</v>
      </c>
      <c r="K1908" s="148">
        <f>IFERROR(VLOOKUP(J1908,[6]LISTAS!$A$8:$B$11,2,FALSE),"")</f>
        <v>1</v>
      </c>
      <c r="L1908" s="159">
        <v>1</v>
      </c>
      <c r="M1908" s="160" t="s">
        <v>196</v>
      </c>
      <c r="N1908" s="160" t="str">
        <f>IFERROR(VLOOKUP(M1908,'[6]archivo de datos'!$G$1:$H$24,2,FALSE),"")</f>
        <v>CCE-10</v>
      </c>
      <c r="O1908" s="168" t="s">
        <v>180</v>
      </c>
      <c r="P1908" s="162">
        <f>IFERROR(VLOOKUP(O1908,'[6]archivo de datos'!$J$6:$K$12,2,FALSE),"")</f>
        <v>0</v>
      </c>
      <c r="Q1908" s="163" t="s">
        <v>46</v>
      </c>
      <c r="R1908" s="157" t="s">
        <v>181</v>
      </c>
      <c r="S1908" s="164" t="s">
        <v>182</v>
      </c>
      <c r="T1908" s="147" t="s">
        <v>166</v>
      </c>
      <c r="U1908" s="147" t="s">
        <v>595</v>
      </c>
      <c r="V1908" s="157" t="str">
        <f>+IFERROR(VLOOKUP(U1908,[6]Equivalencias!$M$2:$N$97,2,FALSE),"")</f>
        <v xml:space="preserve">Áreas administradas </v>
      </c>
      <c r="W1908" s="168" t="s">
        <v>175</v>
      </c>
      <c r="X1908" s="154">
        <v>5000000</v>
      </c>
      <c r="Y1908" s="154">
        <v>5000000</v>
      </c>
      <c r="Z1908" s="168" t="s">
        <v>183</v>
      </c>
      <c r="AA1908" s="168" t="s">
        <v>2698</v>
      </c>
      <c r="AB1908" s="157">
        <f>IFERROR(VLOOKUP(AA1908,[6]Hoja4!$A$14:$B$19,2,FALSE),"")</f>
        <v>1</v>
      </c>
      <c r="AC1908" s="157" t="s">
        <v>171</v>
      </c>
      <c r="AD1908" s="157" t="s">
        <v>2735</v>
      </c>
      <c r="AE1908" s="157" t="s">
        <v>2280</v>
      </c>
      <c r="AF1908" s="157" t="s">
        <v>2396</v>
      </c>
      <c r="AG1908" s="157" t="str">
        <f>IFERROR(VLOOKUP(AF1908,'[6]archivo de datos'!$D$1:$E$1156,2,FALSE),"")</f>
        <v>CO-VAC-76109</v>
      </c>
      <c r="AH1908" s="157" t="s">
        <v>188</v>
      </c>
      <c r="AI1908" s="157" t="str">
        <f>IFERROR(VLOOKUP(AC1908,[6]Hoja3!$B$28:$E$38,2,FALSE),"")</f>
        <v>Gloria Teresita Serna Alzate</v>
      </c>
      <c r="AJ1908" s="157" t="str">
        <f>IFERROR(VLOOKUP(AC1908,[6]Hoja3!$B$28:$E$38,3,FALSE),"")</f>
        <v>602 5561125</v>
      </c>
      <c r="AK1908" s="167" t="str">
        <f>IFERROR(VLOOKUP(AC1908,[6]Hoja3!$B$28:$E$38,4,FALSE),"")</f>
        <v>gloria.serna@parquesnacionales.gov.co</v>
      </c>
      <c r="AL1908" s="168" t="s">
        <v>183</v>
      </c>
      <c r="AM1908" s="168" t="s">
        <v>183</v>
      </c>
      <c r="AN1908" s="168" t="s">
        <v>183</v>
      </c>
      <c r="AO1908" s="168" t="s">
        <v>183</v>
      </c>
      <c r="AP1908" s="168"/>
      <c r="AQ1908" s="157"/>
      <c r="AR1908" s="157"/>
      <c r="AS1908" s="157" t="s">
        <v>191</v>
      </c>
      <c r="AT1908" s="157"/>
    </row>
    <row r="1909" spans="1:46" ht="25.05" customHeight="1" x14ac:dyDescent="0.3">
      <c r="A1909" s="168"/>
      <c r="B1909" s="168" t="s">
        <v>175</v>
      </c>
      <c r="C1909" s="168" t="s">
        <v>2761</v>
      </c>
      <c r="D1909" s="157" t="s">
        <v>2762</v>
      </c>
      <c r="E1909" s="168" t="s">
        <v>175</v>
      </c>
      <c r="F1909" s="158">
        <v>1</v>
      </c>
      <c r="G1909" s="158" t="str">
        <f>IFERROR(VLOOKUP(F1909,[6]Hoja4!$A$1:B2046,2,FALSE),"")</f>
        <v>ENERO</v>
      </c>
      <c r="H1909" s="148">
        <v>1</v>
      </c>
      <c r="I1909" s="158" t="str">
        <f>IFERROR(VLOOKUP(H1909,[6]Hoja4!$A$1:D2045,2,FALSE),"")</f>
        <v>ENERO</v>
      </c>
      <c r="J1909" s="148" t="s">
        <v>178</v>
      </c>
      <c r="K1909" s="148">
        <f>IFERROR(VLOOKUP(J1909,[6]LISTAS!$A$8:$B$11,2,FALSE),"")</f>
        <v>1</v>
      </c>
      <c r="L1909" s="159">
        <v>12</v>
      </c>
      <c r="M1909" s="160" t="s">
        <v>179</v>
      </c>
      <c r="N1909" s="160" t="str">
        <f>IFERROR(VLOOKUP(M1909,'[6]archivo de datos'!$G$1:$H$24,2,FALSE),"")</f>
        <v>N/A</v>
      </c>
      <c r="O1909" s="168" t="s">
        <v>180</v>
      </c>
      <c r="P1909" s="162">
        <f>IFERROR(VLOOKUP(O1909,'[6]archivo de datos'!$J$6:$K$12,2,FALSE),"")</f>
        <v>0</v>
      </c>
      <c r="Q1909" s="163" t="s">
        <v>46</v>
      </c>
      <c r="R1909" s="157" t="s">
        <v>181</v>
      </c>
      <c r="S1909" s="164" t="s">
        <v>182</v>
      </c>
      <c r="T1909" s="147" t="s">
        <v>166</v>
      </c>
      <c r="U1909" s="147" t="s">
        <v>595</v>
      </c>
      <c r="V1909" s="157" t="str">
        <f>+IFERROR(VLOOKUP(U1909,[6]Equivalencias!$M$2:$N$97,2,FALSE),"")</f>
        <v xml:space="preserve">Áreas administradas </v>
      </c>
      <c r="W1909" s="168" t="s">
        <v>175</v>
      </c>
      <c r="X1909" s="154">
        <v>6000000</v>
      </c>
      <c r="Y1909" s="154">
        <v>6000000</v>
      </c>
      <c r="Z1909" s="168" t="s">
        <v>183</v>
      </c>
      <c r="AA1909" s="168" t="s">
        <v>2698</v>
      </c>
      <c r="AB1909" s="157">
        <f>IFERROR(VLOOKUP(AA1909,[6]Hoja4!$A$14:$B$19,2,FALSE),"")</f>
        <v>1</v>
      </c>
      <c r="AC1909" s="157" t="s">
        <v>171</v>
      </c>
      <c r="AD1909" s="157" t="s">
        <v>2735</v>
      </c>
      <c r="AE1909" s="157" t="s">
        <v>2280</v>
      </c>
      <c r="AF1909" s="157" t="s">
        <v>2396</v>
      </c>
      <c r="AG1909" s="157" t="str">
        <f>IFERROR(VLOOKUP(AF1909,'[6]archivo de datos'!$D$1:$E$1156,2,FALSE),"")</f>
        <v>CO-VAC-76109</v>
      </c>
      <c r="AH1909" s="157" t="s">
        <v>188</v>
      </c>
      <c r="AI1909" s="157" t="str">
        <f>IFERROR(VLOOKUP(AC1909,[6]Hoja3!$B$28:$E$38,2,FALSE),"")</f>
        <v>Gloria Teresita Serna Alzate</v>
      </c>
      <c r="AJ1909" s="157" t="str">
        <f>IFERROR(VLOOKUP(AC1909,[6]Hoja3!$B$28:$E$38,3,FALSE),"")</f>
        <v>602 5561125</v>
      </c>
      <c r="AK1909" s="167" t="str">
        <f>IFERROR(VLOOKUP(AC1909,[6]Hoja3!$B$28:$E$38,4,FALSE),"")</f>
        <v>gloria.serna@parquesnacionales.gov.co</v>
      </c>
      <c r="AL1909" s="168" t="s">
        <v>183</v>
      </c>
      <c r="AM1909" s="168" t="s">
        <v>183</v>
      </c>
      <c r="AN1909" s="168" t="s">
        <v>183</v>
      </c>
      <c r="AO1909" s="168" t="s">
        <v>183</v>
      </c>
      <c r="AP1909" s="168"/>
      <c r="AQ1909" s="157"/>
      <c r="AR1909" s="157"/>
      <c r="AS1909" s="157" t="s">
        <v>191</v>
      </c>
      <c r="AT1909" s="157"/>
    </row>
    <row r="1910" spans="1:46" ht="25.05" customHeight="1" x14ac:dyDescent="0.3">
      <c r="A1910" s="168"/>
      <c r="B1910" s="168" t="s">
        <v>175</v>
      </c>
      <c r="C1910" s="168" t="s">
        <v>2761</v>
      </c>
      <c r="D1910" s="157" t="s">
        <v>177</v>
      </c>
      <c r="E1910" s="168" t="s">
        <v>175</v>
      </c>
      <c r="F1910" s="158">
        <v>1</v>
      </c>
      <c r="G1910" s="158" t="str">
        <f>IFERROR(VLOOKUP(F1910,[6]Hoja4!$A$1:B2047,2,FALSE),"")</f>
        <v>ENERO</v>
      </c>
      <c r="H1910" s="148">
        <v>1</v>
      </c>
      <c r="I1910" s="158" t="str">
        <f>IFERROR(VLOOKUP(H1910,[6]Hoja4!$A$1:D2046,2,FALSE),"")</f>
        <v>ENERO</v>
      </c>
      <c r="J1910" s="148" t="s">
        <v>178</v>
      </c>
      <c r="K1910" s="148">
        <f>IFERROR(VLOOKUP(J1910,[6]LISTAS!$A$8:$B$11,2,FALSE),"")</f>
        <v>1</v>
      </c>
      <c r="L1910" s="159">
        <v>12</v>
      </c>
      <c r="M1910" s="160" t="s">
        <v>179</v>
      </c>
      <c r="N1910" s="160" t="str">
        <f>IFERROR(VLOOKUP(M1910,'[6]archivo de datos'!$G$1:$H$24,2,FALSE),"")</f>
        <v>N/A</v>
      </c>
      <c r="O1910" s="168" t="s">
        <v>214</v>
      </c>
      <c r="P1910" s="162">
        <f>IFERROR(VLOOKUP(O1910,'[6]archivo de datos'!$J$6:$K$12,2,FALSE),"")</f>
        <v>1</v>
      </c>
      <c r="Q1910" s="163" t="s">
        <v>49</v>
      </c>
      <c r="R1910" s="157" t="s">
        <v>181</v>
      </c>
      <c r="S1910" s="164" t="s">
        <v>182</v>
      </c>
      <c r="T1910" s="147" t="s">
        <v>166</v>
      </c>
      <c r="U1910" s="147" t="s">
        <v>595</v>
      </c>
      <c r="V1910" s="157" t="str">
        <f>+IFERROR(VLOOKUP(U1910,[6]Equivalencias!$M$2:$N$97,2,FALSE),"")</f>
        <v xml:space="preserve">Áreas administradas </v>
      </c>
      <c r="W1910" s="168" t="s">
        <v>175</v>
      </c>
      <c r="X1910" s="154">
        <v>4830170</v>
      </c>
      <c r="Y1910" s="154">
        <v>4830170</v>
      </c>
      <c r="Z1910" s="168" t="s">
        <v>183</v>
      </c>
      <c r="AA1910" s="168" t="s">
        <v>2698</v>
      </c>
      <c r="AB1910" s="157">
        <f>IFERROR(VLOOKUP(AA1910,[6]Hoja4!$A$14:$B$19,2,FALSE),"")</f>
        <v>1</v>
      </c>
      <c r="AC1910" s="157" t="s">
        <v>171</v>
      </c>
      <c r="AD1910" s="157" t="s">
        <v>2735</v>
      </c>
      <c r="AE1910" s="157" t="s">
        <v>2280</v>
      </c>
      <c r="AF1910" s="157" t="s">
        <v>2396</v>
      </c>
      <c r="AG1910" s="157" t="str">
        <f>IFERROR(VLOOKUP(AF1910,'[6]archivo de datos'!$D$1:$E$1156,2,FALSE),"")</f>
        <v>CO-VAC-76109</v>
      </c>
      <c r="AH1910" s="157" t="s">
        <v>188</v>
      </c>
      <c r="AI1910" s="157" t="str">
        <f>IFERROR(VLOOKUP(AC1910,[6]Hoja3!$B$28:$E$38,2,FALSE),"")</f>
        <v>Gloria Teresita Serna Alzate</v>
      </c>
      <c r="AJ1910" s="157" t="str">
        <f>IFERROR(VLOOKUP(AC1910,[6]Hoja3!$B$28:$E$38,3,FALSE),"")</f>
        <v>602 5561125</v>
      </c>
      <c r="AK1910" s="167" t="str">
        <f>IFERROR(VLOOKUP(AC1910,[6]Hoja3!$B$28:$E$38,4,FALSE),"")</f>
        <v>gloria.serna@parquesnacionales.gov.co</v>
      </c>
      <c r="AL1910" s="168" t="s">
        <v>183</v>
      </c>
      <c r="AM1910" s="168" t="s">
        <v>183</v>
      </c>
      <c r="AN1910" s="168" t="s">
        <v>183</v>
      </c>
      <c r="AO1910" s="168" t="s">
        <v>183</v>
      </c>
      <c r="AP1910" s="168"/>
      <c r="AQ1910" s="157"/>
      <c r="AR1910" s="157"/>
      <c r="AS1910" s="157" t="s">
        <v>191</v>
      </c>
      <c r="AT1910" s="157"/>
    </row>
    <row r="1911" spans="1:46" ht="25.05" customHeight="1" x14ac:dyDescent="0.3">
      <c r="A1911" s="168"/>
      <c r="B1911" s="168" t="s">
        <v>175</v>
      </c>
      <c r="C1911" s="168" t="s">
        <v>2761</v>
      </c>
      <c r="D1911" s="157" t="s">
        <v>177</v>
      </c>
      <c r="E1911" s="168" t="s">
        <v>175</v>
      </c>
      <c r="F1911" s="158">
        <v>1</v>
      </c>
      <c r="G1911" s="158" t="str">
        <f>IFERROR(VLOOKUP(F1911,[6]Hoja4!$A$1:B2048,2,FALSE),"")</f>
        <v>ENERO</v>
      </c>
      <c r="H1911" s="148">
        <v>1</v>
      </c>
      <c r="I1911" s="158" t="str">
        <f>IFERROR(VLOOKUP(H1911,[6]Hoja4!$A$1:D2047,2,FALSE),"")</f>
        <v>ENERO</v>
      </c>
      <c r="J1911" s="148" t="s">
        <v>178</v>
      </c>
      <c r="K1911" s="148">
        <f>IFERROR(VLOOKUP(J1911,[6]LISTAS!$A$8:$B$11,2,FALSE),"")</f>
        <v>1</v>
      </c>
      <c r="L1911" s="159">
        <v>12</v>
      </c>
      <c r="M1911" s="160" t="s">
        <v>179</v>
      </c>
      <c r="N1911" s="160" t="str">
        <f>IFERROR(VLOOKUP(M1911,'[6]archivo de datos'!$G$1:$H$24,2,FALSE),"")</f>
        <v>N/A</v>
      </c>
      <c r="O1911" s="168" t="s">
        <v>180</v>
      </c>
      <c r="P1911" s="162">
        <f>IFERROR(VLOOKUP(O1911,'[6]archivo de datos'!$J$6:$K$12,2,FALSE),"")</f>
        <v>0</v>
      </c>
      <c r="Q1911" s="163" t="s">
        <v>46</v>
      </c>
      <c r="R1911" s="157" t="s">
        <v>181</v>
      </c>
      <c r="S1911" s="164" t="s">
        <v>182</v>
      </c>
      <c r="T1911" s="147" t="s">
        <v>166</v>
      </c>
      <c r="U1911" s="147" t="s">
        <v>595</v>
      </c>
      <c r="V1911" s="157" t="str">
        <f>+IFERROR(VLOOKUP(U1911,[6]Equivalencias!$M$2:$N$97,2,FALSE),"")</f>
        <v xml:space="preserve">Áreas administradas </v>
      </c>
      <c r="W1911" s="168" t="s">
        <v>175</v>
      </c>
      <c r="X1911" s="154">
        <v>10765712</v>
      </c>
      <c r="Y1911" s="154">
        <v>10765712</v>
      </c>
      <c r="Z1911" s="168" t="s">
        <v>183</v>
      </c>
      <c r="AA1911" s="168" t="s">
        <v>2698</v>
      </c>
      <c r="AB1911" s="157">
        <f>IFERROR(VLOOKUP(AA1911,[6]Hoja4!$A$14:$B$19,2,FALSE),"")</f>
        <v>1</v>
      </c>
      <c r="AC1911" s="157" t="s">
        <v>171</v>
      </c>
      <c r="AD1911" s="157" t="s">
        <v>2735</v>
      </c>
      <c r="AE1911" s="157" t="s">
        <v>2280</v>
      </c>
      <c r="AF1911" s="157" t="s">
        <v>2396</v>
      </c>
      <c r="AG1911" s="157" t="str">
        <f>IFERROR(VLOOKUP(AF1911,'[6]archivo de datos'!$D$1:$E$1156,2,FALSE),"")</f>
        <v>CO-VAC-76109</v>
      </c>
      <c r="AH1911" s="157" t="s">
        <v>188</v>
      </c>
      <c r="AI1911" s="157" t="str">
        <f>IFERROR(VLOOKUP(AC1911,[6]Hoja3!$B$28:$E$38,2,FALSE),"")</f>
        <v>Gloria Teresita Serna Alzate</v>
      </c>
      <c r="AJ1911" s="157" t="str">
        <f>IFERROR(VLOOKUP(AC1911,[6]Hoja3!$B$28:$E$38,3,FALSE),"")</f>
        <v>602 5561125</v>
      </c>
      <c r="AK1911" s="167" t="str">
        <f>IFERROR(VLOOKUP(AC1911,[6]Hoja3!$B$28:$E$38,4,FALSE),"")</f>
        <v>gloria.serna@parquesnacionales.gov.co</v>
      </c>
      <c r="AL1911" s="168" t="s">
        <v>183</v>
      </c>
      <c r="AM1911" s="168" t="s">
        <v>183</v>
      </c>
      <c r="AN1911" s="168" t="s">
        <v>183</v>
      </c>
      <c r="AO1911" s="168" t="s">
        <v>183</v>
      </c>
      <c r="AP1911" s="168"/>
      <c r="AQ1911" s="157"/>
      <c r="AR1911" s="157"/>
      <c r="AS1911" s="157" t="s">
        <v>191</v>
      </c>
      <c r="AT1911" s="157"/>
    </row>
    <row r="1912" spans="1:46" ht="25.05" customHeight="1" x14ac:dyDescent="0.3">
      <c r="A1912" s="168"/>
      <c r="B1912" s="168">
        <v>80111600</v>
      </c>
      <c r="C1912" s="168" t="s">
        <v>2763</v>
      </c>
      <c r="D1912" s="157" t="s">
        <v>224</v>
      </c>
      <c r="E1912" s="168" t="s">
        <v>2764</v>
      </c>
      <c r="F1912" s="158">
        <v>1</v>
      </c>
      <c r="G1912" s="158" t="str">
        <f>IFERROR(VLOOKUP(F1912,[6]Hoja4!$A$1:B2049,2,FALSE),"")</f>
        <v>ENERO</v>
      </c>
      <c r="H1912" s="148">
        <v>1</v>
      </c>
      <c r="I1912" s="158" t="str">
        <f>IFERROR(VLOOKUP(H1912,[6]Hoja4!$A$1:D2048,2,FALSE),"")</f>
        <v>ENERO</v>
      </c>
      <c r="J1912" s="148" t="s">
        <v>178</v>
      </c>
      <c r="K1912" s="148">
        <f>IFERROR(VLOOKUP(J1912,[6]LISTAS!$A$8:$B$11,2,FALSE),"")</f>
        <v>1</v>
      </c>
      <c r="L1912" s="159">
        <v>11</v>
      </c>
      <c r="M1912" s="160" t="s">
        <v>213</v>
      </c>
      <c r="N1912" s="160" t="str">
        <f>IFERROR(VLOOKUP(M1912,'[6]archivo de datos'!$G$1:$H$24,2,FALSE),"")</f>
        <v>CCE-16</v>
      </c>
      <c r="O1912" s="168" t="s">
        <v>214</v>
      </c>
      <c r="P1912" s="162">
        <f>IFERROR(VLOOKUP(O1912,'[6]archivo de datos'!$J$6:$K$12,2,FALSE),"")</f>
        <v>1</v>
      </c>
      <c r="Q1912" s="163" t="s">
        <v>49</v>
      </c>
      <c r="R1912" s="157" t="s">
        <v>181</v>
      </c>
      <c r="S1912" s="164" t="s">
        <v>182</v>
      </c>
      <c r="T1912" s="147" t="s">
        <v>164</v>
      </c>
      <c r="U1912" s="147" t="s">
        <v>558</v>
      </c>
      <c r="V1912" s="157" t="str">
        <f>+IFERROR(VLOOKUP(U1912,[6]Equivalencias!$M$2:$N$97,2,FALSE),"")</f>
        <v>Áreas cubiertas con jornadas de vigilancia</v>
      </c>
      <c r="W1912" s="168">
        <v>2436451.61</v>
      </c>
      <c r="X1912" s="154">
        <v>27321375</v>
      </c>
      <c r="Y1912" s="154">
        <v>27321375</v>
      </c>
      <c r="Z1912" s="168">
        <v>0</v>
      </c>
      <c r="AA1912" s="168" t="s">
        <v>184</v>
      </c>
      <c r="AB1912" s="157">
        <f>IFERROR(VLOOKUP(AA1912,[6]Hoja4!$A$14:$B$19,2,FALSE),"")</f>
        <v>0</v>
      </c>
      <c r="AC1912" s="157" t="s">
        <v>171</v>
      </c>
      <c r="AD1912" s="157" t="s">
        <v>2765</v>
      </c>
      <c r="AE1912" s="157" t="s">
        <v>2766</v>
      </c>
      <c r="AF1912" s="157" t="s">
        <v>2767</v>
      </c>
      <c r="AG1912" s="157" t="str">
        <f>IFERROR(VLOOKUP(AF1912,'[6]archivo de datos'!$D$1:$E$1156,2,FALSE),"")</f>
        <v>CO-CHO-27075</v>
      </c>
      <c r="AH1912" s="157" t="s">
        <v>188</v>
      </c>
      <c r="AI1912" s="157" t="str">
        <f>IFERROR(VLOOKUP(AC1912,[6]Hoja3!$B$28:$E$38,2,FALSE),"")</f>
        <v>Gloria Teresita Serna Alzate</v>
      </c>
      <c r="AJ1912" s="157" t="str">
        <f>IFERROR(VLOOKUP(AC1912,[6]Hoja3!$B$28:$E$38,3,FALSE),"")</f>
        <v>602 5561125</v>
      </c>
      <c r="AK1912" s="167" t="str">
        <f>IFERROR(VLOOKUP(AC1912,[6]Hoja3!$B$28:$E$38,4,FALSE),"")</f>
        <v>gloria.serna@parquesnacionales.gov.co</v>
      </c>
      <c r="AL1912" s="168" t="s">
        <v>183</v>
      </c>
      <c r="AM1912" s="168" t="s">
        <v>183</v>
      </c>
      <c r="AN1912" s="168" t="s">
        <v>183</v>
      </c>
      <c r="AO1912" s="168" t="s">
        <v>183</v>
      </c>
      <c r="AP1912" s="168"/>
      <c r="AQ1912" s="157"/>
      <c r="AR1912" s="157"/>
      <c r="AS1912" s="157" t="s">
        <v>191</v>
      </c>
      <c r="AT1912" s="157"/>
    </row>
    <row r="1913" spans="1:46" ht="25.05" customHeight="1" x14ac:dyDescent="0.3">
      <c r="A1913" s="168"/>
      <c r="B1913" s="168">
        <v>80111600</v>
      </c>
      <c r="C1913" s="168" t="s">
        <v>2768</v>
      </c>
      <c r="D1913" s="157" t="s">
        <v>224</v>
      </c>
      <c r="E1913" s="168" t="s">
        <v>2764</v>
      </c>
      <c r="F1913" s="158">
        <v>1</v>
      </c>
      <c r="G1913" s="158" t="str">
        <f>IFERROR(VLOOKUP(F1913,[6]Hoja4!$A$1:B2050,2,FALSE),"")</f>
        <v>ENERO</v>
      </c>
      <c r="H1913" s="148">
        <v>1</v>
      </c>
      <c r="I1913" s="158" t="str">
        <f>IFERROR(VLOOKUP(H1913,[6]Hoja4!$A$1:D2049,2,FALSE),"")</f>
        <v>ENERO</v>
      </c>
      <c r="J1913" s="148" t="s">
        <v>178</v>
      </c>
      <c r="K1913" s="148">
        <f>IFERROR(VLOOKUP(J1913,[6]LISTAS!$A$8:$B$11,2,FALSE),"")</f>
        <v>1</v>
      </c>
      <c r="L1913" s="159">
        <v>11</v>
      </c>
      <c r="M1913" s="160" t="s">
        <v>213</v>
      </c>
      <c r="N1913" s="160" t="str">
        <f>IFERROR(VLOOKUP(M1913,'[6]archivo de datos'!$G$1:$H$24,2,FALSE),"")</f>
        <v>CCE-16</v>
      </c>
      <c r="O1913" s="168" t="s">
        <v>214</v>
      </c>
      <c r="P1913" s="162">
        <f>IFERROR(VLOOKUP(O1913,'[6]archivo de datos'!$J$6:$K$12,2,FALSE),"")</f>
        <v>1</v>
      </c>
      <c r="Q1913" s="163" t="s">
        <v>49</v>
      </c>
      <c r="R1913" s="157" t="s">
        <v>181</v>
      </c>
      <c r="S1913" s="164" t="s">
        <v>182</v>
      </c>
      <c r="T1913" s="147" t="s">
        <v>164</v>
      </c>
      <c r="U1913" s="147" t="s">
        <v>558</v>
      </c>
      <c r="V1913" s="157" t="str">
        <f>+IFERROR(VLOOKUP(U1913,[6]Equivalencias!$M$2:$N$97,2,FALSE),"")</f>
        <v>Áreas cubiertas con jornadas de vigilancia</v>
      </c>
      <c r="W1913" s="168">
        <v>2436451.61</v>
      </c>
      <c r="X1913" s="154">
        <v>28563256</v>
      </c>
      <c r="Y1913" s="154">
        <v>28563256</v>
      </c>
      <c r="Z1913" s="168">
        <v>0</v>
      </c>
      <c r="AA1913" s="168" t="s">
        <v>184</v>
      </c>
      <c r="AB1913" s="157">
        <f>IFERROR(VLOOKUP(AA1913,[6]Hoja4!$A$14:$B$19,2,FALSE),"")</f>
        <v>0</v>
      </c>
      <c r="AC1913" s="157" t="s">
        <v>171</v>
      </c>
      <c r="AD1913" s="157" t="s">
        <v>2765</v>
      </c>
      <c r="AE1913" s="157" t="s">
        <v>2766</v>
      </c>
      <c r="AF1913" s="157" t="s">
        <v>2767</v>
      </c>
      <c r="AG1913" s="157" t="str">
        <f>IFERROR(VLOOKUP(AF1913,'[6]archivo de datos'!$D$1:$E$1156,2,FALSE),"")</f>
        <v>CO-CHO-27075</v>
      </c>
      <c r="AH1913" s="157" t="s">
        <v>188</v>
      </c>
      <c r="AI1913" s="157" t="str">
        <f>IFERROR(VLOOKUP(AC1913,[6]Hoja3!$B$28:$E$38,2,FALSE),"")</f>
        <v>Gloria Teresita Serna Alzate</v>
      </c>
      <c r="AJ1913" s="157" t="str">
        <f>IFERROR(VLOOKUP(AC1913,[6]Hoja3!$B$28:$E$38,3,FALSE),"")</f>
        <v>602 5561125</v>
      </c>
      <c r="AK1913" s="167" t="str">
        <f>IFERROR(VLOOKUP(AC1913,[6]Hoja3!$B$28:$E$38,4,FALSE),"")</f>
        <v>gloria.serna@parquesnacionales.gov.co</v>
      </c>
      <c r="AL1913" s="168" t="s">
        <v>183</v>
      </c>
      <c r="AM1913" s="168" t="s">
        <v>183</v>
      </c>
      <c r="AN1913" s="168" t="s">
        <v>183</v>
      </c>
      <c r="AO1913" s="168" t="s">
        <v>183</v>
      </c>
      <c r="AP1913" s="168"/>
      <c r="AQ1913" s="157"/>
      <c r="AR1913" s="157"/>
      <c r="AS1913" s="157" t="s">
        <v>191</v>
      </c>
      <c r="AT1913" s="157"/>
    </row>
    <row r="1914" spans="1:46" ht="25.05" customHeight="1" x14ac:dyDescent="0.3">
      <c r="A1914" s="168"/>
      <c r="B1914" s="168">
        <v>80111600</v>
      </c>
      <c r="C1914" s="168" t="s">
        <v>2769</v>
      </c>
      <c r="D1914" s="157" t="s">
        <v>224</v>
      </c>
      <c r="E1914" s="168" t="s">
        <v>2770</v>
      </c>
      <c r="F1914" s="158">
        <v>1</v>
      </c>
      <c r="G1914" s="158" t="str">
        <f>IFERROR(VLOOKUP(F1914,[6]Hoja4!$A$1:B2051,2,FALSE),"")</f>
        <v>ENERO</v>
      </c>
      <c r="H1914" s="148">
        <v>1</v>
      </c>
      <c r="I1914" s="158" t="str">
        <f>IFERROR(VLOOKUP(H1914,[6]Hoja4!$A$1:D2050,2,FALSE),"")</f>
        <v>ENERO</v>
      </c>
      <c r="J1914" s="148" t="s">
        <v>178</v>
      </c>
      <c r="K1914" s="148">
        <f>IFERROR(VLOOKUP(J1914,[6]LISTAS!$A$8:$B$11,2,FALSE),"")</f>
        <v>1</v>
      </c>
      <c r="L1914" s="159">
        <v>9</v>
      </c>
      <c r="M1914" s="160" t="s">
        <v>213</v>
      </c>
      <c r="N1914" s="160" t="str">
        <f>IFERROR(VLOOKUP(M1914,'[6]archivo de datos'!$G$1:$H$24,2,FALSE),"")</f>
        <v>CCE-16</v>
      </c>
      <c r="O1914" s="168" t="s">
        <v>180</v>
      </c>
      <c r="P1914" s="162">
        <f>IFERROR(VLOOKUP(O1914,'[6]archivo de datos'!$J$6:$K$12,2,FALSE),"")</f>
        <v>0</v>
      </c>
      <c r="Q1914" s="163" t="s">
        <v>46</v>
      </c>
      <c r="R1914" s="157" t="s">
        <v>181</v>
      </c>
      <c r="S1914" s="164" t="s">
        <v>182</v>
      </c>
      <c r="T1914" s="147" t="s">
        <v>166</v>
      </c>
      <c r="U1914" s="147" t="s">
        <v>793</v>
      </c>
      <c r="V1914" s="157" t="str">
        <f>+IFERROR(VLOOKUP(U1914,[6]Equivalencias!$M$2:$N$97,2,FALSE),"")</f>
        <v xml:space="preserve">Áreas administradas </v>
      </c>
      <c r="W1914" s="168">
        <v>1891324.11</v>
      </c>
      <c r="X1914" s="154">
        <v>17352440</v>
      </c>
      <c r="Y1914" s="154">
        <v>17352440</v>
      </c>
      <c r="Z1914" s="168">
        <v>0</v>
      </c>
      <c r="AA1914" s="168" t="s">
        <v>184</v>
      </c>
      <c r="AB1914" s="157">
        <f>IFERROR(VLOOKUP(AA1914,[6]Hoja4!$A$14:$B$19,2,FALSE),"")</f>
        <v>0</v>
      </c>
      <c r="AC1914" s="157" t="s">
        <v>171</v>
      </c>
      <c r="AD1914" s="157" t="s">
        <v>2765</v>
      </c>
      <c r="AE1914" s="157" t="s">
        <v>2766</v>
      </c>
      <c r="AF1914" s="157" t="s">
        <v>2767</v>
      </c>
      <c r="AG1914" s="157" t="str">
        <f>IFERROR(VLOOKUP(AF1914,'[6]archivo de datos'!$D$1:$E$1156,2,FALSE),"")</f>
        <v>CO-CHO-27075</v>
      </c>
      <c r="AH1914" s="157" t="s">
        <v>188</v>
      </c>
      <c r="AI1914" s="157" t="str">
        <f>IFERROR(VLOOKUP(AC1914,[6]Hoja3!$B$28:$E$38,2,FALSE),"")</f>
        <v>Gloria Teresita Serna Alzate</v>
      </c>
      <c r="AJ1914" s="157" t="str">
        <f>IFERROR(VLOOKUP(AC1914,[6]Hoja3!$B$28:$E$38,3,FALSE),"")</f>
        <v>602 5561125</v>
      </c>
      <c r="AK1914" s="167" t="str">
        <f>IFERROR(VLOOKUP(AC1914,[6]Hoja3!$B$28:$E$38,4,FALSE),"")</f>
        <v>gloria.serna@parquesnacionales.gov.co</v>
      </c>
      <c r="AL1914" s="168" t="s">
        <v>183</v>
      </c>
      <c r="AM1914" s="168" t="s">
        <v>183</v>
      </c>
      <c r="AN1914" s="168" t="s">
        <v>183</v>
      </c>
      <c r="AO1914" s="168" t="s">
        <v>183</v>
      </c>
      <c r="AP1914" s="168"/>
      <c r="AQ1914" s="157"/>
      <c r="AR1914" s="157"/>
      <c r="AS1914" s="157" t="s">
        <v>191</v>
      </c>
      <c r="AT1914" s="157"/>
    </row>
    <row r="1915" spans="1:46" ht="25.05" customHeight="1" x14ac:dyDescent="0.3">
      <c r="A1915" s="168"/>
      <c r="B1915" s="168">
        <v>80111600</v>
      </c>
      <c r="C1915" s="168" t="s">
        <v>2771</v>
      </c>
      <c r="D1915" s="157" t="s">
        <v>224</v>
      </c>
      <c r="E1915" s="168" t="s">
        <v>2772</v>
      </c>
      <c r="F1915" s="158">
        <v>1</v>
      </c>
      <c r="G1915" s="158" t="str">
        <f>IFERROR(VLOOKUP(F1915,[6]Hoja4!$A$1:B2052,2,FALSE),"")</f>
        <v>ENERO</v>
      </c>
      <c r="H1915" s="148">
        <v>1</v>
      </c>
      <c r="I1915" s="158" t="str">
        <f>IFERROR(VLOOKUP(H1915,[6]Hoja4!$A$1:D2051,2,FALSE),"")</f>
        <v>ENERO</v>
      </c>
      <c r="J1915" s="148" t="s">
        <v>178</v>
      </c>
      <c r="K1915" s="148">
        <f>IFERROR(VLOOKUP(J1915,[6]LISTAS!$A$8:$B$11,2,FALSE),"")</f>
        <v>1</v>
      </c>
      <c r="L1915" s="159">
        <v>10</v>
      </c>
      <c r="M1915" s="160" t="s">
        <v>213</v>
      </c>
      <c r="N1915" s="160" t="str">
        <f>IFERROR(VLOOKUP(M1915,'[6]archivo de datos'!$G$1:$H$24,2,FALSE),"")</f>
        <v>CCE-16</v>
      </c>
      <c r="O1915" s="168" t="s">
        <v>180</v>
      </c>
      <c r="P1915" s="162">
        <f>IFERROR(VLOOKUP(O1915,'[6]archivo de datos'!$J$6:$K$12,2,FALSE),"")</f>
        <v>0</v>
      </c>
      <c r="Q1915" s="163" t="s">
        <v>48</v>
      </c>
      <c r="R1915" s="157" t="s">
        <v>181</v>
      </c>
      <c r="S1915" s="164" t="s">
        <v>182</v>
      </c>
      <c r="T1915" s="147" t="s">
        <v>163</v>
      </c>
      <c r="U1915" s="157" t="s">
        <v>690</v>
      </c>
      <c r="V1915" s="157" t="str">
        <f>+IFERROR(VLOOKUP(U1915,[6]Equivalencias!$M$2:$N$97,2,FALSE),"")</f>
        <v>Áreas en proceso de restauración</v>
      </c>
      <c r="W1915" s="168">
        <v>1891324.11</v>
      </c>
      <c r="X1915" s="154">
        <v>20244513</v>
      </c>
      <c r="Y1915" s="154">
        <v>20244513</v>
      </c>
      <c r="Z1915" s="168">
        <v>0</v>
      </c>
      <c r="AA1915" s="168" t="s">
        <v>184</v>
      </c>
      <c r="AB1915" s="157">
        <f>IFERROR(VLOOKUP(AA1915,[6]Hoja4!$A$14:$B$19,2,FALSE),"")</f>
        <v>0</v>
      </c>
      <c r="AC1915" s="157" t="s">
        <v>171</v>
      </c>
      <c r="AD1915" s="157" t="s">
        <v>2765</v>
      </c>
      <c r="AE1915" s="157" t="s">
        <v>2766</v>
      </c>
      <c r="AF1915" s="157" t="s">
        <v>2767</v>
      </c>
      <c r="AG1915" s="157" t="str">
        <f>IFERROR(VLOOKUP(AF1915,'[6]archivo de datos'!$D$1:$E$1156,2,FALSE),"")</f>
        <v>CO-CHO-27075</v>
      </c>
      <c r="AH1915" s="157" t="s">
        <v>188</v>
      </c>
      <c r="AI1915" s="157" t="str">
        <f>IFERROR(VLOOKUP(AC1915,[6]Hoja3!$B$28:$E$38,2,FALSE),"")</f>
        <v>Gloria Teresita Serna Alzate</v>
      </c>
      <c r="AJ1915" s="157" t="str">
        <f>IFERROR(VLOOKUP(AC1915,[6]Hoja3!$B$28:$E$38,3,FALSE),"")</f>
        <v>602 5561125</v>
      </c>
      <c r="AK1915" s="167" t="str">
        <f>IFERROR(VLOOKUP(AC1915,[6]Hoja3!$B$28:$E$38,4,FALSE),"")</f>
        <v>gloria.serna@parquesnacionales.gov.co</v>
      </c>
      <c r="AL1915" s="168" t="s">
        <v>183</v>
      </c>
      <c r="AM1915" s="168" t="s">
        <v>183</v>
      </c>
      <c r="AN1915" s="168" t="s">
        <v>183</v>
      </c>
      <c r="AO1915" s="168" t="s">
        <v>183</v>
      </c>
      <c r="AP1915" s="168"/>
      <c r="AQ1915" s="157"/>
      <c r="AR1915" s="157"/>
      <c r="AS1915" s="157" t="s">
        <v>191</v>
      </c>
      <c r="AT1915" s="157"/>
    </row>
    <row r="1916" spans="1:46" ht="25.05" customHeight="1" x14ac:dyDescent="0.3">
      <c r="A1916" s="168"/>
      <c r="B1916" s="168">
        <v>80111600</v>
      </c>
      <c r="C1916" s="168" t="s">
        <v>2773</v>
      </c>
      <c r="D1916" s="157" t="s">
        <v>224</v>
      </c>
      <c r="E1916" s="168" t="s">
        <v>2774</v>
      </c>
      <c r="F1916" s="158">
        <v>1</v>
      </c>
      <c r="G1916" s="158" t="str">
        <f>IFERROR(VLOOKUP(F1916,[6]Hoja4!$A$1:B2053,2,FALSE),"")</f>
        <v>ENERO</v>
      </c>
      <c r="H1916" s="148">
        <v>1</v>
      </c>
      <c r="I1916" s="158" t="str">
        <f>IFERROR(VLOOKUP(H1916,[6]Hoja4!$A$1:D2052,2,FALSE),"")</f>
        <v>ENERO</v>
      </c>
      <c r="J1916" s="148" t="s">
        <v>178</v>
      </c>
      <c r="K1916" s="148">
        <f>IFERROR(VLOOKUP(J1916,[6]LISTAS!$A$8:$B$11,2,FALSE),"")</f>
        <v>1</v>
      </c>
      <c r="L1916" s="159">
        <v>10</v>
      </c>
      <c r="M1916" s="160" t="s">
        <v>213</v>
      </c>
      <c r="N1916" s="160" t="str">
        <f>IFERROR(VLOOKUP(M1916,'[6]archivo de datos'!$G$1:$H$24,2,FALSE),"")</f>
        <v>CCE-16</v>
      </c>
      <c r="O1916" s="168" t="s">
        <v>180</v>
      </c>
      <c r="P1916" s="162">
        <f>IFERROR(VLOOKUP(O1916,'[6]archivo de datos'!$J$6:$K$12,2,FALSE),"")</f>
        <v>0</v>
      </c>
      <c r="Q1916" s="163" t="s">
        <v>48</v>
      </c>
      <c r="R1916" s="157" t="s">
        <v>181</v>
      </c>
      <c r="S1916" s="164" t="s">
        <v>182</v>
      </c>
      <c r="T1916" s="157" t="s">
        <v>168</v>
      </c>
      <c r="U1916" s="157" t="s">
        <v>695</v>
      </c>
      <c r="V1916" s="157" t="str">
        <f>+IFERROR(VLOOKUP(U1916,[6]Equivalencias!$M$2:$N$97,2,FALSE),"")</f>
        <v>Plántulas producidas</v>
      </c>
      <c r="W1916" s="168">
        <v>1891325.14</v>
      </c>
      <c r="X1916" s="154">
        <v>22977522</v>
      </c>
      <c r="Y1916" s="154">
        <v>22977522</v>
      </c>
      <c r="Z1916" s="168">
        <v>0</v>
      </c>
      <c r="AA1916" s="168" t="s">
        <v>184</v>
      </c>
      <c r="AB1916" s="157">
        <f>IFERROR(VLOOKUP(AA1916,[6]Hoja4!$A$14:$B$19,2,FALSE),"")</f>
        <v>0</v>
      </c>
      <c r="AC1916" s="157" t="s">
        <v>171</v>
      </c>
      <c r="AD1916" s="157" t="s">
        <v>2765</v>
      </c>
      <c r="AE1916" s="157" t="s">
        <v>2766</v>
      </c>
      <c r="AF1916" s="157" t="s">
        <v>2767</v>
      </c>
      <c r="AG1916" s="157" t="str">
        <f>IFERROR(VLOOKUP(AF1916,'[6]archivo de datos'!$D$1:$E$1156,2,FALSE),"")</f>
        <v>CO-CHO-27075</v>
      </c>
      <c r="AH1916" s="157" t="s">
        <v>188</v>
      </c>
      <c r="AI1916" s="157" t="str">
        <f>IFERROR(VLOOKUP(AC1916,[6]Hoja3!$B$28:$E$38,2,FALSE),"")</f>
        <v>Gloria Teresita Serna Alzate</v>
      </c>
      <c r="AJ1916" s="157" t="str">
        <f>IFERROR(VLOOKUP(AC1916,[6]Hoja3!$B$28:$E$38,3,FALSE),"")</f>
        <v>602 5561125</v>
      </c>
      <c r="AK1916" s="167" t="str">
        <f>IFERROR(VLOOKUP(AC1916,[6]Hoja3!$B$28:$E$38,4,FALSE),"")</f>
        <v>gloria.serna@parquesnacionales.gov.co</v>
      </c>
      <c r="AL1916" s="168" t="s">
        <v>183</v>
      </c>
      <c r="AM1916" s="168" t="s">
        <v>183</v>
      </c>
      <c r="AN1916" s="168" t="s">
        <v>183</v>
      </c>
      <c r="AO1916" s="168" t="s">
        <v>183</v>
      </c>
      <c r="AP1916" s="168"/>
      <c r="AQ1916" s="157"/>
      <c r="AR1916" s="157"/>
      <c r="AS1916" s="157" t="s">
        <v>191</v>
      </c>
      <c r="AT1916" s="157"/>
    </row>
    <row r="1917" spans="1:46" ht="25.05" customHeight="1" x14ac:dyDescent="0.3">
      <c r="A1917" s="168"/>
      <c r="B1917" s="168">
        <v>80111600</v>
      </c>
      <c r="C1917" s="168" t="s">
        <v>2775</v>
      </c>
      <c r="D1917" s="157" t="s">
        <v>224</v>
      </c>
      <c r="E1917" s="168" t="s">
        <v>2772</v>
      </c>
      <c r="F1917" s="158">
        <v>1</v>
      </c>
      <c r="G1917" s="158" t="str">
        <f>IFERROR(VLOOKUP(F1917,[6]Hoja4!$A$1:B2054,2,FALSE),"")</f>
        <v>ENERO</v>
      </c>
      <c r="H1917" s="168">
        <v>1</v>
      </c>
      <c r="I1917" s="158" t="str">
        <f>IFERROR(VLOOKUP(H1917,[6]Hoja4!$A$1:D2053,2,FALSE),"")</f>
        <v>ENERO</v>
      </c>
      <c r="J1917" s="148" t="s">
        <v>178</v>
      </c>
      <c r="K1917" s="148">
        <f>IFERROR(VLOOKUP(J1917,[6]LISTAS!$A$8:$B$11,2,FALSE),"")</f>
        <v>1</v>
      </c>
      <c r="L1917" s="159">
        <v>10</v>
      </c>
      <c r="M1917" s="160" t="s">
        <v>213</v>
      </c>
      <c r="N1917" s="160" t="str">
        <f>IFERROR(VLOOKUP(M1917,'[6]archivo de datos'!$G$1:$H$24,2,FALSE),"")</f>
        <v>CCE-16</v>
      </c>
      <c r="O1917" s="168" t="s">
        <v>180</v>
      </c>
      <c r="P1917" s="162">
        <f>IFERROR(VLOOKUP(O1917,'[6]archivo de datos'!$J$6:$K$12,2,FALSE),"")</f>
        <v>0</v>
      </c>
      <c r="Q1917" s="163" t="s">
        <v>48</v>
      </c>
      <c r="R1917" s="157" t="s">
        <v>181</v>
      </c>
      <c r="S1917" s="164" t="s">
        <v>182</v>
      </c>
      <c r="T1917" s="147" t="s">
        <v>163</v>
      </c>
      <c r="U1917" s="157" t="s">
        <v>690</v>
      </c>
      <c r="V1917" s="157" t="str">
        <f>+IFERROR(VLOOKUP(U1917,[6]Equivalencias!$M$2:$N$97,2,FALSE),"")</f>
        <v>Áreas en proceso de restauración</v>
      </c>
      <c r="W1917" s="168">
        <v>1891324.11</v>
      </c>
      <c r="X1917" s="169">
        <v>20244513</v>
      </c>
      <c r="Y1917" s="169">
        <v>20244513</v>
      </c>
      <c r="Z1917" s="168">
        <v>0</v>
      </c>
      <c r="AA1917" s="168" t="s">
        <v>184</v>
      </c>
      <c r="AB1917" s="157">
        <f>IFERROR(VLOOKUP(AA1917,[6]Hoja4!$A$14:$B$19,2,FALSE),"")</f>
        <v>0</v>
      </c>
      <c r="AC1917" s="157" t="s">
        <v>171</v>
      </c>
      <c r="AD1917" s="157" t="s">
        <v>2765</v>
      </c>
      <c r="AE1917" s="157" t="s">
        <v>2766</v>
      </c>
      <c r="AF1917" s="157" t="s">
        <v>2767</v>
      </c>
      <c r="AG1917" s="157" t="str">
        <f>IFERROR(VLOOKUP(AF1917,'[6]archivo de datos'!$D$1:$E$1156,2,FALSE),"")</f>
        <v>CO-CHO-27075</v>
      </c>
      <c r="AH1917" s="157" t="s">
        <v>188</v>
      </c>
      <c r="AI1917" s="157" t="str">
        <f>IFERROR(VLOOKUP(AC1917,[6]Hoja3!$B$28:$E$38,2,FALSE),"")</f>
        <v>Gloria Teresita Serna Alzate</v>
      </c>
      <c r="AJ1917" s="157" t="str">
        <f>IFERROR(VLOOKUP(AC1917,[6]Hoja3!$B$28:$E$38,3,FALSE),"")</f>
        <v>602 5561125</v>
      </c>
      <c r="AK1917" s="167" t="str">
        <f>IFERROR(VLOOKUP(AC1917,[6]Hoja3!$B$28:$E$38,4,FALSE),"")</f>
        <v>gloria.serna@parquesnacionales.gov.co</v>
      </c>
      <c r="AL1917" s="168" t="s">
        <v>183</v>
      </c>
      <c r="AM1917" s="168" t="s">
        <v>183</v>
      </c>
      <c r="AN1917" s="168" t="s">
        <v>183</v>
      </c>
      <c r="AO1917" s="168" t="s">
        <v>183</v>
      </c>
      <c r="AP1917" s="168"/>
      <c r="AQ1917" s="157"/>
      <c r="AR1917" s="157"/>
      <c r="AS1917" s="157" t="s">
        <v>191</v>
      </c>
      <c r="AT1917" s="157"/>
    </row>
    <row r="1918" spans="1:46" ht="25.05" customHeight="1" x14ac:dyDescent="0.3">
      <c r="A1918" s="168"/>
      <c r="B1918" s="168">
        <v>80111600</v>
      </c>
      <c r="C1918" s="168" t="s">
        <v>2776</v>
      </c>
      <c r="D1918" s="157" t="s">
        <v>224</v>
      </c>
      <c r="E1918" s="168" t="s">
        <v>2777</v>
      </c>
      <c r="F1918" s="158">
        <v>1</v>
      </c>
      <c r="G1918" s="158" t="str">
        <f>IFERROR(VLOOKUP(F1918,[6]Hoja4!$A$1:B2055,2,FALSE),"")</f>
        <v>ENERO</v>
      </c>
      <c r="H1918" s="168">
        <v>1</v>
      </c>
      <c r="I1918" s="158" t="str">
        <f>IFERROR(VLOOKUP(H1918,[6]Hoja4!$A$1:D2054,2,FALSE),"")</f>
        <v>ENERO</v>
      </c>
      <c r="J1918" s="148" t="s">
        <v>178</v>
      </c>
      <c r="K1918" s="148">
        <f>IFERROR(VLOOKUP(J1918,[6]LISTAS!$A$8:$B$11,2,FALSE),"")</f>
        <v>1</v>
      </c>
      <c r="L1918" s="159">
        <v>11</v>
      </c>
      <c r="M1918" s="160" t="s">
        <v>213</v>
      </c>
      <c r="N1918" s="160" t="str">
        <f>IFERROR(VLOOKUP(M1918,'[6]archivo de datos'!$G$1:$H$24,2,FALSE),"")</f>
        <v>CCE-16</v>
      </c>
      <c r="O1918" s="168" t="s">
        <v>180</v>
      </c>
      <c r="P1918" s="162">
        <f>IFERROR(VLOOKUP(O1918,'[6]archivo de datos'!$J$6:$K$12,2,FALSE),"")</f>
        <v>0</v>
      </c>
      <c r="Q1918" s="163" t="s">
        <v>48</v>
      </c>
      <c r="R1918" s="157" t="s">
        <v>181</v>
      </c>
      <c r="S1918" s="164" t="s">
        <v>182</v>
      </c>
      <c r="T1918" s="132" t="s">
        <v>165</v>
      </c>
      <c r="U1918" s="157" t="s">
        <v>1698</v>
      </c>
      <c r="V1918" s="157" t="str">
        <f>+IFERROR(VLOOKUP(U1918,[6]Equivalencias!$M$2:$N$97,2,FALSE),"")</f>
        <v>Visitantes que ingresan a las áreas protegidas nacionales</v>
      </c>
      <c r="W1918" s="168">
        <v>1891325.14</v>
      </c>
      <c r="X1918" s="169">
        <v>24071689</v>
      </c>
      <c r="Y1918" s="169">
        <v>24071689</v>
      </c>
      <c r="Z1918" s="168">
        <v>0</v>
      </c>
      <c r="AA1918" s="168" t="s">
        <v>184</v>
      </c>
      <c r="AB1918" s="157">
        <f>IFERROR(VLOOKUP(AA1918,[6]Hoja4!$A$14:$B$19,2,FALSE),"")</f>
        <v>0</v>
      </c>
      <c r="AC1918" s="157" t="s">
        <v>171</v>
      </c>
      <c r="AD1918" s="157" t="s">
        <v>2765</v>
      </c>
      <c r="AE1918" s="157" t="s">
        <v>2766</v>
      </c>
      <c r="AF1918" s="157" t="s">
        <v>2767</v>
      </c>
      <c r="AG1918" s="157" t="str">
        <f>IFERROR(VLOOKUP(AF1918,'[6]archivo de datos'!$D$1:$E$1156,2,FALSE),"")</f>
        <v>CO-CHO-27075</v>
      </c>
      <c r="AH1918" s="157" t="s">
        <v>188</v>
      </c>
      <c r="AI1918" s="157" t="str">
        <f>IFERROR(VLOOKUP(AC1918,[6]Hoja3!$B$28:$E$38,2,FALSE),"")</f>
        <v>Gloria Teresita Serna Alzate</v>
      </c>
      <c r="AJ1918" s="157" t="str">
        <f>IFERROR(VLOOKUP(AC1918,[6]Hoja3!$B$28:$E$38,3,FALSE),"")</f>
        <v>602 5561125</v>
      </c>
      <c r="AK1918" s="167" t="str">
        <f>IFERROR(VLOOKUP(AC1918,[6]Hoja3!$B$28:$E$38,4,FALSE),"")</f>
        <v>gloria.serna@parquesnacionales.gov.co</v>
      </c>
      <c r="AL1918" s="168" t="s">
        <v>183</v>
      </c>
      <c r="AM1918" s="168" t="s">
        <v>183</v>
      </c>
      <c r="AN1918" s="168" t="s">
        <v>183</v>
      </c>
      <c r="AO1918" s="168" t="s">
        <v>183</v>
      </c>
      <c r="AP1918" s="168"/>
      <c r="AQ1918" s="157"/>
      <c r="AR1918" s="157"/>
      <c r="AS1918" s="157" t="s">
        <v>191</v>
      </c>
      <c r="AT1918" s="157"/>
    </row>
    <row r="1919" spans="1:46" ht="25.05" customHeight="1" x14ac:dyDescent="0.3">
      <c r="A1919" s="168"/>
      <c r="B1919" s="168">
        <v>80111600</v>
      </c>
      <c r="C1919" s="168" t="s">
        <v>2778</v>
      </c>
      <c r="D1919" s="157" t="s">
        <v>224</v>
      </c>
      <c r="E1919" s="168" t="s">
        <v>2777</v>
      </c>
      <c r="F1919" s="158">
        <v>1</v>
      </c>
      <c r="G1919" s="158" t="str">
        <f>IFERROR(VLOOKUP(F1919,[6]Hoja4!$A$1:B2056,2,FALSE),"")</f>
        <v>ENERO</v>
      </c>
      <c r="H1919" s="168">
        <v>1</v>
      </c>
      <c r="I1919" s="158" t="str">
        <f>IFERROR(VLOOKUP(H1919,[6]Hoja4!$A$1:D2055,2,FALSE),"")</f>
        <v>ENERO</v>
      </c>
      <c r="J1919" s="148" t="s">
        <v>178</v>
      </c>
      <c r="K1919" s="148">
        <f>IFERROR(VLOOKUP(J1919,[6]LISTAS!$A$8:$B$11,2,FALSE),"")</f>
        <v>1</v>
      </c>
      <c r="L1919" s="159">
        <v>11</v>
      </c>
      <c r="M1919" s="160" t="s">
        <v>213</v>
      </c>
      <c r="N1919" s="160" t="str">
        <f>IFERROR(VLOOKUP(M1919,'[6]archivo de datos'!$G$1:$H$24,2,FALSE),"")</f>
        <v>CCE-16</v>
      </c>
      <c r="O1919" s="168" t="s">
        <v>180</v>
      </c>
      <c r="P1919" s="162">
        <f>IFERROR(VLOOKUP(O1919,'[6]archivo de datos'!$J$6:$K$12,2,FALSE),"")</f>
        <v>0</v>
      </c>
      <c r="Q1919" s="163" t="s">
        <v>48</v>
      </c>
      <c r="R1919" s="157" t="s">
        <v>181</v>
      </c>
      <c r="S1919" s="164" t="s">
        <v>182</v>
      </c>
      <c r="T1919" s="132" t="s">
        <v>165</v>
      </c>
      <c r="U1919" s="157" t="s">
        <v>1698</v>
      </c>
      <c r="V1919" s="157" t="str">
        <f>+IFERROR(VLOOKUP(U1919,[6]Equivalencias!$M$2:$N$97,2,FALSE),"")</f>
        <v>Visitantes que ingresan a las áreas protegidas nacionales</v>
      </c>
      <c r="W1919" s="168">
        <v>1891324.11</v>
      </c>
      <c r="X1919" s="169">
        <v>24071689</v>
      </c>
      <c r="Y1919" s="169">
        <v>24071689</v>
      </c>
      <c r="Z1919" s="168">
        <v>0</v>
      </c>
      <c r="AA1919" s="168" t="s">
        <v>184</v>
      </c>
      <c r="AB1919" s="157">
        <f>IFERROR(VLOOKUP(AA1919,[6]Hoja4!$A$14:$B$19,2,FALSE),"")</f>
        <v>0</v>
      </c>
      <c r="AC1919" s="157" t="s">
        <v>171</v>
      </c>
      <c r="AD1919" s="157" t="s">
        <v>2765</v>
      </c>
      <c r="AE1919" s="157" t="s">
        <v>2766</v>
      </c>
      <c r="AF1919" s="157" t="s">
        <v>2767</v>
      </c>
      <c r="AG1919" s="157" t="str">
        <f>IFERROR(VLOOKUP(AF1919,'[6]archivo de datos'!$D$1:$E$1156,2,FALSE),"")</f>
        <v>CO-CHO-27075</v>
      </c>
      <c r="AH1919" s="157" t="s">
        <v>188</v>
      </c>
      <c r="AI1919" s="157" t="str">
        <f>IFERROR(VLOOKUP(AC1919,[6]Hoja3!$B$28:$E$38,2,FALSE),"")</f>
        <v>Gloria Teresita Serna Alzate</v>
      </c>
      <c r="AJ1919" s="157" t="str">
        <f>IFERROR(VLOOKUP(AC1919,[6]Hoja3!$B$28:$E$38,3,FALSE),"")</f>
        <v>602 5561125</v>
      </c>
      <c r="AK1919" s="167" t="str">
        <f>IFERROR(VLOOKUP(AC1919,[6]Hoja3!$B$28:$E$38,4,FALSE),"")</f>
        <v>gloria.serna@parquesnacionales.gov.co</v>
      </c>
      <c r="AL1919" s="168" t="s">
        <v>183</v>
      </c>
      <c r="AM1919" s="168" t="s">
        <v>183</v>
      </c>
      <c r="AN1919" s="168" t="s">
        <v>183</v>
      </c>
      <c r="AO1919" s="168" t="s">
        <v>183</v>
      </c>
      <c r="AP1919" s="168"/>
      <c r="AQ1919" s="157"/>
      <c r="AR1919" s="157"/>
      <c r="AS1919" s="157" t="s">
        <v>191</v>
      </c>
      <c r="AT1919" s="157"/>
    </row>
    <row r="1920" spans="1:46" ht="25.05" customHeight="1" x14ac:dyDescent="0.3">
      <c r="A1920" s="168"/>
      <c r="B1920" s="168">
        <v>80111600</v>
      </c>
      <c r="C1920" s="168" t="s">
        <v>2778</v>
      </c>
      <c r="D1920" s="157" t="s">
        <v>224</v>
      </c>
      <c r="E1920" s="168" t="s">
        <v>2777</v>
      </c>
      <c r="F1920" s="158">
        <v>1</v>
      </c>
      <c r="G1920" s="158" t="str">
        <f>IFERROR(VLOOKUP(F1920,[6]Hoja4!$A$1:B2057,2,FALSE),"")</f>
        <v>ENERO</v>
      </c>
      <c r="H1920" s="168">
        <v>1</v>
      </c>
      <c r="I1920" s="158" t="str">
        <f>IFERROR(VLOOKUP(H1920,[6]Hoja4!$A$1:D2056,2,FALSE),"")</f>
        <v>ENERO</v>
      </c>
      <c r="J1920" s="148" t="s">
        <v>178</v>
      </c>
      <c r="K1920" s="148">
        <f>IFERROR(VLOOKUP(J1920,[6]LISTAS!$A$8:$B$11,2,FALSE),"")</f>
        <v>1</v>
      </c>
      <c r="L1920" s="159">
        <v>11</v>
      </c>
      <c r="M1920" s="160" t="s">
        <v>213</v>
      </c>
      <c r="N1920" s="160" t="str">
        <f>IFERROR(VLOOKUP(M1920,'[6]archivo de datos'!$G$1:$H$24,2,FALSE),"")</f>
        <v>CCE-16</v>
      </c>
      <c r="O1920" s="168" t="s">
        <v>180</v>
      </c>
      <c r="P1920" s="162">
        <f>IFERROR(VLOOKUP(O1920,'[6]archivo de datos'!$J$6:$K$12,2,FALSE),"")</f>
        <v>0</v>
      </c>
      <c r="Q1920" s="163" t="s">
        <v>46</v>
      </c>
      <c r="R1920" s="157" t="s">
        <v>181</v>
      </c>
      <c r="S1920" s="164" t="s">
        <v>182</v>
      </c>
      <c r="T1920" s="132" t="s">
        <v>165</v>
      </c>
      <c r="U1920" s="157" t="s">
        <v>1698</v>
      </c>
      <c r="V1920" s="157" t="str">
        <f>+IFERROR(VLOOKUP(U1920,[6]Equivalencias!$M$2:$N$97,2,FALSE),"")</f>
        <v>Visitantes que ingresan a las áreas protegidas nacionales</v>
      </c>
      <c r="W1920" s="168">
        <v>1891324.11</v>
      </c>
      <c r="X1920" s="169">
        <v>24071689</v>
      </c>
      <c r="Y1920" s="169">
        <v>24071689</v>
      </c>
      <c r="Z1920" s="168">
        <v>0</v>
      </c>
      <c r="AA1920" s="168" t="s">
        <v>184</v>
      </c>
      <c r="AB1920" s="157">
        <f>IFERROR(VLOOKUP(AA1920,[6]Hoja4!$A$14:$B$19,2,FALSE),"")</f>
        <v>0</v>
      </c>
      <c r="AC1920" s="157" t="s">
        <v>171</v>
      </c>
      <c r="AD1920" s="157" t="s">
        <v>2765</v>
      </c>
      <c r="AE1920" s="157" t="s">
        <v>2766</v>
      </c>
      <c r="AF1920" s="157" t="s">
        <v>2767</v>
      </c>
      <c r="AG1920" s="157" t="str">
        <f>IFERROR(VLOOKUP(AF1920,'[6]archivo de datos'!$D$1:$E$1156,2,FALSE),"")</f>
        <v>CO-CHO-27075</v>
      </c>
      <c r="AH1920" s="157" t="s">
        <v>188</v>
      </c>
      <c r="AI1920" s="157" t="str">
        <f>IFERROR(VLOOKUP(AC1920,[6]Hoja3!$B$28:$E$38,2,FALSE),"")</f>
        <v>Gloria Teresita Serna Alzate</v>
      </c>
      <c r="AJ1920" s="157" t="str">
        <f>IFERROR(VLOOKUP(AC1920,[6]Hoja3!$B$28:$E$38,3,FALSE),"")</f>
        <v>602 5561125</v>
      </c>
      <c r="AK1920" s="167" t="str">
        <f>IFERROR(VLOOKUP(AC1920,[6]Hoja3!$B$28:$E$38,4,FALSE),"")</f>
        <v>gloria.serna@parquesnacionales.gov.co</v>
      </c>
      <c r="AL1920" s="168" t="s">
        <v>183</v>
      </c>
      <c r="AM1920" s="168" t="s">
        <v>183</v>
      </c>
      <c r="AN1920" s="168" t="s">
        <v>183</v>
      </c>
      <c r="AO1920" s="168" t="s">
        <v>183</v>
      </c>
      <c r="AP1920" s="168"/>
      <c r="AQ1920" s="157"/>
      <c r="AR1920" s="157"/>
      <c r="AS1920" s="157" t="s">
        <v>191</v>
      </c>
      <c r="AT1920" s="157"/>
    </row>
    <row r="1921" spans="1:46" ht="25.05" customHeight="1" x14ac:dyDescent="0.3">
      <c r="A1921" s="168"/>
      <c r="B1921" s="168">
        <v>80111600</v>
      </c>
      <c r="C1921" s="168" t="s">
        <v>2779</v>
      </c>
      <c r="D1921" s="157" t="s">
        <v>224</v>
      </c>
      <c r="E1921" s="168" t="s">
        <v>2780</v>
      </c>
      <c r="F1921" s="158">
        <v>1</v>
      </c>
      <c r="G1921" s="158" t="str">
        <f>IFERROR(VLOOKUP(F1921,[6]Hoja4!$A$1:B2058,2,FALSE),"")</f>
        <v>ENERO</v>
      </c>
      <c r="H1921" s="168">
        <v>1</v>
      </c>
      <c r="I1921" s="158" t="str">
        <f>IFERROR(VLOOKUP(H1921,[6]Hoja4!$A$1:D2057,2,FALSE),"")</f>
        <v>ENERO</v>
      </c>
      <c r="J1921" s="148" t="s">
        <v>178</v>
      </c>
      <c r="K1921" s="148">
        <f>IFERROR(VLOOKUP(J1921,[6]LISTAS!$A$8:$B$11,2,FALSE),"")</f>
        <v>1</v>
      </c>
      <c r="L1921" s="159">
        <v>11</v>
      </c>
      <c r="M1921" s="160" t="s">
        <v>213</v>
      </c>
      <c r="N1921" s="160" t="str">
        <f>IFERROR(VLOOKUP(M1921,'[6]archivo de datos'!$G$1:$H$24,2,FALSE),"")</f>
        <v>CCE-16</v>
      </c>
      <c r="O1921" s="168" t="s">
        <v>214</v>
      </c>
      <c r="P1921" s="162">
        <f>IFERROR(VLOOKUP(O1921,'[6]archivo de datos'!$J$6:$K$12,2,FALSE),"")</f>
        <v>1</v>
      </c>
      <c r="Q1921" s="163" t="s">
        <v>49</v>
      </c>
      <c r="R1921" s="157" t="s">
        <v>181</v>
      </c>
      <c r="S1921" s="164" t="s">
        <v>182</v>
      </c>
      <c r="T1921" s="132" t="s">
        <v>165</v>
      </c>
      <c r="U1921" s="157" t="s">
        <v>1698</v>
      </c>
      <c r="V1921" s="157" t="str">
        <f>+IFERROR(VLOOKUP(U1921,[6]Equivalencias!$M$2:$N$97,2,FALSE),"")</f>
        <v>Visitantes que ingresan a las áreas protegidas nacionales</v>
      </c>
      <c r="W1921" s="168">
        <v>2146652.87</v>
      </c>
      <c r="X1921" s="169">
        <v>34050624</v>
      </c>
      <c r="Y1921" s="169">
        <v>34050624</v>
      </c>
      <c r="Z1921" s="168">
        <v>0</v>
      </c>
      <c r="AA1921" s="168" t="s">
        <v>184</v>
      </c>
      <c r="AB1921" s="157">
        <f>IFERROR(VLOOKUP(AA1921,[6]Hoja4!$A$14:$B$19,2,FALSE),"")</f>
        <v>0</v>
      </c>
      <c r="AC1921" s="157" t="s">
        <v>171</v>
      </c>
      <c r="AD1921" s="157" t="s">
        <v>2765</v>
      </c>
      <c r="AE1921" s="157" t="s">
        <v>2766</v>
      </c>
      <c r="AF1921" s="157" t="s">
        <v>2767</v>
      </c>
      <c r="AG1921" s="157" t="str">
        <f>IFERROR(VLOOKUP(AF1921,'[6]archivo de datos'!$D$1:$E$1156,2,FALSE),"")</f>
        <v>CO-CHO-27075</v>
      </c>
      <c r="AH1921" s="157" t="s">
        <v>188</v>
      </c>
      <c r="AI1921" s="157" t="str">
        <f>IFERROR(VLOOKUP(AC1921,[6]Hoja3!$B$28:$E$38,2,FALSE),"")</f>
        <v>Gloria Teresita Serna Alzate</v>
      </c>
      <c r="AJ1921" s="157" t="str">
        <f>IFERROR(VLOOKUP(AC1921,[6]Hoja3!$B$28:$E$38,3,FALSE),"")</f>
        <v>602 5561125</v>
      </c>
      <c r="AK1921" s="167" t="str">
        <f>IFERROR(VLOOKUP(AC1921,[6]Hoja3!$B$28:$E$38,4,FALSE),"")</f>
        <v>gloria.serna@parquesnacionales.gov.co</v>
      </c>
      <c r="AL1921" s="168" t="s">
        <v>183</v>
      </c>
      <c r="AM1921" s="168" t="s">
        <v>183</v>
      </c>
      <c r="AN1921" s="168" t="s">
        <v>183</v>
      </c>
      <c r="AO1921" s="168" t="s">
        <v>183</v>
      </c>
      <c r="AP1921" s="168"/>
      <c r="AQ1921" s="157"/>
      <c r="AR1921" s="157"/>
      <c r="AS1921" s="157" t="s">
        <v>191</v>
      </c>
      <c r="AT1921" s="157"/>
    </row>
    <row r="1922" spans="1:46" ht="25.05" customHeight="1" x14ac:dyDescent="0.3">
      <c r="A1922" s="168"/>
      <c r="B1922" s="168">
        <v>80111600</v>
      </c>
      <c r="C1922" s="168" t="s">
        <v>2781</v>
      </c>
      <c r="D1922" s="157" t="s">
        <v>224</v>
      </c>
      <c r="E1922" s="168" t="s">
        <v>2782</v>
      </c>
      <c r="F1922" s="158">
        <v>1</v>
      </c>
      <c r="G1922" s="158" t="str">
        <f>IFERROR(VLOOKUP(F1922,[6]Hoja4!$A$1:B2059,2,FALSE),"")</f>
        <v>ENERO</v>
      </c>
      <c r="H1922" s="168">
        <v>1</v>
      </c>
      <c r="I1922" s="158" t="str">
        <f>IFERROR(VLOOKUP(H1922,[6]Hoja4!$A$1:D2058,2,FALSE),"")</f>
        <v>ENERO</v>
      </c>
      <c r="J1922" s="148" t="s">
        <v>178</v>
      </c>
      <c r="K1922" s="148">
        <f>IFERROR(VLOOKUP(J1922,[6]LISTAS!$A$8:$B$11,2,FALSE),"")</f>
        <v>1</v>
      </c>
      <c r="L1922" s="159">
        <v>11</v>
      </c>
      <c r="M1922" s="160" t="s">
        <v>213</v>
      </c>
      <c r="N1922" s="160" t="str">
        <f>IFERROR(VLOOKUP(M1922,'[6]archivo de datos'!$G$1:$H$24,2,FALSE),"")</f>
        <v>CCE-16</v>
      </c>
      <c r="O1922" s="168" t="s">
        <v>180</v>
      </c>
      <c r="P1922" s="162">
        <f>IFERROR(VLOOKUP(O1922,'[6]archivo de datos'!$J$6:$K$12,2,FALSE),"")</f>
        <v>0</v>
      </c>
      <c r="Q1922" s="163" t="s">
        <v>48</v>
      </c>
      <c r="R1922" s="157" t="s">
        <v>181</v>
      </c>
      <c r="S1922" s="164" t="s">
        <v>182</v>
      </c>
      <c r="T1922" s="147" t="s">
        <v>163</v>
      </c>
      <c r="U1922" s="157" t="s">
        <v>690</v>
      </c>
      <c r="V1922" s="157" t="str">
        <f>+IFERROR(VLOOKUP(U1922,[6]Equivalencias!$M$2:$N$97,2,FALSE),"")</f>
        <v>Áreas en proceso de restauración</v>
      </c>
      <c r="W1922" s="168">
        <v>3664330.06</v>
      </c>
      <c r="X1922" s="169">
        <v>40471893</v>
      </c>
      <c r="Y1922" s="169">
        <v>40471893</v>
      </c>
      <c r="Z1922" s="168">
        <v>0</v>
      </c>
      <c r="AA1922" s="168" t="s">
        <v>184</v>
      </c>
      <c r="AB1922" s="157">
        <f>IFERROR(VLOOKUP(AA1922,[6]Hoja4!$A$14:$B$19,2,FALSE),"")</f>
        <v>0</v>
      </c>
      <c r="AC1922" s="157" t="s">
        <v>171</v>
      </c>
      <c r="AD1922" s="157" t="s">
        <v>2765</v>
      </c>
      <c r="AE1922" s="157" t="s">
        <v>2766</v>
      </c>
      <c r="AF1922" s="157" t="s">
        <v>2767</v>
      </c>
      <c r="AG1922" s="157" t="str">
        <f>IFERROR(VLOOKUP(AF1922,'[6]archivo de datos'!$D$1:$E$1156,2,FALSE),"")</f>
        <v>CO-CHO-27075</v>
      </c>
      <c r="AH1922" s="157" t="s">
        <v>188</v>
      </c>
      <c r="AI1922" s="157" t="str">
        <f>IFERROR(VLOOKUP(AC1922,[6]Hoja3!$B$28:$E$38,2,FALSE),"")</f>
        <v>Gloria Teresita Serna Alzate</v>
      </c>
      <c r="AJ1922" s="157" t="str">
        <f>IFERROR(VLOOKUP(AC1922,[6]Hoja3!$B$28:$E$38,3,FALSE),"")</f>
        <v>602 5561125</v>
      </c>
      <c r="AK1922" s="167" t="str">
        <f>IFERROR(VLOOKUP(AC1922,[6]Hoja3!$B$28:$E$38,4,FALSE),"")</f>
        <v>gloria.serna@parquesnacionales.gov.co</v>
      </c>
      <c r="AL1922" s="168" t="s">
        <v>183</v>
      </c>
      <c r="AM1922" s="168" t="s">
        <v>183</v>
      </c>
      <c r="AN1922" s="168" t="s">
        <v>183</v>
      </c>
      <c r="AO1922" s="168" t="s">
        <v>183</v>
      </c>
      <c r="AP1922" s="168"/>
      <c r="AQ1922" s="157"/>
      <c r="AR1922" s="157"/>
      <c r="AS1922" s="157" t="s">
        <v>191</v>
      </c>
      <c r="AT1922" s="157"/>
    </row>
    <row r="1923" spans="1:46" ht="25.05" customHeight="1" x14ac:dyDescent="0.3">
      <c r="A1923" s="168"/>
      <c r="B1923" s="168">
        <v>80111600</v>
      </c>
      <c r="C1923" s="168" t="s">
        <v>2783</v>
      </c>
      <c r="D1923" s="157" t="s">
        <v>224</v>
      </c>
      <c r="E1923" s="168" t="s">
        <v>2784</v>
      </c>
      <c r="F1923" s="158">
        <v>1</v>
      </c>
      <c r="G1923" s="158" t="str">
        <f>IFERROR(VLOOKUP(F1923,[6]Hoja4!$A$1:B2060,2,FALSE),"")</f>
        <v>ENERO</v>
      </c>
      <c r="H1923" s="168">
        <v>1</v>
      </c>
      <c r="I1923" s="158" t="str">
        <f>IFERROR(VLOOKUP(H1923,[6]Hoja4!$A$1:D2059,2,FALSE),"")</f>
        <v>ENERO</v>
      </c>
      <c r="J1923" s="148" t="s">
        <v>178</v>
      </c>
      <c r="K1923" s="148">
        <f>IFERROR(VLOOKUP(J1923,[6]LISTAS!$A$8:$B$11,2,FALSE),"")</f>
        <v>1</v>
      </c>
      <c r="L1923" s="159">
        <v>11</v>
      </c>
      <c r="M1923" s="160" t="s">
        <v>213</v>
      </c>
      <c r="N1923" s="160" t="str">
        <f>IFERROR(VLOOKUP(M1923,'[6]archivo de datos'!$G$1:$H$24,2,FALSE),"")</f>
        <v>CCE-16</v>
      </c>
      <c r="O1923" s="168" t="s">
        <v>180</v>
      </c>
      <c r="P1923" s="162">
        <f>IFERROR(VLOOKUP(O1923,'[6]archivo de datos'!$J$6:$K$12,2,FALSE),"")</f>
        <v>0</v>
      </c>
      <c r="Q1923" s="163" t="s">
        <v>48</v>
      </c>
      <c r="R1923" s="157" t="s">
        <v>181</v>
      </c>
      <c r="S1923" s="164" t="s">
        <v>182</v>
      </c>
      <c r="T1923" s="132" t="s">
        <v>165</v>
      </c>
      <c r="U1923" s="157" t="s">
        <v>1698</v>
      </c>
      <c r="V1923" s="157" t="str">
        <f>+IFERROR(VLOOKUP(U1923,[6]Equivalencias!$M$2:$N$97,2,FALSE),"")</f>
        <v>Visitantes que ingresan a las áreas protegidas nacionales</v>
      </c>
      <c r="W1923" s="168">
        <v>3323655.5</v>
      </c>
      <c r="X1923" s="169">
        <v>38964214</v>
      </c>
      <c r="Y1923" s="169">
        <v>38964214</v>
      </c>
      <c r="Z1923" s="168">
        <v>0</v>
      </c>
      <c r="AA1923" s="168" t="s">
        <v>184</v>
      </c>
      <c r="AB1923" s="157">
        <f>IFERROR(VLOOKUP(AA1923,[6]Hoja4!$A$14:$B$19,2,FALSE),"")</f>
        <v>0</v>
      </c>
      <c r="AC1923" s="157" t="s">
        <v>171</v>
      </c>
      <c r="AD1923" s="157" t="s">
        <v>2765</v>
      </c>
      <c r="AE1923" s="157" t="s">
        <v>2766</v>
      </c>
      <c r="AF1923" s="157" t="s">
        <v>2767</v>
      </c>
      <c r="AG1923" s="157" t="str">
        <f>IFERROR(VLOOKUP(AF1923,'[6]archivo de datos'!$D$1:$E$1156,2,FALSE),"")</f>
        <v>CO-CHO-27075</v>
      </c>
      <c r="AH1923" s="157" t="s">
        <v>188</v>
      </c>
      <c r="AI1923" s="157" t="str">
        <f>IFERROR(VLOOKUP(AC1923,[6]Hoja3!$B$28:$E$38,2,FALSE),"")</f>
        <v>Gloria Teresita Serna Alzate</v>
      </c>
      <c r="AJ1923" s="157" t="str">
        <f>IFERROR(VLOOKUP(AC1923,[6]Hoja3!$B$28:$E$38,3,FALSE),"")</f>
        <v>602 5561125</v>
      </c>
      <c r="AK1923" s="167" t="str">
        <f>IFERROR(VLOOKUP(AC1923,[6]Hoja3!$B$28:$E$38,4,FALSE),"")</f>
        <v>gloria.serna@parquesnacionales.gov.co</v>
      </c>
      <c r="AL1923" s="168" t="s">
        <v>183</v>
      </c>
      <c r="AM1923" s="168" t="s">
        <v>183</v>
      </c>
      <c r="AN1923" s="168" t="s">
        <v>183</v>
      </c>
      <c r="AO1923" s="168" t="s">
        <v>183</v>
      </c>
      <c r="AP1923" s="168"/>
      <c r="AQ1923" s="157"/>
      <c r="AR1923" s="157"/>
      <c r="AS1923" s="157" t="s">
        <v>191</v>
      </c>
      <c r="AT1923" s="157"/>
    </row>
    <row r="1924" spans="1:46" ht="25.05" customHeight="1" x14ac:dyDescent="0.3">
      <c r="A1924" s="168"/>
      <c r="B1924" s="168">
        <v>80111600</v>
      </c>
      <c r="C1924" s="168" t="s">
        <v>2785</v>
      </c>
      <c r="D1924" s="157" t="s">
        <v>211</v>
      </c>
      <c r="E1924" s="168" t="s">
        <v>2786</v>
      </c>
      <c r="F1924" s="158">
        <v>1</v>
      </c>
      <c r="G1924" s="158" t="str">
        <f>IFERROR(VLOOKUP(F1924,[6]Hoja4!$A$1:B2061,2,FALSE),"")</f>
        <v>ENERO</v>
      </c>
      <c r="H1924" s="168">
        <v>1</v>
      </c>
      <c r="I1924" s="158" t="str">
        <f>IFERROR(VLOOKUP(H1924,[6]Hoja4!$A$1:D2060,2,FALSE),"")</f>
        <v>ENERO</v>
      </c>
      <c r="J1924" s="148" t="s">
        <v>178</v>
      </c>
      <c r="K1924" s="148">
        <f>IFERROR(VLOOKUP(J1924,[6]LISTAS!$A$8:$B$11,2,FALSE),"")</f>
        <v>1</v>
      </c>
      <c r="L1924" s="159">
        <v>10</v>
      </c>
      <c r="M1924" s="160" t="s">
        <v>213</v>
      </c>
      <c r="N1924" s="160" t="str">
        <f>IFERROR(VLOOKUP(M1924,'[6]archivo de datos'!$G$1:$H$24,2,FALSE),"")</f>
        <v>CCE-16</v>
      </c>
      <c r="O1924" s="168" t="s">
        <v>180</v>
      </c>
      <c r="P1924" s="162">
        <f>IFERROR(VLOOKUP(O1924,'[6]archivo de datos'!$J$6:$K$12,2,FALSE),"")</f>
        <v>0</v>
      </c>
      <c r="Q1924" s="163" t="s">
        <v>46</v>
      </c>
      <c r="R1924" s="157" t="s">
        <v>181</v>
      </c>
      <c r="S1924" s="164" t="s">
        <v>182</v>
      </c>
      <c r="T1924" s="147" t="s">
        <v>160</v>
      </c>
      <c r="U1924" s="147" t="s">
        <v>581</v>
      </c>
      <c r="V1924" s="157" t="str">
        <f>+IFERROR(VLOOKUP(U1924,[6]Equivalencias!$M$2:$N$97,2,FALSE),"")</f>
        <v>Personas capacitadas con educación informal</v>
      </c>
      <c r="W1924" s="168">
        <v>4326766.32</v>
      </c>
      <c r="X1924" s="169">
        <v>50944518</v>
      </c>
      <c r="Y1924" s="169">
        <v>50944518</v>
      </c>
      <c r="Z1924" s="168">
        <v>0</v>
      </c>
      <c r="AA1924" s="168" t="s">
        <v>184</v>
      </c>
      <c r="AB1924" s="157">
        <f>IFERROR(VLOOKUP(AA1924,[6]Hoja4!$A$14:$B$19,2,FALSE),"")</f>
        <v>0</v>
      </c>
      <c r="AC1924" s="157" t="s">
        <v>171</v>
      </c>
      <c r="AD1924" s="157" t="s">
        <v>2765</v>
      </c>
      <c r="AE1924" s="157" t="s">
        <v>2766</v>
      </c>
      <c r="AF1924" s="157" t="s">
        <v>2767</v>
      </c>
      <c r="AG1924" s="157" t="str">
        <f>IFERROR(VLOOKUP(AF1924,'[6]archivo de datos'!$D$1:$E$1156,2,FALSE),"")</f>
        <v>CO-CHO-27075</v>
      </c>
      <c r="AH1924" s="157" t="s">
        <v>188</v>
      </c>
      <c r="AI1924" s="157" t="str">
        <f>IFERROR(VLOOKUP(AC1924,[6]Hoja3!$B$28:$E$38,2,FALSE),"")</f>
        <v>Gloria Teresita Serna Alzate</v>
      </c>
      <c r="AJ1924" s="157" t="str">
        <f>IFERROR(VLOOKUP(AC1924,[6]Hoja3!$B$28:$E$38,3,FALSE),"")</f>
        <v>602 5561125</v>
      </c>
      <c r="AK1924" s="167" t="str">
        <f>IFERROR(VLOOKUP(AC1924,[6]Hoja3!$B$28:$E$38,4,FALSE),"")</f>
        <v>gloria.serna@parquesnacionales.gov.co</v>
      </c>
      <c r="AL1924" s="168" t="s">
        <v>183</v>
      </c>
      <c r="AM1924" s="168" t="s">
        <v>183</v>
      </c>
      <c r="AN1924" s="168" t="s">
        <v>183</v>
      </c>
      <c r="AO1924" s="168" t="s">
        <v>183</v>
      </c>
      <c r="AP1924" s="168"/>
      <c r="AQ1924" s="157"/>
      <c r="AR1924" s="157"/>
      <c r="AS1924" s="157" t="s">
        <v>191</v>
      </c>
      <c r="AT1924" s="157"/>
    </row>
    <row r="1925" spans="1:46" ht="25.05" customHeight="1" x14ac:dyDescent="0.3">
      <c r="A1925" s="168"/>
      <c r="B1925" s="168">
        <v>80111600</v>
      </c>
      <c r="C1925" s="168" t="s">
        <v>2787</v>
      </c>
      <c r="D1925" s="157" t="s">
        <v>211</v>
      </c>
      <c r="E1925" s="168" t="s">
        <v>2788</v>
      </c>
      <c r="F1925" s="158">
        <v>1</v>
      </c>
      <c r="G1925" s="158" t="str">
        <f>IFERROR(VLOOKUP(F1925,[6]Hoja4!$A$1:B2062,2,FALSE),"")</f>
        <v>ENERO</v>
      </c>
      <c r="H1925" s="168">
        <v>1</v>
      </c>
      <c r="I1925" s="158" t="str">
        <f>IFERROR(VLOOKUP(H1925,[6]Hoja4!$A$1:D2061,2,FALSE),"")</f>
        <v>ENERO</v>
      </c>
      <c r="J1925" s="148" t="s">
        <v>178</v>
      </c>
      <c r="K1925" s="148">
        <f>IFERROR(VLOOKUP(J1925,[6]LISTAS!$A$8:$B$11,2,FALSE),"")</f>
        <v>1</v>
      </c>
      <c r="L1925" s="159">
        <v>10</v>
      </c>
      <c r="M1925" s="160" t="s">
        <v>213</v>
      </c>
      <c r="N1925" s="160" t="str">
        <f>IFERROR(VLOOKUP(M1925,'[6]archivo de datos'!$G$1:$H$24,2,FALSE),"")</f>
        <v>CCE-16</v>
      </c>
      <c r="O1925" s="168" t="s">
        <v>214</v>
      </c>
      <c r="P1925" s="162">
        <f>IFERROR(VLOOKUP(O1925,'[6]archivo de datos'!$J$6:$K$12,2,FALSE),"")</f>
        <v>1</v>
      </c>
      <c r="Q1925" s="163" t="s">
        <v>49</v>
      </c>
      <c r="R1925" s="157" t="s">
        <v>181</v>
      </c>
      <c r="S1925" s="164" t="s">
        <v>182</v>
      </c>
      <c r="T1925" s="147" t="s">
        <v>167</v>
      </c>
      <c r="U1925" s="147" t="s">
        <v>2836</v>
      </c>
      <c r="V1925" s="199" t="s">
        <v>151</v>
      </c>
      <c r="W1925" s="168">
        <v>4326766.32</v>
      </c>
      <c r="X1925" s="169">
        <v>50944518</v>
      </c>
      <c r="Y1925" s="169">
        <v>50944518</v>
      </c>
      <c r="Z1925" s="168">
        <v>0</v>
      </c>
      <c r="AA1925" s="168" t="s">
        <v>184</v>
      </c>
      <c r="AB1925" s="157">
        <f>IFERROR(VLOOKUP(AA1925,[6]Hoja4!$A$14:$B$19,2,FALSE),"")</f>
        <v>0</v>
      </c>
      <c r="AC1925" s="157" t="s">
        <v>171</v>
      </c>
      <c r="AD1925" s="157" t="s">
        <v>2765</v>
      </c>
      <c r="AE1925" s="157" t="s">
        <v>2766</v>
      </c>
      <c r="AF1925" s="157" t="s">
        <v>2767</v>
      </c>
      <c r="AG1925" s="157" t="str">
        <f>IFERROR(VLOOKUP(AF1925,'[6]archivo de datos'!$D$1:$E$1156,2,FALSE),"")</f>
        <v>CO-CHO-27075</v>
      </c>
      <c r="AH1925" s="157" t="s">
        <v>188</v>
      </c>
      <c r="AI1925" s="157" t="str">
        <f>IFERROR(VLOOKUP(AC1925,[6]Hoja3!$B$28:$E$38,2,FALSE),"")</f>
        <v>Gloria Teresita Serna Alzate</v>
      </c>
      <c r="AJ1925" s="157" t="str">
        <f>IFERROR(VLOOKUP(AC1925,[6]Hoja3!$B$28:$E$38,3,FALSE),"")</f>
        <v>602 5561125</v>
      </c>
      <c r="AK1925" s="167" t="str">
        <f>IFERROR(VLOOKUP(AC1925,[6]Hoja3!$B$28:$E$38,4,FALSE),"")</f>
        <v>gloria.serna@parquesnacionales.gov.co</v>
      </c>
      <c r="AL1925" s="168" t="s">
        <v>183</v>
      </c>
      <c r="AM1925" s="168" t="s">
        <v>183</v>
      </c>
      <c r="AN1925" s="168" t="s">
        <v>183</v>
      </c>
      <c r="AO1925" s="168" t="s">
        <v>183</v>
      </c>
      <c r="AP1925" s="168"/>
      <c r="AQ1925" s="157"/>
      <c r="AR1925" s="157"/>
      <c r="AS1925" s="157" t="s">
        <v>191</v>
      </c>
      <c r="AT1925" s="157"/>
    </row>
    <row r="1926" spans="1:46" ht="25.05" customHeight="1" x14ac:dyDescent="0.3">
      <c r="A1926" s="168"/>
      <c r="B1926" s="168">
        <v>80111600</v>
      </c>
      <c r="C1926" s="168" t="s">
        <v>2789</v>
      </c>
      <c r="D1926" s="157" t="s">
        <v>211</v>
      </c>
      <c r="E1926" s="168" t="s">
        <v>2790</v>
      </c>
      <c r="F1926" s="158">
        <v>1</v>
      </c>
      <c r="G1926" s="158" t="str">
        <f>IFERROR(VLOOKUP(F1926,[6]Hoja4!$A$1:B2063,2,FALSE),"")</f>
        <v>ENERO</v>
      </c>
      <c r="H1926" s="168">
        <v>1</v>
      </c>
      <c r="I1926" s="158" t="str">
        <f>IFERROR(VLOOKUP(H1926,[6]Hoja4!$A$1:D2062,2,FALSE),"")</f>
        <v>ENERO</v>
      </c>
      <c r="J1926" s="148" t="s">
        <v>178</v>
      </c>
      <c r="K1926" s="148">
        <f>IFERROR(VLOOKUP(J1926,[6]LISTAS!$A$8:$B$11,2,FALSE),"")</f>
        <v>1</v>
      </c>
      <c r="L1926" s="159">
        <v>10</v>
      </c>
      <c r="M1926" s="160" t="s">
        <v>213</v>
      </c>
      <c r="N1926" s="160" t="str">
        <f>IFERROR(VLOOKUP(M1926,'[6]archivo de datos'!$G$1:$H$24,2,FALSE),"")</f>
        <v>CCE-16</v>
      </c>
      <c r="O1926" s="168" t="s">
        <v>180</v>
      </c>
      <c r="P1926" s="162">
        <f>IFERROR(VLOOKUP(O1926,'[6]archivo de datos'!$J$6:$K$12,2,FALSE),"")</f>
        <v>0</v>
      </c>
      <c r="Q1926" s="163" t="s">
        <v>46</v>
      </c>
      <c r="R1926" s="157" t="s">
        <v>181</v>
      </c>
      <c r="S1926" s="164" t="s">
        <v>182</v>
      </c>
      <c r="T1926" s="147" t="s">
        <v>167</v>
      </c>
      <c r="U1926" s="147" t="s">
        <v>2836</v>
      </c>
      <c r="V1926" s="199" t="s">
        <v>151</v>
      </c>
      <c r="W1926" s="168">
        <v>3781048.63</v>
      </c>
      <c r="X1926" s="169">
        <v>42102909</v>
      </c>
      <c r="Y1926" s="169">
        <v>42102909</v>
      </c>
      <c r="Z1926" s="168">
        <v>0</v>
      </c>
      <c r="AA1926" s="168" t="s">
        <v>184</v>
      </c>
      <c r="AB1926" s="157">
        <f>IFERROR(VLOOKUP(AA1926,[6]Hoja4!$A$14:$B$19,2,FALSE),"")</f>
        <v>0</v>
      </c>
      <c r="AC1926" s="157" t="s">
        <v>171</v>
      </c>
      <c r="AD1926" s="157" t="s">
        <v>2765</v>
      </c>
      <c r="AE1926" s="157" t="s">
        <v>2766</v>
      </c>
      <c r="AF1926" s="157" t="s">
        <v>2767</v>
      </c>
      <c r="AG1926" s="157" t="str">
        <f>IFERROR(VLOOKUP(AF1926,'[6]archivo de datos'!$D$1:$E$1156,2,FALSE),"")</f>
        <v>CO-CHO-27075</v>
      </c>
      <c r="AH1926" s="157" t="s">
        <v>188</v>
      </c>
      <c r="AI1926" s="157" t="str">
        <f>IFERROR(VLOOKUP(AC1926,[6]Hoja3!$B$28:$E$38,2,FALSE),"")</f>
        <v>Gloria Teresita Serna Alzate</v>
      </c>
      <c r="AJ1926" s="157" t="str">
        <f>IFERROR(VLOOKUP(AC1926,[6]Hoja3!$B$28:$E$38,3,FALSE),"")</f>
        <v>602 5561125</v>
      </c>
      <c r="AK1926" s="167" t="str">
        <f>IFERROR(VLOOKUP(AC1926,[6]Hoja3!$B$28:$E$38,4,FALSE),"")</f>
        <v>gloria.serna@parquesnacionales.gov.co</v>
      </c>
      <c r="AL1926" s="168" t="s">
        <v>183</v>
      </c>
      <c r="AM1926" s="168" t="s">
        <v>183</v>
      </c>
      <c r="AN1926" s="168" t="s">
        <v>183</v>
      </c>
      <c r="AO1926" s="168" t="s">
        <v>183</v>
      </c>
      <c r="AP1926" s="168"/>
      <c r="AQ1926" s="157"/>
      <c r="AR1926" s="157"/>
      <c r="AS1926" s="157" t="s">
        <v>191</v>
      </c>
      <c r="AT1926" s="157"/>
    </row>
    <row r="1927" spans="1:46" ht="25.05" customHeight="1" x14ac:dyDescent="0.3">
      <c r="A1927" s="168"/>
      <c r="B1927" s="168">
        <v>80111600</v>
      </c>
      <c r="C1927" s="168" t="s">
        <v>2791</v>
      </c>
      <c r="D1927" s="157" t="s">
        <v>211</v>
      </c>
      <c r="E1927" s="168" t="s">
        <v>2792</v>
      </c>
      <c r="F1927" s="158">
        <v>1</v>
      </c>
      <c r="G1927" s="158" t="str">
        <f>IFERROR(VLOOKUP(F1927,[6]Hoja4!$A$1:B2064,2,FALSE),"")</f>
        <v>ENERO</v>
      </c>
      <c r="H1927" s="168">
        <v>1</v>
      </c>
      <c r="I1927" s="158" t="str">
        <f>IFERROR(VLOOKUP(H1927,[6]Hoja4!$A$1:D2063,2,FALSE),"")</f>
        <v>ENERO</v>
      </c>
      <c r="J1927" s="148" t="s">
        <v>178</v>
      </c>
      <c r="K1927" s="148">
        <f>IFERROR(VLOOKUP(J1927,[6]LISTAS!$A$8:$B$11,2,FALSE),"")</f>
        <v>1</v>
      </c>
      <c r="L1927" s="159">
        <v>10</v>
      </c>
      <c r="M1927" s="160" t="s">
        <v>213</v>
      </c>
      <c r="N1927" s="160" t="str">
        <f>IFERROR(VLOOKUP(M1927,'[6]archivo de datos'!$G$1:$H$24,2,FALSE),"")</f>
        <v>CCE-16</v>
      </c>
      <c r="O1927" s="168" t="s">
        <v>214</v>
      </c>
      <c r="P1927" s="162">
        <f>IFERROR(VLOOKUP(O1927,'[6]archivo de datos'!$J$6:$K$12,2,FALSE),"")</f>
        <v>1</v>
      </c>
      <c r="Q1927" s="163" t="s">
        <v>49</v>
      </c>
      <c r="R1927" s="157" t="s">
        <v>181</v>
      </c>
      <c r="S1927" s="164" t="s">
        <v>182</v>
      </c>
      <c r="T1927" s="147" t="s">
        <v>166</v>
      </c>
      <c r="U1927" s="147" t="s">
        <v>584</v>
      </c>
      <c r="V1927" s="157" t="str">
        <f>+IFERROR(VLOOKUP(U1927,[6]Equivalencias!$M$2:$N$97,2,FALSE),"")</f>
        <v xml:space="preserve">Áreas administradas </v>
      </c>
      <c r="W1927" s="168">
        <v>5259184.12</v>
      </c>
      <c r="X1927" s="169">
        <v>56293694</v>
      </c>
      <c r="Y1927" s="169">
        <v>56293694</v>
      </c>
      <c r="Z1927" s="168">
        <v>0</v>
      </c>
      <c r="AA1927" s="168" t="s">
        <v>184</v>
      </c>
      <c r="AB1927" s="157">
        <f>IFERROR(VLOOKUP(AA1927,[6]Hoja4!$A$14:$B$19,2,FALSE),"")</f>
        <v>0</v>
      </c>
      <c r="AC1927" s="157" t="s">
        <v>171</v>
      </c>
      <c r="AD1927" s="157" t="s">
        <v>2765</v>
      </c>
      <c r="AE1927" s="157" t="s">
        <v>2766</v>
      </c>
      <c r="AF1927" s="157" t="s">
        <v>2767</v>
      </c>
      <c r="AG1927" s="157" t="str">
        <f>IFERROR(VLOOKUP(AF1927,'[6]archivo de datos'!$D$1:$E$1156,2,FALSE),"")</f>
        <v>CO-CHO-27075</v>
      </c>
      <c r="AH1927" s="157" t="s">
        <v>188</v>
      </c>
      <c r="AI1927" s="157" t="str">
        <f>IFERROR(VLOOKUP(AC1927,[6]Hoja3!$B$28:$E$38,2,FALSE),"")</f>
        <v>Gloria Teresita Serna Alzate</v>
      </c>
      <c r="AJ1927" s="157" t="str">
        <f>IFERROR(VLOOKUP(AC1927,[6]Hoja3!$B$28:$E$38,3,FALSE),"")</f>
        <v>602 5561125</v>
      </c>
      <c r="AK1927" s="167" t="str">
        <f>IFERROR(VLOOKUP(AC1927,[6]Hoja3!$B$28:$E$38,4,FALSE),"")</f>
        <v>gloria.serna@parquesnacionales.gov.co</v>
      </c>
      <c r="AL1927" s="168" t="s">
        <v>183</v>
      </c>
      <c r="AM1927" s="168" t="s">
        <v>183</v>
      </c>
      <c r="AN1927" s="168" t="s">
        <v>183</v>
      </c>
      <c r="AO1927" s="168" t="s">
        <v>183</v>
      </c>
      <c r="AP1927" s="168"/>
      <c r="AQ1927" s="157"/>
      <c r="AR1927" s="157"/>
      <c r="AS1927" s="157" t="s">
        <v>191</v>
      </c>
      <c r="AT1927" s="157"/>
    </row>
    <row r="1928" spans="1:46" ht="25.05" customHeight="1" x14ac:dyDescent="0.3">
      <c r="A1928" s="168"/>
      <c r="B1928" s="168">
        <v>80111600</v>
      </c>
      <c r="C1928" s="168" t="s">
        <v>2793</v>
      </c>
      <c r="D1928" s="157" t="s">
        <v>211</v>
      </c>
      <c r="E1928" s="168" t="s">
        <v>2794</v>
      </c>
      <c r="F1928" s="158">
        <v>1</v>
      </c>
      <c r="G1928" s="158" t="str">
        <f>IFERROR(VLOOKUP(F1928,[6]Hoja4!$A$1:B2065,2,FALSE),"")</f>
        <v>ENERO</v>
      </c>
      <c r="H1928" s="168">
        <v>1</v>
      </c>
      <c r="I1928" s="158" t="str">
        <f>IFERROR(VLOOKUP(H1928,[6]Hoja4!$A$1:D2064,2,FALSE),"")</f>
        <v>ENERO</v>
      </c>
      <c r="J1928" s="148" t="s">
        <v>178</v>
      </c>
      <c r="K1928" s="148">
        <f>IFERROR(VLOOKUP(J1928,[6]LISTAS!$A$8:$B$11,2,FALSE),"")</f>
        <v>1</v>
      </c>
      <c r="L1928" s="159">
        <v>11</v>
      </c>
      <c r="M1928" s="160" t="s">
        <v>213</v>
      </c>
      <c r="N1928" s="160" t="str">
        <f>IFERROR(VLOOKUP(M1928,'[6]archivo de datos'!$G$1:$H$24,2,FALSE),"")</f>
        <v>CCE-16</v>
      </c>
      <c r="O1928" s="168" t="s">
        <v>214</v>
      </c>
      <c r="P1928" s="162">
        <f>IFERROR(VLOOKUP(O1928,'[6]archivo de datos'!$J$6:$K$12,2,FALSE),"")</f>
        <v>1</v>
      </c>
      <c r="Q1928" s="163" t="s">
        <v>49</v>
      </c>
      <c r="R1928" s="157" t="s">
        <v>181</v>
      </c>
      <c r="S1928" s="164" t="s">
        <v>182</v>
      </c>
      <c r="T1928" s="147" t="s">
        <v>166</v>
      </c>
      <c r="U1928" s="147" t="s">
        <v>595</v>
      </c>
      <c r="V1928" s="157" t="str">
        <f>+IFERROR(VLOOKUP(U1928,[6]Equivalencias!$M$2:$N$97,2,FALSE),"")</f>
        <v xml:space="preserve">Áreas administradas </v>
      </c>
      <c r="W1928" s="168">
        <v>4326766.32</v>
      </c>
      <c r="X1928" s="169">
        <v>50723984</v>
      </c>
      <c r="Y1928" s="169">
        <v>50723984</v>
      </c>
      <c r="Z1928" s="168">
        <v>0</v>
      </c>
      <c r="AA1928" s="168" t="s">
        <v>184</v>
      </c>
      <c r="AB1928" s="157">
        <f>IFERROR(VLOOKUP(AA1928,[6]Hoja4!$A$14:$B$19,2,FALSE),"")</f>
        <v>0</v>
      </c>
      <c r="AC1928" s="157" t="s">
        <v>171</v>
      </c>
      <c r="AD1928" s="157" t="s">
        <v>2765</v>
      </c>
      <c r="AE1928" s="157" t="s">
        <v>2766</v>
      </c>
      <c r="AF1928" s="157" t="s">
        <v>2767</v>
      </c>
      <c r="AG1928" s="157" t="str">
        <f>IFERROR(VLOOKUP(AF1928,'[6]archivo de datos'!$D$1:$E$1156,2,FALSE),"")</f>
        <v>CO-CHO-27075</v>
      </c>
      <c r="AH1928" s="157" t="s">
        <v>188</v>
      </c>
      <c r="AI1928" s="157" t="str">
        <f>IFERROR(VLOOKUP(AC1928,[6]Hoja3!$B$28:$E$38,2,FALSE),"")</f>
        <v>Gloria Teresita Serna Alzate</v>
      </c>
      <c r="AJ1928" s="157" t="str">
        <f>IFERROR(VLOOKUP(AC1928,[6]Hoja3!$B$28:$E$38,3,FALSE),"")</f>
        <v>602 5561125</v>
      </c>
      <c r="AK1928" s="167" t="str">
        <f>IFERROR(VLOOKUP(AC1928,[6]Hoja3!$B$28:$E$38,4,FALSE),"")</f>
        <v>gloria.serna@parquesnacionales.gov.co</v>
      </c>
      <c r="AL1928" s="168" t="s">
        <v>183</v>
      </c>
      <c r="AM1928" s="168" t="s">
        <v>183</v>
      </c>
      <c r="AN1928" s="168" t="s">
        <v>183</v>
      </c>
      <c r="AO1928" s="168" t="s">
        <v>183</v>
      </c>
      <c r="AP1928" s="168"/>
      <c r="AQ1928" s="157"/>
      <c r="AR1928" s="157"/>
      <c r="AS1928" s="157" t="s">
        <v>191</v>
      </c>
      <c r="AT1928" s="157"/>
    </row>
    <row r="1929" spans="1:46" ht="25.05" customHeight="1" x14ac:dyDescent="0.3">
      <c r="A1929" s="168"/>
      <c r="B1929" s="168">
        <v>80111600</v>
      </c>
      <c r="C1929" s="168" t="s">
        <v>2795</v>
      </c>
      <c r="D1929" s="157" t="s">
        <v>211</v>
      </c>
      <c r="E1929" s="168" t="s">
        <v>2796</v>
      </c>
      <c r="F1929" s="158">
        <v>1</v>
      </c>
      <c r="G1929" s="158" t="str">
        <f>IFERROR(VLOOKUP(F1929,[6]Hoja4!$A$1:B2066,2,FALSE),"")</f>
        <v>ENERO</v>
      </c>
      <c r="H1929" s="168">
        <v>1</v>
      </c>
      <c r="I1929" s="158" t="str">
        <f>IFERROR(VLOOKUP(H1929,[6]Hoja4!$A$1:D2065,2,FALSE),"")</f>
        <v>ENERO</v>
      </c>
      <c r="J1929" s="148" t="s">
        <v>178</v>
      </c>
      <c r="K1929" s="148">
        <f>IFERROR(VLOOKUP(J1929,[6]LISTAS!$A$8:$B$11,2,FALSE),"")</f>
        <v>1</v>
      </c>
      <c r="L1929" s="159">
        <v>10</v>
      </c>
      <c r="M1929" s="160" t="s">
        <v>213</v>
      </c>
      <c r="N1929" s="160" t="str">
        <f>IFERROR(VLOOKUP(M1929,'[6]archivo de datos'!$G$1:$H$24,2,FALSE),"")</f>
        <v>CCE-16</v>
      </c>
      <c r="O1929" s="168" t="s">
        <v>214</v>
      </c>
      <c r="P1929" s="162">
        <f>IFERROR(VLOOKUP(O1929,'[6]archivo de datos'!$J$6:$K$12,2,FALSE),"")</f>
        <v>1</v>
      </c>
      <c r="Q1929" s="163" t="s">
        <v>49</v>
      </c>
      <c r="R1929" s="157" t="s">
        <v>181</v>
      </c>
      <c r="S1929" s="164" t="s">
        <v>182</v>
      </c>
      <c r="T1929" s="147" t="s">
        <v>163</v>
      </c>
      <c r="U1929" s="147" t="s">
        <v>641</v>
      </c>
      <c r="V1929" s="157" t="str">
        <f>+IFERROR(VLOOKUP(U1929,[6]Equivalencias!$M$2:$N$97,2,FALSE),"")</f>
        <v>Áreas en proceso de restauración</v>
      </c>
      <c r="W1929" s="168">
        <v>5259184.12</v>
      </c>
      <c r="X1929" s="169">
        <v>56293694</v>
      </c>
      <c r="Y1929" s="169">
        <v>56293694</v>
      </c>
      <c r="Z1929" s="168">
        <v>0</v>
      </c>
      <c r="AA1929" s="168" t="s">
        <v>184</v>
      </c>
      <c r="AB1929" s="157">
        <f>IFERROR(VLOOKUP(AA1929,[6]Hoja4!$A$14:$B$19,2,FALSE),"")</f>
        <v>0</v>
      </c>
      <c r="AC1929" s="157" t="s">
        <v>171</v>
      </c>
      <c r="AD1929" s="157" t="s">
        <v>2765</v>
      </c>
      <c r="AE1929" s="157" t="s">
        <v>2766</v>
      </c>
      <c r="AF1929" s="157" t="s">
        <v>2767</v>
      </c>
      <c r="AG1929" s="157" t="str">
        <f>IFERROR(VLOOKUP(AF1929,'[6]archivo de datos'!$D$1:$E$1156,2,FALSE),"")</f>
        <v>CO-CHO-27075</v>
      </c>
      <c r="AH1929" s="157" t="s">
        <v>188</v>
      </c>
      <c r="AI1929" s="157" t="str">
        <f>IFERROR(VLOOKUP(AC1929,[6]Hoja3!$B$28:$E$38,2,FALSE),"")</f>
        <v>Gloria Teresita Serna Alzate</v>
      </c>
      <c r="AJ1929" s="157" t="str">
        <f>IFERROR(VLOOKUP(AC1929,[6]Hoja3!$B$28:$E$38,3,FALSE),"")</f>
        <v>602 5561125</v>
      </c>
      <c r="AK1929" s="167" t="str">
        <f>IFERROR(VLOOKUP(AC1929,[6]Hoja3!$B$28:$E$38,4,FALSE),"")</f>
        <v>gloria.serna@parquesnacionales.gov.co</v>
      </c>
      <c r="AL1929" s="168" t="s">
        <v>183</v>
      </c>
      <c r="AM1929" s="168" t="s">
        <v>183</v>
      </c>
      <c r="AN1929" s="168" t="s">
        <v>183</v>
      </c>
      <c r="AO1929" s="168" t="s">
        <v>183</v>
      </c>
      <c r="AP1929" s="168"/>
      <c r="AQ1929" s="157"/>
      <c r="AR1929" s="157"/>
      <c r="AS1929" s="157" t="s">
        <v>191</v>
      </c>
      <c r="AT1929" s="157"/>
    </row>
    <row r="1930" spans="1:46" ht="25.05" customHeight="1" x14ac:dyDescent="0.3">
      <c r="A1930" s="168"/>
      <c r="B1930" s="168">
        <v>80111600</v>
      </c>
      <c r="C1930" s="168" t="s">
        <v>2797</v>
      </c>
      <c r="D1930" s="157" t="s">
        <v>211</v>
      </c>
      <c r="E1930" s="168" t="s">
        <v>2782</v>
      </c>
      <c r="F1930" s="158">
        <v>1</v>
      </c>
      <c r="G1930" s="158" t="str">
        <f>IFERROR(VLOOKUP(F1930,[6]Hoja4!$A$1:B2067,2,FALSE),"")</f>
        <v>ENERO</v>
      </c>
      <c r="H1930" s="168">
        <v>1</v>
      </c>
      <c r="I1930" s="158" t="str">
        <f>IFERROR(VLOOKUP(H1930,[6]Hoja4!$A$1:D2066,2,FALSE),"")</f>
        <v>ENERO</v>
      </c>
      <c r="J1930" s="148" t="s">
        <v>178</v>
      </c>
      <c r="K1930" s="148">
        <f>IFERROR(VLOOKUP(J1930,[6]LISTAS!$A$8:$B$11,2,FALSE),"")</f>
        <v>1</v>
      </c>
      <c r="L1930" s="159">
        <v>11</v>
      </c>
      <c r="M1930" s="160" t="s">
        <v>213</v>
      </c>
      <c r="N1930" s="160" t="str">
        <f>IFERROR(VLOOKUP(M1930,'[6]archivo de datos'!$G$1:$H$24,2,FALSE),"")</f>
        <v>CCE-16</v>
      </c>
      <c r="O1930" s="168" t="s">
        <v>214</v>
      </c>
      <c r="P1930" s="162">
        <f>IFERROR(VLOOKUP(O1930,'[6]archivo de datos'!$J$6:$K$12,2,FALSE),"")</f>
        <v>1</v>
      </c>
      <c r="Q1930" s="163" t="s">
        <v>49</v>
      </c>
      <c r="R1930" s="157" t="s">
        <v>181</v>
      </c>
      <c r="S1930" s="164" t="s">
        <v>182</v>
      </c>
      <c r="T1930" s="147" t="s">
        <v>163</v>
      </c>
      <c r="U1930" s="157" t="s">
        <v>690</v>
      </c>
      <c r="V1930" s="157" t="str">
        <f>+IFERROR(VLOOKUP(U1930,[6]Equivalencias!$M$2:$N$97,2,FALSE),"")</f>
        <v>Áreas en proceso de restauración</v>
      </c>
      <c r="W1930" s="168">
        <v>4326766.32</v>
      </c>
      <c r="X1930" s="169">
        <v>46313203</v>
      </c>
      <c r="Y1930" s="169">
        <v>46313203</v>
      </c>
      <c r="Z1930" s="168">
        <v>0</v>
      </c>
      <c r="AA1930" s="168" t="s">
        <v>184</v>
      </c>
      <c r="AB1930" s="157">
        <f>IFERROR(VLOOKUP(AA1930,[6]Hoja4!$A$14:$B$19,2,FALSE),"")</f>
        <v>0</v>
      </c>
      <c r="AC1930" s="157" t="s">
        <v>171</v>
      </c>
      <c r="AD1930" s="157" t="s">
        <v>2765</v>
      </c>
      <c r="AE1930" s="157" t="s">
        <v>2766</v>
      </c>
      <c r="AF1930" s="157" t="s">
        <v>2767</v>
      </c>
      <c r="AG1930" s="157" t="str">
        <f>IFERROR(VLOOKUP(AF1930,'[6]archivo de datos'!$D$1:$E$1156,2,FALSE),"")</f>
        <v>CO-CHO-27075</v>
      </c>
      <c r="AH1930" s="157" t="s">
        <v>188</v>
      </c>
      <c r="AI1930" s="157" t="str">
        <f>IFERROR(VLOOKUP(AC1930,[6]Hoja3!$B$28:$E$38,2,FALSE),"")</f>
        <v>Gloria Teresita Serna Alzate</v>
      </c>
      <c r="AJ1930" s="157" t="str">
        <f>IFERROR(VLOOKUP(AC1930,[6]Hoja3!$B$28:$E$38,3,FALSE),"")</f>
        <v>602 5561125</v>
      </c>
      <c r="AK1930" s="167" t="str">
        <f>IFERROR(VLOOKUP(AC1930,[6]Hoja3!$B$28:$E$38,4,FALSE),"")</f>
        <v>gloria.serna@parquesnacionales.gov.co</v>
      </c>
      <c r="AL1930" s="168" t="s">
        <v>183</v>
      </c>
      <c r="AM1930" s="168" t="s">
        <v>183</v>
      </c>
      <c r="AN1930" s="168" t="s">
        <v>183</v>
      </c>
      <c r="AO1930" s="168" t="s">
        <v>183</v>
      </c>
      <c r="AP1930" s="168"/>
      <c r="AQ1930" s="157"/>
      <c r="AR1930" s="157"/>
      <c r="AS1930" s="157" t="s">
        <v>191</v>
      </c>
      <c r="AT1930" s="157"/>
    </row>
    <row r="1931" spans="1:46" ht="25.05" customHeight="1" x14ac:dyDescent="0.3">
      <c r="A1931" s="168"/>
      <c r="B1931" s="168">
        <v>80111600</v>
      </c>
      <c r="C1931" s="168" t="s">
        <v>2798</v>
      </c>
      <c r="D1931" s="157" t="s">
        <v>211</v>
      </c>
      <c r="E1931" s="168" t="s">
        <v>2799</v>
      </c>
      <c r="F1931" s="158">
        <v>1</v>
      </c>
      <c r="G1931" s="158" t="str">
        <f>IFERROR(VLOOKUP(F1931,[6]Hoja4!$A$1:B2068,2,FALSE),"")</f>
        <v>ENERO</v>
      </c>
      <c r="H1931" s="168">
        <v>1</v>
      </c>
      <c r="I1931" s="158" t="str">
        <f>IFERROR(VLOOKUP(H1931,[6]Hoja4!$A$1:D2067,2,FALSE),"")</f>
        <v>ENERO</v>
      </c>
      <c r="J1931" s="148" t="s">
        <v>178</v>
      </c>
      <c r="K1931" s="148">
        <f>IFERROR(VLOOKUP(J1931,[6]LISTAS!$A$8:$B$11,2,FALSE),"")</f>
        <v>1</v>
      </c>
      <c r="L1931" s="159">
        <v>11</v>
      </c>
      <c r="M1931" s="160" t="s">
        <v>213</v>
      </c>
      <c r="N1931" s="160" t="str">
        <f>IFERROR(VLOOKUP(M1931,'[6]archivo de datos'!$G$1:$H$24,2,FALSE),"")</f>
        <v>CCE-16</v>
      </c>
      <c r="O1931" s="168" t="s">
        <v>214</v>
      </c>
      <c r="P1931" s="162">
        <f>IFERROR(VLOOKUP(O1931,'[6]archivo de datos'!$J$6:$K$12,2,FALSE),"")</f>
        <v>1</v>
      </c>
      <c r="Q1931" s="163" t="s">
        <v>49</v>
      </c>
      <c r="R1931" s="157" t="s">
        <v>181</v>
      </c>
      <c r="S1931" s="164" t="s">
        <v>182</v>
      </c>
      <c r="T1931" s="132" t="s">
        <v>165</v>
      </c>
      <c r="U1931" s="157" t="s">
        <v>1698</v>
      </c>
      <c r="V1931" s="157" t="str">
        <f>+IFERROR(VLOOKUP(U1931,[6]Equivalencias!$M$2:$N$97,2,FALSE),"")</f>
        <v>Visitantes que ingresan a las áreas protegidas nacionales</v>
      </c>
      <c r="W1931" s="168">
        <v>3664330.06</v>
      </c>
      <c r="X1931" s="169">
        <v>44326371</v>
      </c>
      <c r="Y1931" s="169">
        <v>44326371</v>
      </c>
      <c r="Z1931" s="168">
        <v>0</v>
      </c>
      <c r="AA1931" s="168" t="s">
        <v>184</v>
      </c>
      <c r="AB1931" s="157">
        <f>IFERROR(VLOOKUP(AA1931,[6]Hoja4!$A$14:$B$19,2,FALSE),"")</f>
        <v>0</v>
      </c>
      <c r="AC1931" s="157" t="s">
        <v>171</v>
      </c>
      <c r="AD1931" s="157" t="s">
        <v>2765</v>
      </c>
      <c r="AE1931" s="157" t="s">
        <v>2766</v>
      </c>
      <c r="AF1931" s="157" t="s">
        <v>2767</v>
      </c>
      <c r="AG1931" s="157" t="str">
        <f>IFERROR(VLOOKUP(AF1931,'[6]archivo de datos'!$D$1:$E$1156,2,FALSE),"")</f>
        <v>CO-CHO-27075</v>
      </c>
      <c r="AH1931" s="157" t="s">
        <v>188</v>
      </c>
      <c r="AI1931" s="157" t="str">
        <f>IFERROR(VLOOKUP(AC1931,[6]Hoja3!$B$28:$E$38,2,FALSE),"")</f>
        <v>Gloria Teresita Serna Alzate</v>
      </c>
      <c r="AJ1931" s="157" t="str">
        <f>IFERROR(VLOOKUP(AC1931,[6]Hoja3!$B$28:$E$38,3,FALSE),"")</f>
        <v>602 5561125</v>
      </c>
      <c r="AK1931" s="167" t="str">
        <f>IFERROR(VLOOKUP(AC1931,[6]Hoja3!$B$28:$E$38,4,FALSE),"")</f>
        <v>gloria.serna@parquesnacionales.gov.co</v>
      </c>
      <c r="AL1931" s="168" t="s">
        <v>183</v>
      </c>
      <c r="AM1931" s="168" t="s">
        <v>183</v>
      </c>
      <c r="AN1931" s="168" t="s">
        <v>183</v>
      </c>
      <c r="AO1931" s="168" t="s">
        <v>183</v>
      </c>
      <c r="AP1931" s="168"/>
      <c r="AQ1931" s="157"/>
      <c r="AR1931" s="157"/>
      <c r="AS1931" s="157" t="s">
        <v>191</v>
      </c>
      <c r="AT1931" s="157"/>
    </row>
    <row r="1932" spans="1:46" ht="25.05" customHeight="1" x14ac:dyDescent="0.3">
      <c r="A1932" s="168"/>
      <c r="B1932" s="168">
        <v>15101506</v>
      </c>
      <c r="C1932" s="168" t="s">
        <v>2610</v>
      </c>
      <c r="D1932" s="157" t="s">
        <v>195</v>
      </c>
      <c r="E1932" s="168" t="s">
        <v>175</v>
      </c>
      <c r="F1932" s="158">
        <v>2</v>
      </c>
      <c r="G1932" s="158" t="str">
        <f>IFERROR(VLOOKUP(F1932,[6]Hoja4!$A$1:B2069,2,FALSE),"")</f>
        <v>FEBRERO</v>
      </c>
      <c r="H1932" s="168">
        <v>2</v>
      </c>
      <c r="I1932" s="158" t="str">
        <f>IFERROR(VLOOKUP(H1932,[6]Hoja4!$A$1:D2068,2,FALSE),"")</f>
        <v>FEBRERO</v>
      </c>
      <c r="J1932" s="148" t="s">
        <v>178</v>
      </c>
      <c r="K1932" s="148">
        <f>IFERROR(VLOOKUP(J1932,[6]LISTAS!$A$8:$B$11,2,FALSE),"")</f>
        <v>1</v>
      </c>
      <c r="L1932" s="159">
        <v>10</v>
      </c>
      <c r="M1932" s="160" t="s">
        <v>2800</v>
      </c>
      <c r="N1932" s="160" t="str">
        <f>IFERROR(VLOOKUP(M1932,'[6]archivo de datos'!$G$1:$H$24,2,FALSE),"")</f>
        <v/>
      </c>
      <c r="O1932" s="168" t="s">
        <v>180</v>
      </c>
      <c r="P1932" s="162">
        <f>IFERROR(VLOOKUP(O1932,'[6]archivo de datos'!$J$6:$K$12,2,FALSE),"")</f>
        <v>0</v>
      </c>
      <c r="Q1932" s="163" t="s">
        <v>46</v>
      </c>
      <c r="R1932" s="157" t="s">
        <v>181</v>
      </c>
      <c r="S1932" s="164" t="s">
        <v>182</v>
      </c>
      <c r="T1932" s="147" t="s">
        <v>164</v>
      </c>
      <c r="U1932" s="147" t="s">
        <v>558</v>
      </c>
      <c r="V1932" s="157" t="str">
        <f>+IFERROR(VLOOKUP(U1932,[6]Equivalencias!$M$2:$N$97,2,FALSE),"")</f>
        <v>Áreas cubiertas con jornadas de vigilancia</v>
      </c>
      <c r="W1932" s="168" t="s">
        <v>175</v>
      </c>
      <c r="X1932" s="169">
        <v>60000000</v>
      </c>
      <c r="Y1932" s="169">
        <v>60000000</v>
      </c>
      <c r="Z1932" s="168">
        <v>0</v>
      </c>
      <c r="AA1932" s="168" t="s">
        <v>184</v>
      </c>
      <c r="AB1932" s="157">
        <f>IFERROR(VLOOKUP(AA1932,[6]Hoja4!$A$14:$B$19,2,FALSE),"")</f>
        <v>0</v>
      </c>
      <c r="AC1932" s="157" t="s">
        <v>171</v>
      </c>
      <c r="AD1932" s="157" t="s">
        <v>2765</v>
      </c>
      <c r="AE1932" s="157" t="s">
        <v>2766</v>
      </c>
      <c r="AF1932" s="157" t="s">
        <v>2767</v>
      </c>
      <c r="AG1932" s="157" t="str">
        <f>IFERROR(VLOOKUP(AF1932,'[6]archivo de datos'!$D$1:$E$1156,2,FALSE),"")</f>
        <v>CO-CHO-27075</v>
      </c>
      <c r="AH1932" s="157" t="s">
        <v>188</v>
      </c>
      <c r="AI1932" s="157" t="str">
        <f>IFERROR(VLOOKUP(AC1932,[6]Hoja3!$B$28:$E$38,2,FALSE),"")</f>
        <v>Gloria Teresita Serna Alzate</v>
      </c>
      <c r="AJ1932" s="157" t="str">
        <f>IFERROR(VLOOKUP(AC1932,[6]Hoja3!$B$28:$E$38,3,FALSE),"")</f>
        <v>602 5561125</v>
      </c>
      <c r="AK1932" s="167" t="str">
        <f>IFERROR(VLOOKUP(AC1932,[6]Hoja3!$B$28:$E$38,4,FALSE),"")</f>
        <v>gloria.serna@parquesnacionales.gov.co</v>
      </c>
      <c r="AL1932" s="168" t="s">
        <v>183</v>
      </c>
      <c r="AM1932" s="168" t="s">
        <v>183</v>
      </c>
      <c r="AN1932" s="168" t="s">
        <v>183</v>
      </c>
      <c r="AO1932" s="168" t="s">
        <v>183</v>
      </c>
      <c r="AP1932" s="168"/>
      <c r="AQ1932" s="157"/>
      <c r="AR1932" s="157"/>
      <c r="AS1932" s="157" t="s">
        <v>191</v>
      </c>
      <c r="AT1932" s="157"/>
    </row>
    <row r="1933" spans="1:46" ht="25.05" customHeight="1" x14ac:dyDescent="0.3">
      <c r="A1933" s="168"/>
      <c r="B1933" s="168">
        <v>78181901</v>
      </c>
      <c r="C1933" s="168" t="s">
        <v>2801</v>
      </c>
      <c r="D1933" s="157" t="s">
        <v>228</v>
      </c>
      <c r="E1933" s="168" t="s">
        <v>175</v>
      </c>
      <c r="F1933" s="158">
        <v>2</v>
      </c>
      <c r="G1933" s="158" t="str">
        <f>IFERROR(VLOOKUP(F1933,[6]Hoja4!$A$1:B2070,2,FALSE),"")</f>
        <v>FEBRERO</v>
      </c>
      <c r="H1933" s="168">
        <v>2</v>
      </c>
      <c r="I1933" s="158" t="str">
        <f>IFERROR(VLOOKUP(H1933,[6]Hoja4!$A$1:D2069,2,FALSE),"")</f>
        <v>FEBRERO</v>
      </c>
      <c r="J1933" s="148" t="s">
        <v>178</v>
      </c>
      <c r="K1933" s="148">
        <f>IFERROR(VLOOKUP(J1933,[6]LISTAS!$A$8:$B$11,2,FALSE),"")</f>
        <v>1</v>
      </c>
      <c r="L1933" s="159">
        <v>4</v>
      </c>
      <c r="M1933" s="160" t="s">
        <v>196</v>
      </c>
      <c r="N1933" s="160" t="str">
        <f>IFERROR(VLOOKUP(M1933,'[6]archivo de datos'!$G$1:$H$24,2,FALSE),"")</f>
        <v>CCE-10</v>
      </c>
      <c r="O1933" s="168" t="s">
        <v>214</v>
      </c>
      <c r="P1933" s="162">
        <f>IFERROR(VLOOKUP(O1933,'[6]archivo de datos'!$J$6:$K$12,2,FALSE),"")</f>
        <v>1</v>
      </c>
      <c r="Q1933" s="163" t="s">
        <v>49</v>
      </c>
      <c r="R1933" s="157" t="s">
        <v>181</v>
      </c>
      <c r="S1933" s="164" t="s">
        <v>182</v>
      </c>
      <c r="T1933" s="147" t="s">
        <v>164</v>
      </c>
      <c r="U1933" s="147" t="s">
        <v>558</v>
      </c>
      <c r="V1933" s="157" t="str">
        <f>+IFERROR(VLOOKUP(U1933,[6]Equivalencias!$M$2:$N$97,2,FALSE),"")</f>
        <v>Áreas cubiertas con jornadas de vigilancia</v>
      </c>
      <c r="W1933" s="168" t="s">
        <v>175</v>
      </c>
      <c r="X1933" s="169">
        <v>35000000</v>
      </c>
      <c r="Y1933" s="169">
        <v>35000000</v>
      </c>
      <c r="Z1933" s="168">
        <v>0</v>
      </c>
      <c r="AA1933" s="168" t="s">
        <v>184</v>
      </c>
      <c r="AB1933" s="157">
        <f>IFERROR(VLOOKUP(AA1933,[6]Hoja4!$A$14:$B$19,2,FALSE),"")</f>
        <v>0</v>
      </c>
      <c r="AC1933" s="157" t="s">
        <v>171</v>
      </c>
      <c r="AD1933" s="157" t="s">
        <v>2765</v>
      </c>
      <c r="AE1933" s="157" t="s">
        <v>2766</v>
      </c>
      <c r="AF1933" s="157" t="s">
        <v>2767</v>
      </c>
      <c r="AG1933" s="157" t="str">
        <f>IFERROR(VLOOKUP(AF1933,'[6]archivo de datos'!$D$1:$E$1156,2,FALSE),"")</f>
        <v>CO-CHO-27075</v>
      </c>
      <c r="AH1933" s="157" t="s">
        <v>188</v>
      </c>
      <c r="AI1933" s="157" t="str">
        <f>IFERROR(VLOOKUP(AC1933,[6]Hoja3!$B$28:$E$38,2,FALSE),"")</f>
        <v>Gloria Teresita Serna Alzate</v>
      </c>
      <c r="AJ1933" s="157" t="str">
        <f>IFERROR(VLOOKUP(AC1933,[6]Hoja3!$B$28:$E$38,3,FALSE),"")</f>
        <v>602 5561125</v>
      </c>
      <c r="AK1933" s="167" t="str">
        <f>IFERROR(VLOOKUP(AC1933,[6]Hoja3!$B$28:$E$38,4,FALSE),"")</f>
        <v>gloria.serna@parquesnacionales.gov.co</v>
      </c>
      <c r="AL1933" s="168" t="s">
        <v>183</v>
      </c>
      <c r="AM1933" s="168" t="s">
        <v>183</v>
      </c>
      <c r="AN1933" s="168" t="s">
        <v>183</v>
      </c>
      <c r="AO1933" s="168" t="s">
        <v>183</v>
      </c>
      <c r="AP1933" s="168"/>
      <c r="AQ1933" s="157"/>
      <c r="AR1933" s="157"/>
      <c r="AS1933" s="157" t="s">
        <v>191</v>
      </c>
      <c r="AT1933" s="157"/>
    </row>
    <row r="1934" spans="1:46" ht="25.05" customHeight="1" x14ac:dyDescent="0.3">
      <c r="A1934" s="168"/>
      <c r="B1934" s="168">
        <v>15121501</v>
      </c>
      <c r="C1934" s="168" t="s">
        <v>2802</v>
      </c>
      <c r="D1934" s="157" t="s">
        <v>195</v>
      </c>
      <c r="E1934" s="168" t="s">
        <v>175</v>
      </c>
      <c r="F1934" s="158">
        <v>2</v>
      </c>
      <c r="G1934" s="158" t="str">
        <f>IFERROR(VLOOKUP(F1934,[6]Hoja4!$A$1:B2071,2,FALSE),"")</f>
        <v>FEBRERO</v>
      </c>
      <c r="H1934" s="168">
        <v>2</v>
      </c>
      <c r="I1934" s="158" t="str">
        <f>IFERROR(VLOOKUP(H1934,[6]Hoja4!$A$1:D2070,2,FALSE),"")</f>
        <v>FEBRERO</v>
      </c>
      <c r="J1934" s="148" t="s">
        <v>178</v>
      </c>
      <c r="K1934" s="148">
        <f>IFERROR(VLOOKUP(J1934,[6]LISTAS!$A$8:$B$11,2,FALSE),"")</f>
        <v>1</v>
      </c>
      <c r="L1934" s="159">
        <v>11</v>
      </c>
      <c r="M1934" s="160" t="s">
        <v>196</v>
      </c>
      <c r="N1934" s="160" t="str">
        <f>IFERROR(VLOOKUP(M1934,'[6]archivo de datos'!$G$1:$H$24,2,FALSE),"")</f>
        <v>CCE-10</v>
      </c>
      <c r="O1934" s="168" t="s">
        <v>180</v>
      </c>
      <c r="P1934" s="162">
        <f>IFERROR(VLOOKUP(O1934,'[6]archivo de datos'!$J$6:$K$12,2,FALSE),"")</f>
        <v>0</v>
      </c>
      <c r="Q1934" s="163" t="s">
        <v>48</v>
      </c>
      <c r="R1934" s="157" t="s">
        <v>181</v>
      </c>
      <c r="S1934" s="164" t="s">
        <v>182</v>
      </c>
      <c r="T1934" s="147" t="s">
        <v>164</v>
      </c>
      <c r="U1934" s="147" t="s">
        <v>558</v>
      </c>
      <c r="V1934" s="157" t="str">
        <f>+IFERROR(VLOOKUP(U1934,[6]Equivalencias!$M$2:$N$97,2,FALSE),"")</f>
        <v>Áreas cubiertas con jornadas de vigilancia</v>
      </c>
      <c r="W1934" s="168" t="s">
        <v>175</v>
      </c>
      <c r="X1934" s="169">
        <v>10000000</v>
      </c>
      <c r="Y1934" s="169">
        <v>10000000</v>
      </c>
      <c r="Z1934" s="168">
        <v>0</v>
      </c>
      <c r="AA1934" s="168" t="s">
        <v>184</v>
      </c>
      <c r="AB1934" s="157">
        <f>IFERROR(VLOOKUP(AA1934,[6]Hoja4!$A$14:$B$19,2,FALSE),"")</f>
        <v>0</v>
      </c>
      <c r="AC1934" s="157" t="s">
        <v>171</v>
      </c>
      <c r="AD1934" s="157" t="s">
        <v>2765</v>
      </c>
      <c r="AE1934" s="157" t="s">
        <v>2766</v>
      </c>
      <c r="AF1934" s="157" t="s">
        <v>2767</v>
      </c>
      <c r="AG1934" s="157" t="str">
        <f>IFERROR(VLOOKUP(AF1934,'[6]archivo de datos'!$D$1:$E$1156,2,FALSE),"")</f>
        <v>CO-CHO-27075</v>
      </c>
      <c r="AH1934" s="157" t="s">
        <v>188</v>
      </c>
      <c r="AI1934" s="157" t="str">
        <f>IFERROR(VLOOKUP(AC1934,[6]Hoja3!$B$28:$E$38,2,FALSE),"")</f>
        <v>Gloria Teresita Serna Alzate</v>
      </c>
      <c r="AJ1934" s="157" t="str">
        <f>IFERROR(VLOOKUP(AC1934,[6]Hoja3!$B$28:$E$38,3,FALSE),"")</f>
        <v>602 5561125</v>
      </c>
      <c r="AK1934" s="167" t="str">
        <f>IFERROR(VLOOKUP(AC1934,[6]Hoja3!$B$28:$E$38,4,FALSE),"")</f>
        <v>gloria.serna@parquesnacionales.gov.co</v>
      </c>
      <c r="AL1934" s="168" t="s">
        <v>183</v>
      </c>
      <c r="AM1934" s="168" t="s">
        <v>183</v>
      </c>
      <c r="AN1934" s="168" t="s">
        <v>183</v>
      </c>
      <c r="AO1934" s="168" t="s">
        <v>183</v>
      </c>
      <c r="AP1934" s="168"/>
      <c r="AQ1934" s="157"/>
      <c r="AR1934" s="157"/>
      <c r="AS1934" s="157" t="s">
        <v>191</v>
      </c>
      <c r="AT1934" s="157"/>
    </row>
    <row r="1935" spans="1:46" ht="25.05" customHeight="1" x14ac:dyDescent="0.3">
      <c r="A1935" s="168"/>
      <c r="B1935" s="168">
        <v>50201706</v>
      </c>
      <c r="C1935" s="168" t="s">
        <v>2803</v>
      </c>
      <c r="D1935" s="157" t="s">
        <v>202</v>
      </c>
      <c r="E1935" s="168" t="s">
        <v>175</v>
      </c>
      <c r="F1935" s="158">
        <v>3</v>
      </c>
      <c r="G1935" s="158" t="str">
        <f>IFERROR(VLOOKUP(F1935,[6]Hoja4!$A$1:B2072,2,FALSE),"")</f>
        <v>MARZO</v>
      </c>
      <c r="H1935" s="168">
        <v>3</v>
      </c>
      <c r="I1935" s="158" t="str">
        <f>IFERROR(VLOOKUP(H1935,[6]Hoja4!$A$1:D2071,2,FALSE),"")</f>
        <v>MARZO</v>
      </c>
      <c r="J1935" s="148" t="s">
        <v>178</v>
      </c>
      <c r="K1935" s="148">
        <f>IFERROR(VLOOKUP(J1935,[6]LISTAS!$A$8:$B$11,2,FALSE),"")</f>
        <v>1</v>
      </c>
      <c r="L1935" s="159">
        <v>11</v>
      </c>
      <c r="M1935" s="160" t="s">
        <v>196</v>
      </c>
      <c r="N1935" s="160" t="str">
        <f>IFERROR(VLOOKUP(M1935,'[6]archivo de datos'!$G$1:$H$24,2,FALSE),"")</f>
        <v>CCE-10</v>
      </c>
      <c r="O1935" s="168" t="s">
        <v>180</v>
      </c>
      <c r="P1935" s="162">
        <f>IFERROR(VLOOKUP(O1935,'[6]archivo de datos'!$J$6:$K$12,2,FALSE),"")</f>
        <v>0</v>
      </c>
      <c r="Q1935" s="163" t="s">
        <v>46</v>
      </c>
      <c r="R1935" s="157" t="s">
        <v>181</v>
      </c>
      <c r="S1935" s="164" t="s">
        <v>182</v>
      </c>
      <c r="T1935" s="147" t="s">
        <v>164</v>
      </c>
      <c r="U1935" s="147" t="s">
        <v>558</v>
      </c>
      <c r="V1935" s="157" t="str">
        <f>+IFERROR(VLOOKUP(U1935,[6]Equivalencias!$M$2:$N$97,2,FALSE),"")</f>
        <v>Áreas cubiertas con jornadas de vigilancia</v>
      </c>
      <c r="W1935" s="168" t="s">
        <v>175</v>
      </c>
      <c r="X1935" s="169">
        <v>2479338</v>
      </c>
      <c r="Y1935" s="169">
        <v>2479338</v>
      </c>
      <c r="Z1935" s="168">
        <v>0</v>
      </c>
      <c r="AA1935" s="168" t="s">
        <v>184</v>
      </c>
      <c r="AB1935" s="157">
        <f>IFERROR(VLOOKUP(AA1935,[6]Hoja4!$A$14:$B$19,2,FALSE),"")</f>
        <v>0</v>
      </c>
      <c r="AC1935" s="157" t="s">
        <v>171</v>
      </c>
      <c r="AD1935" s="157" t="s">
        <v>2765</v>
      </c>
      <c r="AE1935" s="157" t="s">
        <v>2766</v>
      </c>
      <c r="AF1935" s="157" t="s">
        <v>2767</v>
      </c>
      <c r="AG1935" s="157" t="str">
        <f>IFERROR(VLOOKUP(AF1935,'[6]archivo de datos'!$D$1:$E$1156,2,FALSE),"")</f>
        <v>CO-CHO-27075</v>
      </c>
      <c r="AH1935" s="157" t="s">
        <v>188</v>
      </c>
      <c r="AI1935" s="157" t="str">
        <f>IFERROR(VLOOKUP(AC1935,[6]Hoja3!$B$28:$E$38,2,FALSE),"")</f>
        <v>Gloria Teresita Serna Alzate</v>
      </c>
      <c r="AJ1935" s="157" t="str">
        <f>IFERROR(VLOOKUP(AC1935,[6]Hoja3!$B$28:$E$38,3,FALSE),"")</f>
        <v>602 5561125</v>
      </c>
      <c r="AK1935" s="167" t="str">
        <f>IFERROR(VLOOKUP(AC1935,[6]Hoja3!$B$28:$E$38,4,FALSE),"")</f>
        <v>gloria.serna@parquesnacionales.gov.co</v>
      </c>
      <c r="AL1935" s="168" t="s">
        <v>183</v>
      </c>
      <c r="AM1935" s="168" t="s">
        <v>183</v>
      </c>
      <c r="AN1935" s="168" t="s">
        <v>183</v>
      </c>
      <c r="AO1935" s="168" t="s">
        <v>183</v>
      </c>
      <c r="AP1935" s="168"/>
      <c r="AQ1935" s="157"/>
      <c r="AR1935" s="157"/>
      <c r="AS1935" s="157" t="s">
        <v>191</v>
      </c>
      <c r="AT1935" s="157"/>
    </row>
    <row r="1936" spans="1:46" ht="25.05" customHeight="1" x14ac:dyDescent="0.3">
      <c r="A1936" s="168"/>
      <c r="B1936" s="168">
        <v>50201706</v>
      </c>
      <c r="C1936" s="168" t="s">
        <v>2803</v>
      </c>
      <c r="D1936" s="157" t="s">
        <v>202</v>
      </c>
      <c r="E1936" s="168" t="s">
        <v>175</v>
      </c>
      <c r="F1936" s="158">
        <v>3</v>
      </c>
      <c r="G1936" s="158" t="str">
        <f>IFERROR(VLOOKUP(F1936,[6]Hoja4!$A$1:B2073,2,FALSE),"")</f>
        <v>MARZO</v>
      </c>
      <c r="H1936" s="168">
        <v>3</v>
      </c>
      <c r="I1936" s="158" t="str">
        <f>IFERROR(VLOOKUP(H1936,[6]Hoja4!$A$1:D2072,2,FALSE),"")</f>
        <v>MARZO</v>
      </c>
      <c r="J1936" s="148" t="s">
        <v>178</v>
      </c>
      <c r="K1936" s="148">
        <f>IFERROR(VLOOKUP(J1936,[6]LISTAS!$A$8:$B$11,2,FALSE),"")</f>
        <v>1</v>
      </c>
      <c r="L1936" s="159">
        <v>11</v>
      </c>
      <c r="M1936" s="160" t="s">
        <v>196</v>
      </c>
      <c r="N1936" s="160" t="str">
        <f>IFERROR(VLOOKUP(M1936,'[6]archivo de datos'!$G$1:$H$24,2,FALSE),"")</f>
        <v>CCE-10</v>
      </c>
      <c r="O1936" s="168" t="s">
        <v>180</v>
      </c>
      <c r="P1936" s="162">
        <f>IFERROR(VLOOKUP(O1936,'[6]archivo de datos'!$J$6:$K$12,2,FALSE),"")</f>
        <v>0</v>
      </c>
      <c r="Q1936" s="163" t="s">
        <v>48</v>
      </c>
      <c r="R1936" s="157"/>
      <c r="S1936" s="164" t="s">
        <v>182</v>
      </c>
      <c r="T1936" s="147" t="s">
        <v>164</v>
      </c>
      <c r="U1936" s="147" t="s">
        <v>558</v>
      </c>
      <c r="V1936" s="157" t="str">
        <f>+IFERROR(VLOOKUP(U1936,[6]Equivalencias!$M$2:$N$97,2,FALSE),"")</f>
        <v>Áreas cubiertas con jornadas de vigilancia</v>
      </c>
      <c r="W1936" s="168" t="s">
        <v>175</v>
      </c>
      <c r="X1936" s="169">
        <v>2520662</v>
      </c>
      <c r="Y1936" s="169">
        <v>2520662</v>
      </c>
      <c r="Z1936" s="168">
        <v>0</v>
      </c>
      <c r="AA1936" s="168" t="s">
        <v>184</v>
      </c>
      <c r="AB1936" s="157">
        <f>IFERROR(VLOOKUP(AA1936,[6]Hoja4!$A$14:$B$19,2,FALSE),"")</f>
        <v>0</v>
      </c>
      <c r="AC1936" s="157" t="s">
        <v>171</v>
      </c>
      <c r="AD1936" s="157" t="s">
        <v>2765</v>
      </c>
      <c r="AE1936" s="157" t="s">
        <v>2766</v>
      </c>
      <c r="AF1936" s="157" t="s">
        <v>2767</v>
      </c>
      <c r="AG1936" s="157" t="str">
        <f>IFERROR(VLOOKUP(AF1936,'[6]archivo de datos'!$D$1:$E$1156,2,FALSE),"")</f>
        <v>CO-CHO-27075</v>
      </c>
      <c r="AH1936" s="157" t="s">
        <v>188</v>
      </c>
      <c r="AI1936" s="157" t="str">
        <f>IFERROR(VLOOKUP(AC1936,[6]Hoja3!$B$28:$E$38,2,FALSE),"")</f>
        <v>Gloria Teresita Serna Alzate</v>
      </c>
      <c r="AJ1936" s="157" t="str">
        <f>IFERROR(VLOOKUP(AC1936,[6]Hoja3!$B$28:$E$38,3,FALSE),"")</f>
        <v>602 5561125</v>
      </c>
      <c r="AK1936" s="167" t="str">
        <f>IFERROR(VLOOKUP(AC1936,[6]Hoja3!$B$28:$E$38,4,FALSE),"")</f>
        <v>gloria.serna@parquesnacionales.gov.co</v>
      </c>
      <c r="AL1936" s="168" t="s">
        <v>183</v>
      </c>
      <c r="AM1936" s="168" t="s">
        <v>183</v>
      </c>
      <c r="AN1936" s="168" t="s">
        <v>183</v>
      </c>
      <c r="AO1936" s="168" t="s">
        <v>183</v>
      </c>
      <c r="AP1936" s="168"/>
      <c r="AQ1936" s="157"/>
      <c r="AR1936" s="157"/>
      <c r="AS1936" s="157" t="s">
        <v>191</v>
      </c>
      <c r="AT1936" s="157"/>
    </row>
    <row r="1937" spans="1:46" ht="25.05" customHeight="1" x14ac:dyDescent="0.3">
      <c r="A1937" s="168"/>
      <c r="B1937" s="168">
        <v>81112308</v>
      </c>
      <c r="C1937" s="168" t="s">
        <v>2804</v>
      </c>
      <c r="D1937" s="157" t="s">
        <v>228</v>
      </c>
      <c r="E1937" s="168" t="s">
        <v>175</v>
      </c>
      <c r="F1937" s="158">
        <v>4</v>
      </c>
      <c r="G1937" s="158" t="str">
        <f>IFERROR(VLOOKUP(F1937,[6]Hoja4!$A$1:B2074,2,FALSE),"")</f>
        <v>ABRIL</v>
      </c>
      <c r="H1937" s="168">
        <v>4</v>
      </c>
      <c r="I1937" s="158" t="str">
        <f>IFERROR(VLOOKUP(H1937,[6]Hoja4!$A$1:D2073,2,FALSE),"")</f>
        <v>ABRIL</v>
      </c>
      <c r="J1937" s="148" t="s">
        <v>178</v>
      </c>
      <c r="K1937" s="148">
        <f>IFERROR(VLOOKUP(J1937,[6]LISTAS!$A$8:$B$11,2,FALSE),"")</f>
        <v>1</v>
      </c>
      <c r="L1937" s="159">
        <v>4</v>
      </c>
      <c r="M1937" s="160" t="s">
        <v>196</v>
      </c>
      <c r="N1937" s="160" t="str">
        <f>IFERROR(VLOOKUP(M1937,'[6]archivo de datos'!$G$1:$H$24,2,FALSE),"")</f>
        <v>CCE-10</v>
      </c>
      <c r="O1937" s="168" t="s">
        <v>180</v>
      </c>
      <c r="P1937" s="162">
        <f>IFERROR(VLOOKUP(O1937,'[6]archivo de datos'!$J$6:$K$12,2,FALSE),"")</f>
        <v>0</v>
      </c>
      <c r="Q1937" s="163" t="s">
        <v>46</v>
      </c>
      <c r="R1937" s="157" t="s">
        <v>181</v>
      </c>
      <c r="S1937" s="164" t="s">
        <v>182</v>
      </c>
      <c r="T1937" s="147" t="s">
        <v>164</v>
      </c>
      <c r="U1937" s="147" t="s">
        <v>558</v>
      </c>
      <c r="V1937" s="157" t="str">
        <f>+IFERROR(VLOOKUP(U1937,[6]Equivalencias!$M$2:$N$97,2,FALSE),"")</f>
        <v>Áreas cubiertas con jornadas de vigilancia</v>
      </c>
      <c r="W1937" s="168" t="s">
        <v>175</v>
      </c>
      <c r="X1937" s="169">
        <v>5000000</v>
      </c>
      <c r="Y1937" s="169">
        <v>5000000</v>
      </c>
      <c r="Z1937" s="168">
        <v>0</v>
      </c>
      <c r="AA1937" s="168" t="s">
        <v>184</v>
      </c>
      <c r="AB1937" s="157">
        <f>IFERROR(VLOOKUP(AA1937,[6]Hoja4!$A$14:$B$19,2,FALSE),"")</f>
        <v>0</v>
      </c>
      <c r="AC1937" s="157" t="s">
        <v>171</v>
      </c>
      <c r="AD1937" s="157" t="s">
        <v>2765</v>
      </c>
      <c r="AE1937" s="157" t="s">
        <v>2766</v>
      </c>
      <c r="AF1937" s="157" t="s">
        <v>2767</v>
      </c>
      <c r="AG1937" s="157" t="str">
        <f>IFERROR(VLOOKUP(AF1937,'[6]archivo de datos'!$D$1:$E$1156,2,FALSE),"")</f>
        <v>CO-CHO-27075</v>
      </c>
      <c r="AH1937" s="157" t="s">
        <v>188</v>
      </c>
      <c r="AI1937" s="157" t="str">
        <f>IFERROR(VLOOKUP(AC1937,[6]Hoja3!$B$28:$E$38,2,FALSE),"")</f>
        <v>Gloria Teresita Serna Alzate</v>
      </c>
      <c r="AJ1937" s="157" t="str">
        <f>IFERROR(VLOOKUP(AC1937,[6]Hoja3!$B$28:$E$38,3,FALSE),"")</f>
        <v>602 5561125</v>
      </c>
      <c r="AK1937" s="167" t="str">
        <f>IFERROR(VLOOKUP(AC1937,[6]Hoja3!$B$28:$E$38,4,FALSE),"")</f>
        <v>gloria.serna@parquesnacionales.gov.co</v>
      </c>
      <c r="AL1937" s="168" t="s">
        <v>183</v>
      </c>
      <c r="AM1937" s="168" t="s">
        <v>183</v>
      </c>
      <c r="AN1937" s="168" t="s">
        <v>183</v>
      </c>
      <c r="AO1937" s="168" t="s">
        <v>183</v>
      </c>
      <c r="AP1937" s="168"/>
      <c r="AQ1937" s="157"/>
      <c r="AR1937" s="157"/>
      <c r="AS1937" s="157" t="s">
        <v>191</v>
      </c>
      <c r="AT1937" s="157"/>
    </row>
    <row r="1938" spans="1:46" ht="25.05" customHeight="1" x14ac:dyDescent="0.3">
      <c r="A1938" s="168"/>
      <c r="B1938" s="168">
        <v>46161604</v>
      </c>
      <c r="C1938" s="168" t="s">
        <v>2805</v>
      </c>
      <c r="D1938" s="157" t="s">
        <v>202</v>
      </c>
      <c r="E1938" s="168" t="s">
        <v>175</v>
      </c>
      <c r="F1938" s="158">
        <v>4</v>
      </c>
      <c r="G1938" s="158" t="str">
        <f>IFERROR(VLOOKUP(F1938,[6]Hoja4!$A$1:B2075,2,FALSE),"")</f>
        <v>ABRIL</v>
      </c>
      <c r="H1938" s="168">
        <v>4</v>
      </c>
      <c r="I1938" s="158" t="str">
        <f>IFERROR(VLOOKUP(H1938,[6]Hoja4!$A$1:D2074,2,FALSE),"")</f>
        <v>ABRIL</v>
      </c>
      <c r="J1938" s="148" t="s">
        <v>178</v>
      </c>
      <c r="K1938" s="148">
        <f>IFERROR(VLOOKUP(J1938,[6]LISTAS!$A$8:$B$11,2,FALSE),"")</f>
        <v>1</v>
      </c>
      <c r="L1938" s="159">
        <v>2</v>
      </c>
      <c r="M1938" s="160" t="s">
        <v>196</v>
      </c>
      <c r="N1938" s="160" t="str">
        <f>IFERROR(VLOOKUP(M1938,'[6]archivo de datos'!$G$1:$H$24,2,FALSE),"")</f>
        <v>CCE-10</v>
      </c>
      <c r="O1938" s="168" t="s">
        <v>180</v>
      </c>
      <c r="P1938" s="162">
        <f>IFERROR(VLOOKUP(O1938,'[6]archivo de datos'!$J$6:$K$12,2,FALSE),"")</f>
        <v>0</v>
      </c>
      <c r="Q1938" s="163" t="s">
        <v>48</v>
      </c>
      <c r="R1938" s="157" t="s">
        <v>181</v>
      </c>
      <c r="S1938" s="164" t="s">
        <v>182</v>
      </c>
      <c r="T1938" s="147" t="s">
        <v>164</v>
      </c>
      <c r="U1938" s="147" t="s">
        <v>558</v>
      </c>
      <c r="V1938" s="157" t="str">
        <f>+IFERROR(VLOOKUP(U1938,[6]Equivalencias!$M$2:$N$97,2,FALSE),"")</f>
        <v>Áreas cubiertas con jornadas de vigilancia</v>
      </c>
      <c r="W1938" s="168" t="s">
        <v>175</v>
      </c>
      <c r="X1938" s="169">
        <v>5000000</v>
      </c>
      <c r="Y1938" s="169">
        <v>5000000</v>
      </c>
      <c r="Z1938" s="168">
        <v>0</v>
      </c>
      <c r="AA1938" s="168" t="s">
        <v>184</v>
      </c>
      <c r="AB1938" s="157">
        <f>IFERROR(VLOOKUP(AA1938,[6]Hoja4!$A$14:$B$19,2,FALSE),"")</f>
        <v>0</v>
      </c>
      <c r="AC1938" s="157" t="s">
        <v>171</v>
      </c>
      <c r="AD1938" s="157" t="s">
        <v>2765</v>
      </c>
      <c r="AE1938" s="157" t="s">
        <v>2766</v>
      </c>
      <c r="AF1938" s="157" t="s">
        <v>2767</v>
      </c>
      <c r="AG1938" s="157" t="str">
        <f>IFERROR(VLOOKUP(AF1938,'[6]archivo de datos'!$D$1:$E$1156,2,FALSE),"")</f>
        <v>CO-CHO-27075</v>
      </c>
      <c r="AH1938" s="157" t="s">
        <v>188</v>
      </c>
      <c r="AI1938" s="157" t="str">
        <f>IFERROR(VLOOKUP(AC1938,[6]Hoja3!$B$28:$E$38,2,FALSE),"")</f>
        <v>Gloria Teresita Serna Alzate</v>
      </c>
      <c r="AJ1938" s="157" t="str">
        <f>IFERROR(VLOOKUP(AC1938,[6]Hoja3!$B$28:$E$38,3,FALSE),"")</f>
        <v>602 5561125</v>
      </c>
      <c r="AK1938" s="167" t="str">
        <f>IFERROR(VLOOKUP(AC1938,[6]Hoja3!$B$28:$E$38,4,FALSE),"")</f>
        <v>gloria.serna@parquesnacionales.gov.co</v>
      </c>
      <c r="AL1938" s="168" t="s">
        <v>183</v>
      </c>
      <c r="AM1938" s="168" t="s">
        <v>183</v>
      </c>
      <c r="AN1938" s="168" t="s">
        <v>183</v>
      </c>
      <c r="AO1938" s="168" t="s">
        <v>183</v>
      </c>
      <c r="AP1938" s="168"/>
      <c r="AQ1938" s="157"/>
      <c r="AR1938" s="157"/>
      <c r="AS1938" s="157" t="s">
        <v>191</v>
      </c>
      <c r="AT1938" s="157"/>
    </row>
    <row r="1939" spans="1:46" ht="25.05" customHeight="1" x14ac:dyDescent="0.3">
      <c r="A1939" s="168"/>
      <c r="B1939" s="168">
        <v>78111500</v>
      </c>
      <c r="C1939" s="168" t="s">
        <v>2806</v>
      </c>
      <c r="D1939" s="157" t="s">
        <v>220</v>
      </c>
      <c r="E1939" s="168" t="s">
        <v>175</v>
      </c>
      <c r="F1939" s="158">
        <v>2</v>
      </c>
      <c r="G1939" s="158" t="str">
        <f>IFERROR(VLOOKUP(F1939,[6]Hoja4!$A$1:B2076,2,FALSE),"")</f>
        <v>FEBRERO</v>
      </c>
      <c r="H1939" s="168">
        <v>2</v>
      </c>
      <c r="I1939" s="158" t="str">
        <f>IFERROR(VLOOKUP(H1939,[6]Hoja4!$A$1:D2075,2,FALSE),"")</f>
        <v>FEBRERO</v>
      </c>
      <c r="J1939" s="148" t="s">
        <v>178</v>
      </c>
      <c r="K1939" s="148">
        <f>IFERROR(VLOOKUP(J1939,[6]LISTAS!$A$8:$B$11,2,FALSE),"")</f>
        <v>1</v>
      </c>
      <c r="L1939" s="159">
        <v>10</v>
      </c>
      <c r="M1939" s="160" t="s">
        <v>179</v>
      </c>
      <c r="N1939" s="160" t="str">
        <f>IFERROR(VLOOKUP(M1939,'[6]archivo de datos'!$G$1:$H$24,2,FALSE),"")</f>
        <v>N/A</v>
      </c>
      <c r="O1939" s="168" t="s">
        <v>214</v>
      </c>
      <c r="P1939" s="162">
        <f>IFERROR(VLOOKUP(O1939,'[6]archivo de datos'!$J$6:$K$12,2,FALSE),"")</f>
        <v>1</v>
      </c>
      <c r="Q1939" s="163" t="s">
        <v>49</v>
      </c>
      <c r="R1939" s="157" t="s">
        <v>181</v>
      </c>
      <c r="S1939" s="164" t="s">
        <v>182</v>
      </c>
      <c r="T1939" s="147" t="s">
        <v>166</v>
      </c>
      <c r="U1939" s="147" t="s">
        <v>595</v>
      </c>
      <c r="V1939" s="157" t="str">
        <f>+IFERROR(VLOOKUP(U1939,[6]Equivalencias!$M$2:$N$97,2,FALSE),"")</f>
        <v xml:space="preserve">Áreas administradas </v>
      </c>
      <c r="W1939" s="168" t="s">
        <v>175</v>
      </c>
      <c r="X1939" s="169">
        <v>25000000</v>
      </c>
      <c r="Y1939" s="169">
        <v>25000000</v>
      </c>
      <c r="Z1939" s="168">
        <v>0</v>
      </c>
      <c r="AA1939" s="168" t="s">
        <v>184</v>
      </c>
      <c r="AB1939" s="157">
        <f>IFERROR(VLOOKUP(AA1939,[6]Hoja4!$A$14:$B$19,2,FALSE),"")</f>
        <v>0</v>
      </c>
      <c r="AC1939" s="157" t="s">
        <v>171</v>
      </c>
      <c r="AD1939" s="157" t="s">
        <v>2765</v>
      </c>
      <c r="AE1939" s="157" t="s">
        <v>2766</v>
      </c>
      <c r="AF1939" s="157" t="s">
        <v>2767</v>
      </c>
      <c r="AG1939" s="157" t="str">
        <f>IFERROR(VLOOKUP(AF1939,'[6]archivo de datos'!$D$1:$E$1156,2,FALSE),"")</f>
        <v>CO-CHO-27075</v>
      </c>
      <c r="AH1939" s="157" t="s">
        <v>188</v>
      </c>
      <c r="AI1939" s="157" t="str">
        <f>IFERROR(VLOOKUP(AC1939,[6]Hoja3!$B$28:$E$38,2,FALSE),"")</f>
        <v>Gloria Teresita Serna Alzate</v>
      </c>
      <c r="AJ1939" s="157" t="str">
        <f>IFERROR(VLOOKUP(AC1939,[6]Hoja3!$B$28:$E$38,3,FALSE),"")</f>
        <v>602 5561125</v>
      </c>
      <c r="AK1939" s="167" t="str">
        <f>IFERROR(VLOOKUP(AC1939,[6]Hoja3!$B$28:$E$38,4,FALSE),"")</f>
        <v>gloria.serna@parquesnacionales.gov.co</v>
      </c>
      <c r="AL1939" s="168" t="s">
        <v>183</v>
      </c>
      <c r="AM1939" s="168" t="s">
        <v>183</v>
      </c>
      <c r="AN1939" s="168" t="s">
        <v>183</v>
      </c>
      <c r="AO1939" s="168" t="s">
        <v>183</v>
      </c>
      <c r="AP1939" s="168"/>
      <c r="AQ1939" s="157"/>
      <c r="AR1939" s="157"/>
      <c r="AS1939" s="157" t="s">
        <v>191</v>
      </c>
      <c r="AT1939" s="157"/>
    </row>
    <row r="1940" spans="1:46" ht="25.05" customHeight="1" x14ac:dyDescent="0.3">
      <c r="A1940" s="168"/>
      <c r="B1940" s="168">
        <v>44121707</v>
      </c>
      <c r="C1940" s="168" t="s">
        <v>2807</v>
      </c>
      <c r="D1940" s="157" t="s">
        <v>202</v>
      </c>
      <c r="E1940" s="168" t="s">
        <v>175</v>
      </c>
      <c r="F1940" s="158">
        <v>3</v>
      </c>
      <c r="G1940" s="158" t="str">
        <f>IFERROR(VLOOKUP(F1940,[6]Hoja4!$A$1:B2077,2,FALSE),"")</f>
        <v>MARZO</v>
      </c>
      <c r="H1940" s="168">
        <v>3</v>
      </c>
      <c r="I1940" s="158" t="str">
        <f>IFERROR(VLOOKUP(H1940,[6]Hoja4!$A$1:D2076,2,FALSE),"")</f>
        <v>MARZO</v>
      </c>
      <c r="J1940" s="148" t="s">
        <v>178</v>
      </c>
      <c r="K1940" s="148">
        <f>IFERROR(VLOOKUP(J1940,[6]LISTAS!$A$8:$B$11,2,FALSE),"")</f>
        <v>1</v>
      </c>
      <c r="L1940" s="159">
        <v>2</v>
      </c>
      <c r="M1940" s="160" t="s">
        <v>196</v>
      </c>
      <c r="N1940" s="160" t="str">
        <f>IFERROR(VLOOKUP(M1940,'[6]archivo de datos'!$G$1:$H$24,2,FALSE),"")</f>
        <v>CCE-10</v>
      </c>
      <c r="O1940" s="168" t="s">
        <v>180</v>
      </c>
      <c r="P1940" s="162">
        <f>IFERROR(VLOOKUP(O1940,'[6]archivo de datos'!$J$6:$K$12,2,FALSE),"")</f>
        <v>0</v>
      </c>
      <c r="Q1940" s="163" t="s">
        <v>48</v>
      </c>
      <c r="R1940" s="157" t="s">
        <v>181</v>
      </c>
      <c r="S1940" s="164" t="s">
        <v>182</v>
      </c>
      <c r="T1940" s="147" t="s">
        <v>160</v>
      </c>
      <c r="U1940" s="147" t="s">
        <v>581</v>
      </c>
      <c r="V1940" s="157" t="str">
        <f>+IFERROR(VLOOKUP(U1940,[6]Equivalencias!$M$2:$N$97,2,FALSE),"")</f>
        <v>Personas capacitadas con educación informal</v>
      </c>
      <c r="W1940" s="168" t="s">
        <v>175</v>
      </c>
      <c r="X1940" s="169">
        <v>5000000</v>
      </c>
      <c r="Y1940" s="169">
        <v>5000000</v>
      </c>
      <c r="Z1940" s="168">
        <v>0</v>
      </c>
      <c r="AA1940" s="168" t="s">
        <v>184</v>
      </c>
      <c r="AB1940" s="157">
        <f>IFERROR(VLOOKUP(AA1940,[6]Hoja4!$A$14:$B$19,2,FALSE),"")</f>
        <v>0</v>
      </c>
      <c r="AC1940" s="157" t="s">
        <v>171</v>
      </c>
      <c r="AD1940" s="157" t="s">
        <v>2765</v>
      </c>
      <c r="AE1940" s="157" t="s">
        <v>2766</v>
      </c>
      <c r="AF1940" s="157" t="s">
        <v>2767</v>
      </c>
      <c r="AG1940" s="157" t="str">
        <f>IFERROR(VLOOKUP(AF1940,'[6]archivo de datos'!$D$1:$E$1156,2,FALSE),"")</f>
        <v>CO-CHO-27075</v>
      </c>
      <c r="AH1940" s="157" t="s">
        <v>188</v>
      </c>
      <c r="AI1940" s="157" t="str">
        <f>IFERROR(VLOOKUP(AC1940,[6]Hoja3!$B$28:$E$38,2,FALSE),"")</f>
        <v>Gloria Teresita Serna Alzate</v>
      </c>
      <c r="AJ1940" s="157" t="str">
        <f>IFERROR(VLOOKUP(AC1940,[6]Hoja3!$B$28:$E$38,3,FALSE),"")</f>
        <v>602 5561125</v>
      </c>
      <c r="AK1940" s="167" t="str">
        <f>IFERROR(VLOOKUP(AC1940,[6]Hoja3!$B$28:$E$38,4,FALSE),"")</f>
        <v>gloria.serna@parquesnacionales.gov.co</v>
      </c>
      <c r="AL1940" s="168" t="s">
        <v>183</v>
      </c>
      <c r="AM1940" s="168" t="s">
        <v>183</v>
      </c>
      <c r="AN1940" s="168" t="s">
        <v>183</v>
      </c>
      <c r="AO1940" s="168" t="s">
        <v>183</v>
      </c>
      <c r="AP1940" s="168"/>
      <c r="AQ1940" s="157"/>
      <c r="AR1940" s="157"/>
      <c r="AS1940" s="157" t="s">
        <v>191</v>
      </c>
      <c r="AT1940" s="157"/>
    </row>
    <row r="1941" spans="1:46" ht="25.05" customHeight="1" x14ac:dyDescent="0.3">
      <c r="A1941" s="168"/>
      <c r="B1941" s="168">
        <v>80141607</v>
      </c>
      <c r="C1941" s="168" t="s">
        <v>2808</v>
      </c>
      <c r="D1941" s="157" t="s">
        <v>252</v>
      </c>
      <c r="E1941" s="168" t="s">
        <v>175</v>
      </c>
      <c r="F1941" s="158">
        <v>3</v>
      </c>
      <c r="G1941" s="158" t="str">
        <f>IFERROR(VLOOKUP(F1941,[6]Hoja4!$A$1:B2078,2,FALSE),"")</f>
        <v>MARZO</v>
      </c>
      <c r="H1941" s="168">
        <v>3</v>
      </c>
      <c r="I1941" s="158" t="str">
        <f>IFERROR(VLOOKUP(H1941,[6]Hoja4!$A$1:D2077,2,FALSE),"")</f>
        <v>MARZO</v>
      </c>
      <c r="J1941" s="148" t="s">
        <v>178</v>
      </c>
      <c r="K1941" s="148">
        <f>IFERROR(VLOOKUP(J1941,[6]LISTAS!$A$8:$B$11,2,FALSE),"")</f>
        <v>1</v>
      </c>
      <c r="L1941" s="159">
        <v>4</v>
      </c>
      <c r="M1941" s="160" t="s">
        <v>196</v>
      </c>
      <c r="N1941" s="160" t="str">
        <f>IFERROR(VLOOKUP(M1941,'[6]archivo de datos'!$G$1:$H$24,2,FALSE),"")</f>
        <v>CCE-10</v>
      </c>
      <c r="O1941" s="168" t="s">
        <v>214</v>
      </c>
      <c r="P1941" s="162">
        <f>IFERROR(VLOOKUP(O1941,'[6]archivo de datos'!$J$6:$K$12,2,FALSE),"")</f>
        <v>1</v>
      </c>
      <c r="Q1941" s="163" t="s">
        <v>49</v>
      </c>
      <c r="R1941" s="157" t="s">
        <v>181</v>
      </c>
      <c r="S1941" s="164" t="s">
        <v>182</v>
      </c>
      <c r="T1941" s="147" t="s">
        <v>160</v>
      </c>
      <c r="U1941" s="147" t="s">
        <v>581</v>
      </c>
      <c r="V1941" s="157" t="str">
        <f>+IFERROR(VLOOKUP(U1941,[6]Equivalencias!$M$2:$N$97,2,FALSE),"")</f>
        <v>Personas capacitadas con educación informal</v>
      </c>
      <c r="W1941" s="168" t="s">
        <v>175</v>
      </c>
      <c r="X1941" s="169">
        <v>10000000</v>
      </c>
      <c r="Y1941" s="169">
        <v>10000000</v>
      </c>
      <c r="Z1941" s="168">
        <v>0</v>
      </c>
      <c r="AA1941" s="168" t="s">
        <v>184</v>
      </c>
      <c r="AB1941" s="157">
        <f>IFERROR(VLOOKUP(AA1941,[6]Hoja4!$A$14:$B$19,2,FALSE),"")</f>
        <v>0</v>
      </c>
      <c r="AC1941" s="157" t="s">
        <v>171</v>
      </c>
      <c r="AD1941" s="157" t="s">
        <v>2765</v>
      </c>
      <c r="AE1941" s="157" t="s">
        <v>2766</v>
      </c>
      <c r="AF1941" s="157" t="s">
        <v>2767</v>
      </c>
      <c r="AG1941" s="157" t="str">
        <f>IFERROR(VLOOKUP(AF1941,'[6]archivo de datos'!$D$1:$E$1156,2,FALSE),"")</f>
        <v>CO-CHO-27075</v>
      </c>
      <c r="AH1941" s="157" t="s">
        <v>188</v>
      </c>
      <c r="AI1941" s="157" t="str">
        <f>IFERROR(VLOOKUP(AC1941,[6]Hoja3!$B$28:$E$38,2,FALSE),"")</f>
        <v>Gloria Teresita Serna Alzate</v>
      </c>
      <c r="AJ1941" s="157" t="str">
        <f>IFERROR(VLOOKUP(AC1941,[6]Hoja3!$B$28:$E$38,3,FALSE),"")</f>
        <v>602 5561125</v>
      </c>
      <c r="AK1941" s="167" t="str">
        <f>IFERROR(VLOOKUP(AC1941,[6]Hoja3!$B$28:$E$38,4,FALSE),"")</f>
        <v>gloria.serna@parquesnacionales.gov.co</v>
      </c>
      <c r="AL1941" s="168" t="s">
        <v>183</v>
      </c>
      <c r="AM1941" s="168" t="s">
        <v>183</v>
      </c>
      <c r="AN1941" s="168" t="s">
        <v>183</v>
      </c>
      <c r="AO1941" s="168" t="s">
        <v>183</v>
      </c>
      <c r="AP1941" s="168"/>
      <c r="AQ1941" s="157"/>
      <c r="AR1941" s="157"/>
      <c r="AS1941" s="157" t="s">
        <v>191</v>
      </c>
      <c r="AT1941" s="157"/>
    </row>
    <row r="1942" spans="1:46" ht="25.05" customHeight="1" x14ac:dyDescent="0.3">
      <c r="A1942" s="168"/>
      <c r="B1942" s="168">
        <v>77101604</v>
      </c>
      <c r="C1942" s="168" t="s">
        <v>2809</v>
      </c>
      <c r="D1942" s="157" t="s">
        <v>270</v>
      </c>
      <c r="E1942" s="168" t="s">
        <v>175</v>
      </c>
      <c r="F1942" s="158">
        <v>8</v>
      </c>
      <c r="G1942" s="158" t="str">
        <f>IFERROR(VLOOKUP(F1942,[6]Hoja4!$A$1:B2079,2,FALSE),"")</f>
        <v>AGOSTO</v>
      </c>
      <c r="H1942" s="168">
        <v>8</v>
      </c>
      <c r="I1942" s="158" t="str">
        <f>IFERROR(VLOOKUP(H1942,[6]Hoja4!$A$1:D2078,2,FALSE),"")</f>
        <v>AGOSTO</v>
      </c>
      <c r="J1942" s="148" t="s">
        <v>178</v>
      </c>
      <c r="K1942" s="148">
        <f>IFERROR(VLOOKUP(J1942,[6]LISTAS!$A$8:$B$11,2,FALSE),"")</f>
        <v>1</v>
      </c>
      <c r="L1942" s="159">
        <v>4</v>
      </c>
      <c r="M1942" s="160" t="s">
        <v>2810</v>
      </c>
      <c r="N1942" s="160" t="str">
        <f>IFERROR(VLOOKUP(M1942,'[6]archivo de datos'!$G$1:$H$24,2,FALSE),"")</f>
        <v/>
      </c>
      <c r="O1942" s="168" t="s">
        <v>180</v>
      </c>
      <c r="P1942" s="162">
        <f>IFERROR(VLOOKUP(O1942,'[6]archivo de datos'!$J$6:$K$12,2,FALSE),"")</f>
        <v>0</v>
      </c>
      <c r="Q1942" s="163" t="s">
        <v>46</v>
      </c>
      <c r="R1942" s="157" t="s">
        <v>181</v>
      </c>
      <c r="S1942" s="164" t="s">
        <v>182</v>
      </c>
      <c r="T1942" s="147" t="s">
        <v>160</v>
      </c>
      <c r="U1942" s="147" t="s">
        <v>581</v>
      </c>
      <c r="V1942" s="157" t="str">
        <f>+IFERROR(VLOOKUP(U1942,[6]Equivalencias!$M$2:$N$97,2,FALSE),"")</f>
        <v>Personas capacitadas con educación informal</v>
      </c>
      <c r="W1942" s="168" t="s">
        <v>175</v>
      </c>
      <c r="X1942" s="169">
        <v>9000000</v>
      </c>
      <c r="Y1942" s="169">
        <v>9000000</v>
      </c>
      <c r="Z1942" s="168">
        <v>0</v>
      </c>
      <c r="AA1942" s="168" t="s">
        <v>184</v>
      </c>
      <c r="AB1942" s="157">
        <f>IFERROR(VLOOKUP(AA1942,[6]Hoja4!$A$14:$B$19,2,FALSE),"")</f>
        <v>0</v>
      </c>
      <c r="AC1942" s="157" t="s">
        <v>171</v>
      </c>
      <c r="AD1942" s="157" t="s">
        <v>2765</v>
      </c>
      <c r="AE1942" s="157" t="s">
        <v>2766</v>
      </c>
      <c r="AF1942" s="157" t="s">
        <v>2767</v>
      </c>
      <c r="AG1942" s="157" t="str">
        <f>IFERROR(VLOOKUP(AF1942,'[6]archivo de datos'!$D$1:$E$1156,2,FALSE),"")</f>
        <v>CO-CHO-27075</v>
      </c>
      <c r="AH1942" s="157" t="s">
        <v>1649</v>
      </c>
      <c r="AI1942" s="157" t="str">
        <f>IFERROR(VLOOKUP(AC1942,[6]Hoja3!$B$28:$E$38,2,FALSE),"")</f>
        <v>Gloria Teresita Serna Alzate</v>
      </c>
      <c r="AJ1942" s="157" t="str">
        <f>IFERROR(VLOOKUP(AC1942,[6]Hoja3!$B$28:$E$38,3,FALSE),"")</f>
        <v>602 5561125</v>
      </c>
      <c r="AK1942" s="167" t="str">
        <f>IFERROR(VLOOKUP(AC1942,[6]Hoja3!$B$28:$E$38,4,FALSE),"")</f>
        <v>gloria.serna@parquesnacionales.gov.co</v>
      </c>
      <c r="AL1942" s="168" t="s">
        <v>183</v>
      </c>
      <c r="AM1942" s="168" t="s">
        <v>183</v>
      </c>
      <c r="AN1942" s="168" t="s">
        <v>183</v>
      </c>
      <c r="AO1942" s="168" t="s">
        <v>183</v>
      </c>
      <c r="AP1942" s="168"/>
      <c r="AQ1942" s="157"/>
      <c r="AR1942" s="157"/>
      <c r="AS1942" s="157" t="s">
        <v>191</v>
      </c>
      <c r="AT1942" s="157"/>
    </row>
    <row r="1943" spans="1:46" ht="25.05" customHeight="1" x14ac:dyDescent="0.3">
      <c r="A1943" s="168"/>
      <c r="B1943" s="168">
        <v>45121522</v>
      </c>
      <c r="C1943" s="168" t="s">
        <v>2811</v>
      </c>
      <c r="D1943" s="157" t="s">
        <v>202</v>
      </c>
      <c r="E1943" s="168" t="s">
        <v>175</v>
      </c>
      <c r="F1943" s="158">
        <v>3</v>
      </c>
      <c r="G1943" s="158" t="str">
        <f>IFERROR(VLOOKUP(F1943,[6]Hoja4!$A$1:B2080,2,FALSE),"")</f>
        <v>MARZO</v>
      </c>
      <c r="H1943" s="168">
        <v>3</v>
      </c>
      <c r="I1943" s="158" t="str">
        <f>IFERROR(VLOOKUP(H1943,[6]Hoja4!$A$1:D2079,2,FALSE),"")</f>
        <v>MARZO</v>
      </c>
      <c r="J1943" s="148" t="s">
        <v>178</v>
      </c>
      <c r="K1943" s="148">
        <f>IFERROR(VLOOKUP(J1943,[6]LISTAS!$A$8:$B$11,2,FALSE),"")</f>
        <v>1</v>
      </c>
      <c r="L1943" s="159">
        <v>2</v>
      </c>
      <c r="M1943" s="160" t="s">
        <v>196</v>
      </c>
      <c r="N1943" s="160" t="str">
        <f>IFERROR(VLOOKUP(M1943,'[6]archivo de datos'!$G$1:$H$24,2,FALSE),"")</f>
        <v>CCE-10</v>
      </c>
      <c r="O1943" s="168" t="s">
        <v>180</v>
      </c>
      <c r="P1943" s="162">
        <f>IFERROR(VLOOKUP(O1943,'[6]archivo de datos'!$J$6:$K$12,2,FALSE),"")</f>
        <v>0</v>
      </c>
      <c r="Q1943" s="163" t="s">
        <v>48</v>
      </c>
      <c r="R1943" s="157" t="s">
        <v>181</v>
      </c>
      <c r="S1943" s="164" t="s">
        <v>182</v>
      </c>
      <c r="T1943" s="147" t="s">
        <v>166</v>
      </c>
      <c r="U1943" s="147" t="s">
        <v>584</v>
      </c>
      <c r="V1943" s="157" t="str">
        <f>+IFERROR(VLOOKUP(U1943,[6]Equivalencias!$M$2:$N$97,2,FALSE),"")</f>
        <v xml:space="preserve">Áreas administradas </v>
      </c>
      <c r="W1943" s="168" t="s">
        <v>175</v>
      </c>
      <c r="X1943" s="169">
        <v>10000000</v>
      </c>
      <c r="Y1943" s="169">
        <v>10000000</v>
      </c>
      <c r="Z1943" s="168">
        <v>0</v>
      </c>
      <c r="AA1943" s="168" t="s">
        <v>184</v>
      </c>
      <c r="AB1943" s="157">
        <f>IFERROR(VLOOKUP(AA1943,[6]Hoja4!$A$14:$B$19,2,FALSE),"")</f>
        <v>0</v>
      </c>
      <c r="AC1943" s="157" t="s">
        <v>171</v>
      </c>
      <c r="AD1943" s="157" t="s">
        <v>2765</v>
      </c>
      <c r="AE1943" s="157" t="s">
        <v>2766</v>
      </c>
      <c r="AF1943" s="157" t="s">
        <v>2767</v>
      </c>
      <c r="AG1943" s="157" t="str">
        <f>IFERROR(VLOOKUP(AF1943,'[6]archivo de datos'!$D$1:$E$1156,2,FALSE),"")</f>
        <v>CO-CHO-27075</v>
      </c>
      <c r="AH1943" s="157" t="s">
        <v>188</v>
      </c>
      <c r="AI1943" s="157" t="str">
        <f>IFERROR(VLOOKUP(AC1943,[6]Hoja3!$B$28:$E$38,2,FALSE),"")</f>
        <v>Gloria Teresita Serna Alzate</v>
      </c>
      <c r="AJ1943" s="157" t="str">
        <f>IFERROR(VLOOKUP(AC1943,[6]Hoja3!$B$28:$E$38,3,FALSE),"")</f>
        <v>602 5561125</v>
      </c>
      <c r="AK1943" s="167" t="str">
        <f>IFERROR(VLOOKUP(AC1943,[6]Hoja3!$B$28:$E$38,4,FALSE),"")</f>
        <v>gloria.serna@parquesnacionales.gov.co</v>
      </c>
      <c r="AL1943" s="168" t="s">
        <v>183</v>
      </c>
      <c r="AM1943" s="168" t="s">
        <v>183</v>
      </c>
      <c r="AN1943" s="168" t="s">
        <v>183</v>
      </c>
      <c r="AO1943" s="168" t="s">
        <v>183</v>
      </c>
      <c r="AP1943" s="168"/>
      <c r="AQ1943" s="157"/>
      <c r="AR1943" s="157"/>
      <c r="AS1943" s="157" t="s">
        <v>191</v>
      </c>
      <c r="AT1943" s="157"/>
    </row>
    <row r="1944" spans="1:46" ht="25.05" customHeight="1" x14ac:dyDescent="0.3">
      <c r="A1944" s="168"/>
      <c r="B1944" s="168">
        <v>77101701</v>
      </c>
      <c r="C1944" s="168" t="s">
        <v>2812</v>
      </c>
      <c r="D1944" s="157" t="s">
        <v>270</v>
      </c>
      <c r="E1944" s="168" t="s">
        <v>175</v>
      </c>
      <c r="F1944" s="158">
        <v>5</v>
      </c>
      <c r="G1944" s="158" t="str">
        <f>IFERROR(VLOOKUP(F1944,[6]Hoja4!$A$1:B2081,2,FALSE),"")</f>
        <v>MAYO</v>
      </c>
      <c r="H1944" s="168">
        <v>5</v>
      </c>
      <c r="I1944" s="158" t="str">
        <f>IFERROR(VLOOKUP(H1944,[6]Hoja4!$A$1:D2080,2,FALSE),"")</f>
        <v>MAYO</v>
      </c>
      <c r="J1944" s="148" t="s">
        <v>178</v>
      </c>
      <c r="K1944" s="148">
        <f>IFERROR(VLOOKUP(J1944,[6]LISTAS!$A$8:$B$11,2,FALSE),"")</f>
        <v>1</v>
      </c>
      <c r="L1944" s="159">
        <v>4</v>
      </c>
      <c r="M1944" s="160" t="s">
        <v>213</v>
      </c>
      <c r="N1944" s="160" t="str">
        <f>IFERROR(VLOOKUP(M1944,'[6]archivo de datos'!$G$1:$H$24,2,FALSE),"")</f>
        <v>CCE-16</v>
      </c>
      <c r="O1944" s="168" t="s">
        <v>180</v>
      </c>
      <c r="P1944" s="162">
        <f>IFERROR(VLOOKUP(O1944,'[6]archivo de datos'!$J$6:$K$12,2,FALSE),"")</f>
        <v>0</v>
      </c>
      <c r="Q1944" s="163" t="s">
        <v>46</v>
      </c>
      <c r="R1944" s="157" t="s">
        <v>181</v>
      </c>
      <c r="S1944" s="164" t="s">
        <v>182</v>
      </c>
      <c r="T1944" s="147" t="s">
        <v>166</v>
      </c>
      <c r="U1944" s="147" t="s">
        <v>584</v>
      </c>
      <c r="V1944" s="157" t="str">
        <f>+IFERROR(VLOOKUP(U1944,[6]Equivalencias!$M$2:$N$97,2,FALSE),"")</f>
        <v xml:space="preserve">Áreas administradas </v>
      </c>
      <c r="W1944" s="168" t="s">
        <v>175</v>
      </c>
      <c r="X1944" s="169">
        <v>20000000</v>
      </c>
      <c r="Y1944" s="169">
        <v>20000000</v>
      </c>
      <c r="Z1944" s="168">
        <v>0</v>
      </c>
      <c r="AA1944" s="168" t="s">
        <v>184</v>
      </c>
      <c r="AB1944" s="157">
        <f>IFERROR(VLOOKUP(AA1944,[6]Hoja4!$A$14:$B$19,2,FALSE),"")</f>
        <v>0</v>
      </c>
      <c r="AC1944" s="157" t="s">
        <v>171</v>
      </c>
      <c r="AD1944" s="157" t="s">
        <v>2765</v>
      </c>
      <c r="AE1944" s="157" t="s">
        <v>2766</v>
      </c>
      <c r="AF1944" s="157" t="s">
        <v>2767</v>
      </c>
      <c r="AG1944" s="157" t="str">
        <f>IFERROR(VLOOKUP(AF1944,'[6]archivo de datos'!$D$1:$E$1156,2,FALSE),"")</f>
        <v>CO-CHO-27075</v>
      </c>
      <c r="AH1944" s="157" t="s">
        <v>1649</v>
      </c>
      <c r="AI1944" s="157" t="str">
        <f>IFERROR(VLOOKUP(AC1944,[6]Hoja3!$B$28:$E$38,2,FALSE),"")</f>
        <v>Gloria Teresita Serna Alzate</v>
      </c>
      <c r="AJ1944" s="157" t="str">
        <f>IFERROR(VLOOKUP(AC1944,[6]Hoja3!$B$28:$E$38,3,FALSE),"")</f>
        <v>602 5561125</v>
      </c>
      <c r="AK1944" s="167" t="str">
        <f>IFERROR(VLOOKUP(AC1944,[6]Hoja3!$B$28:$E$38,4,FALSE),"")</f>
        <v>gloria.serna@parquesnacionales.gov.co</v>
      </c>
      <c r="AL1944" s="168" t="s">
        <v>183</v>
      </c>
      <c r="AM1944" s="168" t="s">
        <v>183</v>
      </c>
      <c r="AN1944" s="168" t="s">
        <v>183</v>
      </c>
      <c r="AO1944" s="168" t="s">
        <v>183</v>
      </c>
      <c r="AP1944" s="168"/>
      <c r="AQ1944" s="157"/>
      <c r="AR1944" s="157"/>
      <c r="AS1944" s="157" t="s">
        <v>191</v>
      </c>
      <c r="AT1944" s="157"/>
    </row>
    <row r="1945" spans="1:46" ht="25.05" customHeight="1" x14ac:dyDescent="0.3">
      <c r="A1945" s="168"/>
      <c r="B1945" s="168">
        <v>80141607</v>
      </c>
      <c r="C1945" s="168" t="s">
        <v>2813</v>
      </c>
      <c r="D1945" s="157" t="s">
        <v>252</v>
      </c>
      <c r="E1945" s="168" t="s">
        <v>175</v>
      </c>
      <c r="F1945" s="158">
        <v>4</v>
      </c>
      <c r="G1945" s="158" t="str">
        <f>IFERROR(VLOOKUP(F1945,[6]Hoja4!$A$1:B2082,2,FALSE),"")</f>
        <v>ABRIL</v>
      </c>
      <c r="H1945" s="168">
        <v>4</v>
      </c>
      <c r="I1945" s="158" t="str">
        <f>IFERROR(VLOOKUP(H1945,[6]Hoja4!$A$1:D2081,2,FALSE),"")</f>
        <v>ABRIL</v>
      </c>
      <c r="J1945" s="148" t="s">
        <v>178</v>
      </c>
      <c r="K1945" s="148">
        <f>IFERROR(VLOOKUP(J1945,[6]LISTAS!$A$8:$B$11,2,FALSE),"")</f>
        <v>1</v>
      </c>
      <c r="L1945" s="159">
        <v>4</v>
      </c>
      <c r="M1945" s="160" t="s">
        <v>196</v>
      </c>
      <c r="N1945" s="160" t="str">
        <f>IFERROR(VLOOKUP(M1945,'[6]archivo de datos'!$G$1:$H$24,2,FALSE),"")</f>
        <v>CCE-10</v>
      </c>
      <c r="O1945" s="168" t="s">
        <v>214</v>
      </c>
      <c r="P1945" s="162">
        <f>IFERROR(VLOOKUP(O1945,'[6]archivo de datos'!$J$6:$K$12,2,FALSE),"")</f>
        <v>1</v>
      </c>
      <c r="Q1945" s="163" t="s">
        <v>49</v>
      </c>
      <c r="R1945" s="157" t="s">
        <v>181</v>
      </c>
      <c r="S1945" s="164" t="s">
        <v>182</v>
      </c>
      <c r="T1945" s="147" t="s">
        <v>166</v>
      </c>
      <c r="U1945" s="147" t="s">
        <v>793</v>
      </c>
      <c r="V1945" s="157" t="str">
        <f>+IFERROR(VLOOKUP(U1945,[6]Equivalencias!$M$2:$N$97,2,FALSE),"")</f>
        <v xml:space="preserve">Áreas administradas </v>
      </c>
      <c r="W1945" s="168" t="s">
        <v>175</v>
      </c>
      <c r="X1945" s="169">
        <v>15000000</v>
      </c>
      <c r="Y1945" s="169">
        <v>15000000</v>
      </c>
      <c r="Z1945" s="168">
        <v>0</v>
      </c>
      <c r="AA1945" s="168" t="s">
        <v>184</v>
      </c>
      <c r="AB1945" s="157">
        <f>IFERROR(VLOOKUP(AA1945,[6]Hoja4!$A$14:$B$19,2,FALSE),"")</f>
        <v>0</v>
      </c>
      <c r="AC1945" s="157" t="s">
        <v>171</v>
      </c>
      <c r="AD1945" s="157" t="s">
        <v>2765</v>
      </c>
      <c r="AE1945" s="157" t="s">
        <v>2766</v>
      </c>
      <c r="AF1945" s="157" t="s">
        <v>2767</v>
      </c>
      <c r="AG1945" s="157" t="str">
        <f>IFERROR(VLOOKUP(AF1945,'[6]archivo de datos'!$D$1:$E$1156,2,FALSE),"")</f>
        <v>CO-CHO-27075</v>
      </c>
      <c r="AH1945" s="157" t="s">
        <v>188</v>
      </c>
      <c r="AI1945" s="157" t="str">
        <f>IFERROR(VLOOKUP(AC1945,[6]Hoja3!$B$28:$E$38,2,FALSE),"")</f>
        <v>Gloria Teresita Serna Alzate</v>
      </c>
      <c r="AJ1945" s="157" t="str">
        <f>IFERROR(VLOOKUP(AC1945,[6]Hoja3!$B$28:$E$38,3,FALSE),"")</f>
        <v>602 5561125</v>
      </c>
      <c r="AK1945" s="167" t="str">
        <f>IFERROR(VLOOKUP(AC1945,[6]Hoja3!$B$28:$E$38,4,FALSE),"")</f>
        <v>gloria.serna@parquesnacionales.gov.co</v>
      </c>
      <c r="AL1945" s="168" t="s">
        <v>183</v>
      </c>
      <c r="AM1945" s="168" t="s">
        <v>183</v>
      </c>
      <c r="AN1945" s="168" t="s">
        <v>183</v>
      </c>
      <c r="AO1945" s="168" t="s">
        <v>183</v>
      </c>
      <c r="AP1945" s="168"/>
      <c r="AQ1945" s="157"/>
      <c r="AR1945" s="157"/>
      <c r="AS1945" s="157" t="s">
        <v>191</v>
      </c>
      <c r="AT1945" s="157"/>
    </row>
    <row r="1946" spans="1:46" ht="25.05" customHeight="1" x14ac:dyDescent="0.3">
      <c r="A1946" s="168"/>
      <c r="B1946" s="168" t="s">
        <v>2814</v>
      </c>
      <c r="C1946" s="168" t="s">
        <v>2815</v>
      </c>
      <c r="D1946" s="157" t="s">
        <v>202</v>
      </c>
      <c r="E1946" s="168" t="s">
        <v>175</v>
      </c>
      <c r="F1946" s="158">
        <v>3</v>
      </c>
      <c r="G1946" s="158" t="str">
        <f>IFERROR(VLOOKUP(F1946,[6]Hoja4!$A$1:B2083,2,FALSE),"")</f>
        <v>MARZO</v>
      </c>
      <c r="H1946" s="168">
        <v>3</v>
      </c>
      <c r="I1946" s="158" t="str">
        <f>IFERROR(VLOOKUP(H1946,[6]Hoja4!$A$1:D2082,2,FALSE),"")</f>
        <v>MARZO</v>
      </c>
      <c r="J1946" s="148" t="s">
        <v>178</v>
      </c>
      <c r="K1946" s="148">
        <f>IFERROR(VLOOKUP(J1946,[6]LISTAS!$A$8:$B$11,2,FALSE),"")</f>
        <v>1</v>
      </c>
      <c r="L1946" s="159">
        <v>2</v>
      </c>
      <c r="M1946" s="160" t="s">
        <v>196</v>
      </c>
      <c r="N1946" s="160" t="str">
        <f>IFERROR(VLOOKUP(M1946,'[6]archivo de datos'!$G$1:$H$24,2,FALSE),"")</f>
        <v>CCE-10</v>
      </c>
      <c r="O1946" s="168" t="s">
        <v>180</v>
      </c>
      <c r="P1946" s="162">
        <f>IFERROR(VLOOKUP(O1946,'[6]archivo de datos'!$J$6:$K$12,2,FALSE),"")</f>
        <v>0</v>
      </c>
      <c r="Q1946" s="163" t="s">
        <v>46</v>
      </c>
      <c r="R1946" s="157" t="s">
        <v>181</v>
      </c>
      <c r="S1946" s="164" t="s">
        <v>182</v>
      </c>
      <c r="T1946" s="147" t="s">
        <v>166</v>
      </c>
      <c r="U1946" s="147" t="s">
        <v>595</v>
      </c>
      <c r="V1946" s="157" t="str">
        <f>+IFERROR(VLOOKUP(U1946,[6]Equivalencias!$M$2:$N$97,2,FALSE),"")</f>
        <v xml:space="preserve">Áreas administradas </v>
      </c>
      <c r="W1946" s="168" t="s">
        <v>175</v>
      </c>
      <c r="X1946" s="169">
        <v>2000000</v>
      </c>
      <c r="Y1946" s="169">
        <v>2000000</v>
      </c>
      <c r="Z1946" s="168">
        <v>0</v>
      </c>
      <c r="AA1946" s="168" t="s">
        <v>184</v>
      </c>
      <c r="AB1946" s="157">
        <f>IFERROR(VLOOKUP(AA1946,[6]Hoja4!$A$14:$B$19,2,FALSE),"")</f>
        <v>0</v>
      </c>
      <c r="AC1946" s="157" t="s">
        <v>171</v>
      </c>
      <c r="AD1946" s="157" t="s">
        <v>2765</v>
      </c>
      <c r="AE1946" s="157" t="s">
        <v>2766</v>
      </c>
      <c r="AF1946" s="157" t="s">
        <v>2767</v>
      </c>
      <c r="AG1946" s="157" t="str">
        <f>IFERROR(VLOOKUP(AF1946,'[6]archivo de datos'!$D$1:$E$1156,2,FALSE),"")</f>
        <v>CO-CHO-27075</v>
      </c>
      <c r="AH1946" s="157" t="s">
        <v>188</v>
      </c>
      <c r="AI1946" s="157" t="str">
        <f>IFERROR(VLOOKUP(AC1946,[6]Hoja3!$B$28:$E$38,2,FALSE),"")</f>
        <v>Gloria Teresita Serna Alzate</v>
      </c>
      <c r="AJ1946" s="157" t="str">
        <f>IFERROR(VLOOKUP(AC1946,[6]Hoja3!$B$28:$E$38,3,FALSE),"")</f>
        <v>602 5561125</v>
      </c>
      <c r="AK1946" s="167" t="str">
        <f>IFERROR(VLOOKUP(AC1946,[6]Hoja3!$B$28:$E$38,4,FALSE),"")</f>
        <v>gloria.serna@parquesnacionales.gov.co</v>
      </c>
      <c r="AL1946" s="168" t="s">
        <v>183</v>
      </c>
      <c r="AM1946" s="168" t="s">
        <v>183</v>
      </c>
      <c r="AN1946" s="168" t="s">
        <v>183</v>
      </c>
      <c r="AO1946" s="168" t="s">
        <v>183</v>
      </c>
      <c r="AP1946" s="168"/>
      <c r="AQ1946" s="157"/>
      <c r="AR1946" s="157"/>
      <c r="AS1946" s="157" t="s">
        <v>191</v>
      </c>
      <c r="AT1946" s="157"/>
    </row>
    <row r="1947" spans="1:46" ht="25.05" customHeight="1" x14ac:dyDescent="0.3">
      <c r="A1947" s="168"/>
      <c r="B1947" s="168">
        <v>80141607</v>
      </c>
      <c r="C1947" s="168" t="s">
        <v>2816</v>
      </c>
      <c r="D1947" s="157" t="s">
        <v>252</v>
      </c>
      <c r="E1947" s="168" t="s">
        <v>175</v>
      </c>
      <c r="F1947" s="158">
        <v>3</v>
      </c>
      <c r="G1947" s="158" t="str">
        <f>IFERROR(VLOOKUP(F1947,[6]Hoja4!$A$1:B2084,2,FALSE),"")</f>
        <v>MARZO</v>
      </c>
      <c r="H1947" s="168">
        <v>3</v>
      </c>
      <c r="I1947" s="158" t="str">
        <f>IFERROR(VLOOKUP(H1947,[6]Hoja4!$A$1:D2083,2,FALSE),"")</f>
        <v>MARZO</v>
      </c>
      <c r="J1947" s="148" t="s">
        <v>178</v>
      </c>
      <c r="K1947" s="148">
        <f>IFERROR(VLOOKUP(J1947,[6]LISTAS!$A$8:$B$11,2,FALSE),"")</f>
        <v>1</v>
      </c>
      <c r="L1947" s="159">
        <v>4</v>
      </c>
      <c r="M1947" s="160" t="s">
        <v>196</v>
      </c>
      <c r="N1947" s="160" t="str">
        <f>IFERROR(VLOOKUP(M1947,'[6]archivo de datos'!$G$1:$H$24,2,FALSE),"")</f>
        <v>CCE-10</v>
      </c>
      <c r="O1947" s="168" t="s">
        <v>214</v>
      </c>
      <c r="P1947" s="162">
        <f>IFERROR(VLOOKUP(O1947,'[6]archivo de datos'!$J$6:$K$12,2,FALSE),"")</f>
        <v>1</v>
      </c>
      <c r="Q1947" s="163" t="s">
        <v>49</v>
      </c>
      <c r="R1947" s="157" t="s">
        <v>181</v>
      </c>
      <c r="S1947" s="164" t="s">
        <v>182</v>
      </c>
      <c r="T1947" s="147" t="s">
        <v>166</v>
      </c>
      <c r="U1947" s="147" t="s">
        <v>589</v>
      </c>
      <c r="V1947" s="157" t="str">
        <f>+IFERROR(VLOOKUP(U1947,[6]Equivalencias!$M$2:$N$97,2,FALSE),"")</f>
        <v xml:space="preserve">Áreas administradas </v>
      </c>
      <c r="W1947" s="168" t="s">
        <v>175</v>
      </c>
      <c r="X1947" s="169">
        <v>10000000</v>
      </c>
      <c r="Y1947" s="169">
        <v>10000000</v>
      </c>
      <c r="Z1947" s="168">
        <v>0</v>
      </c>
      <c r="AA1947" s="168" t="s">
        <v>184</v>
      </c>
      <c r="AB1947" s="157">
        <f>IFERROR(VLOOKUP(AA1947,[6]Hoja4!$A$14:$B$19,2,FALSE),"")</f>
        <v>0</v>
      </c>
      <c r="AC1947" s="157" t="s">
        <v>171</v>
      </c>
      <c r="AD1947" s="157" t="s">
        <v>2765</v>
      </c>
      <c r="AE1947" s="157" t="s">
        <v>2766</v>
      </c>
      <c r="AF1947" s="157" t="s">
        <v>2767</v>
      </c>
      <c r="AG1947" s="157" t="str">
        <f>IFERROR(VLOOKUP(AF1947,'[6]archivo de datos'!$D$1:$E$1156,2,FALSE),"")</f>
        <v>CO-CHO-27075</v>
      </c>
      <c r="AH1947" s="157" t="s">
        <v>188</v>
      </c>
      <c r="AI1947" s="157" t="str">
        <f>IFERROR(VLOOKUP(AC1947,[6]Hoja3!$B$28:$E$38,2,FALSE),"")</f>
        <v>Gloria Teresita Serna Alzate</v>
      </c>
      <c r="AJ1947" s="157" t="str">
        <f>IFERROR(VLOOKUP(AC1947,[6]Hoja3!$B$28:$E$38,3,FALSE),"")</f>
        <v>602 5561125</v>
      </c>
      <c r="AK1947" s="167" t="str">
        <f>IFERROR(VLOOKUP(AC1947,[6]Hoja3!$B$28:$E$38,4,FALSE),"")</f>
        <v>gloria.serna@parquesnacionales.gov.co</v>
      </c>
      <c r="AL1947" s="168" t="s">
        <v>183</v>
      </c>
      <c r="AM1947" s="168" t="s">
        <v>183</v>
      </c>
      <c r="AN1947" s="168" t="s">
        <v>183</v>
      </c>
      <c r="AO1947" s="168" t="s">
        <v>183</v>
      </c>
      <c r="AP1947" s="168"/>
      <c r="AQ1947" s="157"/>
      <c r="AR1947" s="157"/>
      <c r="AS1947" s="157" t="s">
        <v>191</v>
      </c>
      <c r="AT1947" s="157"/>
    </row>
    <row r="1948" spans="1:46" ht="25.05" customHeight="1" x14ac:dyDescent="0.3">
      <c r="A1948" s="168"/>
      <c r="B1948" s="168">
        <v>44121706</v>
      </c>
      <c r="C1948" s="168" t="s">
        <v>2817</v>
      </c>
      <c r="D1948" s="157" t="s">
        <v>202</v>
      </c>
      <c r="E1948" s="168" t="s">
        <v>175</v>
      </c>
      <c r="F1948" s="158">
        <v>3</v>
      </c>
      <c r="G1948" s="158" t="str">
        <f>IFERROR(VLOOKUP(F1948,[6]Hoja4!$A$1:B2085,2,FALSE),"")</f>
        <v>MARZO</v>
      </c>
      <c r="H1948" s="168">
        <v>3</v>
      </c>
      <c r="I1948" s="158" t="str">
        <f>IFERROR(VLOOKUP(H1948,[6]Hoja4!$A$1:D2084,2,FALSE),"")</f>
        <v>MARZO</v>
      </c>
      <c r="J1948" s="148" t="s">
        <v>178</v>
      </c>
      <c r="K1948" s="148">
        <f>IFERROR(VLOOKUP(J1948,[6]LISTAS!$A$8:$B$11,2,FALSE),"")</f>
        <v>1</v>
      </c>
      <c r="L1948" s="159">
        <v>4</v>
      </c>
      <c r="M1948" s="160" t="s">
        <v>196</v>
      </c>
      <c r="N1948" s="160" t="str">
        <f>IFERROR(VLOOKUP(M1948,'[6]archivo de datos'!$G$1:$H$24,2,FALSE),"")</f>
        <v>CCE-10</v>
      </c>
      <c r="O1948" s="168" t="s">
        <v>214</v>
      </c>
      <c r="P1948" s="162">
        <f>IFERROR(VLOOKUP(O1948,'[6]archivo de datos'!$J$6:$K$12,2,FALSE),"")</f>
        <v>1</v>
      </c>
      <c r="Q1948" s="163" t="s">
        <v>49</v>
      </c>
      <c r="R1948" s="157" t="s">
        <v>181</v>
      </c>
      <c r="S1948" s="164" t="s">
        <v>182</v>
      </c>
      <c r="T1948" s="147" t="s">
        <v>166</v>
      </c>
      <c r="U1948" s="147" t="s">
        <v>595</v>
      </c>
      <c r="V1948" s="157" t="str">
        <f>+IFERROR(VLOOKUP(U1948,[6]Equivalencias!$M$2:$N$97,2,FALSE),"")</f>
        <v xml:space="preserve">Áreas administradas </v>
      </c>
      <c r="W1948" s="168" t="s">
        <v>175</v>
      </c>
      <c r="X1948" s="169">
        <v>2500000</v>
      </c>
      <c r="Y1948" s="169">
        <v>2500000</v>
      </c>
      <c r="Z1948" s="168">
        <v>0</v>
      </c>
      <c r="AA1948" s="168" t="s">
        <v>184</v>
      </c>
      <c r="AB1948" s="157">
        <f>IFERROR(VLOOKUP(AA1948,[6]Hoja4!$A$14:$B$19,2,FALSE),"")</f>
        <v>0</v>
      </c>
      <c r="AC1948" s="157" t="s">
        <v>171</v>
      </c>
      <c r="AD1948" s="157" t="s">
        <v>2765</v>
      </c>
      <c r="AE1948" s="157" t="s">
        <v>2766</v>
      </c>
      <c r="AF1948" s="157" t="s">
        <v>2767</v>
      </c>
      <c r="AG1948" s="157" t="str">
        <f>IFERROR(VLOOKUP(AF1948,'[6]archivo de datos'!$D$1:$E$1156,2,FALSE),"")</f>
        <v>CO-CHO-27075</v>
      </c>
      <c r="AH1948" s="157" t="s">
        <v>188</v>
      </c>
      <c r="AI1948" s="157" t="str">
        <f>IFERROR(VLOOKUP(AC1948,[6]Hoja3!$B$28:$E$38,2,FALSE),"")</f>
        <v>Gloria Teresita Serna Alzate</v>
      </c>
      <c r="AJ1948" s="157" t="str">
        <f>IFERROR(VLOOKUP(AC1948,[6]Hoja3!$B$28:$E$38,3,FALSE),"")</f>
        <v>602 5561125</v>
      </c>
      <c r="AK1948" s="167" t="str">
        <f>IFERROR(VLOOKUP(AC1948,[6]Hoja3!$B$28:$E$38,4,FALSE),"")</f>
        <v>gloria.serna@parquesnacionales.gov.co</v>
      </c>
      <c r="AL1948" s="168" t="s">
        <v>183</v>
      </c>
      <c r="AM1948" s="168" t="s">
        <v>183</v>
      </c>
      <c r="AN1948" s="168" t="s">
        <v>183</v>
      </c>
      <c r="AO1948" s="168" t="s">
        <v>183</v>
      </c>
      <c r="AP1948" s="168"/>
      <c r="AQ1948" s="157"/>
      <c r="AR1948" s="157"/>
      <c r="AS1948" s="157" t="s">
        <v>191</v>
      </c>
      <c r="AT1948" s="157"/>
    </row>
    <row r="1949" spans="1:46" ht="25.05" customHeight="1" x14ac:dyDescent="0.3">
      <c r="A1949" s="168"/>
      <c r="B1949" s="168">
        <v>15111501</v>
      </c>
      <c r="C1949" s="168" t="s">
        <v>2818</v>
      </c>
      <c r="D1949" s="157" t="s">
        <v>2328</v>
      </c>
      <c r="E1949" s="168" t="s">
        <v>175</v>
      </c>
      <c r="F1949" s="158">
        <v>4</v>
      </c>
      <c r="G1949" s="158" t="str">
        <f>IFERROR(VLOOKUP(F1949,[6]Hoja4!$A$1:B2086,2,FALSE),"")</f>
        <v>ABRIL</v>
      </c>
      <c r="H1949" s="168">
        <v>4</v>
      </c>
      <c r="I1949" s="158" t="str">
        <f>IFERROR(VLOOKUP(H1949,[6]Hoja4!$A$1:D2085,2,FALSE),"")</f>
        <v>ABRIL</v>
      </c>
      <c r="J1949" s="148" t="s">
        <v>178</v>
      </c>
      <c r="K1949" s="148">
        <f>IFERROR(VLOOKUP(J1949,[6]LISTAS!$A$8:$B$11,2,FALSE),"")</f>
        <v>1</v>
      </c>
      <c r="L1949" s="159">
        <v>4</v>
      </c>
      <c r="M1949" s="160" t="s">
        <v>196</v>
      </c>
      <c r="N1949" s="160" t="str">
        <f>IFERROR(VLOOKUP(M1949,'[6]archivo de datos'!$G$1:$H$24,2,FALSE),"")</f>
        <v>CCE-10</v>
      </c>
      <c r="O1949" s="168" t="s">
        <v>214</v>
      </c>
      <c r="P1949" s="162">
        <f>IFERROR(VLOOKUP(O1949,'[6]archivo de datos'!$J$6:$K$12,2,FALSE),"")</f>
        <v>1</v>
      </c>
      <c r="Q1949" s="163" t="s">
        <v>49</v>
      </c>
      <c r="R1949" s="157" t="s">
        <v>181</v>
      </c>
      <c r="S1949" s="164" t="s">
        <v>182</v>
      </c>
      <c r="T1949" s="147" t="s">
        <v>166</v>
      </c>
      <c r="U1949" s="147" t="s">
        <v>595</v>
      </c>
      <c r="V1949" s="157" t="str">
        <f>+IFERROR(VLOOKUP(U1949,[6]Equivalencias!$M$2:$N$97,2,FALSE),"")</f>
        <v xml:space="preserve">Áreas administradas </v>
      </c>
      <c r="W1949" s="168" t="s">
        <v>175</v>
      </c>
      <c r="X1949" s="169">
        <v>3000000</v>
      </c>
      <c r="Y1949" s="169">
        <v>3000000</v>
      </c>
      <c r="Z1949" s="168">
        <v>0</v>
      </c>
      <c r="AA1949" s="168" t="s">
        <v>184</v>
      </c>
      <c r="AB1949" s="157">
        <f>IFERROR(VLOOKUP(AA1949,[6]Hoja4!$A$14:$B$19,2,FALSE),"")</f>
        <v>0</v>
      </c>
      <c r="AC1949" s="157" t="s">
        <v>171</v>
      </c>
      <c r="AD1949" s="157" t="s">
        <v>2765</v>
      </c>
      <c r="AE1949" s="157" t="s">
        <v>2766</v>
      </c>
      <c r="AF1949" s="157" t="s">
        <v>2767</v>
      </c>
      <c r="AG1949" s="157" t="str">
        <f>IFERROR(VLOOKUP(AF1949,'[6]archivo de datos'!$D$1:$E$1156,2,FALSE),"")</f>
        <v>CO-CHO-27075</v>
      </c>
      <c r="AH1949" s="157" t="s">
        <v>188</v>
      </c>
      <c r="AI1949" s="157" t="str">
        <f>IFERROR(VLOOKUP(AC1949,[6]Hoja3!$B$28:$E$38,2,FALSE),"")</f>
        <v>Gloria Teresita Serna Alzate</v>
      </c>
      <c r="AJ1949" s="157" t="str">
        <f>IFERROR(VLOOKUP(AC1949,[6]Hoja3!$B$28:$E$38,3,FALSE),"")</f>
        <v>602 5561125</v>
      </c>
      <c r="AK1949" s="167" t="str">
        <f>IFERROR(VLOOKUP(AC1949,[6]Hoja3!$B$28:$E$38,4,FALSE),"")</f>
        <v>gloria.serna@parquesnacionales.gov.co</v>
      </c>
      <c r="AL1949" s="168" t="s">
        <v>183</v>
      </c>
      <c r="AM1949" s="168" t="s">
        <v>183</v>
      </c>
      <c r="AN1949" s="168" t="s">
        <v>183</v>
      </c>
      <c r="AO1949" s="168" t="s">
        <v>183</v>
      </c>
      <c r="AP1949" s="168"/>
      <c r="AQ1949" s="157"/>
      <c r="AR1949" s="157"/>
      <c r="AS1949" s="157" t="s">
        <v>191</v>
      </c>
      <c r="AT1949" s="157"/>
    </row>
    <row r="1950" spans="1:46" ht="25.05" customHeight="1" x14ac:dyDescent="0.3">
      <c r="A1950" s="168"/>
      <c r="B1950" s="168">
        <v>78101701</v>
      </c>
      <c r="C1950" s="168" t="s">
        <v>2819</v>
      </c>
      <c r="D1950" s="157" t="s">
        <v>202</v>
      </c>
      <c r="E1950" s="168" t="s">
        <v>175</v>
      </c>
      <c r="F1950" s="158">
        <v>2</v>
      </c>
      <c r="G1950" s="158" t="str">
        <f>IFERROR(VLOOKUP(F1950,[6]Hoja4!$A$1:B2087,2,FALSE),"")</f>
        <v>FEBRERO</v>
      </c>
      <c r="H1950" s="168">
        <v>2</v>
      </c>
      <c r="I1950" s="158" t="str">
        <f>IFERROR(VLOOKUP(H1950,[6]Hoja4!$A$1:D2086,2,FALSE),"")</f>
        <v>FEBRERO</v>
      </c>
      <c r="J1950" s="148" t="s">
        <v>178</v>
      </c>
      <c r="K1950" s="148">
        <f>IFERROR(VLOOKUP(J1950,[6]LISTAS!$A$8:$B$11,2,FALSE),"")</f>
        <v>1</v>
      </c>
      <c r="L1950" s="159">
        <v>10</v>
      </c>
      <c r="M1950" s="160" t="s">
        <v>196</v>
      </c>
      <c r="N1950" s="160" t="str">
        <f>IFERROR(VLOOKUP(M1950,'[6]archivo de datos'!$G$1:$H$24,2,FALSE),"")</f>
        <v>CCE-10</v>
      </c>
      <c r="O1950" s="168" t="s">
        <v>180</v>
      </c>
      <c r="P1950" s="162">
        <f>IFERROR(VLOOKUP(O1950,'[6]archivo de datos'!$J$6:$K$12,2,FALSE),"")</f>
        <v>0</v>
      </c>
      <c r="Q1950" s="163" t="s">
        <v>48</v>
      </c>
      <c r="R1950" s="157" t="s">
        <v>181</v>
      </c>
      <c r="S1950" s="164" t="s">
        <v>182</v>
      </c>
      <c r="T1950" s="147" t="s">
        <v>166</v>
      </c>
      <c r="U1950" s="147" t="s">
        <v>595</v>
      </c>
      <c r="V1950" s="157" t="str">
        <f>+IFERROR(VLOOKUP(U1950,[6]Equivalencias!$M$2:$N$97,2,FALSE),"")</f>
        <v xml:space="preserve">Áreas administradas </v>
      </c>
      <c r="W1950" s="168" t="s">
        <v>175</v>
      </c>
      <c r="X1950" s="169">
        <v>15000000</v>
      </c>
      <c r="Y1950" s="169">
        <v>15000000</v>
      </c>
      <c r="Z1950" s="168">
        <v>0</v>
      </c>
      <c r="AA1950" s="168" t="s">
        <v>184</v>
      </c>
      <c r="AB1950" s="157">
        <f>IFERROR(VLOOKUP(AA1950,[6]Hoja4!$A$14:$B$19,2,FALSE),"")</f>
        <v>0</v>
      </c>
      <c r="AC1950" s="157" t="s">
        <v>171</v>
      </c>
      <c r="AD1950" s="157" t="s">
        <v>2765</v>
      </c>
      <c r="AE1950" s="157" t="s">
        <v>2766</v>
      </c>
      <c r="AF1950" s="157" t="s">
        <v>2767</v>
      </c>
      <c r="AG1950" s="157" t="str">
        <f>IFERROR(VLOOKUP(AF1950,'[6]archivo de datos'!$D$1:$E$1156,2,FALSE),"")</f>
        <v>CO-CHO-27075</v>
      </c>
      <c r="AH1950" s="157" t="s">
        <v>188</v>
      </c>
      <c r="AI1950" s="157" t="str">
        <f>IFERROR(VLOOKUP(AC1950,[6]Hoja3!$B$28:$E$38,2,FALSE),"")</f>
        <v>Gloria Teresita Serna Alzate</v>
      </c>
      <c r="AJ1950" s="157" t="str">
        <f>IFERROR(VLOOKUP(AC1950,[6]Hoja3!$B$28:$E$38,3,FALSE),"")</f>
        <v>602 5561125</v>
      </c>
      <c r="AK1950" s="167" t="str">
        <f>IFERROR(VLOOKUP(AC1950,[6]Hoja3!$B$28:$E$38,4,FALSE),"")</f>
        <v>gloria.serna@parquesnacionales.gov.co</v>
      </c>
      <c r="AL1950" s="168" t="s">
        <v>183</v>
      </c>
      <c r="AM1950" s="168" t="s">
        <v>183</v>
      </c>
      <c r="AN1950" s="168" t="s">
        <v>183</v>
      </c>
      <c r="AO1950" s="168" t="s">
        <v>183</v>
      </c>
      <c r="AP1950" s="168"/>
      <c r="AQ1950" s="157"/>
      <c r="AR1950" s="157"/>
      <c r="AS1950" s="157" t="s">
        <v>191</v>
      </c>
      <c r="AT1950" s="157"/>
    </row>
    <row r="1951" spans="1:46" ht="25.05" customHeight="1" x14ac:dyDescent="0.3">
      <c r="A1951" s="168"/>
      <c r="B1951" s="168">
        <v>70151509</v>
      </c>
      <c r="C1951" s="168" t="s">
        <v>2820</v>
      </c>
      <c r="D1951" s="157" t="s">
        <v>202</v>
      </c>
      <c r="E1951" s="168" t="s">
        <v>175</v>
      </c>
      <c r="F1951" s="158">
        <v>4</v>
      </c>
      <c r="G1951" s="158" t="str">
        <f>IFERROR(VLOOKUP(F1951,[6]Hoja4!$A$1:B2088,2,FALSE),"")</f>
        <v>ABRIL</v>
      </c>
      <c r="H1951" s="168">
        <v>4</v>
      </c>
      <c r="I1951" s="158" t="str">
        <f>IFERROR(VLOOKUP(H1951,[6]Hoja4!$A$1:D2087,2,FALSE),"")</f>
        <v>ABRIL</v>
      </c>
      <c r="J1951" s="148" t="s">
        <v>178</v>
      </c>
      <c r="K1951" s="148">
        <f>IFERROR(VLOOKUP(J1951,[6]LISTAS!$A$8:$B$11,2,FALSE),"")</f>
        <v>1</v>
      </c>
      <c r="L1951" s="159">
        <v>2</v>
      </c>
      <c r="M1951" s="160" t="s">
        <v>196</v>
      </c>
      <c r="N1951" s="160" t="str">
        <f>IFERROR(VLOOKUP(M1951,'[6]archivo de datos'!$G$1:$H$24,2,FALSE),"")</f>
        <v>CCE-10</v>
      </c>
      <c r="O1951" s="168" t="s">
        <v>180</v>
      </c>
      <c r="P1951" s="162">
        <f>IFERROR(VLOOKUP(O1951,'[6]archivo de datos'!$J$6:$K$12,2,FALSE),"")</f>
        <v>0</v>
      </c>
      <c r="Q1951" s="163" t="s">
        <v>46</v>
      </c>
      <c r="R1951" s="157" t="s">
        <v>181</v>
      </c>
      <c r="S1951" s="164" t="s">
        <v>182</v>
      </c>
      <c r="T1951" s="147" t="s">
        <v>163</v>
      </c>
      <c r="U1951" s="147" t="s">
        <v>641</v>
      </c>
      <c r="V1951" s="157" t="str">
        <f>+IFERROR(VLOOKUP(U1951,[6]Equivalencias!$M$2:$N$97,2,FALSE),"")</f>
        <v>Áreas en proceso de restauración</v>
      </c>
      <c r="W1951" s="168" t="s">
        <v>175</v>
      </c>
      <c r="X1951" s="169">
        <v>8504455</v>
      </c>
      <c r="Y1951" s="169">
        <v>8504455</v>
      </c>
      <c r="Z1951" s="168">
        <v>0</v>
      </c>
      <c r="AA1951" s="168" t="s">
        <v>184</v>
      </c>
      <c r="AB1951" s="157">
        <f>IFERROR(VLOOKUP(AA1951,[6]Hoja4!$A$14:$B$19,2,FALSE),"")</f>
        <v>0</v>
      </c>
      <c r="AC1951" s="157" t="s">
        <v>171</v>
      </c>
      <c r="AD1951" s="157" t="s">
        <v>2765</v>
      </c>
      <c r="AE1951" s="157" t="s">
        <v>2766</v>
      </c>
      <c r="AF1951" s="157" t="s">
        <v>2767</v>
      </c>
      <c r="AG1951" s="157" t="str">
        <f>IFERROR(VLOOKUP(AF1951,'[6]archivo de datos'!$D$1:$E$1156,2,FALSE),"")</f>
        <v>CO-CHO-27075</v>
      </c>
      <c r="AH1951" s="157" t="s">
        <v>188</v>
      </c>
      <c r="AI1951" s="157" t="str">
        <f>IFERROR(VLOOKUP(AC1951,[6]Hoja3!$B$28:$E$38,2,FALSE),"")</f>
        <v>Gloria Teresita Serna Alzate</v>
      </c>
      <c r="AJ1951" s="157" t="str">
        <f>IFERROR(VLOOKUP(AC1951,[6]Hoja3!$B$28:$E$38,3,FALSE),"")</f>
        <v>602 5561125</v>
      </c>
      <c r="AK1951" s="167" t="str">
        <f>IFERROR(VLOOKUP(AC1951,[6]Hoja3!$B$28:$E$38,4,FALSE),"")</f>
        <v>gloria.serna@parquesnacionales.gov.co</v>
      </c>
      <c r="AL1951" s="168" t="s">
        <v>183</v>
      </c>
      <c r="AM1951" s="168" t="s">
        <v>183</v>
      </c>
      <c r="AN1951" s="168" t="s">
        <v>183</v>
      </c>
      <c r="AO1951" s="168" t="s">
        <v>183</v>
      </c>
      <c r="AP1951" s="168"/>
      <c r="AQ1951" s="157"/>
      <c r="AR1951" s="157"/>
      <c r="AS1951" s="157" t="s">
        <v>191</v>
      </c>
      <c r="AT1951" s="157"/>
    </row>
    <row r="1952" spans="1:46" ht="25.05" customHeight="1" x14ac:dyDescent="0.3">
      <c r="A1952" s="168"/>
      <c r="B1952" s="168">
        <v>80141607</v>
      </c>
      <c r="C1952" s="168" t="s">
        <v>2821</v>
      </c>
      <c r="D1952" s="157" t="s">
        <v>252</v>
      </c>
      <c r="E1952" s="168" t="s">
        <v>175</v>
      </c>
      <c r="F1952" s="158">
        <v>3</v>
      </c>
      <c r="G1952" s="158" t="str">
        <f>IFERROR(VLOOKUP(F1952,[6]Hoja4!$A$1:B2089,2,FALSE),"")</f>
        <v>MARZO</v>
      </c>
      <c r="H1952" s="168">
        <v>3</v>
      </c>
      <c r="I1952" s="158" t="str">
        <f>IFERROR(VLOOKUP(H1952,[6]Hoja4!$A$1:D2088,2,FALSE),"")</f>
        <v>MARZO</v>
      </c>
      <c r="J1952" s="148" t="s">
        <v>178</v>
      </c>
      <c r="K1952" s="148">
        <f>IFERROR(VLOOKUP(J1952,[6]LISTAS!$A$8:$B$11,2,FALSE),"")</f>
        <v>1</v>
      </c>
      <c r="L1952" s="159">
        <v>4</v>
      </c>
      <c r="M1952" s="160" t="s">
        <v>196</v>
      </c>
      <c r="N1952" s="160" t="str">
        <f>IFERROR(VLOOKUP(M1952,'[6]archivo de datos'!$G$1:$H$24,2,FALSE),"")</f>
        <v>CCE-10</v>
      </c>
      <c r="O1952" s="168" t="s">
        <v>214</v>
      </c>
      <c r="P1952" s="162">
        <f>IFERROR(VLOOKUP(O1952,'[6]archivo de datos'!$J$6:$K$12,2,FALSE),"")</f>
        <v>1</v>
      </c>
      <c r="Q1952" s="163" t="s">
        <v>49</v>
      </c>
      <c r="R1952" s="157" t="s">
        <v>181</v>
      </c>
      <c r="S1952" s="164" t="s">
        <v>182</v>
      </c>
      <c r="T1952" s="147" t="s">
        <v>163</v>
      </c>
      <c r="U1952" s="147" t="s">
        <v>641</v>
      </c>
      <c r="V1952" s="157" t="str">
        <f>+IFERROR(VLOOKUP(U1952,[6]Equivalencias!$M$2:$N$97,2,FALSE),"")</f>
        <v>Áreas en proceso de restauración</v>
      </c>
      <c r="W1952" s="168" t="s">
        <v>175</v>
      </c>
      <c r="X1952" s="169">
        <v>5000000</v>
      </c>
      <c r="Y1952" s="169">
        <v>5000000</v>
      </c>
      <c r="Z1952" s="168">
        <v>0</v>
      </c>
      <c r="AA1952" s="168" t="s">
        <v>184</v>
      </c>
      <c r="AB1952" s="157">
        <f>IFERROR(VLOOKUP(AA1952,[6]Hoja4!$A$14:$B$19,2,FALSE),"")</f>
        <v>0</v>
      </c>
      <c r="AC1952" s="157" t="s">
        <v>171</v>
      </c>
      <c r="AD1952" s="157" t="s">
        <v>2765</v>
      </c>
      <c r="AE1952" s="157" t="s">
        <v>2766</v>
      </c>
      <c r="AF1952" s="157" t="s">
        <v>2767</v>
      </c>
      <c r="AG1952" s="157" t="str">
        <f>IFERROR(VLOOKUP(AF1952,'[6]archivo de datos'!$D$1:$E$1156,2,FALSE),"")</f>
        <v>CO-CHO-27075</v>
      </c>
      <c r="AH1952" s="157" t="s">
        <v>188</v>
      </c>
      <c r="AI1952" s="157" t="str">
        <f>IFERROR(VLOOKUP(AC1952,[6]Hoja3!$B$28:$E$38,2,FALSE),"")</f>
        <v>Gloria Teresita Serna Alzate</v>
      </c>
      <c r="AJ1952" s="157" t="str">
        <f>IFERROR(VLOOKUP(AC1952,[6]Hoja3!$B$28:$E$38,3,FALSE),"")</f>
        <v>602 5561125</v>
      </c>
      <c r="AK1952" s="167" t="str">
        <f>IFERROR(VLOOKUP(AC1952,[6]Hoja3!$B$28:$E$38,4,FALSE),"")</f>
        <v>gloria.serna@parquesnacionales.gov.co</v>
      </c>
      <c r="AL1952" s="168" t="s">
        <v>183</v>
      </c>
      <c r="AM1952" s="168" t="s">
        <v>183</v>
      </c>
      <c r="AN1952" s="168" t="s">
        <v>183</v>
      </c>
      <c r="AO1952" s="168" t="s">
        <v>183</v>
      </c>
      <c r="AP1952" s="168"/>
      <c r="AQ1952" s="157"/>
      <c r="AR1952" s="157"/>
      <c r="AS1952" s="157" t="s">
        <v>191</v>
      </c>
      <c r="AT1952" s="157"/>
    </row>
    <row r="1953" spans="1:46" ht="25.05" customHeight="1" x14ac:dyDescent="0.3">
      <c r="A1953" s="168"/>
      <c r="B1953" s="168">
        <v>72151207</v>
      </c>
      <c r="C1953" s="168" t="s">
        <v>2822</v>
      </c>
      <c r="D1953" s="157" t="s">
        <v>228</v>
      </c>
      <c r="E1953" s="168" t="s">
        <v>175</v>
      </c>
      <c r="F1953" s="158">
        <v>4</v>
      </c>
      <c r="G1953" s="158" t="str">
        <f>IFERROR(VLOOKUP(F1953,[6]Hoja4!$A$1:B2090,2,FALSE),"")</f>
        <v>ABRIL</v>
      </c>
      <c r="H1953" s="168">
        <v>4</v>
      </c>
      <c r="I1953" s="158" t="str">
        <f>IFERROR(VLOOKUP(H1953,[6]Hoja4!$A$1:D2089,2,FALSE),"")</f>
        <v>ABRIL</v>
      </c>
      <c r="J1953" s="148" t="s">
        <v>178</v>
      </c>
      <c r="K1953" s="148">
        <f>IFERROR(VLOOKUP(J1953,[6]LISTAS!$A$8:$B$11,2,FALSE),"")</f>
        <v>1</v>
      </c>
      <c r="L1953" s="159">
        <v>4</v>
      </c>
      <c r="M1953" s="160" t="s">
        <v>196</v>
      </c>
      <c r="N1953" s="160" t="str">
        <f>IFERROR(VLOOKUP(M1953,'[6]archivo de datos'!$G$1:$H$24,2,FALSE),"")</f>
        <v>CCE-10</v>
      </c>
      <c r="O1953" s="168" t="s">
        <v>214</v>
      </c>
      <c r="P1953" s="162">
        <f>IFERROR(VLOOKUP(O1953,'[6]archivo de datos'!$J$6:$K$12,2,FALSE),"")</f>
        <v>1</v>
      </c>
      <c r="Q1953" s="163" t="s">
        <v>49</v>
      </c>
      <c r="R1953" s="157" t="s">
        <v>181</v>
      </c>
      <c r="S1953" s="164" t="s">
        <v>182</v>
      </c>
      <c r="T1953" s="147" t="s">
        <v>163</v>
      </c>
      <c r="U1953" s="157" t="s">
        <v>690</v>
      </c>
      <c r="V1953" s="157" t="str">
        <f>+IFERROR(VLOOKUP(U1953,[6]Equivalencias!$M$2:$N$97,2,FALSE),"")</f>
        <v>Áreas en proceso de restauración</v>
      </c>
      <c r="W1953" s="168" t="s">
        <v>175</v>
      </c>
      <c r="X1953" s="169">
        <v>6000000</v>
      </c>
      <c r="Y1953" s="169">
        <v>6000000</v>
      </c>
      <c r="Z1953" s="168">
        <v>0</v>
      </c>
      <c r="AA1953" s="168" t="s">
        <v>184</v>
      </c>
      <c r="AB1953" s="157">
        <f>IFERROR(VLOOKUP(AA1953,[6]Hoja4!$A$14:$B$19,2,FALSE),"")</f>
        <v>0</v>
      </c>
      <c r="AC1953" s="157" t="s">
        <v>171</v>
      </c>
      <c r="AD1953" s="157" t="s">
        <v>2765</v>
      </c>
      <c r="AE1953" s="157" t="s">
        <v>2766</v>
      </c>
      <c r="AF1953" s="157" t="s">
        <v>2767</v>
      </c>
      <c r="AG1953" s="157" t="str">
        <f>IFERROR(VLOOKUP(AF1953,'[6]archivo de datos'!$D$1:$E$1156,2,FALSE),"")</f>
        <v>CO-CHO-27075</v>
      </c>
      <c r="AH1953" s="157" t="s">
        <v>188</v>
      </c>
      <c r="AI1953" s="157" t="str">
        <f>IFERROR(VLOOKUP(AC1953,[6]Hoja3!$B$28:$E$38,2,FALSE),"")</f>
        <v>Gloria Teresita Serna Alzate</v>
      </c>
      <c r="AJ1953" s="157" t="str">
        <f>IFERROR(VLOOKUP(AC1953,[6]Hoja3!$B$28:$E$38,3,FALSE),"")</f>
        <v>602 5561125</v>
      </c>
      <c r="AK1953" s="167" t="str">
        <f>IFERROR(VLOOKUP(AC1953,[6]Hoja3!$B$28:$E$38,4,FALSE),"")</f>
        <v>gloria.serna@parquesnacionales.gov.co</v>
      </c>
      <c r="AL1953" s="168" t="s">
        <v>183</v>
      </c>
      <c r="AM1953" s="168" t="s">
        <v>183</v>
      </c>
      <c r="AN1953" s="168" t="s">
        <v>183</v>
      </c>
      <c r="AO1953" s="168" t="s">
        <v>183</v>
      </c>
      <c r="AP1953" s="168"/>
      <c r="AQ1953" s="157"/>
      <c r="AR1953" s="157"/>
      <c r="AS1953" s="157" t="s">
        <v>191</v>
      </c>
      <c r="AT1953" s="157"/>
    </row>
    <row r="1954" spans="1:46" ht="25.05" customHeight="1" x14ac:dyDescent="0.3">
      <c r="A1954" s="168"/>
      <c r="B1954" s="168">
        <v>80141607</v>
      </c>
      <c r="C1954" s="168" t="s">
        <v>2823</v>
      </c>
      <c r="D1954" s="157" t="s">
        <v>252</v>
      </c>
      <c r="E1954" s="168" t="s">
        <v>175</v>
      </c>
      <c r="F1954" s="158">
        <v>3</v>
      </c>
      <c r="G1954" s="158" t="str">
        <f>IFERROR(VLOOKUP(F1954,[6]Hoja4!$A$1:B2091,2,FALSE),"")</f>
        <v>MARZO</v>
      </c>
      <c r="H1954" s="168">
        <v>3</v>
      </c>
      <c r="I1954" s="158" t="str">
        <f>IFERROR(VLOOKUP(H1954,[6]Hoja4!$A$1:D2090,2,FALSE),"")</f>
        <v>MARZO</v>
      </c>
      <c r="J1954" s="148" t="s">
        <v>178</v>
      </c>
      <c r="K1954" s="148">
        <f>IFERROR(VLOOKUP(J1954,[6]LISTAS!$A$8:$B$11,2,FALSE),"")</f>
        <v>1</v>
      </c>
      <c r="L1954" s="159">
        <v>4</v>
      </c>
      <c r="M1954" s="160" t="s">
        <v>196</v>
      </c>
      <c r="N1954" s="160" t="str">
        <f>IFERROR(VLOOKUP(M1954,'[6]archivo de datos'!$G$1:$H$24,2,FALSE),"")</f>
        <v>CCE-10</v>
      </c>
      <c r="O1954" s="168" t="s">
        <v>214</v>
      </c>
      <c r="P1954" s="162">
        <f>IFERROR(VLOOKUP(O1954,'[6]archivo de datos'!$J$6:$K$12,2,FALSE),"")</f>
        <v>1</v>
      </c>
      <c r="Q1954" s="163" t="s">
        <v>49</v>
      </c>
      <c r="R1954" s="157" t="s">
        <v>181</v>
      </c>
      <c r="S1954" s="164" t="s">
        <v>182</v>
      </c>
      <c r="T1954" s="132" t="s">
        <v>165</v>
      </c>
      <c r="U1954" s="157" t="s">
        <v>1698</v>
      </c>
      <c r="V1954" s="157" t="str">
        <f>+IFERROR(VLOOKUP(U1954,[6]Equivalencias!$M$2:$N$97,2,FALSE),"")</f>
        <v>Visitantes que ingresan a las áreas protegidas nacionales</v>
      </c>
      <c r="W1954" s="168" t="s">
        <v>175</v>
      </c>
      <c r="X1954" s="169">
        <v>10000000</v>
      </c>
      <c r="Y1954" s="169">
        <v>10000000</v>
      </c>
      <c r="Z1954" s="168">
        <v>0</v>
      </c>
      <c r="AA1954" s="168" t="s">
        <v>184</v>
      </c>
      <c r="AB1954" s="157">
        <f>IFERROR(VLOOKUP(AA1954,[6]Hoja4!$A$14:$B$19,2,FALSE),"")</f>
        <v>0</v>
      </c>
      <c r="AC1954" s="157" t="s">
        <v>171</v>
      </c>
      <c r="AD1954" s="157" t="s">
        <v>2765</v>
      </c>
      <c r="AE1954" s="157" t="s">
        <v>2766</v>
      </c>
      <c r="AF1954" s="157" t="s">
        <v>2767</v>
      </c>
      <c r="AG1954" s="157" t="str">
        <f>IFERROR(VLOOKUP(AF1954,'[6]archivo de datos'!$D$1:$E$1156,2,FALSE),"")</f>
        <v>CO-CHO-27075</v>
      </c>
      <c r="AH1954" s="157" t="s">
        <v>188</v>
      </c>
      <c r="AI1954" s="157" t="str">
        <f>IFERROR(VLOOKUP(AC1954,[6]Hoja3!$B$28:$E$38,2,FALSE),"")</f>
        <v>Gloria Teresita Serna Alzate</v>
      </c>
      <c r="AJ1954" s="157" t="str">
        <f>IFERROR(VLOOKUP(AC1954,[6]Hoja3!$B$28:$E$38,3,FALSE),"")</f>
        <v>602 5561125</v>
      </c>
      <c r="AK1954" s="167" t="str">
        <f>IFERROR(VLOOKUP(AC1954,[6]Hoja3!$B$28:$E$38,4,FALSE),"")</f>
        <v>gloria.serna@parquesnacionales.gov.co</v>
      </c>
      <c r="AL1954" s="168" t="s">
        <v>183</v>
      </c>
      <c r="AM1954" s="168" t="s">
        <v>183</v>
      </c>
      <c r="AN1954" s="168" t="s">
        <v>183</v>
      </c>
      <c r="AO1954" s="168" t="s">
        <v>183</v>
      </c>
      <c r="AP1954" s="168"/>
      <c r="AQ1954" s="157"/>
      <c r="AR1954" s="157"/>
      <c r="AS1954" s="157" t="s">
        <v>191</v>
      </c>
      <c r="AT1954" s="157"/>
    </row>
    <row r="1955" spans="1:46" s="213" customFormat="1" ht="25.05" customHeight="1" x14ac:dyDescent="0.3">
      <c r="A1955" s="203"/>
      <c r="B1955" s="203">
        <v>70171701</v>
      </c>
      <c r="C1955" s="203" t="s">
        <v>2824</v>
      </c>
      <c r="D1955" s="202" t="s">
        <v>228</v>
      </c>
      <c r="E1955" s="203" t="s">
        <v>175</v>
      </c>
      <c r="F1955" s="204">
        <v>6</v>
      </c>
      <c r="G1955" s="204" t="str">
        <f>IFERROR(VLOOKUP(F1955,[6]Hoja4!$A$1:B2092,2,FALSE),"")</f>
        <v>JUNIO</v>
      </c>
      <c r="H1955" s="203">
        <v>6</v>
      </c>
      <c r="I1955" s="204" t="str">
        <f>IFERROR(VLOOKUP(H1955,[6]Hoja4!$A$1:D2091,2,FALSE),"")</f>
        <v>JUNIO</v>
      </c>
      <c r="J1955" s="205" t="s">
        <v>178</v>
      </c>
      <c r="K1955" s="205">
        <f>IFERROR(VLOOKUP(J1955,[6]LISTAS!$A$8:$B$11,2,FALSE),"")</f>
        <v>1</v>
      </c>
      <c r="L1955" s="206">
        <v>4</v>
      </c>
      <c r="M1955" s="207" t="s">
        <v>196</v>
      </c>
      <c r="N1955" s="207" t="str">
        <f>IFERROR(VLOOKUP(M1955,'[6]archivo de datos'!$G$1:$H$24,2,FALSE),"")</f>
        <v>CCE-10</v>
      </c>
      <c r="O1955" s="203" t="s">
        <v>180</v>
      </c>
      <c r="P1955" s="208">
        <f>IFERROR(VLOOKUP(O1955,'[6]archivo de datos'!$J$6:$K$12,2,FALSE),"")</f>
        <v>0</v>
      </c>
      <c r="Q1955" s="209" t="s">
        <v>46</v>
      </c>
      <c r="R1955" s="202" t="s">
        <v>181</v>
      </c>
      <c r="S1955" s="210" t="s">
        <v>656</v>
      </c>
      <c r="T1955" s="202" t="s">
        <v>165</v>
      </c>
      <c r="U1955" s="202" t="s">
        <v>1698</v>
      </c>
      <c r="V1955" s="202" t="str">
        <f>+IFERROR(VLOOKUP(U1955,[6]Equivalencias!$M$2:$N$97,2,FALSE),"")</f>
        <v>Visitantes que ingresan a las áreas protegidas nacionales</v>
      </c>
      <c r="W1955" s="203" t="s">
        <v>175</v>
      </c>
      <c r="X1955" s="211">
        <v>25000000</v>
      </c>
      <c r="Y1955" s="211">
        <v>25000000</v>
      </c>
      <c r="Z1955" s="203">
        <v>0</v>
      </c>
      <c r="AA1955" s="203" t="s">
        <v>184</v>
      </c>
      <c r="AB1955" s="202">
        <f>IFERROR(VLOOKUP(AA1955,[6]Hoja4!$A$14:$B$19,2,FALSE),"")</f>
        <v>0</v>
      </c>
      <c r="AC1955" s="202" t="s">
        <v>171</v>
      </c>
      <c r="AD1955" s="202" t="s">
        <v>2765</v>
      </c>
      <c r="AE1955" s="202" t="s">
        <v>2766</v>
      </c>
      <c r="AF1955" s="202" t="s">
        <v>2767</v>
      </c>
      <c r="AG1955" s="202" t="str">
        <f>IFERROR(VLOOKUP(AF1955,'[6]archivo de datos'!$D$1:$E$1156,2,FALSE),"")</f>
        <v>CO-CHO-27075</v>
      </c>
      <c r="AH1955" s="202" t="s">
        <v>188</v>
      </c>
      <c r="AI1955" s="202" t="str">
        <f>IFERROR(VLOOKUP(AC1955,[6]Hoja3!$B$28:$E$38,2,FALSE),"")</f>
        <v>Gloria Teresita Serna Alzate</v>
      </c>
      <c r="AJ1955" s="202" t="str">
        <f>IFERROR(VLOOKUP(AC1955,[6]Hoja3!$B$28:$E$38,3,FALSE),"")</f>
        <v>602 5561125</v>
      </c>
      <c r="AK1955" s="212" t="str">
        <f>IFERROR(VLOOKUP(AC1955,[6]Hoja3!$B$28:$E$38,4,FALSE),"")</f>
        <v>gloria.serna@parquesnacionales.gov.co</v>
      </c>
      <c r="AL1955" s="203" t="s">
        <v>183</v>
      </c>
      <c r="AM1955" s="203" t="s">
        <v>183</v>
      </c>
      <c r="AN1955" s="203" t="s">
        <v>183</v>
      </c>
      <c r="AO1955" s="203" t="s">
        <v>183</v>
      </c>
      <c r="AP1955" s="203"/>
      <c r="AQ1955" s="202"/>
      <c r="AR1955" s="202"/>
      <c r="AS1955" s="202" t="s">
        <v>191</v>
      </c>
      <c r="AT1955" s="202"/>
    </row>
    <row r="1956" spans="1:46" ht="25.05" customHeight="1" x14ac:dyDescent="0.3">
      <c r="A1956" s="168"/>
      <c r="B1956" s="168">
        <v>40141764</v>
      </c>
      <c r="C1956" s="168" t="s">
        <v>2825</v>
      </c>
      <c r="D1956" s="157" t="s">
        <v>202</v>
      </c>
      <c r="E1956" s="168" t="s">
        <v>175</v>
      </c>
      <c r="F1956" s="158">
        <v>5</v>
      </c>
      <c r="G1956" s="158" t="str">
        <f>IFERROR(VLOOKUP(F1956,[6]Hoja4!$A$1:B2093,2,FALSE),"")</f>
        <v>MAYO</v>
      </c>
      <c r="H1956" s="168">
        <v>5</v>
      </c>
      <c r="I1956" s="158" t="str">
        <f>IFERROR(VLOOKUP(H1956,[6]Hoja4!$A$1:D2092,2,FALSE),"")</f>
        <v>MAYO</v>
      </c>
      <c r="J1956" s="148" t="s">
        <v>178</v>
      </c>
      <c r="K1956" s="148">
        <f>IFERROR(VLOOKUP(J1956,[6]LISTAS!$A$8:$B$11,2,FALSE),"")</f>
        <v>1</v>
      </c>
      <c r="L1956" s="159">
        <v>2</v>
      </c>
      <c r="M1956" s="160" t="s">
        <v>196</v>
      </c>
      <c r="N1956" s="160" t="str">
        <f>IFERROR(VLOOKUP(M1956,'[6]archivo de datos'!$G$1:$H$24,2,FALSE),"")</f>
        <v>CCE-10</v>
      </c>
      <c r="O1956" s="168" t="s">
        <v>180</v>
      </c>
      <c r="P1956" s="162">
        <f>IFERROR(VLOOKUP(O1956,'[6]archivo de datos'!$J$6:$K$12,2,FALSE),"")</f>
        <v>0</v>
      </c>
      <c r="Q1956" s="163" t="s">
        <v>46</v>
      </c>
      <c r="R1956" s="157" t="s">
        <v>181</v>
      </c>
      <c r="S1956" s="164" t="s">
        <v>182</v>
      </c>
      <c r="T1956" s="132" t="s">
        <v>165</v>
      </c>
      <c r="U1956" s="157" t="s">
        <v>1698</v>
      </c>
      <c r="V1956" s="157" t="str">
        <f>+IFERROR(VLOOKUP(U1956,[6]Equivalencias!$M$2:$N$97,2,FALSE),"")</f>
        <v>Visitantes que ingresan a las áreas protegidas nacionales</v>
      </c>
      <c r="W1956" s="168" t="s">
        <v>175</v>
      </c>
      <c r="X1956" s="169">
        <v>25000000</v>
      </c>
      <c r="Y1956" s="169">
        <v>25000000</v>
      </c>
      <c r="Z1956" s="168">
        <v>0</v>
      </c>
      <c r="AA1956" s="168" t="s">
        <v>184</v>
      </c>
      <c r="AB1956" s="157">
        <f>IFERROR(VLOOKUP(AA1956,[6]Hoja4!$A$14:$B$19,2,FALSE),"")</f>
        <v>0</v>
      </c>
      <c r="AC1956" s="157" t="s">
        <v>171</v>
      </c>
      <c r="AD1956" s="157" t="s">
        <v>2765</v>
      </c>
      <c r="AE1956" s="157" t="s">
        <v>2766</v>
      </c>
      <c r="AF1956" s="157" t="s">
        <v>2767</v>
      </c>
      <c r="AG1956" s="157" t="str">
        <f>IFERROR(VLOOKUP(AF1956,'[6]archivo de datos'!$D$1:$E$1156,2,FALSE),"")</f>
        <v>CO-CHO-27075</v>
      </c>
      <c r="AH1956" s="157" t="s">
        <v>188</v>
      </c>
      <c r="AI1956" s="157" t="str">
        <f>IFERROR(VLOOKUP(AC1956,[6]Hoja3!$B$28:$E$38,2,FALSE),"")</f>
        <v>Gloria Teresita Serna Alzate</v>
      </c>
      <c r="AJ1956" s="157" t="str">
        <f>IFERROR(VLOOKUP(AC1956,[6]Hoja3!$B$28:$E$38,3,FALSE),"")</f>
        <v>602 5561125</v>
      </c>
      <c r="AK1956" s="167" t="str">
        <f>IFERROR(VLOOKUP(AC1956,[6]Hoja3!$B$28:$E$38,4,FALSE),"")</f>
        <v>gloria.serna@parquesnacionales.gov.co</v>
      </c>
      <c r="AL1956" s="168" t="s">
        <v>183</v>
      </c>
      <c r="AM1956" s="168" t="s">
        <v>183</v>
      </c>
      <c r="AN1956" s="168" t="s">
        <v>183</v>
      </c>
      <c r="AO1956" s="168" t="s">
        <v>183</v>
      </c>
      <c r="AP1956" s="168"/>
      <c r="AQ1956" s="157"/>
      <c r="AR1956" s="157"/>
      <c r="AS1956" s="157" t="s">
        <v>191</v>
      </c>
      <c r="AT1956" s="157"/>
    </row>
    <row r="1957" spans="1:46" ht="25.05" customHeight="1" x14ac:dyDescent="0.3">
      <c r="A1957" s="168"/>
      <c r="B1957" s="168">
        <v>50201706</v>
      </c>
      <c r="C1957" s="168" t="s">
        <v>2826</v>
      </c>
      <c r="D1957" s="157" t="s">
        <v>202</v>
      </c>
      <c r="E1957" s="168" t="s">
        <v>175</v>
      </c>
      <c r="F1957" s="158">
        <v>4</v>
      </c>
      <c r="G1957" s="158" t="str">
        <f>IFERROR(VLOOKUP(F1957,[6]Hoja4!$A$1:B2094,2,FALSE),"")</f>
        <v>ABRIL</v>
      </c>
      <c r="H1957" s="168">
        <v>4</v>
      </c>
      <c r="I1957" s="158" t="str">
        <f>IFERROR(VLOOKUP(H1957,[6]Hoja4!$A$1:D2093,2,FALSE),"")</f>
        <v>ABRIL</v>
      </c>
      <c r="J1957" s="148" t="s">
        <v>178</v>
      </c>
      <c r="K1957" s="148">
        <f>IFERROR(VLOOKUP(J1957,[6]LISTAS!$A$8:$B$11,2,FALSE),"")</f>
        <v>1</v>
      </c>
      <c r="L1957" s="159">
        <v>2</v>
      </c>
      <c r="M1957" s="160" t="s">
        <v>196</v>
      </c>
      <c r="N1957" s="160" t="str">
        <f>IFERROR(VLOOKUP(M1957,'[6]archivo de datos'!$G$1:$H$24,2,FALSE),"")</f>
        <v>CCE-10</v>
      </c>
      <c r="O1957" s="168" t="s">
        <v>214</v>
      </c>
      <c r="P1957" s="162">
        <f>IFERROR(VLOOKUP(O1957,'[6]archivo de datos'!$J$6:$K$12,2,FALSE),"")</f>
        <v>1</v>
      </c>
      <c r="Q1957" s="163" t="s">
        <v>49</v>
      </c>
      <c r="R1957" s="157" t="s">
        <v>181</v>
      </c>
      <c r="S1957" s="164" t="s">
        <v>182</v>
      </c>
      <c r="T1957" s="132" t="s">
        <v>165</v>
      </c>
      <c r="U1957" s="157" t="s">
        <v>1698</v>
      </c>
      <c r="V1957" s="157" t="str">
        <f>+IFERROR(VLOOKUP(U1957,[6]Equivalencias!$M$2:$N$97,2,FALSE),"")</f>
        <v>Visitantes que ingresan a las áreas protegidas nacionales</v>
      </c>
      <c r="W1957" s="168" t="s">
        <v>175</v>
      </c>
      <c r="X1957" s="169">
        <v>10000000</v>
      </c>
      <c r="Y1957" s="169">
        <v>10000000</v>
      </c>
      <c r="Z1957" s="168">
        <v>0</v>
      </c>
      <c r="AA1957" s="168" t="s">
        <v>184</v>
      </c>
      <c r="AB1957" s="157">
        <f>IFERROR(VLOOKUP(AA1957,[6]Hoja4!$A$14:$B$19,2,FALSE),"")</f>
        <v>0</v>
      </c>
      <c r="AC1957" s="157" t="s">
        <v>171</v>
      </c>
      <c r="AD1957" s="157" t="s">
        <v>2765</v>
      </c>
      <c r="AE1957" s="157" t="s">
        <v>2766</v>
      </c>
      <c r="AF1957" s="157" t="s">
        <v>2767</v>
      </c>
      <c r="AG1957" s="157" t="str">
        <f>IFERROR(VLOOKUP(AF1957,'[6]archivo de datos'!$D$1:$E$1156,2,FALSE),"")</f>
        <v>CO-CHO-27075</v>
      </c>
      <c r="AH1957" s="157" t="s">
        <v>188</v>
      </c>
      <c r="AI1957" s="157" t="str">
        <f>IFERROR(VLOOKUP(AC1957,[6]Hoja3!$B$28:$E$38,2,FALSE),"")</f>
        <v>Gloria Teresita Serna Alzate</v>
      </c>
      <c r="AJ1957" s="157" t="str">
        <f>IFERROR(VLOOKUP(AC1957,[6]Hoja3!$B$28:$E$38,3,FALSE),"")</f>
        <v>602 5561125</v>
      </c>
      <c r="AK1957" s="167" t="str">
        <f>IFERROR(VLOOKUP(AC1957,[6]Hoja3!$B$28:$E$38,4,FALSE),"")</f>
        <v>gloria.serna@parquesnacionales.gov.co</v>
      </c>
      <c r="AL1957" s="168" t="s">
        <v>183</v>
      </c>
      <c r="AM1957" s="168" t="s">
        <v>183</v>
      </c>
      <c r="AN1957" s="168" t="s">
        <v>183</v>
      </c>
      <c r="AO1957" s="168" t="s">
        <v>183</v>
      </c>
      <c r="AP1957" s="168"/>
      <c r="AQ1957" s="157"/>
      <c r="AR1957" s="157"/>
      <c r="AS1957" s="157" t="s">
        <v>191</v>
      </c>
      <c r="AT1957" s="157"/>
    </row>
    <row r="1958" spans="1:46" s="213" customFormat="1" ht="25.05" customHeight="1" x14ac:dyDescent="0.3">
      <c r="A1958" s="203"/>
      <c r="B1958" s="203">
        <v>72102905</v>
      </c>
      <c r="C1958" s="203" t="s">
        <v>2827</v>
      </c>
      <c r="D1958" s="202" t="s">
        <v>202</v>
      </c>
      <c r="E1958" s="203" t="s">
        <v>175</v>
      </c>
      <c r="F1958" s="204">
        <v>6</v>
      </c>
      <c r="G1958" s="204" t="str">
        <f>IFERROR(VLOOKUP(F1958,[6]Hoja4!$A$1:B2095,2,FALSE),"")</f>
        <v>JUNIO</v>
      </c>
      <c r="H1958" s="203">
        <v>6</v>
      </c>
      <c r="I1958" s="204" t="str">
        <f>IFERROR(VLOOKUP(H1958,[6]Hoja4!$A$1:D2094,2,FALSE),"")</f>
        <v>JUNIO</v>
      </c>
      <c r="J1958" s="205" t="s">
        <v>178</v>
      </c>
      <c r="K1958" s="205">
        <f>IFERROR(VLOOKUP(J1958,[6]LISTAS!$A$8:$B$11,2,FALSE),"")</f>
        <v>1</v>
      </c>
      <c r="L1958" s="206">
        <v>4</v>
      </c>
      <c r="M1958" s="207" t="s">
        <v>2378</v>
      </c>
      <c r="N1958" s="207" t="str">
        <f>IFERROR(VLOOKUP(M1958,'[6]archivo de datos'!$G$1:$H$24,2,FALSE),"")</f>
        <v/>
      </c>
      <c r="O1958" s="203" t="s">
        <v>214</v>
      </c>
      <c r="P1958" s="208">
        <f>IFERROR(VLOOKUP(O1958,'[6]archivo de datos'!$J$6:$K$12,2,FALSE),"")</f>
        <v>1</v>
      </c>
      <c r="Q1958" s="209" t="s">
        <v>49</v>
      </c>
      <c r="R1958" s="202" t="s">
        <v>181</v>
      </c>
      <c r="S1958" s="210" t="s">
        <v>656</v>
      </c>
      <c r="T1958" s="202" t="s">
        <v>165</v>
      </c>
      <c r="U1958" s="202" t="s">
        <v>1698</v>
      </c>
      <c r="V1958" s="202" t="str">
        <f>+IFERROR(VLOOKUP(U1958,[6]Equivalencias!$M$2:$N$97,2,FALSE),"")</f>
        <v>Visitantes que ingresan a las áreas protegidas nacionales</v>
      </c>
      <c r="W1958" s="203" t="s">
        <v>175</v>
      </c>
      <c r="X1958" s="211">
        <v>10265174</v>
      </c>
      <c r="Y1958" s="211">
        <v>10265174</v>
      </c>
      <c r="Z1958" s="203">
        <v>0</v>
      </c>
      <c r="AA1958" s="203" t="s">
        <v>184</v>
      </c>
      <c r="AB1958" s="202">
        <f>IFERROR(VLOOKUP(AA1958,[6]Hoja4!$A$14:$B$19,2,FALSE),"")</f>
        <v>0</v>
      </c>
      <c r="AC1958" s="202" t="s">
        <v>171</v>
      </c>
      <c r="AD1958" s="202" t="s">
        <v>2765</v>
      </c>
      <c r="AE1958" s="202" t="s">
        <v>2766</v>
      </c>
      <c r="AF1958" s="202" t="s">
        <v>2767</v>
      </c>
      <c r="AG1958" s="202" t="str">
        <f>IFERROR(VLOOKUP(AF1958,'[6]archivo de datos'!$D$1:$E$1156,2,FALSE),"")</f>
        <v>CO-CHO-27075</v>
      </c>
      <c r="AH1958" s="202" t="s">
        <v>188</v>
      </c>
      <c r="AI1958" s="202" t="str">
        <f>IFERROR(VLOOKUP(AC1958,[6]Hoja3!$B$28:$E$38,2,FALSE),"")</f>
        <v>Gloria Teresita Serna Alzate</v>
      </c>
      <c r="AJ1958" s="202" t="str">
        <f>IFERROR(VLOOKUP(AC1958,[6]Hoja3!$B$28:$E$38,3,FALSE),"")</f>
        <v>602 5561125</v>
      </c>
      <c r="AK1958" s="212" t="str">
        <f>IFERROR(VLOOKUP(AC1958,[6]Hoja3!$B$28:$E$38,4,FALSE),"")</f>
        <v>gloria.serna@parquesnacionales.gov.co</v>
      </c>
      <c r="AL1958" s="203" t="s">
        <v>183</v>
      </c>
      <c r="AM1958" s="203" t="s">
        <v>183</v>
      </c>
      <c r="AN1958" s="203" t="s">
        <v>183</v>
      </c>
      <c r="AO1958" s="203" t="s">
        <v>183</v>
      </c>
      <c r="AP1958" s="203"/>
      <c r="AQ1958" s="202"/>
      <c r="AR1958" s="202"/>
      <c r="AS1958" s="202" t="s">
        <v>191</v>
      </c>
      <c r="AT1958" s="202"/>
    </row>
    <row r="1959" spans="1:46" ht="25.05" customHeight="1" x14ac:dyDescent="0.3">
      <c r="A1959" s="168"/>
      <c r="B1959" s="168" t="s">
        <v>175</v>
      </c>
      <c r="C1959" s="168" t="s">
        <v>2828</v>
      </c>
      <c r="D1959" s="157" t="s">
        <v>661</v>
      </c>
      <c r="E1959" s="168" t="s">
        <v>175</v>
      </c>
      <c r="F1959" s="158">
        <v>5</v>
      </c>
      <c r="G1959" s="158" t="str">
        <f>IFERROR(VLOOKUP(F1959,[6]Hoja4!$A$1:B2096,2,FALSE),"")</f>
        <v>MAYO</v>
      </c>
      <c r="H1959" s="168">
        <v>5</v>
      </c>
      <c r="I1959" s="158" t="str">
        <f>IFERROR(VLOOKUP(H1959,[6]Hoja4!$A$1:D2095,2,FALSE),"")</f>
        <v>MAYO</v>
      </c>
      <c r="J1959" s="148" t="s">
        <v>178</v>
      </c>
      <c r="K1959" s="148">
        <f>IFERROR(VLOOKUP(J1959,[6]LISTAS!$A$8:$B$11,2,FALSE),"")</f>
        <v>1</v>
      </c>
      <c r="L1959" s="159">
        <v>4</v>
      </c>
      <c r="M1959" s="160" t="s">
        <v>179</v>
      </c>
      <c r="N1959" s="160" t="str">
        <f>IFERROR(VLOOKUP(M1959,'[6]archivo de datos'!$G$1:$H$24,2,FALSE),"")</f>
        <v>N/A</v>
      </c>
      <c r="O1959" s="168" t="s">
        <v>214</v>
      </c>
      <c r="P1959" s="162">
        <f>IFERROR(VLOOKUP(O1959,'[6]archivo de datos'!$J$6:$K$12,2,FALSE),"")</f>
        <v>1</v>
      </c>
      <c r="Q1959" s="163" t="s">
        <v>49</v>
      </c>
      <c r="R1959" s="157" t="s">
        <v>181</v>
      </c>
      <c r="S1959" s="164" t="s">
        <v>182</v>
      </c>
      <c r="T1959" s="147" t="s">
        <v>166</v>
      </c>
      <c r="U1959" s="147" t="s">
        <v>595</v>
      </c>
      <c r="V1959" s="157" t="str">
        <f>+IFERROR(VLOOKUP(U1959,[6]Equivalencias!$M$2:$N$97,2,FALSE),"")</f>
        <v xml:space="preserve">Áreas administradas </v>
      </c>
      <c r="W1959" s="168" t="s">
        <v>175</v>
      </c>
      <c r="X1959" s="169">
        <v>2500000</v>
      </c>
      <c r="Y1959" s="169">
        <v>2500000</v>
      </c>
      <c r="Z1959" s="168">
        <v>0</v>
      </c>
      <c r="AA1959" s="168" t="s">
        <v>184</v>
      </c>
      <c r="AB1959" s="157">
        <f>IFERROR(VLOOKUP(AA1959,[6]Hoja4!$A$14:$B$19,2,FALSE),"")</f>
        <v>0</v>
      </c>
      <c r="AC1959" s="157" t="s">
        <v>171</v>
      </c>
      <c r="AD1959" s="157" t="s">
        <v>2765</v>
      </c>
      <c r="AE1959" s="157" t="s">
        <v>2766</v>
      </c>
      <c r="AF1959" s="157" t="s">
        <v>2767</v>
      </c>
      <c r="AG1959" s="157" t="str">
        <f>IFERROR(VLOOKUP(AF1959,'[6]archivo de datos'!$D$1:$E$1156,2,FALSE),"")</f>
        <v>CO-CHO-27075</v>
      </c>
      <c r="AH1959" s="157" t="s">
        <v>188</v>
      </c>
      <c r="AI1959" s="157" t="str">
        <f>IFERROR(VLOOKUP(AC1959,[6]Hoja3!$B$28:$E$38,2,FALSE),"")</f>
        <v>Gloria Teresita Serna Alzate</v>
      </c>
      <c r="AJ1959" s="157" t="str">
        <f>IFERROR(VLOOKUP(AC1959,[6]Hoja3!$B$28:$E$38,3,FALSE),"")</f>
        <v>602 5561125</v>
      </c>
      <c r="AK1959" s="167" t="str">
        <f>IFERROR(VLOOKUP(AC1959,[6]Hoja3!$B$28:$E$38,4,FALSE),"")</f>
        <v>gloria.serna@parquesnacionales.gov.co</v>
      </c>
      <c r="AL1959" s="168" t="s">
        <v>183</v>
      </c>
      <c r="AM1959" s="168" t="s">
        <v>183</v>
      </c>
      <c r="AN1959" s="168" t="s">
        <v>183</v>
      </c>
      <c r="AO1959" s="168" t="s">
        <v>183</v>
      </c>
      <c r="AP1959" s="168"/>
      <c r="AQ1959" s="157"/>
      <c r="AR1959" s="157"/>
      <c r="AS1959" s="157" t="s">
        <v>191</v>
      </c>
      <c r="AT1959" s="157"/>
    </row>
    <row r="1960" spans="1:46" ht="25.05" customHeight="1" x14ac:dyDescent="0.3">
      <c r="A1960" s="168"/>
      <c r="B1960" s="168" t="s">
        <v>175</v>
      </c>
      <c r="C1960" s="168" t="s">
        <v>2829</v>
      </c>
      <c r="D1960" s="157" t="s">
        <v>177</v>
      </c>
      <c r="E1960" s="168" t="s">
        <v>175</v>
      </c>
      <c r="F1960" s="158">
        <v>1</v>
      </c>
      <c r="G1960" s="158" t="str">
        <f>IFERROR(VLOOKUP(F1960,[6]Hoja4!$A$1:B2097,2,FALSE),"")</f>
        <v>ENERO</v>
      </c>
      <c r="H1960" s="168">
        <v>1</v>
      </c>
      <c r="I1960" s="158" t="str">
        <f>IFERROR(VLOOKUP(H1960,[6]Hoja4!$A$1:D2096,2,FALSE),"")</f>
        <v>ENERO</v>
      </c>
      <c r="J1960" s="148" t="s">
        <v>178</v>
      </c>
      <c r="K1960" s="148">
        <f>IFERROR(VLOOKUP(J1960,[6]LISTAS!$A$8:$B$11,2,FALSE),"")</f>
        <v>1</v>
      </c>
      <c r="L1960" s="159">
        <v>12</v>
      </c>
      <c r="M1960" s="160" t="s">
        <v>179</v>
      </c>
      <c r="N1960" s="160" t="str">
        <f>IFERROR(VLOOKUP(M1960,'[6]archivo de datos'!$G$1:$H$24,2,FALSE),"")</f>
        <v>N/A</v>
      </c>
      <c r="O1960" s="168" t="s">
        <v>214</v>
      </c>
      <c r="P1960" s="162">
        <f>IFERROR(VLOOKUP(O1960,'[6]archivo de datos'!$J$6:$K$12,2,FALSE),"")</f>
        <v>1</v>
      </c>
      <c r="Q1960" s="163" t="s">
        <v>49</v>
      </c>
      <c r="R1960" s="157" t="s">
        <v>181</v>
      </c>
      <c r="S1960" s="164" t="s">
        <v>182</v>
      </c>
      <c r="T1960" s="147" t="s">
        <v>166</v>
      </c>
      <c r="U1960" s="147" t="s">
        <v>595</v>
      </c>
      <c r="V1960" s="157" t="str">
        <f>+IFERROR(VLOOKUP(U1960,[6]Equivalencias!$M$2:$N$97,2,FALSE),"")</f>
        <v xml:space="preserve">Áreas administradas </v>
      </c>
      <c r="W1960" s="168" t="s">
        <v>175</v>
      </c>
      <c r="X1960" s="169">
        <v>17822300</v>
      </c>
      <c r="Y1960" s="169">
        <v>17822300</v>
      </c>
      <c r="Z1960" s="168">
        <v>0</v>
      </c>
      <c r="AA1960" s="168" t="s">
        <v>184</v>
      </c>
      <c r="AB1960" s="157">
        <f>IFERROR(VLOOKUP(AA1960,[6]Hoja4!$A$14:$B$19,2,FALSE),"")</f>
        <v>0</v>
      </c>
      <c r="AC1960" s="157" t="s">
        <v>171</v>
      </c>
      <c r="AD1960" s="157" t="s">
        <v>2765</v>
      </c>
      <c r="AE1960" s="157" t="s">
        <v>2766</v>
      </c>
      <c r="AF1960" s="157" t="s">
        <v>2767</v>
      </c>
      <c r="AG1960" s="157" t="str">
        <f>IFERROR(VLOOKUP(AF1960,'[6]archivo de datos'!$D$1:$E$1156,2,FALSE),"")</f>
        <v>CO-CHO-27075</v>
      </c>
      <c r="AH1960" s="157" t="s">
        <v>188</v>
      </c>
      <c r="AI1960" s="157" t="str">
        <f>IFERROR(VLOOKUP(AC1960,[6]Hoja3!$B$28:$E$38,2,FALSE),"")</f>
        <v>Gloria Teresita Serna Alzate</v>
      </c>
      <c r="AJ1960" s="157" t="str">
        <f>IFERROR(VLOOKUP(AC1960,[6]Hoja3!$B$28:$E$38,3,FALSE),"")</f>
        <v>602 5561125</v>
      </c>
      <c r="AK1960" s="167" t="str">
        <f>IFERROR(VLOOKUP(AC1960,[6]Hoja3!$B$28:$E$38,4,FALSE),"")</f>
        <v>gloria.serna@parquesnacionales.gov.co</v>
      </c>
      <c r="AL1960" s="168" t="s">
        <v>183</v>
      </c>
      <c r="AM1960" s="168" t="s">
        <v>183</v>
      </c>
      <c r="AN1960" s="168" t="s">
        <v>183</v>
      </c>
      <c r="AO1960" s="168" t="s">
        <v>183</v>
      </c>
      <c r="AP1960" s="168"/>
      <c r="AQ1960" s="157"/>
      <c r="AR1960" s="157"/>
      <c r="AS1960" s="157" t="s">
        <v>191</v>
      </c>
      <c r="AT1960" s="157"/>
    </row>
    <row r="1961" spans="1:46" ht="25.05" customHeight="1" x14ac:dyDescent="0.3">
      <c r="A1961" s="168"/>
      <c r="B1961" s="168" t="s">
        <v>175</v>
      </c>
      <c r="C1961" s="168" t="s">
        <v>2829</v>
      </c>
      <c r="D1961" s="157" t="s">
        <v>177</v>
      </c>
      <c r="E1961" s="168" t="s">
        <v>175</v>
      </c>
      <c r="F1961" s="158">
        <v>1</v>
      </c>
      <c r="G1961" s="158" t="str">
        <f>IFERROR(VLOOKUP(F1961,[6]Hoja4!$A$1:B2098,2,FALSE),"")</f>
        <v>ENERO</v>
      </c>
      <c r="H1961" s="168">
        <v>1</v>
      </c>
      <c r="I1961" s="158" t="str">
        <f>IFERROR(VLOOKUP(H1961,[6]Hoja4!$A$1:D2097,2,FALSE),"")</f>
        <v>ENERO</v>
      </c>
      <c r="J1961" s="148" t="s">
        <v>178</v>
      </c>
      <c r="K1961" s="148">
        <f>IFERROR(VLOOKUP(J1961,[6]LISTAS!$A$8:$B$11,2,FALSE),"")</f>
        <v>1</v>
      </c>
      <c r="L1961" s="159">
        <v>12</v>
      </c>
      <c r="M1961" s="160" t="s">
        <v>179</v>
      </c>
      <c r="N1961" s="160" t="str">
        <f>IFERROR(VLOOKUP(M1961,'[6]archivo de datos'!$G$1:$H$24,2,FALSE),"")</f>
        <v>N/A</v>
      </c>
      <c r="O1961" s="168" t="s">
        <v>180</v>
      </c>
      <c r="P1961" s="162">
        <f>IFERROR(VLOOKUP(O1961,'[6]archivo de datos'!$J$6:$K$12,2,FALSE),"")</f>
        <v>0</v>
      </c>
      <c r="Q1961" s="163" t="s">
        <v>48</v>
      </c>
      <c r="R1961" s="157" t="s">
        <v>181</v>
      </c>
      <c r="S1961" s="164" t="s">
        <v>182</v>
      </c>
      <c r="T1961" s="147" t="s">
        <v>166</v>
      </c>
      <c r="U1961" s="147" t="s">
        <v>595</v>
      </c>
      <c r="V1961" s="157" t="str">
        <f>+IFERROR(VLOOKUP(U1961,[6]Equivalencias!$M$2:$N$97,2,FALSE),"")</f>
        <v xml:space="preserve">Áreas administradas </v>
      </c>
      <c r="W1961" s="168" t="s">
        <v>175</v>
      </c>
      <c r="X1961" s="169">
        <v>6242308</v>
      </c>
      <c r="Y1961" s="169">
        <v>6242308</v>
      </c>
      <c r="Z1961" s="168">
        <v>0</v>
      </c>
      <c r="AA1961" s="168"/>
      <c r="AB1961" s="157" t="str">
        <f>IFERROR(VLOOKUP(AA1961,[6]Hoja4!$A$14:$B$19,2,FALSE),"")</f>
        <v/>
      </c>
      <c r="AC1961" s="157" t="s">
        <v>171</v>
      </c>
      <c r="AD1961" s="157" t="s">
        <v>2765</v>
      </c>
      <c r="AE1961" s="157" t="s">
        <v>2766</v>
      </c>
      <c r="AF1961" s="157" t="s">
        <v>2767</v>
      </c>
      <c r="AG1961" s="157" t="str">
        <f>IFERROR(VLOOKUP(AF1961,'[6]archivo de datos'!$D$1:$E$1156,2,FALSE),"")</f>
        <v>CO-CHO-27075</v>
      </c>
      <c r="AH1961" s="157" t="s">
        <v>188</v>
      </c>
      <c r="AI1961" s="157" t="str">
        <f>IFERROR(VLOOKUP(AC1961,[6]Hoja3!$B$28:$E$38,2,FALSE),"")</f>
        <v>Gloria Teresita Serna Alzate</v>
      </c>
      <c r="AJ1961" s="157" t="str">
        <f>IFERROR(VLOOKUP(AC1961,[6]Hoja3!$B$28:$E$38,3,FALSE),"")</f>
        <v>602 5561125</v>
      </c>
      <c r="AK1961" s="167" t="str">
        <f>IFERROR(VLOOKUP(AC1961,[6]Hoja3!$B$28:$E$38,4,FALSE),"")</f>
        <v>gloria.serna@parquesnacionales.gov.co</v>
      </c>
      <c r="AL1961" s="168" t="s">
        <v>183</v>
      </c>
      <c r="AM1961" s="168" t="s">
        <v>183</v>
      </c>
      <c r="AN1961" s="168" t="s">
        <v>183</v>
      </c>
      <c r="AO1961" s="168" t="s">
        <v>183</v>
      </c>
      <c r="AP1961" s="168"/>
      <c r="AQ1961" s="157"/>
      <c r="AR1961" s="157"/>
      <c r="AS1961" s="157" t="s">
        <v>191</v>
      </c>
      <c r="AT1961" s="157"/>
    </row>
    <row r="1962" spans="1:46" ht="25.05" customHeight="1" x14ac:dyDescent="0.3">
      <c r="A1962" s="168"/>
      <c r="B1962" s="168" t="s">
        <v>175</v>
      </c>
      <c r="C1962" s="168" t="s">
        <v>2829</v>
      </c>
      <c r="D1962" s="157" t="s">
        <v>177</v>
      </c>
      <c r="E1962" s="168" t="s">
        <v>175</v>
      </c>
      <c r="F1962" s="158">
        <v>1</v>
      </c>
      <c r="G1962" s="158" t="str">
        <f>IFERROR(VLOOKUP(F1962,[6]Hoja4!$A$1:B2099,2,FALSE),"")</f>
        <v>ENERO</v>
      </c>
      <c r="H1962" s="168">
        <v>1</v>
      </c>
      <c r="I1962" s="158" t="str">
        <f>IFERROR(VLOOKUP(H1962,[6]Hoja4!$A$1:D2098,2,FALSE),"")</f>
        <v>ENERO</v>
      </c>
      <c r="J1962" s="148" t="s">
        <v>178</v>
      </c>
      <c r="K1962" s="148">
        <f>IFERROR(VLOOKUP(J1962,[6]LISTAS!$A$8:$B$11,2,FALSE),"")</f>
        <v>1</v>
      </c>
      <c r="L1962" s="159">
        <v>12</v>
      </c>
      <c r="M1962" s="160" t="s">
        <v>179</v>
      </c>
      <c r="N1962" s="160" t="str">
        <f>IFERROR(VLOOKUP(M1962,'[6]archivo de datos'!$G$1:$H$24,2,FALSE),"")</f>
        <v>N/A</v>
      </c>
      <c r="O1962" s="168" t="s">
        <v>180</v>
      </c>
      <c r="P1962" s="162">
        <f>IFERROR(VLOOKUP(O1962,'[6]archivo de datos'!$J$6:$K$12,2,FALSE),"")</f>
        <v>0</v>
      </c>
      <c r="Q1962" s="163" t="s">
        <v>46</v>
      </c>
      <c r="R1962" s="157" t="s">
        <v>181</v>
      </c>
      <c r="S1962" s="164" t="s">
        <v>182</v>
      </c>
      <c r="T1962" s="147" t="s">
        <v>166</v>
      </c>
      <c r="U1962" s="147" t="s">
        <v>595</v>
      </c>
      <c r="V1962" s="157" t="str">
        <f>+IFERROR(VLOOKUP(U1962,[6]Equivalencias!$M$2:$N$97,2,FALSE),"")</f>
        <v xml:space="preserve">Áreas administradas </v>
      </c>
      <c r="W1962" s="168" t="s">
        <v>175</v>
      </c>
      <c r="X1962" s="169">
        <v>1435392</v>
      </c>
      <c r="Y1962" s="169">
        <v>1435392</v>
      </c>
      <c r="Z1962" s="168">
        <v>0</v>
      </c>
      <c r="AA1962" s="168" t="s">
        <v>184</v>
      </c>
      <c r="AB1962" s="157">
        <f>IFERROR(VLOOKUP(AA1962,[6]Hoja4!$A$14:$B$19,2,FALSE),"")</f>
        <v>0</v>
      </c>
      <c r="AC1962" s="157" t="s">
        <v>171</v>
      </c>
      <c r="AD1962" s="157" t="s">
        <v>2765</v>
      </c>
      <c r="AE1962" s="157" t="s">
        <v>2766</v>
      </c>
      <c r="AF1962" s="157" t="s">
        <v>2767</v>
      </c>
      <c r="AG1962" s="157" t="str">
        <f>IFERROR(VLOOKUP(AF1962,'[6]archivo de datos'!$D$1:$E$1156,2,FALSE),"")</f>
        <v>CO-CHO-27075</v>
      </c>
      <c r="AH1962" s="157" t="s">
        <v>188</v>
      </c>
      <c r="AI1962" s="157" t="str">
        <f>IFERROR(VLOOKUP(AC1962,[6]Hoja3!$B$28:$E$38,2,FALSE),"")</f>
        <v>Gloria Teresita Serna Alzate</v>
      </c>
      <c r="AJ1962" s="157" t="str">
        <f>IFERROR(VLOOKUP(AC1962,[6]Hoja3!$B$28:$E$38,3,FALSE),"")</f>
        <v>602 5561125</v>
      </c>
      <c r="AK1962" s="167" t="str">
        <f>IFERROR(VLOOKUP(AC1962,[6]Hoja3!$B$28:$E$38,4,FALSE),"")</f>
        <v>gloria.serna@parquesnacionales.gov.co</v>
      </c>
      <c r="AL1962" s="168" t="s">
        <v>183</v>
      </c>
      <c r="AM1962" s="168" t="s">
        <v>183</v>
      </c>
      <c r="AN1962" s="168" t="s">
        <v>183</v>
      </c>
      <c r="AO1962" s="168" t="s">
        <v>183</v>
      </c>
      <c r="AP1962" s="168"/>
      <c r="AQ1962" s="157"/>
      <c r="AR1962" s="157"/>
      <c r="AS1962" s="157" t="s">
        <v>191</v>
      </c>
      <c r="AT1962" s="157"/>
    </row>
    <row r="1963" spans="1:46" ht="25.05" customHeight="1" x14ac:dyDescent="0.3">
      <c r="A1963" s="168"/>
      <c r="B1963" s="168">
        <v>80111600</v>
      </c>
      <c r="C1963" s="168" t="s">
        <v>2830</v>
      </c>
      <c r="D1963" s="157" t="s">
        <v>211</v>
      </c>
      <c r="E1963" s="168" t="s">
        <v>2831</v>
      </c>
      <c r="F1963" s="158">
        <v>1</v>
      </c>
      <c r="G1963" s="158" t="str">
        <f>IFERROR(VLOOKUP(F1963,[6]Hoja4!$A$1:B2100,2,FALSE),"")</f>
        <v>ENERO</v>
      </c>
      <c r="H1963" s="168">
        <v>1</v>
      </c>
      <c r="I1963" s="158" t="str">
        <f>IFERROR(VLOOKUP(H1963,[6]Hoja4!$A$1:D2099,2,FALSE),"")</f>
        <v>ENERO</v>
      </c>
      <c r="J1963" s="148" t="s">
        <v>178</v>
      </c>
      <c r="K1963" s="148">
        <f>IFERROR(VLOOKUP(J1963,[6]LISTAS!$A$8:$B$11,2,FALSE),"")</f>
        <v>1</v>
      </c>
      <c r="L1963" s="159">
        <v>11</v>
      </c>
      <c r="M1963" s="160" t="s">
        <v>213</v>
      </c>
      <c r="N1963" s="160" t="str">
        <f>IFERROR(VLOOKUP(M1963,'[6]archivo de datos'!$G$1:$H$24,2,FALSE),"")</f>
        <v>CCE-16</v>
      </c>
      <c r="O1963" s="168" t="s">
        <v>180</v>
      </c>
      <c r="P1963" s="162">
        <f>IFERROR(VLOOKUP(O1963,'[6]archivo de datos'!$J$6:$K$12,2,FALSE),"")</f>
        <v>0</v>
      </c>
      <c r="Q1963" s="163" t="s">
        <v>48</v>
      </c>
      <c r="R1963" s="157" t="s">
        <v>181</v>
      </c>
      <c r="S1963" s="164" t="s">
        <v>182</v>
      </c>
      <c r="T1963" s="132" t="s">
        <v>165</v>
      </c>
      <c r="U1963" s="147" t="s">
        <v>734</v>
      </c>
      <c r="V1963" s="157" t="str">
        <f>+IFERROR(VLOOKUP(U1963,[6]Equivalencias!$M$2:$N$97,2,FALSE),"")</f>
        <v>Visitantes que ingresan a las áreas protegidas nacionales</v>
      </c>
      <c r="W1963" s="168">
        <v>5863990.8499999996</v>
      </c>
      <c r="X1963" s="169">
        <v>75191017</v>
      </c>
      <c r="Y1963" s="169">
        <v>75191017</v>
      </c>
      <c r="Z1963" s="168">
        <v>0</v>
      </c>
      <c r="AA1963" s="168" t="s">
        <v>184</v>
      </c>
      <c r="AB1963" s="157">
        <f>IFERROR(VLOOKUP(AA1963,[6]Hoja4!$A$14:$B$19,2,FALSE),"")</f>
        <v>0</v>
      </c>
      <c r="AC1963" s="157" t="s">
        <v>171</v>
      </c>
      <c r="AD1963" s="157" t="s">
        <v>2832</v>
      </c>
      <c r="AE1963" s="157" t="s">
        <v>2280</v>
      </c>
      <c r="AF1963" s="157" t="s">
        <v>2396</v>
      </c>
      <c r="AG1963" s="157" t="str">
        <f>IFERROR(VLOOKUP(AF1963,'[6]archivo de datos'!$D$1:$E$1156,2,FALSE),"")</f>
        <v>CO-VAC-76109</v>
      </c>
      <c r="AH1963" s="157" t="s">
        <v>188</v>
      </c>
      <c r="AI1963" s="157" t="str">
        <f>IFERROR(VLOOKUP(AC1963,[6]Hoja3!$B$28:$E$38,2,FALSE),"")</f>
        <v>Gloria Teresita Serna Alzate</v>
      </c>
      <c r="AJ1963" s="157" t="str">
        <f>IFERROR(VLOOKUP(AC1963,[6]Hoja3!$B$28:$E$38,3,FALSE),"")</f>
        <v>602 5561125</v>
      </c>
      <c r="AK1963" s="167" t="str">
        <f>IFERROR(VLOOKUP(AC1963,[6]Hoja3!$B$28:$E$38,4,FALSE),"")</f>
        <v>gloria.serna@parquesnacionales.gov.co</v>
      </c>
      <c r="AL1963" s="168" t="s">
        <v>183</v>
      </c>
      <c r="AM1963" s="168" t="s">
        <v>183</v>
      </c>
      <c r="AN1963" s="168" t="s">
        <v>183</v>
      </c>
      <c r="AO1963" s="168" t="s">
        <v>183</v>
      </c>
      <c r="AP1963" s="168"/>
      <c r="AQ1963" s="157"/>
      <c r="AR1963" s="157"/>
      <c r="AS1963" s="157" t="s">
        <v>191</v>
      </c>
      <c r="AT1963" s="157"/>
    </row>
    <row r="1964" spans="1:46" ht="25.05" customHeight="1" x14ac:dyDescent="0.3">
      <c r="A1964" s="168"/>
      <c r="B1964" s="168">
        <v>80111600</v>
      </c>
      <c r="C1964" s="168" t="s">
        <v>2833</v>
      </c>
      <c r="D1964" s="157" t="s">
        <v>211</v>
      </c>
      <c r="E1964" s="168" t="s">
        <v>2834</v>
      </c>
      <c r="F1964" s="158">
        <v>1</v>
      </c>
      <c r="G1964" s="158" t="str">
        <f>IFERROR(VLOOKUP(F1964,[6]Hoja4!$A$1:B2101,2,FALSE),"")</f>
        <v>ENERO</v>
      </c>
      <c r="H1964" s="168">
        <v>1</v>
      </c>
      <c r="I1964" s="158" t="str">
        <f>IFERROR(VLOOKUP(H1964,[6]Hoja4!$A$1:D2100,2,FALSE),"")</f>
        <v>ENERO</v>
      </c>
      <c r="J1964" s="148" t="s">
        <v>178</v>
      </c>
      <c r="K1964" s="148">
        <f>IFERROR(VLOOKUP(J1964,[6]LISTAS!$A$8:$B$11,2,FALSE),"")</f>
        <v>1</v>
      </c>
      <c r="L1964" s="159">
        <v>11</v>
      </c>
      <c r="M1964" s="160" t="s">
        <v>213</v>
      </c>
      <c r="N1964" s="160" t="str">
        <f>IFERROR(VLOOKUP(M1964,'[6]archivo de datos'!$G$1:$H$24,2,FALSE),"")</f>
        <v>CCE-16</v>
      </c>
      <c r="O1964" s="168" t="s">
        <v>180</v>
      </c>
      <c r="P1964" s="162">
        <f>IFERROR(VLOOKUP(O1964,'[6]archivo de datos'!$J$6:$K$12,2,FALSE),"")</f>
        <v>0</v>
      </c>
      <c r="Q1964" s="163" t="s">
        <v>48</v>
      </c>
      <c r="R1964" s="157" t="s">
        <v>181</v>
      </c>
      <c r="S1964" s="164" t="s">
        <v>182</v>
      </c>
      <c r="T1964" s="147" t="s">
        <v>166</v>
      </c>
      <c r="U1964" s="147" t="s">
        <v>595</v>
      </c>
      <c r="V1964" s="157" t="str">
        <f>+IFERROR(VLOOKUP(U1964,[6]Equivalencias!$M$2:$N$97,2,FALSE),"")</f>
        <v xml:space="preserve">Áreas administradas </v>
      </c>
      <c r="W1964" s="168">
        <v>3781047.6</v>
      </c>
      <c r="X1964" s="169">
        <v>49757812</v>
      </c>
      <c r="Y1964" s="169">
        <v>49757812</v>
      </c>
      <c r="Z1964" s="168">
        <v>0</v>
      </c>
      <c r="AA1964" s="168" t="s">
        <v>184</v>
      </c>
      <c r="AB1964" s="157">
        <f>IFERROR(VLOOKUP(AA1964,[6]Hoja4!$A$14:$B$19,2,FALSE),"")</f>
        <v>0</v>
      </c>
      <c r="AC1964" s="157" t="s">
        <v>171</v>
      </c>
      <c r="AD1964" s="157" t="s">
        <v>2832</v>
      </c>
      <c r="AE1964" s="157" t="s">
        <v>2280</v>
      </c>
      <c r="AF1964" s="157" t="s">
        <v>2396</v>
      </c>
      <c r="AG1964" s="157" t="str">
        <f>IFERROR(VLOOKUP(AF1964,'[6]archivo de datos'!$D$1:$E$1156,2,FALSE),"")</f>
        <v>CO-VAC-76109</v>
      </c>
      <c r="AH1964" s="157" t="s">
        <v>188</v>
      </c>
      <c r="AI1964" s="157" t="str">
        <f>IFERROR(VLOOKUP(AC1964,[6]Hoja3!$B$28:$E$38,2,FALSE),"")</f>
        <v>Gloria Teresita Serna Alzate</v>
      </c>
      <c r="AJ1964" s="157" t="str">
        <f>IFERROR(VLOOKUP(AC1964,[6]Hoja3!$B$28:$E$38,3,FALSE),"")</f>
        <v>602 5561125</v>
      </c>
      <c r="AK1964" s="167" t="str">
        <f>IFERROR(VLOOKUP(AC1964,[6]Hoja3!$B$28:$E$38,4,FALSE),"")</f>
        <v>gloria.serna@parquesnacionales.gov.co</v>
      </c>
      <c r="AL1964" s="168" t="s">
        <v>183</v>
      </c>
      <c r="AM1964" s="168" t="s">
        <v>183</v>
      </c>
      <c r="AN1964" s="168" t="s">
        <v>183</v>
      </c>
      <c r="AO1964" s="168" t="s">
        <v>183</v>
      </c>
      <c r="AP1964" s="168"/>
      <c r="AQ1964" s="157"/>
      <c r="AR1964" s="157"/>
      <c r="AS1964" s="157" t="s">
        <v>191</v>
      </c>
      <c r="AT1964" s="157"/>
    </row>
    <row r="1965" spans="1:46" ht="25.05" customHeight="1" x14ac:dyDescent="0.3">
      <c r="A1965" s="168"/>
      <c r="B1965" s="168">
        <v>90111600</v>
      </c>
      <c r="C1965" s="168" t="s">
        <v>2835</v>
      </c>
      <c r="D1965" s="157" t="s">
        <v>252</v>
      </c>
      <c r="E1965" s="168" t="s">
        <v>184</v>
      </c>
      <c r="F1965" s="158">
        <v>1</v>
      </c>
      <c r="G1965" s="158" t="str">
        <f>IFERROR(VLOOKUP(F1965,[6]Hoja4!$A$1:B2102,2,FALSE),"")</f>
        <v>ENERO</v>
      </c>
      <c r="H1965" s="168">
        <v>1</v>
      </c>
      <c r="I1965" s="158" t="str">
        <f>IFERROR(VLOOKUP(H1965,[6]Hoja4!$A$1:D2101,2,FALSE),"")</f>
        <v>ENERO</v>
      </c>
      <c r="J1965" s="148" t="s">
        <v>178</v>
      </c>
      <c r="K1965" s="148">
        <f>IFERROR(VLOOKUP(J1965,[6]LISTAS!$A$8:$B$11,2,FALSE),"")</f>
        <v>1</v>
      </c>
      <c r="L1965" s="159">
        <v>8</v>
      </c>
      <c r="M1965" s="160" t="s">
        <v>2399</v>
      </c>
      <c r="N1965" s="160" t="str">
        <f>IFERROR(VLOOKUP(M1965,'[6]archivo de datos'!$G$1:$H$24,2,FALSE),"")</f>
        <v/>
      </c>
      <c r="O1965" s="168" t="s">
        <v>180</v>
      </c>
      <c r="P1965" s="162">
        <f>IFERROR(VLOOKUP(O1965,'[6]archivo de datos'!$J$6:$K$12,2,FALSE),"")</f>
        <v>0</v>
      </c>
      <c r="Q1965" s="163" t="s">
        <v>48</v>
      </c>
      <c r="R1965" s="157" t="s">
        <v>181</v>
      </c>
      <c r="S1965" s="164" t="s">
        <v>182</v>
      </c>
      <c r="T1965" s="132" t="s">
        <v>165</v>
      </c>
      <c r="U1965" s="147" t="s">
        <v>734</v>
      </c>
      <c r="V1965" s="157" t="str">
        <f>+IFERROR(VLOOKUP(U1965,[6]Equivalencias!$M$2:$N$97,2,FALSE),"")</f>
        <v>Visitantes que ingresan a las áreas protegidas nacionales</v>
      </c>
      <c r="W1965" s="168" t="s">
        <v>175</v>
      </c>
      <c r="X1965" s="169">
        <v>38742394</v>
      </c>
      <c r="Y1965" s="169">
        <v>38742394</v>
      </c>
      <c r="Z1965" s="168">
        <v>0</v>
      </c>
      <c r="AA1965" s="168" t="s">
        <v>184</v>
      </c>
      <c r="AB1965" s="157">
        <f>IFERROR(VLOOKUP(AA1965,[6]Hoja4!$A$14:$B$19,2,FALSE),"")</f>
        <v>0</v>
      </c>
      <c r="AC1965" s="157" t="s">
        <v>171</v>
      </c>
      <c r="AD1965" s="157" t="s">
        <v>2832</v>
      </c>
      <c r="AE1965" s="157" t="s">
        <v>2280</v>
      </c>
      <c r="AF1965" s="157" t="s">
        <v>2396</v>
      </c>
      <c r="AG1965" s="157" t="str">
        <f>IFERROR(VLOOKUP(AF1965,'[6]archivo de datos'!$D$1:$E$1156,2,FALSE),"")</f>
        <v>CO-VAC-76109</v>
      </c>
      <c r="AH1965" s="157" t="s">
        <v>188</v>
      </c>
      <c r="AI1965" s="157" t="str">
        <f>IFERROR(VLOOKUP(AC1965,[6]Hoja3!$B$28:$E$38,2,FALSE),"")</f>
        <v>Gloria Teresita Serna Alzate</v>
      </c>
      <c r="AJ1965" s="157" t="str">
        <f>IFERROR(VLOOKUP(AC1965,[6]Hoja3!$B$28:$E$38,3,FALSE),"")</f>
        <v>602 5561125</v>
      </c>
      <c r="AK1965" s="167" t="str">
        <f>IFERROR(VLOOKUP(AC1965,[6]Hoja3!$B$28:$E$38,4,FALSE),"")</f>
        <v>gloria.serna@parquesnacionales.gov.co</v>
      </c>
      <c r="AL1965" s="168" t="s">
        <v>183</v>
      </c>
      <c r="AM1965" s="168" t="s">
        <v>183</v>
      </c>
      <c r="AN1965" s="168" t="s">
        <v>183</v>
      </c>
      <c r="AO1965" s="168" t="s">
        <v>183</v>
      </c>
      <c r="AP1965" s="168"/>
      <c r="AQ1965" s="157"/>
      <c r="AR1965" s="157"/>
      <c r="AS1965" s="157" t="s">
        <v>191</v>
      </c>
      <c r="AT1965" s="157"/>
    </row>
  </sheetData>
  <autoFilter ref="A5:CI1965" xr:uid="{8BAAA0F1-2754-449E-8ACB-D32C9F218FDE}"/>
  <mergeCells count="8">
    <mergeCell ref="A249:A250"/>
    <mergeCell ref="A281:A282"/>
    <mergeCell ref="A316:A317"/>
    <mergeCell ref="A1:B3"/>
    <mergeCell ref="C1:AS3"/>
    <mergeCell ref="A86:A87"/>
    <mergeCell ref="A148:A149"/>
    <mergeCell ref="A247:A248"/>
  </mergeCells>
  <dataValidations count="9">
    <dataValidation type="decimal" allowBlank="1" showErrorMessage="1" sqref="X6:Y367 X1431:Y1965" xr:uid="{8F91B02F-00F0-446B-ACAF-A1B6EBE9B7F7}">
      <formula1>1</formula1>
      <formula2>10000000000000</formula2>
    </dataValidation>
    <dataValidation type="list" allowBlank="1" showErrorMessage="1" sqref="L6:L367 Q6:Q367 L1431:L1965 Q1431:Q1965" xr:uid="{87E04A23-3603-4BF7-BE8A-1EB8EDE01E7B}">
      <formula1>INDIRECT(J6)</formula1>
    </dataValidation>
    <dataValidation type="list" allowBlank="1" showErrorMessage="1" sqref="R6:R367 AF1431:AF1965 AD6:AD367 AF6:AF367 R1431:R1965 AD1431:AD1965 T6:U1965" xr:uid="{493BF067-CD74-40E7-8E0F-899F47C2D28C}">
      <formula1>INDIRECT(Q6)</formula1>
    </dataValidation>
    <dataValidation type="list" allowBlank="1" showInputMessage="1" showErrorMessage="1" sqref="R519:R528 R419:R452 R603:R633 R853 R799:R800 R883:R887" xr:uid="{B178931B-4897-474F-B5D4-8ACFCAEC49F9}">
      <formula1>INDIRECT(Q421)</formula1>
    </dataValidation>
    <dataValidation type="list" allowBlank="1" showInputMessage="1" showErrorMessage="1" sqref="R644:R661 R936:R937 R811 R820 R826 R872:R876 R401:R402 R670:R671 R686 R692 R456 R470 R529:R601 R634:R642 R801:R804 R854:R855 R888:R922" xr:uid="{87BEDFB6-BCDB-4BC3-9730-D61B9CB6BA6A}">
      <formula1>INDIRECT(Q402)</formula1>
    </dataValidation>
    <dataValidation type="list" allowBlank="1" showInputMessage="1" showErrorMessage="1" sqref="R856:R871 R805:R810 R687:R691 R821:R825 R812:R819 R877:R882 R938:R942 AD946:AD948 AF947:AF948 R945:R1430 R672:R685 R457:R469 R453:R455 R602 R643 R471:R518 R827:R852 R662:R669 R923:R935 R368:R400 R693:R798 AD368:AD942 AF368:AF942 R403:R418 AD951:AD1430 AF951:AF1430" xr:uid="{D9D9A0B6-BACE-476E-890F-55D5A854B2BB}">
      <formula1>INDIRECT(Q368)</formula1>
    </dataValidation>
    <dataValidation allowBlank="1" showErrorMessage="1" sqref="V368:V942 AG947:AG948 V946:V948 AG368:AG942 AP368:AP942 V264:V265 AP951:AP1430 AG951:AG1430 V33:V34 V92 V950:V1430 V1691:V1692 V1746 V1836 V1871 V1925:V1926" xr:uid="{2C4B7E4D-2876-4706-9EDF-ACD6C18143A7}"/>
    <dataValidation type="list" allowBlank="1" showInputMessage="1" showErrorMessage="1" sqref="F513:K518 F653:K661 F687:K694 F821:K826 F939:K942 L946:L1430 Q945:Q1430 E947:E950 F945:K950 F467:K473 F877:K883 F777:K786 L627:L942 F408:K418 L368:L624 Q368:Q942" xr:uid="{C0D62267-4056-4401-87D6-32B723C255E7}">
      <formula1>INDIRECT(C368)</formula1>
    </dataValidation>
    <dataValidation type="whole" allowBlank="1" showInputMessage="1" showErrorMessage="1" sqref="X945:Y1430 X602:Y602 X591:Y592 Y593:Y598 X599:Y599 Y600:Y601 W419:W452 Y474:Y590 Y603:Y633 X474:X518 X634:Y942 X368:Y473" xr:uid="{A14FB2EB-DFA1-4F73-AF29-BCD7D5F8E7B3}">
      <formula1>1</formula1>
      <formula2>10000000000000</formula2>
    </dataValidation>
  </dataValidations>
  <pageMargins left="0.75" right="0.75" top="1" bottom="1" header="0" footer="0"/>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68B40-1D0A-4A62-B32C-B5D0AE2D445C}">
  <dimension ref="A2:G24"/>
  <sheetViews>
    <sheetView tabSelected="1" zoomScale="84" workbookViewId="0">
      <selection activeCell="D27" sqref="D27"/>
    </sheetView>
  </sheetViews>
  <sheetFormatPr baseColWidth="10" defaultRowHeight="14.4" x14ac:dyDescent="0.3"/>
  <cols>
    <col min="1" max="1" width="60.21875" customWidth="1"/>
    <col min="2" max="2" width="27.88671875" customWidth="1"/>
    <col min="3" max="4" width="26.33203125" bestFit="1" customWidth="1"/>
    <col min="5" max="6" width="15.33203125" bestFit="1" customWidth="1"/>
    <col min="7" max="7" width="20.21875" bestFit="1" customWidth="1"/>
    <col min="8" max="8" width="16.44140625" bestFit="1" customWidth="1"/>
  </cols>
  <sheetData>
    <row r="2" spans="1:7" x14ac:dyDescent="0.3">
      <c r="A2" s="23" t="s">
        <v>18</v>
      </c>
      <c r="B2" t="s">
        <v>182</v>
      </c>
    </row>
    <row r="3" spans="1:7" x14ac:dyDescent="0.3">
      <c r="A3" s="23" t="s">
        <v>19</v>
      </c>
      <c r="B3" t="s">
        <v>168</v>
      </c>
    </row>
    <row r="4" spans="1:7" x14ac:dyDescent="0.3">
      <c r="A4" s="23" t="s">
        <v>27</v>
      </c>
      <c r="B4" t="s">
        <v>174</v>
      </c>
    </row>
    <row r="6" spans="1:7" x14ac:dyDescent="0.3">
      <c r="A6" s="23" t="s">
        <v>2840</v>
      </c>
      <c r="B6" s="23" t="s">
        <v>172</v>
      </c>
    </row>
    <row r="7" spans="1:7" x14ac:dyDescent="0.3">
      <c r="A7" s="23" t="s">
        <v>50</v>
      </c>
      <c r="B7" t="s">
        <v>173</v>
      </c>
      <c r="C7" t="s">
        <v>46</v>
      </c>
      <c r="D7" t="s">
        <v>48</v>
      </c>
      <c r="E7" t="s">
        <v>51</v>
      </c>
    </row>
    <row r="8" spans="1:7" x14ac:dyDescent="0.3">
      <c r="A8" s="24" t="s">
        <v>678</v>
      </c>
      <c r="B8" s="231"/>
      <c r="C8" s="231">
        <v>71624000</v>
      </c>
      <c r="D8" s="231">
        <v>37840000</v>
      </c>
      <c r="E8" s="231">
        <v>109464000</v>
      </c>
    </row>
    <row r="9" spans="1:7" x14ac:dyDescent="0.3">
      <c r="A9" s="232" t="s">
        <v>695</v>
      </c>
      <c r="B9" s="231"/>
      <c r="C9" s="231">
        <v>71624000</v>
      </c>
      <c r="D9" s="231">
        <v>37840000</v>
      </c>
      <c r="E9" s="231">
        <v>109464000</v>
      </c>
    </row>
    <row r="10" spans="1:7" x14ac:dyDescent="0.3">
      <c r="A10" s="24" t="s">
        <v>878</v>
      </c>
      <c r="B10" s="231"/>
      <c r="C10" s="231">
        <v>151720000</v>
      </c>
      <c r="D10" s="231">
        <v>137720000</v>
      </c>
      <c r="E10" s="231">
        <v>289440000</v>
      </c>
      <c r="G10" s="253"/>
    </row>
    <row r="11" spans="1:7" x14ac:dyDescent="0.3">
      <c r="A11" s="232" t="s">
        <v>695</v>
      </c>
      <c r="B11" s="231"/>
      <c r="C11" s="231">
        <v>151720000</v>
      </c>
      <c r="D11" s="231">
        <v>137720000</v>
      </c>
      <c r="E11" s="231">
        <v>289440000</v>
      </c>
    </row>
    <row r="12" spans="1:7" x14ac:dyDescent="0.3">
      <c r="A12" s="24" t="s">
        <v>1102</v>
      </c>
      <c r="B12" s="231">
        <v>59300000</v>
      </c>
      <c r="C12" s="231"/>
      <c r="D12" s="231"/>
      <c r="E12" s="231">
        <v>59300000</v>
      </c>
      <c r="F12" s="253"/>
    </row>
    <row r="13" spans="1:7" x14ac:dyDescent="0.3">
      <c r="A13" s="232" t="s">
        <v>695</v>
      </c>
      <c r="B13" s="231">
        <v>59300000</v>
      </c>
      <c r="C13" s="231"/>
      <c r="D13" s="231"/>
      <c r="E13" s="231">
        <v>59300000</v>
      </c>
    </row>
    <row r="14" spans="1:7" x14ac:dyDescent="0.3">
      <c r="A14" s="24" t="s">
        <v>1159</v>
      </c>
      <c r="B14" s="231"/>
      <c r="C14" s="231">
        <v>66400750</v>
      </c>
      <c r="D14" s="231">
        <v>40385000</v>
      </c>
      <c r="E14" s="231">
        <v>106785750</v>
      </c>
    </row>
    <row r="15" spans="1:7" x14ac:dyDescent="0.3">
      <c r="A15" s="232" t="s">
        <v>695</v>
      </c>
      <c r="B15" s="231"/>
      <c r="C15" s="231">
        <v>66400750</v>
      </c>
      <c r="D15" s="231">
        <v>40385000</v>
      </c>
      <c r="E15" s="231">
        <v>106785750</v>
      </c>
      <c r="G15" s="231"/>
    </row>
    <row r="16" spans="1:7" x14ac:dyDescent="0.3">
      <c r="A16" s="24" t="s">
        <v>1330</v>
      </c>
      <c r="B16" s="231">
        <v>82853200</v>
      </c>
      <c r="C16" s="231">
        <v>75000000</v>
      </c>
      <c r="D16" s="231"/>
      <c r="E16" s="231">
        <v>157853200</v>
      </c>
    </row>
    <row r="17" spans="1:6" x14ac:dyDescent="0.3">
      <c r="A17" s="232" t="s">
        <v>695</v>
      </c>
      <c r="B17" s="231">
        <v>82853200</v>
      </c>
      <c r="C17" s="231">
        <v>75000000</v>
      </c>
      <c r="D17" s="231"/>
      <c r="E17" s="231">
        <v>157853200</v>
      </c>
    </row>
    <row r="18" spans="1:6" x14ac:dyDescent="0.3">
      <c r="A18" s="24" t="s">
        <v>1406</v>
      </c>
      <c r="B18" s="231">
        <v>242048000</v>
      </c>
      <c r="C18" s="231">
        <v>39000000</v>
      </c>
      <c r="D18" s="231"/>
      <c r="E18" s="231">
        <v>281048000</v>
      </c>
    </row>
    <row r="19" spans="1:6" x14ac:dyDescent="0.3">
      <c r="A19" s="232" t="s">
        <v>695</v>
      </c>
      <c r="B19" s="231">
        <v>242048000</v>
      </c>
      <c r="C19" s="231">
        <v>39000000</v>
      </c>
      <c r="D19" s="231"/>
      <c r="E19" s="231">
        <v>281048000</v>
      </c>
    </row>
    <row r="20" spans="1:6" x14ac:dyDescent="0.3">
      <c r="A20" s="24" t="s">
        <v>1505</v>
      </c>
      <c r="B20" s="231"/>
      <c r="C20" s="231">
        <v>38920000</v>
      </c>
      <c r="D20" s="231">
        <v>18920000</v>
      </c>
      <c r="E20" s="231">
        <v>57840000</v>
      </c>
    </row>
    <row r="21" spans="1:6" x14ac:dyDescent="0.3">
      <c r="A21" s="232" t="s">
        <v>695</v>
      </c>
      <c r="B21" s="231"/>
      <c r="C21" s="231">
        <v>38920000</v>
      </c>
      <c r="D21" s="231">
        <v>18920000</v>
      </c>
      <c r="E21" s="231">
        <v>57840000</v>
      </c>
    </row>
    <row r="22" spans="1:6" x14ac:dyDescent="0.3">
      <c r="A22" s="24" t="s">
        <v>51</v>
      </c>
      <c r="B22" s="231">
        <v>384201200</v>
      </c>
      <c r="C22" s="231">
        <v>442664750</v>
      </c>
      <c r="D22" s="231">
        <v>234865000</v>
      </c>
      <c r="E22" s="231">
        <v>1061730950</v>
      </c>
    </row>
    <row r="24" spans="1:6" s="233" customFormat="1" x14ac:dyDescent="0.3">
      <c r="A24"/>
      <c r="B24"/>
      <c r="C24"/>
      <c r="D24"/>
      <c r="E24"/>
      <c r="F2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DISTRIB PROYECTO INV</vt:lpstr>
      <vt:lpstr>CONSOLIDADO</vt:lpstr>
      <vt:lpstr>DT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ANYELA YOHANA AYALA MEDINA</dc:creator>
  <cp:lastModifiedBy>ANYELA YOHANA AYALA MEDINA</cp:lastModifiedBy>
  <dcterms:created xsi:type="dcterms:W3CDTF">2025-11-23T05:03:15Z</dcterms:created>
  <dcterms:modified xsi:type="dcterms:W3CDTF">2025-11-27T16:50:24Z</dcterms:modified>
</cp:coreProperties>
</file>